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1890" yWindow="-60" windowWidth="10215" windowHeight="12315" tabRatio="85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уровень'!$A$9:$OF$2284</definedName>
    <definedName name="_xlnm._FilterDatabase" localSheetId="1" hidden="1">'2 уровень'!$A$8:$JE$1573</definedName>
    <definedName name="_xlnm._FilterDatabase" localSheetId="4" hidden="1">'СВОД 1'!$A$7:$GU$775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1'!$2:$6</definedName>
    <definedName name="_xlnm.Print_Area" localSheetId="0">'1 уровень'!$A$6:$W$2284</definedName>
    <definedName name="_xlnm.Print_Area" localSheetId="1">'2 уровень'!$B$3:$X$1595</definedName>
    <definedName name="_xlnm.Print_Area" localSheetId="2">'Аян '!$A$1:$W$94</definedName>
    <definedName name="_xlnm.Print_Area" localSheetId="3">'Охотск '!$A$1:$W$97</definedName>
  </definedNames>
  <calcPr calcId="144525"/>
</workbook>
</file>

<file path=xl/calcChain.xml><?xml version="1.0" encoding="utf-8"?>
<calcChain xmlns="http://schemas.openxmlformats.org/spreadsheetml/2006/main">
  <c r="E833" i="157" l="1"/>
  <c r="D833" i="157" l="1"/>
  <c r="D579" i="157"/>
  <c r="D896" i="157" l="1"/>
  <c r="D1308" i="157" l="1"/>
  <c r="D1220" i="157"/>
  <c r="C475" i="37" s="1"/>
  <c r="D1013" i="157"/>
  <c r="C333" i="37" s="1"/>
  <c r="Y654" i="157" l="1"/>
  <c r="R474" i="156" l="1"/>
  <c r="R415" i="156"/>
  <c r="R336" i="156"/>
  <c r="R223" i="156"/>
  <c r="R172" i="156"/>
  <c r="R127" i="156"/>
  <c r="R96" i="156"/>
  <c r="R34" i="156"/>
  <c r="T484" i="156" l="1"/>
  <c r="U484" i="156" s="1"/>
  <c r="D1447" i="157" l="1"/>
  <c r="C1362" i="157"/>
  <c r="D1362" i="157"/>
  <c r="D656" i="157"/>
  <c r="C656" i="157"/>
  <c r="D1396" i="157" l="1"/>
  <c r="E1362" i="157"/>
  <c r="B1" i="37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51" i="46"/>
  <c r="I52" i="46" s="1"/>
  <c r="H51" i="46"/>
  <c r="I48" i="46"/>
  <c r="H48" i="46"/>
  <c r="I47" i="46"/>
  <c r="I49" i="46" s="1"/>
  <c r="H47" i="46"/>
  <c r="I15" i="46"/>
  <c r="H15" i="46"/>
  <c r="I14" i="46"/>
  <c r="H14" i="46"/>
  <c r="I13" i="46"/>
  <c r="H13" i="46"/>
  <c r="I12" i="46"/>
  <c r="H12" i="46"/>
  <c r="I11" i="46"/>
  <c r="H11" i="46"/>
  <c r="J1531" i="157"/>
  <c r="I1531" i="157"/>
  <c r="J1530" i="157"/>
  <c r="I1530" i="157"/>
  <c r="J1529" i="157"/>
  <c r="I1529" i="157"/>
  <c r="J1528" i="157"/>
  <c r="J1532" i="157" s="1"/>
  <c r="I1528" i="157"/>
  <c r="J1496" i="157"/>
  <c r="I1496" i="157"/>
  <c r="J1495" i="157"/>
  <c r="I1495" i="157"/>
  <c r="J1494" i="157"/>
  <c r="I1494" i="157"/>
  <c r="J1493" i="157"/>
  <c r="I1493" i="157"/>
  <c r="J1492" i="157"/>
  <c r="I1492" i="157"/>
  <c r="H1447" i="157"/>
  <c r="J1446" i="157"/>
  <c r="J1447" i="157" s="1"/>
  <c r="I1446" i="157"/>
  <c r="I1447" i="157" s="1"/>
  <c r="J1443" i="157"/>
  <c r="J1444" i="157" s="1"/>
  <c r="I1443" i="157"/>
  <c r="J1411" i="157"/>
  <c r="I1411" i="157"/>
  <c r="J1410" i="157"/>
  <c r="I1410" i="157"/>
  <c r="J1409" i="157"/>
  <c r="I1409" i="157"/>
  <c r="J1408" i="157"/>
  <c r="I1408" i="157"/>
  <c r="J1407" i="157"/>
  <c r="I1407" i="157"/>
  <c r="K1362" i="157"/>
  <c r="K1396" i="157" s="1"/>
  <c r="J1362" i="157"/>
  <c r="J1396" i="157" s="1"/>
  <c r="H1396" i="157" s="1"/>
  <c r="I1362" i="157"/>
  <c r="H1362" i="157"/>
  <c r="J1358" i="157"/>
  <c r="I1358" i="157"/>
  <c r="J1357" i="157"/>
  <c r="I1357" i="157"/>
  <c r="J1356" i="157"/>
  <c r="I1356" i="157"/>
  <c r="J1324" i="157"/>
  <c r="I1324" i="157"/>
  <c r="J1323" i="157"/>
  <c r="I1323" i="157"/>
  <c r="J1322" i="157"/>
  <c r="I1322" i="157"/>
  <c r="J1321" i="157"/>
  <c r="I1321" i="157"/>
  <c r="J1320" i="157"/>
  <c r="I1320" i="157"/>
  <c r="J1319" i="157"/>
  <c r="I1319" i="157"/>
  <c r="J1273" i="157"/>
  <c r="J1308" i="157" s="1"/>
  <c r="I1273" i="157"/>
  <c r="J1270" i="157"/>
  <c r="I1270" i="157"/>
  <c r="J1269" i="157"/>
  <c r="I1269" i="157"/>
  <c r="J1237" i="157"/>
  <c r="I1237" i="157"/>
  <c r="J1236" i="157"/>
  <c r="I1236" i="157"/>
  <c r="J1235" i="157"/>
  <c r="I1235" i="157"/>
  <c r="J1234" i="157"/>
  <c r="I1234" i="157"/>
  <c r="J1233" i="157"/>
  <c r="I1233" i="157"/>
  <c r="J1232" i="157"/>
  <c r="I1232" i="157"/>
  <c r="J1231" i="157"/>
  <c r="I1231" i="157"/>
  <c r="J1168" i="157"/>
  <c r="J1220" i="157" s="1"/>
  <c r="I1168" i="157"/>
  <c r="J1165" i="157"/>
  <c r="I1165" i="157"/>
  <c r="J1164" i="157"/>
  <c r="I1164" i="157"/>
  <c r="J1163" i="157"/>
  <c r="I1163" i="157"/>
  <c r="J1162" i="157"/>
  <c r="I1162" i="157"/>
  <c r="J1129" i="157"/>
  <c r="I1129" i="157"/>
  <c r="J1128" i="157"/>
  <c r="I1128" i="157"/>
  <c r="J1127" i="157"/>
  <c r="I1127" i="157"/>
  <c r="J1126" i="157"/>
  <c r="I1126" i="157"/>
  <c r="J1125" i="157"/>
  <c r="I1125" i="157"/>
  <c r="J1124" i="157"/>
  <c r="I1124" i="157"/>
  <c r="J1123" i="157"/>
  <c r="I1123" i="157"/>
  <c r="J1122" i="157"/>
  <c r="I1122" i="157"/>
  <c r="J1121" i="157"/>
  <c r="I1121" i="157"/>
  <c r="J1074" i="157"/>
  <c r="J1075" i="157" s="1"/>
  <c r="I1074" i="157"/>
  <c r="J1071" i="157"/>
  <c r="I1071" i="157"/>
  <c r="J1070" i="157"/>
  <c r="I1070" i="157"/>
  <c r="J1069" i="157"/>
  <c r="I1069" i="157"/>
  <c r="J1068" i="157"/>
  <c r="I1068" i="157"/>
  <c r="J1067" i="157"/>
  <c r="I1067" i="157"/>
  <c r="J1066" i="157"/>
  <c r="I1066" i="157"/>
  <c r="J1033" i="157"/>
  <c r="I1033" i="157"/>
  <c r="J1032" i="157"/>
  <c r="I1032" i="157"/>
  <c r="J1031" i="157"/>
  <c r="I1031" i="157"/>
  <c r="J1030" i="157"/>
  <c r="I1030" i="157"/>
  <c r="J1029" i="157"/>
  <c r="I1029" i="157"/>
  <c r="J1028" i="157"/>
  <c r="I1028" i="157"/>
  <c r="J1027" i="157"/>
  <c r="I1027" i="157"/>
  <c r="J1026" i="157"/>
  <c r="I1026" i="157"/>
  <c r="J1025" i="157"/>
  <c r="I1025" i="157"/>
  <c r="J1024" i="157"/>
  <c r="I1024" i="157"/>
  <c r="J978" i="157"/>
  <c r="J1013" i="157" s="1"/>
  <c r="I978" i="157"/>
  <c r="J975" i="157"/>
  <c r="I975" i="157"/>
  <c r="J974" i="157"/>
  <c r="I974" i="157"/>
  <c r="J942" i="157"/>
  <c r="I942" i="157"/>
  <c r="J941" i="157"/>
  <c r="I941" i="157"/>
  <c r="K932" i="157"/>
  <c r="J932" i="157"/>
  <c r="I932" i="157"/>
  <c r="H932" i="157"/>
  <c r="J895" i="157"/>
  <c r="I895" i="157"/>
  <c r="J894" i="157"/>
  <c r="I894" i="157"/>
  <c r="J891" i="157"/>
  <c r="I891" i="157"/>
  <c r="J890" i="157"/>
  <c r="I890" i="157"/>
  <c r="J889" i="157"/>
  <c r="I889" i="157"/>
  <c r="J888" i="157"/>
  <c r="I888" i="157"/>
  <c r="J855" i="157"/>
  <c r="I855" i="157"/>
  <c r="J854" i="157"/>
  <c r="I854" i="157"/>
  <c r="J853" i="157"/>
  <c r="I853" i="157"/>
  <c r="J852" i="157"/>
  <c r="I852" i="157"/>
  <c r="J851" i="157"/>
  <c r="I851" i="157"/>
  <c r="J850" i="157"/>
  <c r="I850" i="157"/>
  <c r="J849" i="157"/>
  <c r="I849" i="157"/>
  <c r="K833" i="157"/>
  <c r="J833" i="157"/>
  <c r="J807" i="157"/>
  <c r="J808" i="157" s="1"/>
  <c r="I807" i="157"/>
  <c r="J804" i="157"/>
  <c r="J805" i="157" s="1"/>
  <c r="I804" i="157"/>
  <c r="J776" i="157"/>
  <c r="I776" i="157"/>
  <c r="J775" i="157"/>
  <c r="I775" i="157"/>
  <c r="J774" i="157"/>
  <c r="I774" i="157"/>
  <c r="J773" i="157"/>
  <c r="I773" i="157"/>
  <c r="J761" i="157"/>
  <c r="J762" i="157" s="1"/>
  <c r="I761" i="157"/>
  <c r="J758" i="157"/>
  <c r="I758" i="157"/>
  <c r="J757" i="157"/>
  <c r="I757" i="157"/>
  <c r="J756" i="157"/>
  <c r="I756" i="157"/>
  <c r="J755" i="157"/>
  <c r="I755" i="157"/>
  <c r="J754" i="157"/>
  <c r="I754" i="157"/>
  <c r="J753" i="157"/>
  <c r="I753" i="157"/>
  <c r="K749" i="157"/>
  <c r="J749" i="157"/>
  <c r="J720" i="157"/>
  <c r="I720" i="157"/>
  <c r="J719" i="157"/>
  <c r="I719" i="157"/>
  <c r="J718" i="157"/>
  <c r="I718" i="157"/>
  <c r="J717" i="157"/>
  <c r="I717" i="157"/>
  <c r="J716" i="157"/>
  <c r="I716" i="157"/>
  <c r="J715" i="157"/>
  <c r="I715" i="157"/>
  <c r="J714" i="157"/>
  <c r="I714" i="157"/>
  <c r="J713" i="157"/>
  <c r="I713" i="157"/>
  <c r="H656" i="157"/>
  <c r="H702" i="157" s="1"/>
  <c r="J655" i="157"/>
  <c r="J654" i="157"/>
  <c r="J656" i="157" s="1"/>
  <c r="I654" i="157"/>
  <c r="J651" i="157"/>
  <c r="I651" i="157"/>
  <c r="J650" i="157"/>
  <c r="I650" i="157"/>
  <c r="J649" i="157"/>
  <c r="I649" i="157"/>
  <c r="J648" i="157"/>
  <c r="I648" i="157"/>
  <c r="J647" i="157"/>
  <c r="I647" i="157"/>
  <c r="J646" i="157"/>
  <c r="I646" i="157"/>
  <c r="J645" i="157"/>
  <c r="I645" i="157"/>
  <c r="J644" i="157"/>
  <c r="I644" i="157"/>
  <c r="K636" i="157"/>
  <c r="J636" i="157"/>
  <c r="J608" i="157"/>
  <c r="I608" i="157"/>
  <c r="J607" i="157"/>
  <c r="I607" i="157"/>
  <c r="J606" i="157"/>
  <c r="I606" i="157"/>
  <c r="J605" i="157"/>
  <c r="I605" i="157"/>
  <c r="J604" i="157"/>
  <c r="I604" i="157"/>
  <c r="J603" i="157"/>
  <c r="I603" i="157"/>
  <c r="J602" i="157"/>
  <c r="I602" i="157"/>
  <c r="J601" i="157"/>
  <c r="I601" i="157"/>
  <c r="J600" i="157"/>
  <c r="I600" i="157"/>
  <c r="J599" i="157"/>
  <c r="I599" i="157"/>
  <c r="J533" i="157"/>
  <c r="J534" i="157" s="1"/>
  <c r="I533" i="157"/>
  <c r="J505" i="157"/>
  <c r="J506" i="157" s="1"/>
  <c r="I505" i="157"/>
  <c r="J498" i="157"/>
  <c r="J499" i="157" s="1"/>
  <c r="I498" i="157"/>
  <c r="J495" i="157"/>
  <c r="I495" i="157"/>
  <c r="J494" i="157"/>
  <c r="I494" i="157"/>
  <c r="J493" i="157"/>
  <c r="I493" i="157"/>
  <c r="J461" i="157"/>
  <c r="I461" i="157"/>
  <c r="J460" i="157"/>
  <c r="I460" i="157"/>
  <c r="J459" i="157"/>
  <c r="I459" i="157"/>
  <c r="J458" i="157"/>
  <c r="I458" i="157"/>
  <c r="H417" i="157"/>
  <c r="J416" i="157"/>
  <c r="J417" i="157" s="1"/>
  <c r="I416" i="157"/>
  <c r="J326" i="157"/>
  <c r="I326" i="157"/>
  <c r="J325" i="157"/>
  <c r="I325" i="157"/>
  <c r="J317" i="157"/>
  <c r="I317" i="157"/>
  <c r="J316" i="157"/>
  <c r="I316" i="157"/>
  <c r="J313" i="157"/>
  <c r="J314" i="157" s="1"/>
  <c r="I313" i="157"/>
  <c r="K306" i="157"/>
  <c r="J306" i="157"/>
  <c r="J280" i="157"/>
  <c r="I280" i="157"/>
  <c r="J279" i="157"/>
  <c r="I279" i="157"/>
  <c r="J278" i="157"/>
  <c r="I278" i="157"/>
  <c r="J277" i="157"/>
  <c r="I277" i="157"/>
  <c r="J276" i="157"/>
  <c r="I276" i="157"/>
  <c r="J275" i="157"/>
  <c r="I275" i="157"/>
  <c r="J267" i="157"/>
  <c r="J268" i="157" s="1"/>
  <c r="I267" i="157"/>
  <c r="J264" i="157"/>
  <c r="J265" i="157" s="1"/>
  <c r="I264" i="157"/>
  <c r="J247" i="157"/>
  <c r="I247" i="157"/>
  <c r="J246" i="157"/>
  <c r="I246" i="157"/>
  <c r="J238" i="157"/>
  <c r="J239" i="157" s="1"/>
  <c r="J240" i="157" s="1"/>
  <c r="I238" i="157"/>
  <c r="J224" i="157"/>
  <c r="I224" i="157"/>
  <c r="J223" i="157"/>
  <c r="I223" i="157"/>
  <c r="J222" i="157"/>
  <c r="I222" i="157"/>
  <c r="J214" i="157"/>
  <c r="J215" i="157" s="1"/>
  <c r="I214" i="157"/>
  <c r="J211" i="157"/>
  <c r="I211" i="157"/>
  <c r="J210" i="157"/>
  <c r="I210" i="157"/>
  <c r="J209" i="157"/>
  <c r="I209" i="157"/>
  <c r="J208" i="157"/>
  <c r="I208" i="157"/>
  <c r="K198" i="157"/>
  <c r="J198" i="157"/>
  <c r="J175" i="157"/>
  <c r="I175" i="157"/>
  <c r="J174" i="157"/>
  <c r="I174" i="157"/>
  <c r="J173" i="157"/>
  <c r="I173" i="157"/>
  <c r="J172" i="157"/>
  <c r="I172" i="157"/>
  <c r="J171" i="157"/>
  <c r="I171" i="157"/>
  <c r="J170" i="157"/>
  <c r="I170" i="157"/>
  <c r="J169" i="157"/>
  <c r="I169" i="157"/>
  <c r="J168" i="157"/>
  <c r="I168" i="157"/>
  <c r="J167" i="157"/>
  <c r="I167" i="157"/>
  <c r="J166" i="157"/>
  <c r="I166" i="157"/>
  <c r="J165" i="157"/>
  <c r="I165" i="157"/>
  <c r="J164" i="157"/>
  <c r="I164" i="157"/>
  <c r="J163" i="157"/>
  <c r="I163" i="157"/>
  <c r="J162" i="157"/>
  <c r="I162" i="157"/>
  <c r="J161" i="157"/>
  <c r="I161" i="157"/>
  <c r="J153" i="157"/>
  <c r="J154" i="157" s="1"/>
  <c r="I153" i="157"/>
  <c r="J150" i="157"/>
  <c r="I150" i="157"/>
  <c r="J149" i="157"/>
  <c r="I149" i="157"/>
  <c r="J121" i="157"/>
  <c r="I121" i="157"/>
  <c r="J120" i="157"/>
  <c r="I120" i="157"/>
  <c r="J119" i="157"/>
  <c r="I119" i="157"/>
  <c r="J118" i="157"/>
  <c r="I118" i="157"/>
  <c r="J109" i="157"/>
  <c r="J110" i="157" s="1"/>
  <c r="I109" i="157"/>
  <c r="J106" i="157"/>
  <c r="J107" i="157" s="1"/>
  <c r="I106" i="157"/>
  <c r="J73" i="157"/>
  <c r="I73" i="157"/>
  <c r="J72" i="157"/>
  <c r="I72" i="157"/>
  <c r="J71" i="157"/>
  <c r="I71" i="157"/>
  <c r="J63" i="157"/>
  <c r="J64" i="157" s="1"/>
  <c r="I63" i="157"/>
  <c r="J60" i="157"/>
  <c r="I60" i="157"/>
  <c r="J59" i="157"/>
  <c r="I59" i="157"/>
  <c r="J22" i="157"/>
  <c r="I22" i="157"/>
  <c r="J21" i="157"/>
  <c r="I21" i="157"/>
  <c r="J20" i="157"/>
  <c r="I20" i="157"/>
  <c r="J19" i="157"/>
  <c r="I19" i="157"/>
  <c r="J18" i="157"/>
  <c r="I18" i="157"/>
  <c r="J17" i="157"/>
  <c r="I17" i="157"/>
  <c r="J16" i="157"/>
  <c r="I16" i="157"/>
  <c r="J15" i="157"/>
  <c r="I15" i="157"/>
  <c r="J14" i="157"/>
  <c r="I14" i="157"/>
  <c r="J13" i="157"/>
  <c r="I13" i="157"/>
  <c r="J12" i="157"/>
  <c r="I12" i="157"/>
  <c r="K11" i="157"/>
  <c r="J11" i="157"/>
  <c r="I11" i="157"/>
  <c r="I2243" i="156"/>
  <c r="I2240" i="156"/>
  <c r="H2240" i="156"/>
  <c r="I2239" i="156"/>
  <c r="H2239" i="156"/>
  <c r="I2206" i="156"/>
  <c r="I2205" i="156"/>
  <c r="H2205" i="156"/>
  <c r="I2204" i="156"/>
  <c r="H2204" i="156"/>
  <c r="I2193" i="156"/>
  <c r="I2190" i="156"/>
  <c r="I2191" i="156" s="1"/>
  <c r="H2190" i="156"/>
  <c r="I2157" i="156"/>
  <c r="H2157" i="156"/>
  <c r="I2156" i="156"/>
  <c r="I2158" i="156" s="1"/>
  <c r="H2156" i="156"/>
  <c r="J2147" i="156"/>
  <c r="I2147" i="156"/>
  <c r="H2147" i="156"/>
  <c r="G2147" i="156"/>
  <c r="H2146" i="156"/>
  <c r="I2110" i="156"/>
  <c r="H2110" i="156"/>
  <c r="I2109" i="156"/>
  <c r="H2109" i="156"/>
  <c r="I2107" i="156"/>
  <c r="H2107" i="156"/>
  <c r="I2106" i="156"/>
  <c r="H2106" i="156"/>
  <c r="I2105" i="156"/>
  <c r="H2105" i="156"/>
  <c r="I2104" i="156"/>
  <c r="H2104" i="156"/>
  <c r="I2073" i="156"/>
  <c r="H2073" i="156"/>
  <c r="I2072" i="156"/>
  <c r="H2072" i="156"/>
  <c r="I2071" i="156"/>
  <c r="H2071" i="156"/>
  <c r="I2070" i="156"/>
  <c r="H2070" i="156"/>
  <c r="I2069" i="156"/>
  <c r="H2069" i="156"/>
  <c r="I2068" i="156"/>
  <c r="H2068" i="156"/>
  <c r="I2067" i="156"/>
  <c r="H2067" i="156"/>
  <c r="I2066" i="156"/>
  <c r="H2066" i="156"/>
  <c r="J2058" i="156"/>
  <c r="I2058" i="156"/>
  <c r="H2058" i="156"/>
  <c r="G2058" i="156"/>
  <c r="I2018" i="156"/>
  <c r="H2018" i="156"/>
  <c r="I2017" i="156"/>
  <c r="H2017" i="156"/>
  <c r="I2014" i="156"/>
  <c r="H2014" i="156"/>
  <c r="I2013" i="156"/>
  <c r="H2013" i="156"/>
  <c r="I2012" i="156"/>
  <c r="H2012" i="156"/>
  <c r="I2011" i="156"/>
  <c r="H2011" i="156"/>
  <c r="I2010" i="156"/>
  <c r="H2010" i="156"/>
  <c r="I1975" i="156"/>
  <c r="H1975" i="156"/>
  <c r="I1974" i="156"/>
  <c r="H1974" i="156"/>
  <c r="I1973" i="156"/>
  <c r="H1973" i="156"/>
  <c r="I1972" i="156"/>
  <c r="H1972" i="156"/>
  <c r="I1971" i="156"/>
  <c r="H1971" i="156"/>
  <c r="I1970" i="156"/>
  <c r="H1970" i="156"/>
  <c r="I1969" i="156"/>
  <c r="H1969" i="156"/>
  <c r="I1968" i="156"/>
  <c r="H1968" i="156"/>
  <c r="I1967" i="156"/>
  <c r="H1967" i="156"/>
  <c r="J1966" i="156"/>
  <c r="J1963" i="156"/>
  <c r="I1963" i="156"/>
  <c r="H1963" i="156"/>
  <c r="G1963" i="156"/>
  <c r="J1962" i="156"/>
  <c r="I1962" i="156"/>
  <c r="H1962" i="156"/>
  <c r="G1962" i="156"/>
  <c r="J1961" i="156"/>
  <c r="I1961" i="156"/>
  <c r="H1961" i="156"/>
  <c r="G1961" i="156"/>
  <c r="J1960" i="156"/>
  <c r="I1960" i="156"/>
  <c r="H1960" i="156"/>
  <c r="G1960" i="156"/>
  <c r="J1959" i="156"/>
  <c r="I1959" i="156"/>
  <c r="H1959" i="156"/>
  <c r="G1959" i="156"/>
  <c r="J1958" i="156"/>
  <c r="I1958" i="156"/>
  <c r="H1958" i="156"/>
  <c r="G1958" i="156"/>
  <c r="J1957" i="156"/>
  <c r="I1957" i="156"/>
  <c r="H1957" i="156"/>
  <c r="G1957" i="156"/>
  <c r="G1956" i="156"/>
  <c r="J1918" i="156"/>
  <c r="J1955" i="156" s="1"/>
  <c r="I1917" i="156"/>
  <c r="I1918" i="156" s="1"/>
  <c r="I1915" i="156"/>
  <c r="H1915" i="156"/>
  <c r="I1914" i="156"/>
  <c r="H1914" i="156"/>
  <c r="I1913" i="156"/>
  <c r="H1913" i="156"/>
  <c r="I1912" i="156"/>
  <c r="H1912" i="156"/>
  <c r="I1911" i="156"/>
  <c r="H1911" i="156"/>
  <c r="I1879" i="156"/>
  <c r="H1879" i="156"/>
  <c r="I1878" i="156"/>
  <c r="H1878" i="156"/>
  <c r="I1877" i="156"/>
  <c r="H1877" i="156"/>
  <c r="I1876" i="156"/>
  <c r="H1876" i="156"/>
  <c r="I1875" i="156"/>
  <c r="H1875" i="156"/>
  <c r="I1874" i="156"/>
  <c r="H1874" i="156"/>
  <c r="I1873" i="156"/>
  <c r="H1873" i="156"/>
  <c r="I1872" i="156"/>
  <c r="H1872" i="156"/>
  <c r="J1869" i="156"/>
  <c r="I1869" i="156"/>
  <c r="H1869" i="156"/>
  <c r="G1869" i="156"/>
  <c r="J1868" i="156"/>
  <c r="I1868" i="156"/>
  <c r="H1868" i="156"/>
  <c r="G1868" i="156"/>
  <c r="J1867" i="156"/>
  <c r="I1867" i="156"/>
  <c r="H1867" i="156"/>
  <c r="G1867" i="156"/>
  <c r="J1866" i="156"/>
  <c r="I1866" i="156"/>
  <c r="H1866" i="156"/>
  <c r="G1866" i="156"/>
  <c r="J1865" i="156"/>
  <c r="I1865" i="156"/>
  <c r="H1865" i="156"/>
  <c r="G1865" i="156"/>
  <c r="J1864" i="156"/>
  <c r="I1864" i="156"/>
  <c r="H1864" i="156"/>
  <c r="G1864" i="156"/>
  <c r="H1863" i="156"/>
  <c r="I1828" i="156"/>
  <c r="I1862" i="156" s="1"/>
  <c r="H1827" i="156"/>
  <c r="I1824" i="156"/>
  <c r="H1824" i="156"/>
  <c r="I1823" i="156"/>
  <c r="H1823" i="156"/>
  <c r="I1822" i="156"/>
  <c r="H1822" i="156"/>
  <c r="I1821" i="156"/>
  <c r="H1821" i="156"/>
  <c r="I1790" i="156"/>
  <c r="H1790" i="156"/>
  <c r="I1789" i="156"/>
  <c r="H1789" i="156"/>
  <c r="I1788" i="156"/>
  <c r="H1788" i="156"/>
  <c r="I1787" i="156"/>
  <c r="H1787" i="156"/>
  <c r="I1786" i="156"/>
  <c r="H1786" i="156"/>
  <c r="I1785" i="156"/>
  <c r="H1785" i="156"/>
  <c r="I1784" i="156"/>
  <c r="H1784" i="156"/>
  <c r="I1783" i="156"/>
  <c r="H1783" i="156"/>
  <c r="I1782" i="156"/>
  <c r="H1782" i="156"/>
  <c r="I1732" i="156"/>
  <c r="I1733" i="156" s="1"/>
  <c r="H1732" i="156"/>
  <c r="H1725" i="156"/>
  <c r="I1724" i="156"/>
  <c r="I1726" i="156" s="1"/>
  <c r="H1724" i="156"/>
  <c r="I1566" i="156"/>
  <c r="I1567" i="156" s="1"/>
  <c r="H1566" i="156"/>
  <c r="J1565" i="156"/>
  <c r="I1453" i="156"/>
  <c r="I1454" i="156" s="1"/>
  <c r="H1452" i="156"/>
  <c r="G1446" i="156"/>
  <c r="I1445" i="156"/>
  <c r="I1446" i="156" s="1"/>
  <c r="G1445" i="156"/>
  <c r="H1444" i="156"/>
  <c r="I1415" i="156"/>
  <c r="I1416" i="156" s="1"/>
  <c r="G1415" i="156"/>
  <c r="G1416" i="156" s="1"/>
  <c r="H1414" i="156"/>
  <c r="I1411" i="156"/>
  <c r="H1410" i="156"/>
  <c r="I1404" i="156"/>
  <c r="I1405" i="156" s="1"/>
  <c r="H1403" i="156"/>
  <c r="H1402" i="156"/>
  <c r="I1378" i="156"/>
  <c r="H1377" i="156"/>
  <c r="H1376" i="156"/>
  <c r="H1375" i="156"/>
  <c r="H1374" i="156"/>
  <c r="I1368" i="156"/>
  <c r="I1369" i="156" s="1"/>
  <c r="H1367" i="156"/>
  <c r="I1328" i="156"/>
  <c r="I1329" i="156" s="1"/>
  <c r="H1327" i="156"/>
  <c r="I1296" i="156"/>
  <c r="H1295" i="156"/>
  <c r="H1294" i="156"/>
  <c r="I1292" i="156"/>
  <c r="H1291" i="156"/>
  <c r="H1290" i="156"/>
  <c r="H1289" i="156"/>
  <c r="H1288" i="156"/>
  <c r="H1287" i="156"/>
  <c r="I1247" i="156"/>
  <c r="H1246" i="156"/>
  <c r="H1245" i="156"/>
  <c r="H1244" i="156"/>
  <c r="H1243" i="156"/>
  <c r="H1242" i="156"/>
  <c r="H1241" i="156"/>
  <c r="H1240" i="156"/>
  <c r="H1239" i="156"/>
  <c r="H1238" i="156"/>
  <c r="H1237" i="156"/>
  <c r="H1236" i="156"/>
  <c r="H1235" i="156"/>
  <c r="I1220" i="156"/>
  <c r="I1221" i="156" s="1"/>
  <c r="H1219" i="156"/>
  <c r="I1180" i="156"/>
  <c r="I1181" i="156" s="1"/>
  <c r="I1182" i="156" s="1"/>
  <c r="H1180" i="156"/>
  <c r="I1149" i="156"/>
  <c r="I1150" i="156" s="1"/>
  <c r="H1148" i="156"/>
  <c r="I1122" i="156"/>
  <c r="I1123" i="156" s="1"/>
  <c r="H1121" i="156"/>
  <c r="H1120" i="156"/>
  <c r="G1069" i="156"/>
  <c r="I1068" i="156"/>
  <c r="I1069" i="156" s="1"/>
  <c r="H1067" i="156"/>
  <c r="G1041" i="156"/>
  <c r="I1040" i="156"/>
  <c r="I1041" i="156" s="1"/>
  <c r="H1039" i="156"/>
  <c r="I1005" i="156"/>
  <c r="I1006" i="156" s="1"/>
  <c r="H1004" i="156"/>
  <c r="I974" i="156"/>
  <c r="I973" i="156"/>
  <c r="H972" i="156"/>
  <c r="I938" i="156"/>
  <c r="I939" i="156" s="1"/>
  <c r="H937" i="156"/>
  <c r="I901" i="156"/>
  <c r="I902" i="156" s="1"/>
  <c r="H900" i="156"/>
  <c r="H899" i="156"/>
  <c r="I862" i="156"/>
  <c r="H861" i="156"/>
  <c r="H860" i="156"/>
  <c r="I854" i="156"/>
  <c r="I855" i="156" s="1"/>
  <c r="H853" i="156"/>
  <c r="I825" i="156"/>
  <c r="I826" i="156" s="1"/>
  <c r="H824" i="156"/>
  <c r="H823" i="156"/>
  <c r="I795" i="156"/>
  <c r="I796" i="156" s="1"/>
  <c r="H794" i="156"/>
  <c r="I782" i="156"/>
  <c r="H781" i="156"/>
  <c r="H780" i="156"/>
  <c r="I774" i="156"/>
  <c r="I775" i="156" s="1"/>
  <c r="H773" i="156"/>
  <c r="I763" i="156"/>
  <c r="H762" i="156"/>
  <c r="H761" i="156"/>
  <c r="I755" i="156"/>
  <c r="I756" i="156" s="1"/>
  <c r="H754" i="156"/>
  <c r="H753" i="156"/>
  <c r="I751" i="156"/>
  <c r="H750" i="156"/>
  <c r="I740" i="156"/>
  <c r="H739" i="156"/>
  <c r="H738" i="156"/>
  <c r="I732" i="156"/>
  <c r="H731" i="156"/>
  <c r="I729" i="156"/>
  <c r="H728" i="156"/>
  <c r="I704" i="156"/>
  <c r="H703" i="156"/>
  <c r="I697" i="156"/>
  <c r="H696" i="156"/>
  <c r="I694" i="156"/>
  <c r="G694" i="156"/>
  <c r="H693" i="156"/>
  <c r="I663" i="156"/>
  <c r="H662" i="156"/>
  <c r="H661" i="156"/>
  <c r="H660" i="156"/>
  <c r="I650" i="156"/>
  <c r="I651" i="156" s="1"/>
  <c r="H649" i="156"/>
  <c r="H648" i="156"/>
  <c r="H650" i="156" s="1"/>
  <c r="H651" i="156" s="1"/>
  <c r="I641" i="156"/>
  <c r="H640" i="156"/>
  <c r="H639" i="156"/>
  <c r="H638" i="156"/>
  <c r="H637" i="156"/>
  <c r="H636" i="156"/>
  <c r="H635" i="156"/>
  <c r="H634" i="156"/>
  <c r="I628" i="156"/>
  <c r="H627" i="156"/>
  <c r="I625" i="156"/>
  <c r="H624" i="156"/>
  <c r="H623" i="156"/>
  <c r="H622" i="156"/>
  <c r="H621" i="156"/>
  <c r="H620" i="156"/>
  <c r="H619" i="156"/>
  <c r="H618" i="156"/>
  <c r="H617" i="156"/>
  <c r="I587" i="156"/>
  <c r="H586" i="156"/>
  <c r="H585" i="156"/>
  <c r="H584" i="156"/>
  <c r="H583" i="156"/>
  <c r="H582" i="156"/>
  <c r="H581" i="156"/>
  <c r="H580" i="156"/>
  <c r="H579" i="156"/>
  <c r="H578" i="156"/>
  <c r="I572" i="156"/>
  <c r="I573" i="156" s="1"/>
  <c r="H571" i="156"/>
  <c r="H570" i="156"/>
  <c r="I563" i="156"/>
  <c r="H562" i="156"/>
  <c r="H561" i="156"/>
  <c r="I514" i="156"/>
  <c r="I515" i="156" s="1"/>
  <c r="H514" i="156"/>
  <c r="I506" i="156"/>
  <c r="H506" i="156"/>
  <c r="I505" i="156"/>
  <c r="H505" i="156"/>
  <c r="I504" i="156"/>
  <c r="H504" i="156"/>
  <c r="I503" i="156"/>
  <c r="H503" i="156"/>
  <c r="I502" i="156"/>
  <c r="H502" i="156"/>
  <c r="J501" i="156"/>
  <c r="H501" i="156"/>
  <c r="I500" i="156"/>
  <c r="I507" i="156" s="1"/>
  <c r="H500" i="156"/>
  <c r="I495" i="156"/>
  <c r="G495" i="156"/>
  <c r="H494" i="156"/>
  <c r="I488" i="156"/>
  <c r="I489" i="156" s="1"/>
  <c r="G488" i="156"/>
  <c r="G489" i="156" s="1"/>
  <c r="H487" i="156"/>
  <c r="H488" i="156" s="1"/>
  <c r="H489" i="156" s="1"/>
  <c r="I484" i="156"/>
  <c r="G484" i="156"/>
  <c r="H482" i="156"/>
  <c r="H484" i="156" s="1"/>
  <c r="I471" i="156"/>
  <c r="H470" i="156"/>
  <c r="I457" i="156"/>
  <c r="I458" i="156" s="1"/>
  <c r="H456" i="156"/>
  <c r="I452" i="156"/>
  <c r="I453" i="156" s="1"/>
  <c r="H452" i="156"/>
  <c r="I447" i="156"/>
  <c r="H446" i="156"/>
  <c r="I412" i="156"/>
  <c r="H411" i="156"/>
  <c r="I405" i="156"/>
  <c r="I406" i="156" s="1"/>
  <c r="H404" i="156"/>
  <c r="I379" i="156"/>
  <c r="H378" i="156"/>
  <c r="H377" i="156"/>
  <c r="H376" i="156"/>
  <c r="H375" i="156"/>
  <c r="H374" i="156"/>
  <c r="H373" i="156"/>
  <c r="H372" i="156"/>
  <c r="H371" i="156"/>
  <c r="H370" i="156"/>
  <c r="H369" i="156"/>
  <c r="I359" i="156"/>
  <c r="H358" i="156"/>
  <c r="I351" i="156"/>
  <c r="H350" i="156"/>
  <c r="I348" i="156"/>
  <c r="G348" i="156"/>
  <c r="H347" i="156"/>
  <c r="I334" i="156"/>
  <c r="H333" i="156"/>
  <c r="I294" i="156"/>
  <c r="I293" i="156"/>
  <c r="H292" i="156"/>
  <c r="H291" i="156"/>
  <c r="I246" i="156"/>
  <c r="H245" i="156"/>
  <c r="H244" i="156"/>
  <c r="I242" i="156"/>
  <c r="I247" i="156" s="1"/>
  <c r="H241" i="156"/>
  <c r="I220" i="156"/>
  <c r="H219" i="156"/>
  <c r="H218" i="156"/>
  <c r="H217" i="156"/>
  <c r="H216" i="156"/>
  <c r="H215" i="156"/>
  <c r="H214" i="156"/>
  <c r="I207" i="156"/>
  <c r="H207" i="156"/>
  <c r="I206" i="156"/>
  <c r="H206" i="156"/>
  <c r="I204" i="156"/>
  <c r="H203" i="156"/>
  <c r="H202" i="156"/>
  <c r="I169" i="156"/>
  <c r="H168" i="156"/>
  <c r="H167" i="156"/>
  <c r="H166" i="156"/>
  <c r="H165" i="156"/>
  <c r="H164" i="156"/>
  <c r="H163" i="156"/>
  <c r="H162" i="156"/>
  <c r="H161" i="156"/>
  <c r="H160" i="156"/>
  <c r="H159" i="156"/>
  <c r="H158" i="156"/>
  <c r="H157" i="156"/>
  <c r="H156" i="156"/>
  <c r="I150" i="156"/>
  <c r="H149" i="156"/>
  <c r="H148" i="156"/>
  <c r="I145" i="156"/>
  <c r="H144" i="156"/>
  <c r="I124" i="156"/>
  <c r="H123" i="156"/>
  <c r="H122" i="156"/>
  <c r="H121" i="156"/>
  <c r="H120" i="156"/>
  <c r="H119" i="156"/>
  <c r="H118" i="156"/>
  <c r="I112" i="156"/>
  <c r="I113" i="156" s="1"/>
  <c r="G112" i="156"/>
  <c r="H111" i="156"/>
  <c r="I93" i="156"/>
  <c r="H92" i="156"/>
  <c r="H91" i="156"/>
  <c r="H90" i="156"/>
  <c r="H89" i="156"/>
  <c r="H88" i="156"/>
  <c r="H87" i="156"/>
  <c r="H86" i="156"/>
  <c r="H85" i="156"/>
  <c r="I79" i="156"/>
  <c r="H78" i="156"/>
  <c r="H77" i="156"/>
  <c r="I75" i="156"/>
  <c r="H74" i="156"/>
  <c r="H73" i="156"/>
  <c r="H72" i="156"/>
  <c r="H71" i="156"/>
  <c r="H70" i="156"/>
  <c r="H69" i="156"/>
  <c r="H68" i="156"/>
  <c r="H67" i="156"/>
  <c r="I31" i="156"/>
  <c r="H30" i="156"/>
  <c r="H29" i="156"/>
  <c r="H28" i="156"/>
  <c r="H27" i="156"/>
  <c r="H26" i="156"/>
  <c r="H25" i="156"/>
  <c r="H24" i="156"/>
  <c r="H23" i="156"/>
  <c r="H22" i="156"/>
  <c r="H21" i="156"/>
  <c r="H20" i="156"/>
  <c r="H19" i="156"/>
  <c r="H18" i="156"/>
  <c r="H17" i="156"/>
  <c r="H16" i="156"/>
  <c r="H15" i="156"/>
  <c r="H14" i="156"/>
  <c r="H13" i="156"/>
  <c r="J1497" i="157" l="1"/>
  <c r="J1542" i="157" s="1"/>
  <c r="J122" i="157"/>
  <c r="J151" i="157"/>
  <c r="J155" i="157" s="1"/>
  <c r="J281" i="157"/>
  <c r="J943" i="157"/>
  <c r="J989" i="157" s="1"/>
  <c r="J1412" i="157"/>
  <c r="J1457" i="157" s="1"/>
  <c r="I733" i="156"/>
  <c r="I2241" i="156"/>
  <c r="I2276" i="156" s="1"/>
  <c r="I151" i="156"/>
  <c r="J23" i="157"/>
  <c r="J61" i="157"/>
  <c r="J65" i="157" s="1"/>
  <c r="J318" i="157"/>
  <c r="J319" i="157" s="1"/>
  <c r="J976" i="157"/>
  <c r="J980" i="157" s="1"/>
  <c r="I2108" i="156"/>
  <c r="I2144" i="156" s="1"/>
  <c r="I2111" i="156"/>
  <c r="I16" i="46"/>
  <c r="I208" i="156"/>
  <c r="I522" i="156"/>
  <c r="I629" i="156"/>
  <c r="I698" i="156"/>
  <c r="I80" i="156"/>
  <c r="I520" i="156"/>
  <c r="I352" i="156"/>
  <c r="I1297" i="156"/>
  <c r="I1791" i="156"/>
  <c r="I1825" i="156"/>
  <c r="I1829" i="156" s="1"/>
  <c r="I2207" i="156"/>
  <c r="I2253" i="156" s="1"/>
  <c r="J74" i="157"/>
  <c r="J248" i="157"/>
  <c r="I1880" i="156"/>
  <c r="I1930" i="156" s="1"/>
  <c r="I2074" i="156"/>
  <c r="I2121" i="156" s="1"/>
  <c r="I1916" i="156"/>
  <c r="I1919" i="156" s="1"/>
  <c r="I1956" i="156" s="1"/>
  <c r="I1976" i="156"/>
  <c r="I2029" i="156" s="1"/>
  <c r="I2015" i="156"/>
  <c r="I2055" i="156" s="1"/>
  <c r="I2019" i="156"/>
  <c r="I2056" i="156" s="1"/>
  <c r="I2277" i="156"/>
  <c r="J225" i="157"/>
  <c r="J496" i="157"/>
  <c r="J759" i="157"/>
  <c r="J837" i="157" s="1"/>
  <c r="J856" i="157"/>
  <c r="J1034" i="157"/>
  <c r="J1130" i="157"/>
  <c r="J1166" i="157"/>
  <c r="J1219" i="157" s="1"/>
  <c r="J777" i="157"/>
  <c r="J892" i="157"/>
  <c r="J929" i="157" s="1"/>
  <c r="J1072" i="157"/>
  <c r="J1076" i="157" s="1"/>
  <c r="J1238" i="157"/>
  <c r="J1284" i="157" s="1"/>
  <c r="J327" i="157"/>
  <c r="J462" i="157"/>
  <c r="J609" i="157"/>
  <c r="J675" i="157" s="1"/>
  <c r="J652" i="157"/>
  <c r="J657" i="157" s="1"/>
  <c r="I656" i="157"/>
  <c r="I702" i="157" s="1"/>
  <c r="J721" i="157"/>
  <c r="J812" i="157" s="1"/>
  <c r="J896" i="157"/>
  <c r="J1271" i="157"/>
  <c r="J1307" i="157" s="1"/>
  <c r="J1325" i="157"/>
  <c r="J1372" i="157" s="1"/>
  <c r="J1359" i="157"/>
  <c r="J1363" i="157" s="1"/>
  <c r="J1397" i="157" s="1"/>
  <c r="I17" i="57"/>
  <c r="I52" i="57"/>
  <c r="I56" i="57" s="1"/>
  <c r="I53" i="46"/>
  <c r="J111" i="157"/>
  <c r="J176" i="157"/>
  <c r="J586" i="157"/>
  <c r="J535" i="157"/>
  <c r="J702" i="157"/>
  <c r="J906" i="157"/>
  <c r="J1110" i="157"/>
  <c r="J1480" i="157"/>
  <c r="J1481" i="157"/>
  <c r="J1448" i="157"/>
  <c r="J1565" i="157"/>
  <c r="J1533" i="157"/>
  <c r="J838" i="157"/>
  <c r="J809" i="157"/>
  <c r="J1012" i="157"/>
  <c r="J212" i="157"/>
  <c r="J269" i="157"/>
  <c r="J500" i="157"/>
  <c r="J1085" i="157"/>
  <c r="J1194" i="157"/>
  <c r="J1395" i="157"/>
  <c r="I516" i="156"/>
  <c r="I551" i="156"/>
  <c r="I209" i="156"/>
  <c r="I549" i="156"/>
  <c r="I548" i="156"/>
  <c r="I1568" i="156"/>
  <c r="I1727" i="156"/>
  <c r="I1770" i="156"/>
  <c r="I1955" i="156"/>
  <c r="I1737" i="156"/>
  <c r="I2145" i="156"/>
  <c r="I1838" i="156"/>
  <c r="I2194" i="156"/>
  <c r="I1739" i="156"/>
  <c r="I1769" i="156"/>
  <c r="I2244" i="156"/>
  <c r="G1362" i="157"/>
  <c r="L1362" i="157"/>
  <c r="L1308" i="157"/>
  <c r="L1220" i="157"/>
  <c r="L1013" i="157"/>
  <c r="J701" i="157" l="1"/>
  <c r="J897" i="157"/>
  <c r="J931" i="157" s="1"/>
  <c r="J1275" i="157"/>
  <c r="J1309" i="157" s="1"/>
  <c r="I1954" i="156"/>
  <c r="I1771" i="156"/>
  <c r="I1861" i="156"/>
  <c r="I2020" i="156"/>
  <c r="I2057" i="156" s="1"/>
  <c r="I2112" i="156"/>
  <c r="J1109" i="157"/>
  <c r="J763" i="157"/>
  <c r="J839" i="157" s="1"/>
  <c r="J1170" i="157"/>
  <c r="J1221" i="157" s="1"/>
  <c r="J930" i="157"/>
  <c r="I550" i="156"/>
  <c r="J1567" i="157"/>
  <c r="J216" i="157"/>
  <c r="J703" i="157"/>
  <c r="J585" i="157"/>
  <c r="J555" i="157"/>
  <c r="J1482" i="157"/>
  <c r="J1014" i="157"/>
  <c r="J1111" i="157"/>
  <c r="I2278" i="156"/>
  <c r="I1863" i="156"/>
  <c r="I2146" i="156"/>
  <c r="J587" i="157" l="1"/>
  <c r="W418" i="157"/>
  <c r="L896" i="157"/>
  <c r="G656" i="157"/>
  <c r="L656" i="157"/>
  <c r="K2108" i="156"/>
  <c r="G1447" i="157"/>
  <c r="L1447" i="157"/>
  <c r="F1447" i="157" l="1"/>
  <c r="F1362" i="157"/>
  <c r="F1393" i="157"/>
  <c r="F896" i="157"/>
  <c r="I896" i="157" s="1"/>
  <c r="F833" i="157"/>
  <c r="F1220" i="157"/>
  <c r="I1220" i="157" s="1"/>
  <c r="F656" i="157"/>
  <c r="F1308" i="157"/>
  <c r="I1308" i="157" s="1"/>
  <c r="F1013" i="157"/>
  <c r="I1013" i="157" s="1"/>
  <c r="E1368" i="156"/>
  <c r="E1763" i="156"/>
  <c r="E540" i="156"/>
  <c r="F1420" i="157" l="1"/>
  <c r="E24" i="46"/>
  <c r="E25" i="57"/>
  <c r="F1333" i="157"/>
  <c r="F1042" i="157"/>
  <c r="F864" i="157"/>
  <c r="F785" i="157"/>
  <c r="F729" i="157"/>
  <c r="F1138" i="157"/>
  <c r="F617" i="157"/>
  <c r="F1505" i="157"/>
  <c r="F1246" i="157"/>
  <c r="F951" i="157"/>
  <c r="F514" i="157" l="1"/>
  <c r="F470" i="157"/>
  <c r="F82" i="157"/>
  <c r="F31" i="157"/>
  <c r="E2082" i="156"/>
  <c r="E1799" i="156"/>
  <c r="E1888" i="156"/>
  <c r="E1984" i="156"/>
  <c r="E2215" i="156"/>
  <c r="E1438" i="156"/>
  <c r="E1385" i="156" l="1"/>
  <c r="E1339" i="156"/>
  <c r="E1308" i="156"/>
  <c r="E1255" i="156"/>
  <c r="E1016" i="156"/>
  <c r="E984" i="156" l="1"/>
  <c r="E949" i="156"/>
  <c r="E786" i="156"/>
  <c r="E767" i="156"/>
  <c r="E744" i="156"/>
  <c r="V442" i="156"/>
  <c r="W442" i="156"/>
  <c r="E386" i="156"/>
  <c r="W326" i="156"/>
  <c r="E303" i="156"/>
  <c r="E301" i="156"/>
  <c r="E256" i="156"/>
  <c r="E130" i="156"/>
  <c r="E173" i="156"/>
  <c r="F295" i="157" l="1"/>
  <c r="F88" i="157"/>
  <c r="E1894" i="156"/>
  <c r="E1314" i="156"/>
  <c r="E1137" i="156"/>
  <c r="E1107" i="156"/>
  <c r="E812" i="156"/>
  <c r="E392" i="156"/>
  <c r="D13" i="156"/>
  <c r="J13" i="156" s="1"/>
  <c r="D14" i="156"/>
  <c r="J14" i="156" s="1"/>
  <c r="D15" i="156"/>
  <c r="J15" i="156" s="1"/>
  <c r="D16" i="156"/>
  <c r="J16" i="156" s="1"/>
  <c r="D17" i="156"/>
  <c r="J17" i="156" s="1"/>
  <c r="D18" i="156"/>
  <c r="J18" i="156" s="1"/>
  <c r="D19" i="156"/>
  <c r="J19" i="156" s="1"/>
  <c r="D20" i="156"/>
  <c r="J20" i="156" s="1"/>
  <c r="D21" i="156"/>
  <c r="J21" i="156" s="1"/>
  <c r="D22" i="156"/>
  <c r="J22" i="156" s="1"/>
  <c r="D23" i="156"/>
  <c r="J23" i="156" s="1"/>
  <c r="D24" i="156"/>
  <c r="J24" i="156" s="1"/>
  <c r="D25" i="156"/>
  <c r="J25" i="156" s="1"/>
  <c r="D26" i="156"/>
  <c r="J26" i="156" s="1"/>
  <c r="D27" i="156"/>
  <c r="J27" i="156" s="1"/>
  <c r="D28" i="156"/>
  <c r="J28" i="156" s="1"/>
  <c r="D29" i="156"/>
  <c r="J29" i="156" s="1"/>
  <c r="D30" i="156"/>
  <c r="J30" i="156" s="1"/>
  <c r="J31" i="156" l="1"/>
  <c r="S334" i="156" l="1"/>
  <c r="S335" i="156"/>
  <c r="S344" i="156"/>
  <c r="S352" i="156"/>
  <c r="S169" i="156" l="1"/>
  <c r="S568" i="156" l="1"/>
  <c r="S57" i="57" l="1"/>
  <c r="S56" i="57"/>
  <c r="S46" i="57"/>
  <c r="S17" i="57"/>
  <c r="S54" i="46"/>
  <c r="S53" i="46"/>
  <c r="S45" i="46"/>
  <c r="S16" i="46"/>
  <c r="T1534" i="157"/>
  <c r="T1533" i="157"/>
  <c r="T1526" i="157"/>
  <c r="T1497" i="157"/>
  <c r="T1449" i="157"/>
  <c r="T1448" i="157"/>
  <c r="T1441" i="157"/>
  <c r="T1412" i="157"/>
  <c r="T1364" i="157"/>
  <c r="T1363" i="157"/>
  <c r="T1354" i="157"/>
  <c r="T1325" i="157"/>
  <c r="T1267" i="157"/>
  <c r="T1276" i="157"/>
  <c r="T1275" i="157"/>
  <c r="T1238" i="157"/>
  <c r="T1191" i="157"/>
  <c r="T1160" i="157"/>
  <c r="T1171" i="157"/>
  <c r="T1170" i="157"/>
  <c r="T1130" i="157"/>
  <c r="T1064" i="157"/>
  <c r="T1077" i="157"/>
  <c r="T1076" i="157"/>
  <c r="T1034" i="157"/>
  <c r="T981" i="157"/>
  <c r="T980" i="157"/>
  <c r="T972" i="157"/>
  <c r="T943" i="157"/>
  <c r="T898" i="157"/>
  <c r="T897" i="157"/>
  <c r="T886" i="157"/>
  <c r="T856" i="157"/>
  <c r="T809" i="157"/>
  <c r="T800" i="157"/>
  <c r="T777" i="157"/>
  <c r="T764" i="157"/>
  <c r="T763" i="157"/>
  <c r="T751" i="157"/>
  <c r="T721" i="157"/>
  <c r="T671" i="157"/>
  <c r="T658" i="157"/>
  <c r="T657" i="157"/>
  <c r="T639" i="157"/>
  <c r="T609" i="157"/>
  <c r="T552" i="157"/>
  <c r="T544" i="157"/>
  <c r="T535" i="157"/>
  <c r="T529" i="157"/>
  <c r="T506" i="157"/>
  <c r="T500" i="157"/>
  <c r="T490" i="157"/>
  <c r="T462" i="157"/>
  <c r="T448" i="157"/>
  <c r="T444" i="157"/>
  <c r="T435" i="157"/>
  <c r="T426" i="157"/>
  <c r="T417" i="157"/>
  <c r="T413" i="157"/>
  <c r="T354" i="157"/>
  <c r="T335" i="157"/>
  <c r="T327" i="157"/>
  <c r="T319" i="157"/>
  <c r="T308" i="157"/>
  <c r="T281" i="157"/>
  <c r="T269" i="157"/>
  <c r="T255" i="157"/>
  <c r="T248" i="157"/>
  <c r="T240" i="157"/>
  <c r="T233" i="157"/>
  <c r="T225" i="157"/>
  <c r="T216" i="157"/>
  <c r="T201" i="157"/>
  <c r="T176" i="157"/>
  <c r="T155" i="157"/>
  <c r="T145" i="157"/>
  <c r="T122" i="157"/>
  <c r="T112" i="157"/>
  <c r="T111" i="157"/>
  <c r="T104" i="157"/>
  <c r="T74" i="157"/>
  <c r="T65" i="157"/>
  <c r="T53" i="157"/>
  <c r="T23" i="157"/>
  <c r="S2245" i="156"/>
  <c r="S2244" i="156"/>
  <c r="S2237" i="156"/>
  <c r="S2207" i="156"/>
  <c r="S2195" i="156"/>
  <c r="S2194" i="156"/>
  <c r="S2188" i="156"/>
  <c r="S2158" i="156"/>
  <c r="S2113" i="156"/>
  <c r="S2112" i="156"/>
  <c r="S2102" i="156"/>
  <c r="S2074" i="156"/>
  <c r="S2021" i="156"/>
  <c r="S2020" i="156"/>
  <c r="S2005" i="156"/>
  <c r="S1976" i="156"/>
  <c r="S1921" i="156"/>
  <c r="S1920" i="156"/>
  <c r="S1919" i="156"/>
  <c r="S1909" i="156"/>
  <c r="S1880" i="156"/>
  <c r="S1830" i="156"/>
  <c r="S1829" i="156"/>
  <c r="S1819" i="156"/>
  <c r="S1791" i="156"/>
  <c r="S1733" i="156"/>
  <c r="S1727" i="156"/>
  <c r="S1721" i="156"/>
  <c r="S1709" i="156"/>
  <c r="S1692" i="156"/>
  <c r="S1678" i="156"/>
  <c r="S1668" i="156"/>
  <c r="S1648" i="156"/>
  <c r="S1635" i="156"/>
  <c r="S1618" i="156"/>
  <c r="S1608" i="156"/>
  <c r="S1601" i="156"/>
  <c r="S1593" i="156"/>
  <c r="S1583" i="156"/>
  <c r="S1568" i="156"/>
  <c r="S1562" i="156"/>
  <c r="S1552" i="156"/>
  <c r="S1543" i="156"/>
  <c r="S1534" i="156"/>
  <c r="S1524" i="156"/>
  <c r="S1517" i="156"/>
  <c r="S1503" i="156"/>
  <c r="S1493" i="156"/>
  <c r="S1485" i="156"/>
  <c r="S1476" i="156"/>
  <c r="S1464" i="156"/>
  <c r="S1454" i="156"/>
  <c r="S1446" i="156"/>
  <c r="S1442" i="156"/>
  <c r="S1416" i="156"/>
  <c r="S1411" i="156"/>
  <c r="S1405" i="156"/>
  <c r="S1399" i="156"/>
  <c r="S1378" i="156"/>
  <c r="S1369" i="156"/>
  <c r="S1364" i="156"/>
  <c r="S1329" i="156"/>
  <c r="S1324" i="156"/>
  <c r="S1298" i="156"/>
  <c r="S1297" i="156"/>
  <c r="S1272" i="156"/>
  <c r="S1248" i="156"/>
  <c r="S1247" i="156"/>
  <c r="S1225" i="156"/>
  <c r="S1221" i="156"/>
  <c r="S1216" i="156"/>
  <c r="S1191" i="156"/>
  <c r="S1182" i="156"/>
  <c r="S1177" i="156"/>
  <c r="S1150" i="156"/>
  <c r="S1145" i="156"/>
  <c r="S1123" i="156"/>
  <c r="S1115" i="156"/>
  <c r="S1093" i="156"/>
  <c r="S1085" i="156"/>
  <c r="S1077" i="156"/>
  <c r="S1069" i="156"/>
  <c r="S1065" i="156"/>
  <c r="S1041" i="156"/>
  <c r="S1036" i="156"/>
  <c r="S1006" i="156"/>
  <c r="S1001" i="156"/>
  <c r="S974" i="156"/>
  <c r="S969" i="156"/>
  <c r="S939" i="156"/>
  <c r="S934" i="156"/>
  <c r="S902" i="156"/>
  <c r="S896" i="156"/>
  <c r="S862" i="156"/>
  <c r="S855" i="156"/>
  <c r="S850" i="156"/>
  <c r="S826" i="156"/>
  <c r="S820" i="156"/>
  <c r="S796" i="156"/>
  <c r="S791" i="156"/>
  <c r="S782" i="156"/>
  <c r="S775" i="156"/>
  <c r="S770" i="156"/>
  <c r="S763" i="156"/>
  <c r="S756" i="156"/>
  <c r="S748" i="156"/>
  <c r="S740" i="156"/>
  <c r="S733" i="156"/>
  <c r="S726" i="156"/>
  <c r="S704" i="156"/>
  <c r="S698" i="156"/>
  <c r="S687" i="156"/>
  <c r="S663" i="156"/>
  <c r="S651" i="156"/>
  <c r="S645" i="156"/>
  <c r="S641" i="156"/>
  <c r="S588" i="156"/>
  <c r="S629" i="156"/>
  <c r="S611" i="156"/>
  <c r="S587" i="156"/>
  <c r="S573" i="156"/>
  <c r="S564" i="156"/>
  <c r="S563" i="156"/>
  <c r="S516" i="156"/>
  <c r="S508" i="156"/>
  <c r="S507" i="156"/>
  <c r="S495" i="156"/>
  <c r="S489" i="156"/>
  <c r="S483" i="156"/>
  <c r="S479" i="156"/>
  <c r="S472" i="156"/>
  <c r="S471" i="156"/>
  <c r="S465" i="156"/>
  <c r="S458" i="156"/>
  <c r="S453" i="156"/>
  <c r="S447" i="156"/>
  <c r="S421" i="156"/>
  <c r="S413" i="156"/>
  <c r="S412" i="156"/>
  <c r="S406" i="156"/>
  <c r="S401" i="156"/>
  <c r="S379" i="156"/>
  <c r="S364" i="156"/>
  <c r="S359" i="156"/>
  <c r="S327" i="156"/>
  <c r="S317" i="156"/>
  <c r="S307" i="156"/>
  <c r="S294" i="156"/>
  <c r="S288" i="156"/>
  <c r="S247" i="156"/>
  <c r="S239" i="156"/>
  <c r="S221" i="156"/>
  <c r="S220" i="156"/>
  <c r="S170" i="156"/>
  <c r="S209" i="156"/>
  <c r="S200" i="156"/>
  <c r="S125" i="156"/>
  <c r="S151" i="156"/>
  <c r="S141" i="156"/>
  <c r="S124" i="156"/>
  <c r="S113" i="156"/>
  <c r="S109" i="156"/>
  <c r="S94" i="156"/>
  <c r="S93" i="156"/>
  <c r="S80" i="156"/>
  <c r="S64" i="156"/>
  <c r="S59" i="156"/>
  <c r="S31" i="156"/>
  <c r="K650" i="156" l="1"/>
  <c r="M649" i="156"/>
  <c r="N649" i="156" s="1"/>
  <c r="E650" i="156"/>
  <c r="C650" i="156"/>
  <c r="G650" i="156" s="1"/>
  <c r="D649" i="156"/>
  <c r="F649" i="156" l="1"/>
  <c r="J649" i="156"/>
  <c r="L649" i="156" s="1"/>
  <c r="S32" i="156"/>
  <c r="S56" i="156" l="1"/>
  <c r="S57" i="156"/>
  <c r="R723" i="37" l="1"/>
  <c r="R766" i="37" s="1"/>
  <c r="R722" i="37"/>
  <c r="R765" i="37" s="1"/>
  <c r="R721" i="37"/>
  <c r="R764" i="37" s="1"/>
  <c r="R720" i="37"/>
  <c r="R717" i="37"/>
  <c r="R716" i="37"/>
  <c r="R715" i="37"/>
  <c r="R714" i="37"/>
  <c r="R712" i="37"/>
  <c r="R711" i="37"/>
  <c r="R710" i="37"/>
  <c r="R709" i="37"/>
  <c r="R708" i="37"/>
  <c r="R707" i="37"/>
  <c r="R706" i="37"/>
  <c r="R705" i="37"/>
  <c r="R704" i="37"/>
  <c r="R703" i="37"/>
  <c r="R702" i="37"/>
  <c r="R701" i="37"/>
  <c r="R700" i="37"/>
  <c r="R699" i="37"/>
  <c r="R698" i="37"/>
  <c r="R697" i="37"/>
  <c r="R696" i="37"/>
  <c r="R695" i="37"/>
  <c r="R694" i="37"/>
  <c r="R693" i="37"/>
  <c r="R692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8" i="37"/>
  <c r="R657" i="37"/>
  <c r="R656" i="37"/>
  <c r="R652" i="37"/>
  <c r="R651" i="37"/>
  <c r="R650" i="37"/>
  <c r="R649" i="37"/>
  <c r="R648" i="37"/>
  <c r="R645" i="37"/>
  <c r="R644" i="37"/>
  <c r="R642" i="37"/>
  <c r="R641" i="37"/>
  <c r="R640" i="37"/>
  <c r="R639" i="37"/>
  <c r="R638" i="37"/>
  <c r="R637" i="37"/>
  <c r="R636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18" i="37"/>
  <c r="R617" i="37"/>
  <c r="R616" i="37"/>
  <c r="R615" i="37"/>
  <c r="R614" i="37"/>
  <c r="R611" i="37"/>
  <c r="R610" i="37"/>
  <c r="R608" i="37"/>
  <c r="R607" i="37"/>
  <c r="R606" i="37"/>
  <c r="R605" i="37"/>
  <c r="R604" i="37"/>
  <c r="R603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4" i="37"/>
  <c r="R583" i="37"/>
  <c r="R582" i="37"/>
  <c r="R581" i="37"/>
  <c r="R580" i="37"/>
  <c r="R577" i="37"/>
  <c r="R576" i="37"/>
  <c r="R574" i="37"/>
  <c r="R573" i="37"/>
  <c r="R572" i="37"/>
  <c r="R571" i="37"/>
  <c r="R570" i="37"/>
  <c r="R569" i="37"/>
  <c r="R568" i="37"/>
  <c r="R567" i="37"/>
  <c r="R566" i="37"/>
  <c r="R565" i="37"/>
  <c r="R564" i="37"/>
  <c r="R563" i="37"/>
  <c r="R562" i="37"/>
  <c r="R561" i="37"/>
  <c r="R560" i="37"/>
  <c r="R559" i="37"/>
  <c r="R558" i="37"/>
  <c r="R557" i="37"/>
  <c r="R556" i="37"/>
  <c r="R555" i="37"/>
  <c r="R554" i="37"/>
  <c r="R550" i="37"/>
  <c r="R549" i="37"/>
  <c r="R548" i="37"/>
  <c r="R547" i="37"/>
  <c r="R546" i="37"/>
  <c r="R543" i="37"/>
  <c r="R542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20" i="37"/>
  <c r="R516" i="37"/>
  <c r="R515" i="37"/>
  <c r="R514" i="37"/>
  <c r="R513" i="37"/>
  <c r="R512" i="37"/>
  <c r="R509" i="37"/>
  <c r="R508" i="37"/>
  <c r="R506" i="37"/>
  <c r="R505" i="37"/>
  <c r="R504" i="37"/>
  <c r="R503" i="37"/>
  <c r="R502" i="37"/>
  <c r="R501" i="37"/>
  <c r="R500" i="37"/>
  <c r="R499" i="37"/>
  <c r="R498" i="37"/>
  <c r="R497" i="37"/>
  <c r="R496" i="37"/>
  <c r="R495" i="37"/>
  <c r="R494" i="37"/>
  <c r="R493" i="37"/>
  <c r="R492" i="37"/>
  <c r="R491" i="37"/>
  <c r="R490" i="37"/>
  <c r="R489" i="37"/>
  <c r="R488" i="37"/>
  <c r="R487" i="37"/>
  <c r="R486" i="37"/>
  <c r="R482" i="37"/>
  <c r="R481" i="37"/>
  <c r="R480" i="37"/>
  <c r="R479" i="37"/>
  <c r="R478" i="37"/>
  <c r="R475" i="37"/>
  <c r="R474" i="37"/>
  <c r="R471" i="37"/>
  <c r="R470" i="37"/>
  <c r="R469" i="37"/>
  <c r="R468" i="37"/>
  <c r="R467" i="37"/>
  <c r="R466" i="37"/>
  <c r="R465" i="37"/>
  <c r="R464" i="37"/>
  <c r="R463" i="37"/>
  <c r="R462" i="37"/>
  <c r="R461" i="37"/>
  <c r="R460" i="37"/>
  <c r="R459" i="37"/>
  <c r="R458" i="37"/>
  <c r="R457" i="37"/>
  <c r="R456" i="37"/>
  <c r="R455" i="37"/>
  <c r="R454" i="37"/>
  <c r="R453" i="37"/>
  <c r="R452" i="37"/>
  <c r="R451" i="37"/>
  <c r="R450" i="37"/>
  <c r="R446" i="37"/>
  <c r="R445" i="37"/>
  <c r="R444" i="37"/>
  <c r="R443" i="37"/>
  <c r="R442" i="37"/>
  <c r="R439" i="37"/>
  <c r="R438" i="37"/>
  <c r="R436" i="37"/>
  <c r="R435" i="37"/>
  <c r="R434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5" i="37"/>
  <c r="R411" i="37"/>
  <c r="R410" i="37"/>
  <c r="R409" i="37"/>
  <c r="R408" i="37"/>
  <c r="R407" i="37"/>
  <c r="R404" i="37"/>
  <c r="R403" i="37"/>
  <c r="R401" i="37"/>
  <c r="R400" i="37"/>
  <c r="R399" i="37"/>
  <c r="R398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77" i="37"/>
  <c r="R376" i="37"/>
  <c r="R375" i="37"/>
  <c r="R374" i="37"/>
  <c r="R373" i="37"/>
  <c r="R370" i="37"/>
  <c r="R369" i="37"/>
  <c r="R368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50" i="37"/>
  <c r="R349" i="37"/>
  <c r="R348" i="37"/>
  <c r="R347" i="37"/>
  <c r="R346" i="37"/>
  <c r="R345" i="37"/>
  <c r="R344" i="37"/>
  <c r="R340" i="37"/>
  <c r="R339" i="37"/>
  <c r="R338" i="37"/>
  <c r="R337" i="37"/>
  <c r="R336" i="37"/>
  <c r="R330" i="37"/>
  <c r="R329" i="37"/>
  <c r="R328" i="37"/>
  <c r="R327" i="37"/>
  <c r="R326" i="37"/>
  <c r="R325" i="37"/>
  <c r="R324" i="37"/>
  <c r="R323" i="37"/>
  <c r="R322" i="37"/>
  <c r="R321" i="37"/>
  <c r="R320" i="37"/>
  <c r="R319" i="37"/>
  <c r="R318" i="37"/>
  <c r="R317" i="37"/>
  <c r="R316" i="37"/>
  <c r="R315" i="37"/>
  <c r="R314" i="37"/>
  <c r="R313" i="37"/>
  <c r="R312" i="37"/>
  <c r="R311" i="37"/>
  <c r="R310" i="37"/>
  <c r="R298" i="37"/>
  <c r="R297" i="37"/>
  <c r="R296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81" i="37"/>
  <c r="R280" i="37"/>
  <c r="R279" i="37"/>
  <c r="R278" i="37"/>
  <c r="R277" i="37"/>
  <c r="R276" i="37"/>
  <c r="R275" i="37"/>
  <c r="R274" i="37"/>
  <c r="R270" i="37"/>
  <c r="R269" i="37"/>
  <c r="R268" i="37"/>
  <c r="R267" i="37"/>
  <c r="R266" i="37"/>
  <c r="R263" i="37"/>
  <c r="R262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6" i="37"/>
  <c r="R235" i="37"/>
  <c r="R234" i="37"/>
  <c r="R233" i="37"/>
  <c r="R232" i="37"/>
  <c r="R229" i="37"/>
  <c r="R228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208" i="37"/>
  <c r="R207" i="37"/>
  <c r="R206" i="37"/>
  <c r="R205" i="37"/>
  <c r="R204" i="37"/>
  <c r="R193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5" i="37"/>
  <c r="R164" i="37"/>
  <c r="R163" i="37"/>
  <c r="R162" i="37"/>
  <c r="R161" i="37"/>
  <c r="R158" i="37"/>
  <c r="R157" i="37"/>
  <c r="R155" i="37"/>
  <c r="R154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1" i="37"/>
  <c r="R129" i="37"/>
  <c r="R128" i="37"/>
  <c r="R127" i="37"/>
  <c r="R126" i="37"/>
  <c r="R123" i="37"/>
  <c r="R122" i="37"/>
  <c r="R121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8" i="37"/>
  <c r="R97" i="37"/>
  <c r="R93" i="37"/>
  <c r="R92" i="37"/>
  <c r="R91" i="37"/>
  <c r="R90" i="37"/>
  <c r="R89" i="37"/>
  <c r="R85" i="37"/>
  <c r="R84" i="37"/>
  <c r="R83" i="37"/>
  <c r="R81" i="37"/>
  <c r="R80" i="37"/>
  <c r="R79" i="37"/>
  <c r="R78" i="37"/>
  <c r="R77" i="37"/>
  <c r="R76" i="37"/>
  <c r="R75" i="37"/>
  <c r="R74" i="37"/>
  <c r="R73" i="37"/>
  <c r="R72" i="37"/>
  <c r="R71" i="37"/>
  <c r="R70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7" i="37"/>
  <c r="R56" i="37"/>
  <c r="R51" i="37"/>
  <c r="R50" i="37"/>
  <c r="R49" i="37"/>
  <c r="R48" i="37"/>
  <c r="R47" i="37"/>
  <c r="R42" i="37"/>
  <c r="R41" i="37"/>
  <c r="R40" i="37"/>
  <c r="R37" i="37"/>
  <c r="R91" i="57"/>
  <c r="R545" i="37" s="1"/>
  <c r="R90" i="57"/>
  <c r="R544" i="37" s="1"/>
  <c r="R87" i="57"/>
  <c r="R541" i="37" s="1"/>
  <c r="R65" i="57"/>
  <c r="R519" i="37" s="1"/>
  <c r="R63" i="57"/>
  <c r="R64" i="57" s="1"/>
  <c r="R518" i="37" s="1"/>
  <c r="R88" i="46"/>
  <c r="R160" i="37" s="1"/>
  <c r="R87" i="46"/>
  <c r="R159" i="37" s="1"/>
  <c r="R84" i="46"/>
  <c r="R156" i="37" s="1"/>
  <c r="R62" i="46"/>
  <c r="R134" i="37" s="1"/>
  <c r="R60" i="46"/>
  <c r="R61" i="46" s="1"/>
  <c r="R133" i="37" s="1"/>
  <c r="R132" i="37" s="1"/>
  <c r="S1568" i="157"/>
  <c r="R647" i="37" s="1"/>
  <c r="S1567" i="157"/>
  <c r="R646" i="37" s="1"/>
  <c r="S1564" i="157"/>
  <c r="R643" i="37" s="1"/>
  <c r="S1542" i="157"/>
  <c r="R621" i="37" s="1"/>
  <c r="S1540" i="157"/>
  <c r="S1541" i="157" s="1"/>
  <c r="R620" i="37" s="1"/>
  <c r="S1483" i="157"/>
  <c r="R613" i="37" s="1"/>
  <c r="S1482" i="157"/>
  <c r="R612" i="37" s="1"/>
  <c r="S1479" i="157"/>
  <c r="R609" i="37" s="1"/>
  <c r="S1458" i="157"/>
  <c r="R588" i="37" s="1"/>
  <c r="S1457" i="157"/>
  <c r="R587" i="37" s="1"/>
  <c r="S1455" i="157"/>
  <c r="S1456" i="157" s="1"/>
  <c r="R586" i="37" s="1"/>
  <c r="S1398" i="157"/>
  <c r="R579" i="37" s="1"/>
  <c r="S1397" i="157"/>
  <c r="R578" i="37" s="1"/>
  <c r="S1394" i="157"/>
  <c r="R575" i="37" s="1"/>
  <c r="S1372" i="157"/>
  <c r="R553" i="37" s="1"/>
  <c r="S1370" i="157"/>
  <c r="S1371" i="157" s="1"/>
  <c r="R552" i="37" s="1"/>
  <c r="S1310" i="157"/>
  <c r="R511" i="37" s="1"/>
  <c r="S1309" i="157"/>
  <c r="R510" i="37" s="1"/>
  <c r="S1306" i="157"/>
  <c r="R507" i="37" s="1"/>
  <c r="S1284" i="157"/>
  <c r="R485" i="37" s="1"/>
  <c r="S1282" i="157"/>
  <c r="S1283" i="157" s="1"/>
  <c r="R484" i="37" s="1"/>
  <c r="S1222" i="157"/>
  <c r="R477" i="37" s="1"/>
  <c r="S1221" i="157"/>
  <c r="R476" i="37" s="1"/>
  <c r="S1217" i="157"/>
  <c r="R472" i="37" s="1"/>
  <c r="S1194" i="157"/>
  <c r="R449" i="37" s="1"/>
  <c r="S1192" i="157"/>
  <c r="S1177" i="157"/>
  <c r="S1112" i="157"/>
  <c r="R441" i="37" s="1"/>
  <c r="S1111" i="157"/>
  <c r="R440" i="37" s="1"/>
  <c r="S1108" i="157"/>
  <c r="R437" i="37" s="1"/>
  <c r="S1085" i="157"/>
  <c r="R414" i="37" s="1"/>
  <c r="S1083" i="157"/>
  <c r="S1084" i="157" s="1"/>
  <c r="R413" i="37" s="1"/>
  <c r="S1015" i="157"/>
  <c r="R335" i="37" s="1"/>
  <c r="S1014" i="157"/>
  <c r="R334" i="37" s="1"/>
  <c r="S1013" i="157"/>
  <c r="R333" i="37" s="1"/>
  <c r="S1012" i="157"/>
  <c r="R332" i="37" s="1"/>
  <c r="S1011" i="157"/>
  <c r="R331" i="37" s="1"/>
  <c r="S989" i="157"/>
  <c r="R309" i="37" s="1"/>
  <c r="S987" i="157"/>
  <c r="S988" i="157" s="1"/>
  <c r="R308" i="37" s="1"/>
  <c r="S932" i="157"/>
  <c r="R265" i="37" s="1"/>
  <c r="S931" i="157"/>
  <c r="R264" i="37" s="1"/>
  <c r="S928" i="157"/>
  <c r="R261" i="37" s="1"/>
  <c r="S906" i="157"/>
  <c r="R239" i="37" s="1"/>
  <c r="S904" i="157"/>
  <c r="S905" i="157" s="1"/>
  <c r="R238" i="37" s="1"/>
  <c r="S840" i="157"/>
  <c r="R231" i="37" s="1"/>
  <c r="S839" i="157"/>
  <c r="R230" i="37" s="1"/>
  <c r="S836" i="157"/>
  <c r="R227" i="37" s="1"/>
  <c r="S812" i="157"/>
  <c r="R203" i="37" s="1"/>
  <c r="S810" i="157"/>
  <c r="S811" i="157" s="1"/>
  <c r="R202" i="37" s="1"/>
  <c r="S770" i="157"/>
  <c r="S704" i="157"/>
  <c r="R125" i="37" s="1"/>
  <c r="S703" i="157"/>
  <c r="R124" i="37" s="1"/>
  <c r="S699" i="157"/>
  <c r="R120" i="37" s="1"/>
  <c r="S675" i="157"/>
  <c r="R96" i="37" s="1"/>
  <c r="S672" i="157"/>
  <c r="S664" i="157"/>
  <c r="S589" i="157"/>
  <c r="R88" i="37" s="1"/>
  <c r="S588" i="157"/>
  <c r="R87" i="37" s="1"/>
  <c r="S587" i="157"/>
  <c r="R86" i="37" s="1"/>
  <c r="S582" i="157"/>
  <c r="R82" i="37" s="1"/>
  <c r="S555" i="157"/>
  <c r="R55" i="37" s="1"/>
  <c r="S553" i="157"/>
  <c r="S545" i="157"/>
  <c r="S537" i="157"/>
  <c r="S502" i="157"/>
  <c r="S454" i="157"/>
  <c r="S445" i="157"/>
  <c r="S436" i="157"/>
  <c r="S427" i="157"/>
  <c r="S418" i="157"/>
  <c r="S389" i="157"/>
  <c r="S340" i="157"/>
  <c r="S321" i="157"/>
  <c r="S271" i="157"/>
  <c r="S242" i="157"/>
  <c r="S218" i="157"/>
  <c r="S157" i="157"/>
  <c r="S114" i="157"/>
  <c r="S67" i="157"/>
  <c r="R2284" i="156"/>
  <c r="R686" i="37" s="1"/>
  <c r="R2283" i="156"/>
  <c r="R685" i="37" s="1"/>
  <c r="R2282" i="156"/>
  <c r="R684" i="37" s="1"/>
  <c r="R2281" i="156"/>
  <c r="R683" i="37" s="1"/>
  <c r="R2280" i="156"/>
  <c r="R682" i="37" s="1"/>
  <c r="R2279" i="156"/>
  <c r="R681" i="37" s="1"/>
  <c r="R2278" i="156"/>
  <c r="R680" i="37" s="1"/>
  <c r="R2277" i="156"/>
  <c r="R679" i="37" s="1"/>
  <c r="R2276" i="156"/>
  <c r="R678" i="37" s="1"/>
  <c r="R2275" i="156"/>
  <c r="R677" i="37" s="1"/>
  <c r="R2253" i="156"/>
  <c r="R655" i="37" s="1"/>
  <c r="R2251" i="156"/>
  <c r="R2201" i="156"/>
  <c r="R2147" i="156"/>
  <c r="R406" i="37" s="1"/>
  <c r="R2146" i="156"/>
  <c r="R405" i="37" s="1"/>
  <c r="R2143" i="156"/>
  <c r="R402" i="37" s="1"/>
  <c r="R2121" i="156"/>
  <c r="R380" i="37" s="1"/>
  <c r="R2119" i="156"/>
  <c r="R2120" i="156" s="1"/>
  <c r="R379" i="37" s="1"/>
  <c r="R2058" i="156"/>
  <c r="R372" i="37" s="1"/>
  <c r="R2057" i="156"/>
  <c r="R371" i="37" s="1"/>
  <c r="R2053" i="156"/>
  <c r="R367" i="37" s="1"/>
  <c r="R2029" i="156"/>
  <c r="R343" i="37" s="1"/>
  <c r="R2027" i="156"/>
  <c r="R2028" i="156" s="1"/>
  <c r="R342" i="37" s="1"/>
  <c r="R1963" i="156"/>
  <c r="R306" i="37" s="1"/>
  <c r="R1962" i="156"/>
  <c r="R305" i="37" s="1"/>
  <c r="R1961" i="156"/>
  <c r="R304" i="37" s="1"/>
  <c r="R1960" i="156"/>
  <c r="R303" i="37" s="1"/>
  <c r="R1959" i="156"/>
  <c r="R302" i="37" s="1"/>
  <c r="R1958" i="156"/>
  <c r="R301" i="37" s="1"/>
  <c r="R1957" i="156"/>
  <c r="R300" i="37" s="1"/>
  <c r="R1956" i="156"/>
  <c r="R299" i="37" s="1"/>
  <c r="R1952" i="156"/>
  <c r="R295" i="37" s="1"/>
  <c r="R1930" i="156"/>
  <c r="R273" i="37" s="1"/>
  <c r="R1927" i="156"/>
  <c r="R1929" i="156" s="1"/>
  <c r="R1869" i="156"/>
  <c r="R200" i="37" s="1"/>
  <c r="R1868" i="156"/>
  <c r="R199" i="37" s="1"/>
  <c r="R1867" i="156"/>
  <c r="R198" i="37" s="1"/>
  <c r="R1866" i="156"/>
  <c r="R197" i="37" s="1"/>
  <c r="R1865" i="156"/>
  <c r="R196" i="37" s="1"/>
  <c r="R1864" i="156"/>
  <c r="R195" i="37" s="1"/>
  <c r="R1863" i="156"/>
  <c r="R194" i="37" s="1"/>
  <c r="R1861" i="156"/>
  <c r="R192" i="37" s="1"/>
  <c r="R1860" i="156"/>
  <c r="R191" i="37" s="1"/>
  <c r="R1838" i="156"/>
  <c r="R169" i="37" s="1"/>
  <c r="R1836" i="156"/>
  <c r="R1837" i="156" s="1"/>
  <c r="R168" i="37" s="1"/>
  <c r="R1773" i="156"/>
  <c r="R46" i="37" s="1"/>
  <c r="R1772" i="156"/>
  <c r="R44" i="37" s="1"/>
  <c r="R1771" i="156"/>
  <c r="R43" i="37" s="1"/>
  <c r="R1766" i="156"/>
  <c r="R39" i="37" s="1"/>
  <c r="R1739" i="156"/>
  <c r="R12" i="37" s="1"/>
  <c r="R1738" i="156"/>
  <c r="R11" i="37" s="1"/>
  <c r="R1737" i="156"/>
  <c r="R10" i="37" s="1"/>
  <c r="R1734" i="156"/>
  <c r="R1728" i="156"/>
  <c r="R1712" i="156"/>
  <c r="R1700" i="156"/>
  <c r="R1685" i="156"/>
  <c r="R1669" i="156"/>
  <c r="R1659" i="156"/>
  <c r="R1642" i="156"/>
  <c r="R1626" i="156"/>
  <c r="R1609" i="156"/>
  <c r="R1602" i="156"/>
  <c r="R1594" i="156"/>
  <c r="R1584" i="156"/>
  <c r="R1569" i="156"/>
  <c r="R1553" i="156"/>
  <c r="R1546" i="156"/>
  <c r="R1535" i="156"/>
  <c r="R1525" i="156"/>
  <c r="R1518" i="156"/>
  <c r="R1504" i="156"/>
  <c r="R1494" i="156"/>
  <c r="R1486" i="156"/>
  <c r="R1477" i="156"/>
  <c r="R1468" i="156"/>
  <c r="R1455" i="156"/>
  <c r="R1447" i="156"/>
  <c r="R1417" i="156"/>
  <c r="R1406" i="156"/>
  <c r="R1370" i="156"/>
  <c r="R1330" i="156"/>
  <c r="R1299" i="156"/>
  <c r="R1231" i="156"/>
  <c r="R1222" i="156"/>
  <c r="R1192" i="156"/>
  <c r="R1183" i="156"/>
  <c r="R1151" i="156"/>
  <c r="R1124" i="156"/>
  <c r="R1094" i="156"/>
  <c r="R1086" i="156"/>
  <c r="R1078" i="156"/>
  <c r="R1070" i="156"/>
  <c r="R1042" i="156"/>
  <c r="R1007" i="156"/>
  <c r="R975" i="156"/>
  <c r="R940" i="156"/>
  <c r="R903" i="156"/>
  <c r="R856" i="156"/>
  <c r="R827" i="156"/>
  <c r="R797" i="156"/>
  <c r="R776" i="156"/>
  <c r="R757" i="156"/>
  <c r="R734" i="156"/>
  <c r="R699" i="156"/>
  <c r="R656" i="156"/>
  <c r="R630" i="156"/>
  <c r="R574" i="156"/>
  <c r="R556" i="156"/>
  <c r="R724" i="37" s="1"/>
  <c r="R551" i="156"/>
  <c r="R719" i="37" s="1"/>
  <c r="R762" i="37" s="1"/>
  <c r="R550" i="156"/>
  <c r="R718" i="37" s="1"/>
  <c r="R544" i="156"/>
  <c r="R713" i="37" s="1"/>
  <c r="R522" i="156"/>
  <c r="R691" i="37" s="1"/>
  <c r="R521" i="156"/>
  <c r="R690" i="37" s="1"/>
  <c r="R520" i="156"/>
  <c r="R689" i="37" s="1"/>
  <c r="R517" i="156"/>
  <c r="R509" i="156"/>
  <c r="R496" i="156"/>
  <c r="R490" i="156"/>
  <c r="R473" i="156"/>
  <c r="R466" i="156"/>
  <c r="R448" i="156"/>
  <c r="R442" i="156"/>
  <c r="R407" i="156"/>
  <c r="R381" i="156"/>
  <c r="R365" i="156"/>
  <c r="R353" i="156"/>
  <c r="R328" i="156"/>
  <c r="R326" i="156"/>
  <c r="R318" i="156"/>
  <c r="R316" i="156"/>
  <c r="R308" i="156"/>
  <c r="R299" i="156"/>
  <c r="R295" i="156"/>
  <c r="R251" i="156"/>
  <c r="R248" i="156"/>
  <c r="R228" i="156"/>
  <c r="R210" i="156"/>
  <c r="R181" i="156"/>
  <c r="R152" i="156"/>
  <c r="R114" i="156"/>
  <c r="R103" i="156"/>
  <c r="R81" i="156"/>
  <c r="R378" i="37" l="1"/>
  <c r="R730" i="37"/>
  <c r="R619" i="37"/>
  <c r="R237" i="37"/>
  <c r="R412" i="37"/>
  <c r="S674" i="157"/>
  <c r="R551" i="37"/>
  <c r="R585" i="37"/>
  <c r="R201" i="37"/>
  <c r="R307" i="37"/>
  <c r="R2252" i="156"/>
  <c r="R654" i="37" s="1"/>
  <c r="R653" i="37" s="1"/>
  <c r="R728" i="37"/>
  <c r="R1736" i="156"/>
  <c r="R1735" i="156" s="1"/>
  <c r="R341" i="37"/>
  <c r="S554" i="157"/>
  <c r="R54" i="37" s="1"/>
  <c r="R53" i="37" s="1"/>
  <c r="R517" i="37"/>
  <c r="R483" i="37"/>
  <c r="S1193" i="157"/>
  <c r="R448" i="37" s="1"/>
  <c r="R447" i="37" s="1"/>
  <c r="R1928" i="156"/>
  <c r="R272" i="37"/>
  <c r="R271" i="37" s="1"/>
  <c r="R167" i="37"/>
  <c r="R757" i="37"/>
  <c r="R768" i="37"/>
  <c r="R729" i="37"/>
  <c r="R759" i="37"/>
  <c r="R760" i="37"/>
  <c r="R767" i="37"/>
  <c r="R761" i="37"/>
  <c r="R727" i="37"/>
  <c r="R519" i="156"/>
  <c r="S673" i="157" l="1"/>
  <c r="R95" i="37"/>
  <c r="R94" i="37" s="1"/>
  <c r="R9" i="37"/>
  <c r="R8" i="37" s="1"/>
  <c r="R518" i="156"/>
  <c r="R688" i="37"/>
  <c r="R687" i="37" l="1"/>
  <c r="R726" i="37"/>
  <c r="R725" i="37" l="1"/>
  <c r="O556" i="156" l="1"/>
  <c r="O295" i="156"/>
  <c r="V1494" i="156" l="1"/>
  <c r="V1477" i="156"/>
  <c r="V1468" i="156"/>
  <c r="Q556" i="156" l="1"/>
  <c r="P556" i="156"/>
  <c r="T479" i="156"/>
  <c r="X479" i="156" s="1"/>
  <c r="Y479" i="156" s="1"/>
  <c r="U479" i="156" l="1"/>
  <c r="D48" i="57" l="1"/>
  <c r="J48" i="57" s="1"/>
  <c r="D49" i="57"/>
  <c r="J49" i="57" s="1"/>
  <c r="D50" i="57"/>
  <c r="J50" i="57" s="1"/>
  <c r="D51" i="57"/>
  <c r="J51" i="57" s="1"/>
  <c r="J52" i="57" l="1"/>
  <c r="F983" i="157" l="1"/>
  <c r="E1228" i="156" l="1"/>
  <c r="E230" i="157" l="1"/>
  <c r="D257" i="156"/>
  <c r="D256" i="156"/>
  <c r="D255" i="156"/>
  <c r="D254" i="156"/>
  <c r="D253" i="156"/>
  <c r="D131" i="156"/>
  <c r="D130" i="156"/>
  <c r="D129" i="156"/>
  <c r="D128" i="156"/>
  <c r="S248" i="156" l="1"/>
  <c r="S556" i="156"/>
  <c r="Q521" i="37"/>
  <c r="Q723" i="37"/>
  <c r="Q766" i="37" s="1"/>
  <c r="Q722" i="37"/>
  <c r="Q765" i="37" s="1"/>
  <c r="Q721" i="37"/>
  <c r="Q764" i="37" s="1"/>
  <c r="Q720" i="37"/>
  <c r="Q717" i="37"/>
  <c r="Q716" i="37"/>
  <c r="Q715" i="37"/>
  <c r="Q714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92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652" i="37"/>
  <c r="Q651" i="37"/>
  <c r="Q650" i="37"/>
  <c r="Q649" i="37"/>
  <c r="Q648" i="37"/>
  <c r="Q645" i="37"/>
  <c r="Q644" i="37"/>
  <c r="Q642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18" i="37"/>
  <c r="Q617" i="37"/>
  <c r="Q616" i="37"/>
  <c r="Q615" i="37"/>
  <c r="Q614" i="37"/>
  <c r="Q611" i="37"/>
  <c r="Q610" i="37"/>
  <c r="Q608" i="37"/>
  <c r="Q607" i="37"/>
  <c r="Q606" i="37"/>
  <c r="Q605" i="37"/>
  <c r="Q604" i="37"/>
  <c r="Q603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4" i="37"/>
  <c r="Q583" i="37"/>
  <c r="Q582" i="37"/>
  <c r="Q581" i="37"/>
  <c r="Q580" i="37"/>
  <c r="Q577" i="37"/>
  <c r="Q576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62" i="37"/>
  <c r="Q561" i="37"/>
  <c r="Q560" i="37"/>
  <c r="Q559" i="37"/>
  <c r="Q558" i="37"/>
  <c r="Q557" i="37"/>
  <c r="Q556" i="37"/>
  <c r="Q555" i="37"/>
  <c r="Q554" i="37"/>
  <c r="Q550" i="37"/>
  <c r="Q549" i="37"/>
  <c r="Q548" i="37"/>
  <c r="Q547" i="37"/>
  <c r="Q546" i="37"/>
  <c r="Q543" i="37"/>
  <c r="Q542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4" i="37"/>
  <c r="Q523" i="37"/>
  <c r="Q522" i="37"/>
  <c r="Q520" i="37"/>
  <c r="Q516" i="37"/>
  <c r="Q515" i="37"/>
  <c r="Q514" i="37"/>
  <c r="Q513" i="37"/>
  <c r="Q512" i="37"/>
  <c r="Q509" i="37"/>
  <c r="Q508" i="37"/>
  <c r="Q506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8" i="37"/>
  <c r="Q487" i="37"/>
  <c r="Q486" i="37"/>
  <c r="Q482" i="37"/>
  <c r="Q481" i="37"/>
  <c r="Q480" i="37"/>
  <c r="Q479" i="37"/>
  <c r="Q478" i="37"/>
  <c r="Q475" i="37"/>
  <c r="Q474" i="37"/>
  <c r="Q471" i="37"/>
  <c r="Q470" i="37"/>
  <c r="Q469" i="37"/>
  <c r="Q468" i="37"/>
  <c r="Q467" i="37"/>
  <c r="Q466" i="37"/>
  <c r="Q465" i="37"/>
  <c r="Q464" i="37"/>
  <c r="Q463" i="37"/>
  <c r="Q462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6" i="37"/>
  <c r="Q445" i="37"/>
  <c r="Q444" i="37"/>
  <c r="Q443" i="37"/>
  <c r="Q442" i="37"/>
  <c r="Q439" i="37"/>
  <c r="Q438" i="37"/>
  <c r="Q436" i="37"/>
  <c r="Q435" i="37"/>
  <c r="Q434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5" i="37"/>
  <c r="Q411" i="37"/>
  <c r="Q410" i="37"/>
  <c r="Q409" i="37"/>
  <c r="Q408" i="37"/>
  <c r="Q407" i="37"/>
  <c r="Q404" i="37"/>
  <c r="Q403" i="37"/>
  <c r="Q401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77" i="37"/>
  <c r="Q376" i="37"/>
  <c r="Q375" i="37"/>
  <c r="Q374" i="37"/>
  <c r="Q373" i="37"/>
  <c r="Q370" i="37"/>
  <c r="Q369" i="37"/>
  <c r="Q368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0" i="37"/>
  <c r="Q339" i="37"/>
  <c r="Q338" i="37"/>
  <c r="Q337" i="37"/>
  <c r="Q336" i="37"/>
  <c r="Q330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10" i="37"/>
  <c r="Q298" i="37"/>
  <c r="Q297" i="37"/>
  <c r="Q296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81" i="37"/>
  <c r="Q280" i="37"/>
  <c r="Q279" i="37"/>
  <c r="Q278" i="37"/>
  <c r="Q277" i="37"/>
  <c r="Q276" i="37"/>
  <c r="Q275" i="37"/>
  <c r="Q274" i="37"/>
  <c r="Q270" i="37"/>
  <c r="Q269" i="37"/>
  <c r="Q268" i="37"/>
  <c r="Q267" i="37"/>
  <c r="Q266" i="37"/>
  <c r="Q263" i="37"/>
  <c r="Q262" i="37"/>
  <c r="Q260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6" i="37"/>
  <c r="Q235" i="37"/>
  <c r="Q234" i="37"/>
  <c r="Q233" i="37"/>
  <c r="Q232" i="37"/>
  <c r="Q229" i="37"/>
  <c r="Q228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205" i="37"/>
  <c r="Q204" i="37"/>
  <c r="Q193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5" i="37"/>
  <c r="Q164" i="37"/>
  <c r="Q163" i="37"/>
  <c r="Q162" i="37"/>
  <c r="Q161" i="37"/>
  <c r="Q158" i="37"/>
  <c r="Q157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1" i="37"/>
  <c r="Q129" i="37"/>
  <c r="Q128" i="37"/>
  <c r="Q127" i="37"/>
  <c r="Q126" i="37"/>
  <c r="Q123" i="37"/>
  <c r="Q122" i="37"/>
  <c r="Q121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3" i="37"/>
  <c r="Q92" i="37"/>
  <c r="Q91" i="37"/>
  <c r="Q90" i="37"/>
  <c r="Q89" i="37"/>
  <c r="Q85" i="37"/>
  <c r="Q84" i="37"/>
  <c r="Q83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7" i="37"/>
  <c r="Q56" i="37"/>
  <c r="Q51" i="37"/>
  <c r="Q50" i="37"/>
  <c r="Q49" i="37"/>
  <c r="Q48" i="37"/>
  <c r="Q47" i="37"/>
  <c r="Q42" i="37"/>
  <c r="Q41" i="37"/>
  <c r="Q40" i="37"/>
  <c r="Q37" i="37"/>
  <c r="Q91" i="57"/>
  <c r="Q545" i="37" s="1"/>
  <c r="Q90" i="57"/>
  <c r="Q544" i="37" s="1"/>
  <c r="Q87" i="57"/>
  <c r="Q541" i="37" s="1"/>
  <c r="Q65" i="57"/>
  <c r="Q519" i="37" s="1"/>
  <c r="Q63" i="57"/>
  <c r="Q64" i="57" s="1"/>
  <c r="Q518" i="37" s="1"/>
  <c r="Q88" i="46"/>
  <c r="Q160" i="37" s="1"/>
  <c r="Q87" i="46"/>
  <c r="Q159" i="37" s="1"/>
  <c r="Q84" i="46"/>
  <c r="Q156" i="37" s="1"/>
  <c r="Q62" i="46"/>
  <c r="Q134" i="37" s="1"/>
  <c r="Q60" i="46"/>
  <c r="Q61" i="46" s="1"/>
  <c r="Q133" i="37" s="1"/>
  <c r="R1568" i="157"/>
  <c r="Q647" i="37" s="1"/>
  <c r="R1567" i="157"/>
  <c r="Q646" i="37" s="1"/>
  <c r="R1564" i="157"/>
  <c r="Q643" i="37" s="1"/>
  <c r="R1542" i="157"/>
  <c r="Q621" i="37" s="1"/>
  <c r="R1540" i="157"/>
  <c r="R1541" i="157" s="1"/>
  <c r="Q620" i="37" s="1"/>
  <c r="R1483" i="157"/>
  <c r="Q613" i="37" s="1"/>
  <c r="R1482" i="157"/>
  <c r="Q612" i="37" s="1"/>
  <c r="R1479" i="157"/>
  <c r="Q609" i="37" s="1"/>
  <c r="R1458" i="157"/>
  <c r="Q588" i="37" s="1"/>
  <c r="R1457" i="157"/>
  <c r="Q587" i="37" s="1"/>
  <c r="R1455" i="157"/>
  <c r="R1456" i="157" s="1"/>
  <c r="Q586" i="37" s="1"/>
  <c r="R1398" i="157"/>
  <c r="Q579" i="37" s="1"/>
  <c r="R1397" i="157"/>
  <c r="Q578" i="37" s="1"/>
  <c r="R1394" i="157"/>
  <c r="Q575" i="37" s="1"/>
  <c r="R1372" i="157"/>
  <c r="Q553" i="37" s="1"/>
  <c r="R1370" i="157"/>
  <c r="R1371" i="157" s="1"/>
  <c r="Q552" i="37" s="1"/>
  <c r="R1310" i="157"/>
  <c r="Q511" i="37" s="1"/>
  <c r="R1309" i="157"/>
  <c r="Q510" i="37" s="1"/>
  <c r="R1306" i="157"/>
  <c r="Q507" i="37" s="1"/>
  <c r="R1284" i="157"/>
  <c r="Q485" i="37" s="1"/>
  <c r="R1282" i="157"/>
  <c r="R1283" i="157" s="1"/>
  <c r="Q484" i="37" s="1"/>
  <c r="R1222" i="157"/>
  <c r="Q477" i="37" s="1"/>
  <c r="R1221" i="157"/>
  <c r="Q476" i="37" s="1"/>
  <c r="R1217" i="157"/>
  <c r="R1194" i="157"/>
  <c r="Q449" i="37" s="1"/>
  <c r="R1192" i="157"/>
  <c r="R1177" i="157"/>
  <c r="R1112" i="157"/>
  <c r="Q441" i="37" s="1"/>
  <c r="R1111" i="157"/>
  <c r="Q440" i="37" s="1"/>
  <c r="R1108" i="157"/>
  <c r="R1085" i="157"/>
  <c r="Q414" i="37" s="1"/>
  <c r="R1083" i="157"/>
  <c r="R1084" i="157" s="1"/>
  <c r="R1015" i="157"/>
  <c r="Q335" i="37" s="1"/>
  <c r="R1014" i="157"/>
  <c r="Q334" i="37" s="1"/>
  <c r="R1013" i="157"/>
  <c r="Q333" i="37" s="1"/>
  <c r="R1012" i="157"/>
  <c r="Q332" i="37" s="1"/>
  <c r="R1011" i="157"/>
  <c r="Q331" i="37" s="1"/>
  <c r="R989" i="157"/>
  <c r="Q309" i="37" s="1"/>
  <c r="R987" i="157"/>
  <c r="R988" i="157" s="1"/>
  <c r="Q308" i="37" s="1"/>
  <c r="R932" i="157"/>
  <c r="Q265" i="37" s="1"/>
  <c r="R931" i="157"/>
  <c r="Q264" i="37" s="1"/>
  <c r="R928" i="157"/>
  <c r="Q261" i="37" s="1"/>
  <c r="R906" i="157"/>
  <c r="Q239" i="37" s="1"/>
  <c r="R904" i="157"/>
  <c r="R905" i="157" s="1"/>
  <c r="R840" i="157"/>
  <c r="Q231" i="37" s="1"/>
  <c r="R839" i="157"/>
  <c r="Q230" i="37" s="1"/>
  <c r="R836" i="157"/>
  <c r="Q227" i="37" s="1"/>
  <c r="R812" i="157"/>
  <c r="Q203" i="37" s="1"/>
  <c r="R810" i="157"/>
  <c r="R770" i="157"/>
  <c r="R704" i="157"/>
  <c r="Q125" i="37" s="1"/>
  <c r="R703" i="157"/>
  <c r="Q124" i="37" s="1"/>
  <c r="R699" i="157"/>
  <c r="Q120" i="37" s="1"/>
  <c r="R675" i="157"/>
  <c r="Q96" i="37" s="1"/>
  <c r="R672" i="157"/>
  <c r="R664" i="157"/>
  <c r="R589" i="157"/>
  <c r="Q88" i="37" s="1"/>
  <c r="R588" i="157"/>
  <c r="Q87" i="37" s="1"/>
  <c r="R587" i="157"/>
  <c r="R582" i="157"/>
  <c r="R555" i="157"/>
  <c r="Q55" i="37" s="1"/>
  <c r="R553" i="157"/>
  <c r="R545" i="157"/>
  <c r="R537" i="157"/>
  <c r="R502" i="157"/>
  <c r="R454" i="157"/>
  <c r="R445" i="157"/>
  <c r="R436" i="157"/>
  <c r="R427" i="157"/>
  <c r="R418" i="157"/>
  <c r="R389" i="157"/>
  <c r="R340" i="157"/>
  <c r="R321" i="157"/>
  <c r="R271" i="157"/>
  <c r="R242" i="157"/>
  <c r="R218" i="157"/>
  <c r="R157" i="157"/>
  <c r="R114" i="157"/>
  <c r="R67" i="157"/>
  <c r="Q2284" i="156"/>
  <c r="Q686" i="37" s="1"/>
  <c r="Q2283" i="156"/>
  <c r="Q685" i="37" s="1"/>
  <c r="Q2282" i="156"/>
  <c r="Q684" i="37" s="1"/>
  <c r="Q2281" i="156"/>
  <c r="Q683" i="37" s="1"/>
  <c r="Q2280" i="156"/>
  <c r="Q682" i="37" s="1"/>
  <c r="Q2279" i="156"/>
  <c r="Q681" i="37" s="1"/>
  <c r="Q2278" i="156"/>
  <c r="Q680" i="37" s="1"/>
  <c r="Q2277" i="156"/>
  <c r="Q679" i="37" s="1"/>
  <c r="Q2276" i="156"/>
  <c r="Q678" i="37" s="1"/>
  <c r="Q2275" i="156"/>
  <c r="Q677" i="37" s="1"/>
  <c r="Q2253" i="156"/>
  <c r="Q655" i="37" s="1"/>
  <c r="Q2251" i="156"/>
  <c r="Q2201" i="156"/>
  <c r="Q2147" i="156"/>
  <c r="Q406" i="37" s="1"/>
  <c r="Q2146" i="156"/>
  <c r="Q405" i="37" s="1"/>
  <c r="Q2143" i="156"/>
  <c r="Q402" i="37" s="1"/>
  <c r="Q2121" i="156"/>
  <c r="Q380" i="37" s="1"/>
  <c r="Q2119" i="156"/>
  <c r="Q2120" i="156" s="1"/>
  <c r="Q379" i="37" s="1"/>
  <c r="Q2058" i="156"/>
  <c r="Q372" i="37" s="1"/>
  <c r="Q2057" i="156"/>
  <c r="Q371" i="37" s="1"/>
  <c r="Q2053" i="156"/>
  <c r="Q367" i="37" s="1"/>
  <c r="Q2029" i="156"/>
  <c r="Q343" i="37" s="1"/>
  <c r="Q2027" i="156"/>
  <c r="Q2028" i="156" s="1"/>
  <c r="Q342" i="37" s="1"/>
  <c r="Q1963" i="156"/>
  <c r="Q306" i="37" s="1"/>
  <c r="Q1962" i="156"/>
  <c r="Q305" i="37" s="1"/>
  <c r="Q1961" i="156"/>
  <c r="Q304" i="37" s="1"/>
  <c r="Q1960" i="156"/>
  <c r="Q303" i="37" s="1"/>
  <c r="Q1959" i="156"/>
  <c r="Q302" i="37" s="1"/>
  <c r="Q1958" i="156"/>
  <c r="Q301" i="37" s="1"/>
  <c r="Q1957" i="156"/>
  <c r="Q300" i="37" s="1"/>
  <c r="Q1956" i="156"/>
  <c r="Q299" i="37" s="1"/>
  <c r="Q1952" i="156"/>
  <c r="Q1930" i="156"/>
  <c r="Q273" i="37" s="1"/>
  <c r="Q1927" i="156"/>
  <c r="Q1929" i="156" s="1"/>
  <c r="Q1869" i="156"/>
  <c r="Q200" i="37" s="1"/>
  <c r="Q1868" i="156"/>
  <c r="Q199" i="37" s="1"/>
  <c r="Q1867" i="156"/>
  <c r="Q198" i="37" s="1"/>
  <c r="Q1866" i="156"/>
  <c r="Q197" i="37" s="1"/>
  <c r="Q1865" i="156"/>
  <c r="Q196" i="37" s="1"/>
  <c r="Q1864" i="156"/>
  <c r="Q195" i="37" s="1"/>
  <c r="Q1863" i="156"/>
  <c r="Q194" i="37" s="1"/>
  <c r="Q1861" i="156"/>
  <c r="Q192" i="37" s="1"/>
  <c r="Q1860" i="156"/>
  <c r="Q191" i="37" s="1"/>
  <c r="Q1838" i="156"/>
  <c r="Q169" i="37" s="1"/>
  <c r="Q1836" i="156"/>
  <c r="Q1837" i="156" s="1"/>
  <c r="Q1773" i="156"/>
  <c r="Q46" i="37" s="1"/>
  <c r="Q1772" i="156"/>
  <c r="Q44" i="37" s="1"/>
  <c r="Q1771" i="156"/>
  <c r="Q1766" i="156"/>
  <c r="Q39" i="37" s="1"/>
  <c r="Q1739" i="156"/>
  <c r="Q12" i="37" s="1"/>
  <c r="Q1738" i="156"/>
  <c r="Q11" i="37" s="1"/>
  <c r="Q1737" i="156"/>
  <c r="Q10" i="37" s="1"/>
  <c r="Q1734" i="156"/>
  <c r="Q1728" i="156"/>
  <c r="Q1712" i="156"/>
  <c r="Q1700" i="156"/>
  <c r="Q1685" i="156"/>
  <c r="Q1669" i="156"/>
  <c r="Q1659" i="156"/>
  <c r="Q1642" i="156"/>
  <c r="Q1626" i="156"/>
  <c r="Q1609" i="156"/>
  <c r="Q1602" i="156"/>
  <c r="Q1594" i="156"/>
  <c r="Q1584" i="156"/>
  <c r="Q1569" i="156"/>
  <c r="Q1553" i="156"/>
  <c r="Q1546" i="156"/>
  <c r="Q1535" i="156"/>
  <c r="Q1525" i="156"/>
  <c r="Q1518" i="156"/>
  <c r="Q1504" i="156"/>
  <c r="Q1494" i="156"/>
  <c r="Q1486" i="156"/>
  <c r="Q1477" i="156"/>
  <c r="Q1468" i="156"/>
  <c r="Q1455" i="156"/>
  <c r="Q1447" i="156"/>
  <c r="Q1417" i="156"/>
  <c r="Q1406" i="156"/>
  <c r="Q1370" i="156"/>
  <c r="Q1330" i="156"/>
  <c r="Q1299" i="156"/>
  <c r="Q1231" i="156"/>
  <c r="Q1222" i="156"/>
  <c r="Q1192" i="156"/>
  <c r="Q1183" i="156"/>
  <c r="Q1151" i="156"/>
  <c r="Q1124" i="156"/>
  <c r="Q1094" i="156"/>
  <c r="Q1086" i="156"/>
  <c r="Q1078" i="156"/>
  <c r="Q1070" i="156"/>
  <c r="Q1042" i="156"/>
  <c r="Q1007" i="156"/>
  <c r="Q975" i="156"/>
  <c r="Q940" i="156"/>
  <c r="Q903" i="156"/>
  <c r="Q856" i="156"/>
  <c r="Q827" i="156"/>
  <c r="Q797" i="156"/>
  <c r="Q776" i="156"/>
  <c r="Q757" i="156"/>
  <c r="Q734" i="156"/>
  <c r="Q699" i="156"/>
  <c r="Q656" i="156"/>
  <c r="Q630" i="156"/>
  <c r="Q574" i="156"/>
  <c r="Q724" i="37"/>
  <c r="Q551" i="156"/>
  <c r="Q719" i="37" s="1"/>
  <c r="Q762" i="37" s="1"/>
  <c r="Q550" i="156"/>
  <c r="Q718" i="37" s="1"/>
  <c r="Q544" i="156"/>
  <c r="Q713" i="37" s="1"/>
  <c r="Q522" i="156"/>
  <c r="Q691" i="37" s="1"/>
  <c r="Q521" i="156"/>
  <c r="Q690" i="37" s="1"/>
  <c r="Q520" i="156"/>
  <c r="Q689" i="37" s="1"/>
  <c r="Q517" i="156"/>
  <c r="Q509" i="156"/>
  <c r="Q496" i="156"/>
  <c r="Q490" i="156"/>
  <c r="Q473" i="156"/>
  <c r="Q466" i="156"/>
  <c r="Q448" i="156"/>
  <c r="Q442" i="156"/>
  <c r="Q407" i="156"/>
  <c r="Q381" i="156"/>
  <c r="Q365" i="156"/>
  <c r="Q353" i="156"/>
  <c r="Q328" i="156"/>
  <c r="Q326" i="156"/>
  <c r="Q318" i="156"/>
  <c r="Q316" i="156"/>
  <c r="Q308" i="156"/>
  <c r="Q299" i="156"/>
  <c r="Q295" i="156"/>
  <c r="Q251" i="156"/>
  <c r="Q248" i="156"/>
  <c r="Q228" i="156"/>
  <c r="Q223" i="156" s="1"/>
  <c r="Q210" i="156"/>
  <c r="Q181" i="156"/>
  <c r="Q152" i="156"/>
  <c r="Q114" i="156"/>
  <c r="Q103" i="156"/>
  <c r="Q81" i="156"/>
  <c r="R1193" i="157" l="1"/>
  <c r="R811" i="157"/>
  <c r="Q202" i="37" s="1"/>
  <c r="Q201" i="37" s="1"/>
  <c r="Q1928" i="156"/>
  <c r="Q517" i="37"/>
  <c r="R554" i="157"/>
  <c r="Q619" i="37"/>
  <c r="Q378" i="37"/>
  <c r="Q730" i="37"/>
  <c r="Q132" i="37"/>
  <c r="Q551" i="37"/>
  <c r="Q585" i="37"/>
  <c r="Q307" i="37"/>
  <c r="R674" i="157"/>
  <c r="Q341" i="37"/>
  <c r="Q759" i="37"/>
  <c r="Q760" i="37"/>
  <c r="Q767" i="37"/>
  <c r="Q768" i="37"/>
  <c r="Q729" i="37"/>
  <c r="Q483" i="37"/>
  <c r="Q448" i="37"/>
  <c r="Q472" i="37"/>
  <c r="Q437" i="37"/>
  <c r="Q413" i="37"/>
  <c r="Q238" i="37"/>
  <c r="Q237" i="37" s="1"/>
  <c r="Q86" i="37"/>
  <c r="Q82" i="37"/>
  <c r="Q54" i="37"/>
  <c r="Q2252" i="156"/>
  <c r="Q295" i="37"/>
  <c r="Q272" i="37"/>
  <c r="Q168" i="37"/>
  <c r="Q167" i="37" s="1"/>
  <c r="Q1736" i="156"/>
  <c r="Q1735" i="156" s="1"/>
  <c r="Q43" i="37"/>
  <c r="Q761" i="37" s="1"/>
  <c r="Q728" i="37"/>
  <c r="Q519" i="156"/>
  <c r="Q727" i="37"/>
  <c r="Q271" i="37" l="1"/>
  <c r="Q757" i="37"/>
  <c r="Q447" i="37"/>
  <c r="Q412" i="37"/>
  <c r="R673" i="157"/>
  <c r="Q95" i="37"/>
  <c r="Q94" i="37" s="1"/>
  <c r="Q9" i="37"/>
  <c r="Q8" i="37" s="1"/>
  <c r="Q53" i="37"/>
  <c r="Q654" i="37"/>
  <c r="Q653" i="37" s="1"/>
  <c r="Q518" i="156"/>
  <c r="Q688" i="37"/>
  <c r="Q687" i="37" l="1"/>
  <c r="Q726" i="37"/>
  <c r="Q725" i="37" s="1"/>
  <c r="U763" i="37" l="1"/>
  <c r="U758" i="37"/>
  <c r="S2057" i="156" l="1"/>
  <c r="S2058" i="156" l="1"/>
  <c r="S656" i="156"/>
  <c r="S2053" i="156"/>
  <c r="D238" i="156" l="1"/>
  <c r="D237" i="156"/>
  <c r="D236" i="156"/>
  <c r="D235" i="156"/>
  <c r="D234" i="156"/>
  <c r="D233" i="156"/>
  <c r="D232" i="156"/>
  <c r="D231" i="156"/>
  <c r="D230" i="156"/>
  <c r="D229" i="156"/>
  <c r="D225" i="156"/>
  <c r="F225" i="156" l="1"/>
  <c r="E993" i="156" l="1"/>
  <c r="E990" i="156"/>
  <c r="E2177" i="156" l="1"/>
  <c r="E1460" i="156" l="1"/>
  <c r="W544" i="156" l="1"/>
  <c r="L176" i="157" l="1"/>
  <c r="P656" i="156" l="1"/>
  <c r="W574" i="156"/>
  <c r="V574" i="156"/>
  <c r="P574" i="156"/>
  <c r="S1766" i="156" l="1"/>
  <c r="S574" i="156"/>
  <c r="B1" i="157"/>
  <c r="P723" i="37" l="1"/>
  <c r="P766" i="37" s="1"/>
  <c r="P722" i="37"/>
  <c r="P765" i="37" s="1"/>
  <c r="P721" i="37"/>
  <c r="P764" i="37" s="1"/>
  <c r="P720" i="37"/>
  <c r="P717" i="37"/>
  <c r="P716" i="37"/>
  <c r="P715" i="37"/>
  <c r="P714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700" i="37"/>
  <c r="P699" i="37"/>
  <c r="P698" i="37"/>
  <c r="P697" i="37"/>
  <c r="P696" i="37"/>
  <c r="P695" i="37"/>
  <c r="P694" i="37"/>
  <c r="P693" i="37"/>
  <c r="P692" i="37"/>
  <c r="P676" i="37"/>
  <c r="P675" i="37"/>
  <c r="P674" i="37"/>
  <c r="P673" i="37"/>
  <c r="P672" i="37"/>
  <c r="P671" i="37"/>
  <c r="P670" i="37"/>
  <c r="P669" i="37"/>
  <c r="P668" i="37"/>
  <c r="P667" i="37"/>
  <c r="P666" i="37"/>
  <c r="P665" i="37"/>
  <c r="P664" i="37"/>
  <c r="P663" i="37"/>
  <c r="P662" i="37"/>
  <c r="P661" i="37"/>
  <c r="P660" i="37"/>
  <c r="P659" i="37"/>
  <c r="P658" i="37"/>
  <c r="P657" i="37"/>
  <c r="P656" i="37"/>
  <c r="P652" i="37"/>
  <c r="P651" i="37"/>
  <c r="P650" i="37"/>
  <c r="P649" i="37"/>
  <c r="P648" i="37"/>
  <c r="P645" i="37"/>
  <c r="P644" i="37"/>
  <c r="P642" i="37"/>
  <c r="P641" i="37"/>
  <c r="P640" i="37"/>
  <c r="P639" i="37"/>
  <c r="P638" i="37"/>
  <c r="P637" i="37"/>
  <c r="P636" i="37"/>
  <c r="P635" i="37"/>
  <c r="P634" i="37"/>
  <c r="P633" i="37"/>
  <c r="P632" i="37"/>
  <c r="P631" i="37"/>
  <c r="P630" i="37"/>
  <c r="P629" i="37"/>
  <c r="P628" i="37"/>
  <c r="P627" i="37"/>
  <c r="P626" i="37"/>
  <c r="P625" i="37"/>
  <c r="P624" i="37"/>
  <c r="P623" i="37"/>
  <c r="P622" i="37"/>
  <c r="P618" i="37"/>
  <c r="P617" i="37"/>
  <c r="P616" i="37"/>
  <c r="P615" i="37"/>
  <c r="P614" i="37"/>
  <c r="P611" i="37"/>
  <c r="P610" i="37"/>
  <c r="P608" i="37"/>
  <c r="P607" i="37"/>
  <c r="P606" i="37"/>
  <c r="P605" i="37"/>
  <c r="P604" i="37"/>
  <c r="P603" i="37"/>
  <c r="P602" i="37"/>
  <c r="P601" i="37"/>
  <c r="P600" i="37"/>
  <c r="P599" i="37"/>
  <c r="P598" i="37"/>
  <c r="P597" i="37"/>
  <c r="P596" i="37"/>
  <c r="P595" i="37"/>
  <c r="P594" i="37"/>
  <c r="P593" i="37"/>
  <c r="P592" i="37"/>
  <c r="P591" i="37"/>
  <c r="P590" i="37"/>
  <c r="P589" i="37"/>
  <c r="P584" i="37"/>
  <c r="P583" i="37"/>
  <c r="P582" i="37"/>
  <c r="P581" i="37"/>
  <c r="P580" i="37"/>
  <c r="P577" i="37"/>
  <c r="P576" i="37"/>
  <c r="P574" i="37"/>
  <c r="P573" i="37"/>
  <c r="P572" i="37"/>
  <c r="P571" i="37"/>
  <c r="P570" i="37"/>
  <c r="P569" i="37"/>
  <c r="P568" i="37"/>
  <c r="P567" i="37"/>
  <c r="P566" i="37"/>
  <c r="P565" i="37"/>
  <c r="P564" i="37"/>
  <c r="P563" i="37"/>
  <c r="P562" i="37"/>
  <c r="P561" i="37"/>
  <c r="P560" i="37"/>
  <c r="P559" i="37"/>
  <c r="P558" i="37"/>
  <c r="P557" i="37"/>
  <c r="P556" i="37"/>
  <c r="P555" i="37"/>
  <c r="P554" i="37"/>
  <c r="P550" i="37"/>
  <c r="P549" i="37"/>
  <c r="P548" i="37"/>
  <c r="P547" i="37"/>
  <c r="P546" i="37"/>
  <c r="P543" i="37"/>
  <c r="P542" i="37"/>
  <c r="P540" i="37"/>
  <c r="P539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4" i="37"/>
  <c r="P523" i="37"/>
  <c r="P522" i="37"/>
  <c r="P521" i="37"/>
  <c r="P520" i="37"/>
  <c r="P516" i="37"/>
  <c r="P515" i="37"/>
  <c r="P514" i="37"/>
  <c r="P513" i="37"/>
  <c r="P512" i="37"/>
  <c r="P509" i="37"/>
  <c r="P508" i="37"/>
  <c r="P506" i="37"/>
  <c r="P505" i="37"/>
  <c r="P504" i="37"/>
  <c r="P503" i="37"/>
  <c r="P502" i="37"/>
  <c r="P501" i="37"/>
  <c r="P500" i="37"/>
  <c r="P499" i="37"/>
  <c r="P498" i="37"/>
  <c r="P497" i="37"/>
  <c r="P496" i="37"/>
  <c r="P495" i="37"/>
  <c r="P494" i="37"/>
  <c r="P493" i="37"/>
  <c r="P492" i="37"/>
  <c r="P491" i="37"/>
  <c r="P490" i="37"/>
  <c r="P489" i="37"/>
  <c r="P488" i="37"/>
  <c r="P487" i="37"/>
  <c r="P486" i="37"/>
  <c r="P482" i="37"/>
  <c r="P481" i="37"/>
  <c r="P480" i="37"/>
  <c r="P479" i="37"/>
  <c r="P478" i="37"/>
  <c r="P475" i="37"/>
  <c r="P474" i="37"/>
  <c r="P471" i="37"/>
  <c r="P470" i="37"/>
  <c r="P469" i="37"/>
  <c r="P468" i="37"/>
  <c r="P467" i="37"/>
  <c r="P466" i="37"/>
  <c r="P465" i="37"/>
  <c r="P464" i="37"/>
  <c r="P463" i="37"/>
  <c r="P462" i="37"/>
  <c r="P461" i="37"/>
  <c r="P460" i="37"/>
  <c r="P459" i="37"/>
  <c r="P458" i="37"/>
  <c r="P457" i="37"/>
  <c r="P456" i="37"/>
  <c r="P455" i="37"/>
  <c r="P454" i="37"/>
  <c r="P453" i="37"/>
  <c r="P452" i="37"/>
  <c r="P451" i="37"/>
  <c r="P450" i="37"/>
  <c r="P446" i="37"/>
  <c r="P445" i="37"/>
  <c r="P444" i="37"/>
  <c r="P443" i="37"/>
  <c r="P442" i="37"/>
  <c r="P439" i="37"/>
  <c r="P438" i="37"/>
  <c r="P436" i="37"/>
  <c r="P435" i="37"/>
  <c r="P434" i="37"/>
  <c r="P433" i="37"/>
  <c r="P432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19" i="37"/>
  <c r="P418" i="37"/>
  <c r="P417" i="37"/>
  <c r="P416" i="37"/>
  <c r="P415" i="37"/>
  <c r="P411" i="37"/>
  <c r="P410" i="37"/>
  <c r="P409" i="37"/>
  <c r="P408" i="37"/>
  <c r="P407" i="37"/>
  <c r="P404" i="37"/>
  <c r="P403" i="37"/>
  <c r="P401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4" i="37"/>
  <c r="P383" i="37"/>
  <c r="P382" i="37"/>
  <c r="P381" i="37"/>
  <c r="P377" i="37"/>
  <c r="P376" i="37"/>
  <c r="P375" i="37"/>
  <c r="P374" i="37"/>
  <c r="P373" i="37"/>
  <c r="P370" i="37"/>
  <c r="P369" i="37"/>
  <c r="P368" i="37"/>
  <c r="P366" i="37"/>
  <c r="P365" i="37"/>
  <c r="P364" i="37"/>
  <c r="P363" i="37"/>
  <c r="P362" i="37"/>
  <c r="P361" i="37"/>
  <c r="P360" i="37"/>
  <c r="P359" i="37"/>
  <c r="P358" i="37"/>
  <c r="P357" i="37"/>
  <c r="P356" i="37"/>
  <c r="P355" i="37"/>
  <c r="P354" i="37"/>
  <c r="P353" i="37"/>
  <c r="P352" i="37"/>
  <c r="P351" i="37"/>
  <c r="P350" i="37"/>
  <c r="P349" i="37"/>
  <c r="P348" i="37"/>
  <c r="P347" i="37"/>
  <c r="P346" i="37"/>
  <c r="P345" i="37"/>
  <c r="P344" i="37"/>
  <c r="P340" i="37"/>
  <c r="P339" i="37"/>
  <c r="P338" i="37"/>
  <c r="P337" i="37"/>
  <c r="P336" i="37"/>
  <c r="P330" i="37"/>
  <c r="P329" i="37"/>
  <c r="P328" i="37"/>
  <c r="P327" i="37"/>
  <c r="P326" i="37"/>
  <c r="P325" i="37"/>
  <c r="P324" i="37"/>
  <c r="P323" i="37"/>
  <c r="P322" i="37"/>
  <c r="P321" i="37"/>
  <c r="P320" i="37"/>
  <c r="P319" i="37"/>
  <c r="P318" i="37"/>
  <c r="P317" i="37"/>
  <c r="P316" i="37"/>
  <c r="P315" i="37"/>
  <c r="P314" i="37"/>
  <c r="P313" i="37"/>
  <c r="P312" i="37"/>
  <c r="P311" i="37"/>
  <c r="P310" i="37"/>
  <c r="P298" i="37"/>
  <c r="P297" i="37"/>
  <c r="P296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81" i="37"/>
  <c r="P280" i="37"/>
  <c r="P279" i="37"/>
  <c r="P278" i="37"/>
  <c r="P277" i="37"/>
  <c r="P276" i="37"/>
  <c r="P275" i="37"/>
  <c r="P274" i="37"/>
  <c r="P270" i="37"/>
  <c r="P269" i="37"/>
  <c r="P268" i="37"/>
  <c r="P267" i="37"/>
  <c r="P266" i="37"/>
  <c r="P263" i="37"/>
  <c r="P262" i="37"/>
  <c r="P260" i="37"/>
  <c r="P259" i="37"/>
  <c r="P258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3" i="37"/>
  <c r="P242" i="37"/>
  <c r="P241" i="37"/>
  <c r="P240" i="37"/>
  <c r="P236" i="37"/>
  <c r="P235" i="37"/>
  <c r="P234" i="37"/>
  <c r="P233" i="37"/>
  <c r="P232" i="37"/>
  <c r="P229" i="37"/>
  <c r="P228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205" i="37"/>
  <c r="P204" i="37"/>
  <c r="P193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73" i="37"/>
  <c r="P172" i="37"/>
  <c r="P171" i="37"/>
  <c r="P170" i="37"/>
  <c r="P165" i="37"/>
  <c r="P164" i="37"/>
  <c r="P163" i="37"/>
  <c r="P162" i="37"/>
  <c r="P161" i="37"/>
  <c r="P158" i="37"/>
  <c r="P157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6" i="37"/>
  <c r="P135" i="37"/>
  <c r="P131" i="37"/>
  <c r="P129" i="37"/>
  <c r="P128" i="37"/>
  <c r="P127" i="37"/>
  <c r="P126" i="37"/>
  <c r="P123" i="37"/>
  <c r="P122" i="37"/>
  <c r="P121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8" i="37"/>
  <c r="P97" i="37"/>
  <c r="P93" i="37"/>
  <c r="P92" i="37"/>
  <c r="P91" i="37"/>
  <c r="P90" i="37"/>
  <c r="P89" i="37"/>
  <c r="P85" i="37"/>
  <c r="P84" i="37"/>
  <c r="P83" i="37"/>
  <c r="P81" i="37"/>
  <c r="P80" i="37"/>
  <c r="P79" i="37"/>
  <c r="P78" i="37"/>
  <c r="P77" i="37"/>
  <c r="P76" i="37"/>
  <c r="P75" i="37"/>
  <c r="P74" i="37"/>
  <c r="P73" i="37"/>
  <c r="P72" i="37"/>
  <c r="P71" i="37"/>
  <c r="P70" i="37"/>
  <c r="P69" i="37"/>
  <c r="P68" i="37"/>
  <c r="P67" i="37"/>
  <c r="P66" i="37"/>
  <c r="P65" i="37"/>
  <c r="P64" i="37"/>
  <c r="P63" i="37"/>
  <c r="P62" i="37"/>
  <c r="P61" i="37"/>
  <c r="P60" i="37"/>
  <c r="P59" i="37"/>
  <c r="P58" i="37"/>
  <c r="P57" i="37"/>
  <c r="P56" i="37"/>
  <c r="P51" i="37"/>
  <c r="P50" i="37"/>
  <c r="P49" i="37"/>
  <c r="P48" i="37"/>
  <c r="P47" i="37"/>
  <c r="P42" i="37"/>
  <c r="P41" i="37"/>
  <c r="P40" i="37"/>
  <c r="P37" i="37"/>
  <c r="P91" i="57"/>
  <c r="P545" i="37" s="1"/>
  <c r="P90" i="57"/>
  <c r="P544" i="37" s="1"/>
  <c r="P87" i="57"/>
  <c r="P541" i="37" s="1"/>
  <c r="P65" i="57"/>
  <c r="P519" i="37" s="1"/>
  <c r="P63" i="57"/>
  <c r="P64" i="57" s="1"/>
  <c r="P518" i="37" s="1"/>
  <c r="P88" i="46"/>
  <c r="P160" i="37" s="1"/>
  <c r="P87" i="46"/>
  <c r="P159" i="37" s="1"/>
  <c r="P84" i="46"/>
  <c r="P156" i="37" s="1"/>
  <c r="P62" i="46"/>
  <c r="P134" i="37" s="1"/>
  <c r="P60" i="46"/>
  <c r="P61" i="46" s="1"/>
  <c r="P133" i="37" s="1"/>
  <c r="Q1568" i="157"/>
  <c r="P647" i="37" s="1"/>
  <c r="Q1567" i="157"/>
  <c r="P646" i="37" s="1"/>
  <c r="Q1564" i="157"/>
  <c r="P643" i="37" s="1"/>
  <c r="Q1542" i="157"/>
  <c r="P621" i="37" s="1"/>
  <c r="Q1540" i="157"/>
  <c r="Q1541" i="157" s="1"/>
  <c r="P620" i="37" s="1"/>
  <c r="Q1483" i="157"/>
  <c r="P613" i="37" s="1"/>
  <c r="Q1482" i="157"/>
  <c r="P612" i="37" s="1"/>
  <c r="Q1479" i="157"/>
  <c r="P609" i="37" s="1"/>
  <c r="Q1458" i="157"/>
  <c r="P588" i="37" s="1"/>
  <c r="Q1457" i="157"/>
  <c r="P587" i="37" s="1"/>
  <c r="Q1455" i="157"/>
  <c r="Q1456" i="157" s="1"/>
  <c r="P586" i="37" s="1"/>
  <c r="Q1398" i="157"/>
  <c r="P579" i="37" s="1"/>
  <c r="Q1397" i="157"/>
  <c r="P578" i="37" s="1"/>
  <c r="Q1394" i="157"/>
  <c r="P575" i="37" s="1"/>
  <c r="Q1372" i="157"/>
  <c r="P553" i="37" s="1"/>
  <c r="Q1370" i="157"/>
  <c r="Q1371" i="157" s="1"/>
  <c r="P552" i="37" s="1"/>
  <c r="Q1310" i="157"/>
  <c r="P511" i="37" s="1"/>
  <c r="Q1309" i="157"/>
  <c r="P510" i="37" s="1"/>
  <c r="Q1306" i="157"/>
  <c r="P507" i="37" s="1"/>
  <c r="Q1284" i="157"/>
  <c r="P485" i="37" s="1"/>
  <c r="Q1282" i="157"/>
  <c r="Q1283" i="157" s="1"/>
  <c r="P484" i="37" s="1"/>
  <c r="Q1222" i="157"/>
  <c r="P477" i="37" s="1"/>
  <c r="Q1221" i="157"/>
  <c r="P476" i="37" s="1"/>
  <c r="Q1217" i="157"/>
  <c r="P472" i="37" s="1"/>
  <c r="Q1194" i="157"/>
  <c r="P449" i="37" s="1"/>
  <c r="Q1192" i="157"/>
  <c r="Q1177" i="157"/>
  <c r="Q1112" i="157"/>
  <c r="P441" i="37" s="1"/>
  <c r="Q1111" i="157"/>
  <c r="P440" i="37" s="1"/>
  <c r="Q1108" i="157"/>
  <c r="P437" i="37" s="1"/>
  <c r="Q1085" i="157"/>
  <c r="P414" i="37" s="1"/>
  <c r="Q1083" i="157"/>
  <c r="Q1084" i="157" s="1"/>
  <c r="P413" i="37" s="1"/>
  <c r="Q1015" i="157"/>
  <c r="P335" i="37" s="1"/>
  <c r="Q1014" i="157"/>
  <c r="P334" i="37" s="1"/>
  <c r="Q1013" i="157"/>
  <c r="P333" i="37" s="1"/>
  <c r="Q1012" i="157"/>
  <c r="P332" i="37" s="1"/>
  <c r="Q1011" i="157"/>
  <c r="P331" i="37" s="1"/>
  <c r="Q989" i="157"/>
  <c r="P309" i="37" s="1"/>
  <c r="Q987" i="157"/>
  <c r="Q988" i="157" s="1"/>
  <c r="P308" i="37" s="1"/>
  <c r="Q932" i="157"/>
  <c r="P265" i="37" s="1"/>
  <c r="Q931" i="157"/>
  <c r="P264" i="37" s="1"/>
  <c r="Q928" i="157"/>
  <c r="P261" i="37" s="1"/>
  <c r="Q906" i="157"/>
  <c r="P239" i="37" s="1"/>
  <c r="Q904" i="157"/>
  <c r="Q905" i="157" s="1"/>
  <c r="P238" i="37" s="1"/>
  <c r="Q840" i="157"/>
  <c r="P231" i="37" s="1"/>
  <c r="Q839" i="157"/>
  <c r="P230" i="37" s="1"/>
  <c r="Q836" i="157"/>
  <c r="P227" i="37" s="1"/>
  <c r="Q812" i="157"/>
  <c r="P203" i="37" s="1"/>
  <c r="Q810" i="157"/>
  <c r="Q770" i="157"/>
  <c r="Q704" i="157"/>
  <c r="P125" i="37" s="1"/>
  <c r="Q703" i="157"/>
  <c r="P124" i="37" s="1"/>
  <c r="Q699" i="157"/>
  <c r="P120" i="37" s="1"/>
  <c r="Q675" i="157"/>
  <c r="Q672" i="157"/>
  <c r="Q664" i="157"/>
  <c r="Q589" i="157"/>
  <c r="P88" i="37" s="1"/>
  <c r="Q588" i="157"/>
  <c r="P87" i="37" s="1"/>
  <c r="Q587" i="157"/>
  <c r="P86" i="37" s="1"/>
  <c r="Q582" i="157"/>
  <c r="P82" i="37" s="1"/>
  <c r="Q555" i="157"/>
  <c r="P55" i="37" s="1"/>
  <c r="Q553" i="157"/>
  <c r="Q545" i="157"/>
  <c r="Q537" i="157"/>
  <c r="Q502" i="157"/>
  <c r="Q454" i="157"/>
  <c r="Q445" i="157"/>
  <c r="Q436" i="157"/>
  <c r="Q427" i="157"/>
  <c r="Q418" i="157"/>
  <c r="Q389" i="157"/>
  <c r="Q340" i="157"/>
  <c r="Q321" i="157"/>
  <c r="Q271" i="157"/>
  <c r="Q242" i="157"/>
  <c r="Q218" i="157"/>
  <c r="Q157" i="157"/>
  <c r="Q114" i="157"/>
  <c r="Q67" i="157"/>
  <c r="P2284" i="156"/>
  <c r="P686" i="37" s="1"/>
  <c r="P2283" i="156"/>
  <c r="P685" i="37" s="1"/>
  <c r="P2282" i="156"/>
  <c r="P684" i="37" s="1"/>
  <c r="P2281" i="156"/>
  <c r="P683" i="37" s="1"/>
  <c r="P2280" i="156"/>
  <c r="P682" i="37" s="1"/>
  <c r="P2279" i="156"/>
  <c r="P681" i="37" s="1"/>
  <c r="P2278" i="156"/>
  <c r="P680" i="37" s="1"/>
  <c r="P2277" i="156"/>
  <c r="P679" i="37" s="1"/>
  <c r="P2276" i="156"/>
  <c r="P678" i="37" s="1"/>
  <c r="P2275" i="156"/>
  <c r="P677" i="37" s="1"/>
  <c r="P2253" i="156"/>
  <c r="P655" i="37" s="1"/>
  <c r="P2251" i="156"/>
  <c r="P2201" i="156"/>
  <c r="P2147" i="156"/>
  <c r="P406" i="37" s="1"/>
  <c r="P2146" i="156"/>
  <c r="P405" i="37" s="1"/>
  <c r="P2143" i="156"/>
  <c r="P402" i="37" s="1"/>
  <c r="P2121" i="156"/>
  <c r="P380" i="37" s="1"/>
  <c r="P2119" i="156"/>
  <c r="P2120" i="156" s="1"/>
  <c r="P379" i="37" s="1"/>
  <c r="P2058" i="156"/>
  <c r="P372" i="37" s="1"/>
  <c r="P2057" i="156"/>
  <c r="P371" i="37" s="1"/>
  <c r="P2053" i="156"/>
  <c r="P367" i="37" s="1"/>
  <c r="P2029" i="156"/>
  <c r="P343" i="37" s="1"/>
  <c r="P2027" i="156"/>
  <c r="P2028" i="156" s="1"/>
  <c r="P342" i="37" s="1"/>
  <c r="P1963" i="156"/>
  <c r="P306" i="37" s="1"/>
  <c r="P1962" i="156"/>
  <c r="P305" i="37" s="1"/>
  <c r="P1961" i="156"/>
  <c r="P304" i="37" s="1"/>
  <c r="P1960" i="156"/>
  <c r="P303" i="37" s="1"/>
  <c r="P1959" i="156"/>
  <c r="P302" i="37" s="1"/>
  <c r="P1958" i="156"/>
  <c r="P301" i="37" s="1"/>
  <c r="P1957" i="156"/>
  <c r="P300" i="37" s="1"/>
  <c r="P1956" i="156"/>
  <c r="P299" i="37" s="1"/>
  <c r="P1952" i="156"/>
  <c r="P295" i="37" s="1"/>
  <c r="P1930" i="156"/>
  <c r="P273" i="37" s="1"/>
  <c r="P1927" i="156"/>
  <c r="P1929" i="156" s="1"/>
  <c r="P1869" i="156"/>
  <c r="P200" i="37" s="1"/>
  <c r="P1868" i="156"/>
  <c r="P199" i="37" s="1"/>
  <c r="P1867" i="156"/>
  <c r="P198" i="37" s="1"/>
  <c r="P1866" i="156"/>
  <c r="P197" i="37" s="1"/>
  <c r="P1865" i="156"/>
  <c r="P196" i="37" s="1"/>
  <c r="P1864" i="156"/>
  <c r="P195" i="37" s="1"/>
  <c r="P1863" i="156"/>
  <c r="P194" i="37" s="1"/>
  <c r="P1861" i="156"/>
  <c r="P192" i="37" s="1"/>
  <c r="P1860" i="156"/>
  <c r="P191" i="37" s="1"/>
  <c r="P1838" i="156"/>
  <c r="P169" i="37" s="1"/>
  <c r="P1836" i="156"/>
  <c r="P1837" i="156" s="1"/>
  <c r="P168" i="37" s="1"/>
  <c r="P1773" i="156"/>
  <c r="P46" i="37" s="1"/>
  <c r="P1772" i="156"/>
  <c r="P44" i="37" s="1"/>
  <c r="P1771" i="156"/>
  <c r="P43" i="37" s="1"/>
  <c r="P1766" i="156"/>
  <c r="P39" i="37" s="1"/>
  <c r="P1739" i="156"/>
  <c r="P12" i="37" s="1"/>
  <c r="P1738" i="156"/>
  <c r="P11" i="37" s="1"/>
  <c r="P1737" i="156"/>
  <c r="P10" i="37" s="1"/>
  <c r="P1734" i="156"/>
  <c r="P1728" i="156"/>
  <c r="P1712" i="156"/>
  <c r="P1700" i="156"/>
  <c r="P1685" i="156"/>
  <c r="P1669" i="156"/>
  <c r="P1659" i="156"/>
  <c r="P1642" i="156"/>
  <c r="P1626" i="156"/>
  <c r="P1609" i="156"/>
  <c r="P1602" i="156"/>
  <c r="P1594" i="156"/>
  <c r="P1584" i="156"/>
  <c r="P1569" i="156"/>
  <c r="P1553" i="156"/>
  <c r="P1546" i="156"/>
  <c r="P1535" i="156"/>
  <c r="P1525" i="156"/>
  <c r="P1518" i="156"/>
  <c r="P1504" i="156"/>
  <c r="P1494" i="156"/>
  <c r="P1486" i="156"/>
  <c r="P1477" i="156"/>
  <c r="P1468" i="156"/>
  <c r="P1455" i="156"/>
  <c r="P1447" i="156"/>
  <c r="P1417" i="156"/>
  <c r="P1406" i="156"/>
  <c r="P1370" i="156"/>
  <c r="P1330" i="156"/>
  <c r="P1299" i="156"/>
  <c r="P1231" i="156"/>
  <c r="P1222" i="156"/>
  <c r="P1192" i="156"/>
  <c r="P1183" i="156"/>
  <c r="P1151" i="156"/>
  <c r="P1124" i="156"/>
  <c r="P1094" i="156"/>
  <c r="P1086" i="156"/>
  <c r="P1078" i="156"/>
  <c r="P1070" i="156"/>
  <c r="P1042" i="156"/>
  <c r="P1007" i="156"/>
  <c r="P975" i="156"/>
  <c r="P940" i="156"/>
  <c r="P903" i="156"/>
  <c r="P856" i="156"/>
  <c r="P827" i="156"/>
  <c r="P797" i="156"/>
  <c r="P776" i="156"/>
  <c r="P757" i="156"/>
  <c r="P734" i="156"/>
  <c r="P699" i="156"/>
  <c r="P630" i="156"/>
  <c r="P724" i="37"/>
  <c r="P551" i="156"/>
  <c r="P719" i="37" s="1"/>
  <c r="P762" i="37" s="1"/>
  <c r="P550" i="156"/>
  <c r="P718" i="37" s="1"/>
  <c r="P544" i="156"/>
  <c r="P713" i="37" s="1"/>
  <c r="P522" i="156"/>
  <c r="P691" i="37" s="1"/>
  <c r="P521" i="156"/>
  <c r="P690" i="37" s="1"/>
  <c r="P520" i="156"/>
  <c r="P689" i="37" s="1"/>
  <c r="P517" i="156"/>
  <c r="P509" i="156"/>
  <c r="P496" i="156"/>
  <c r="P490" i="156"/>
  <c r="P473" i="156"/>
  <c r="P466" i="156"/>
  <c r="P448" i="156"/>
  <c r="P442" i="156"/>
  <c r="P407" i="156"/>
  <c r="P381" i="156"/>
  <c r="P365" i="156"/>
  <c r="P353" i="156"/>
  <c r="P328" i="156"/>
  <c r="P326" i="156"/>
  <c r="P318" i="156"/>
  <c r="P316" i="156"/>
  <c r="P308" i="156"/>
  <c r="P299" i="156"/>
  <c r="P295" i="156"/>
  <c r="P251" i="156"/>
  <c r="P248" i="156"/>
  <c r="P228" i="156"/>
  <c r="P223" i="156" s="1"/>
  <c r="P210" i="156"/>
  <c r="P181" i="156"/>
  <c r="P152" i="156"/>
  <c r="P114" i="156"/>
  <c r="P103" i="156"/>
  <c r="P81" i="156"/>
  <c r="P619" i="37" l="1"/>
  <c r="P730" i="37"/>
  <c r="P759" i="37"/>
  <c r="P760" i="37"/>
  <c r="P517" i="37"/>
  <c r="P132" i="37"/>
  <c r="P585" i="37"/>
  <c r="P551" i="37"/>
  <c r="P483" i="37"/>
  <c r="Q1193" i="157"/>
  <c r="P448" i="37" s="1"/>
  <c r="P447" i="37" s="1"/>
  <c r="P412" i="37"/>
  <c r="P307" i="37"/>
  <c r="P237" i="37"/>
  <c r="Q811" i="157"/>
  <c r="P202" i="37" s="1"/>
  <c r="P201" i="37" s="1"/>
  <c r="Q674" i="157"/>
  <c r="Q673" i="157" s="1"/>
  <c r="P96" i="37"/>
  <c r="P727" i="37" s="1"/>
  <c r="Q554" i="157"/>
  <c r="P54" i="37" s="1"/>
  <c r="P53" i="37" s="1"/>
  <c r="P2252" i="156"/>
  <c r="P654" i="37" s="1"/>
  <c r="P653" i="37" s="1"/>
  <c r="P378" i="37"/>
  <c r="P341" i="37"/>
  <c r="P1928" i="156"/>
  <c r="P272" i="37"/>
  <c r="P271" i="37" s="1"/>
  <c r="P167" i="37"/>
  <c r="P729" i="37"/>
  <c r="P767" i="37"/>
  <c r="P768" i="37"/>
  <c r="P761" i="37"/>
  <c r="P1736" i="156"/>
  <c r="P757" i="37"/>
  <c r="P519" i="156"/>
  <c r="P688" i="37" s="1"/>
  <c r="P687" i="37" s="1"/>
  <c r="P728" i="37"/>
  <c r="G225" i="37"/>
  <c r="H225" i="37"/>
  <c r="I225" i="37"/>
  <c r="J225" i="37"/>
  <c r="K225" i="37"/>
  <c r="L225" i="37"/>
  <c r="M225" i="37"/>
  <c r="N225" i="37"/>
  <c r="O225" i="37"/>
  <c r="S225" i="37"/>
  <c r="T225" i="37"/>
  <c r="U225" i="37"/>
  <c r="V225" i="37"/>
  <c r="W225" i="37"/>
  <c r="F834" i="157"/>
  <c r="E225" i="37" s="1"/>
  <c r="D834" i="157"/>
  <c r="C225" i="37" s="1"/>
  <c r="P95" i="37" l="1"/>
  <c r="P94" i="37" s="1"/>
  <c r="P1735" i="156"/>
  <c r="P9" i="37"/>
  <c r="P8" i="37" s="1"/>
  <c r="P518" i="156"/>
  <c r="F569" i="157"/>
  <c r="D569" i="157"/>
  <c r="E482" i="157"/>
  <c r="G482" i="157" s="1"/>
  <c r="P726" i="37" l="1"/>
  <c r="P725" i="37" s="1"/>
  <c r="T141" i="156" l="1"/>
  <c r="U23" i="157"/>
  <c r="U53" i="157"/>
  <c r="U65" i="157"/>
  <c r="U66" i="157"/>
  <c r="U74" i="157"/>
  <c r="U104" i="157"/>
  <c r="U111" i="157"/>
  <c r="U112" i="157"/>
  <c r="U113" i="157"/>
  <c r="U122" i="157"/>
  <c r="U145" i="157"/>
  <c r="U155" i="157"/>
  <c r="U156" i="157"/>
  <c r="U176" i="157"/>
  <c r="U201" i="157"/>
  <c r="U216" i="157"/>
  <c r="U217" i="157"/>
  <c r="U225" i="157"/>
  <c r="U233" i="157"/>
  <c r="U238" i="157"/>
  <c r="U240" i="157"/>
  <c r="U241" i="157"/>
  <c r="U248" i="157"/>
  <c r="U255" i="157"/>
  <c r="U269" i="157"/>
  <c r="U270" i="157"/>
  <c r="U281" i="157"/>
  <c r="U308" i="157"/>
  <c r="U319" i="157"/>
  <c r="U320" i="157"/>
  <c r="U327" i="157"/>
  <c r="U335" i="157"/>
  <c r="U354" i="157"/>
  <c r="U363" i="157"/>
  <c r="U372" i="157"/>
  <c r="U376" i="157"/>
  <c r="U378" i="157"/>
  <c r="U380" i="157"/>
  <c r="U413" i="157"/>
  <c r="U416" i="157"/>
  <c r="U417" i="157"/>
  <c r="U426" i="157"/>
  <c r="U435" i="157"/>
  <c r="U444" i="157"/>
  <c r="U448" i="157"/>
  <c r="U454" i="157" s="1"/>
  <c r="U462" i="157"/>
  <c r="U490" i="157"/>
  <c r="U500" i="157"/>
  <c r="U501" i="157"/>
  <c r="U506" i="157"/>
  <c r="U529" i="157"/>
  <c r="U533" i="157"/>
  <c r="U536" i="157"/>
  <c r="U544" i="157"/>
  <c r="U552" i="157"/>
  <c r="U609" i="157"/>
  <c r="U639" i="157"/>
  <c r="U657" i="157"/>
  <c r="U658" i="157"/>
  <c r="U704" i="157" s="1"/>
  <c r="U671" i="157"/>
  <c r="U721" i="157"/>
  <c r="U751" i="157"/>
  <c r="U763" i="157"/>
  <c r="U764" i="157"/>
  <c r="U777" i="157"/>
  <c r="U800" i="157"/>
  <c r="U809" i="157"/>
  <c r="U856" i="157"/>
  <c r="U886" i="157"/>
  <c r="U897" i="157"/>
  <c r="U898" i="157"/>
  <c r="U932" i="157" s="1"/>
  <c r="U943" i="157"/>
  <c r="U972" i="157"/>
  <c r="U980" i="157"/>
  <c r="U981" i="157"/>
  <c r="U1015" i="157" s="1"/>
  <c r="U1012" i="157"/>
  <c r="U1013" i="157"/>
  <c r="U1034" i="157"/>
  <c r="U1064" i="157"/>
  <c r="U1076" i="157"/>
  <c r="U1077" i="157"/>
  <c r="U1130" i="157"/>
  <c r="U1160" i="157"/>
  <c r="U1170" i="157"/>
  <c r="U1171" i="157"/>
  <c r="U1222" i="157" s="1"/>
  <c r="U1191" i="157"/>
  <c r="U1238" i="157"/>
  <c r="U1267" i="157"/>
  <c r="U1271" i="157"/>
  <c r="U1275" i="157"/>
  <c r="U1276" i="157"/>
  <c r="U1306" i="157"/>
  <c r="U1325" i="157"/>
  <c r="U1354" i="157"/>
  <c r="U1363" i="157"/>
  <c r="U1364" i="157"/>
  <c r="U1398" i="157" s="1"/>
  <c r="U1372" i="157"/>
  <c r="U1412" i="157"/>
  <c r="U1441" i="157"/>
  <c r="U1448" i="157"/>
  <c r="U1449" i="157"/>
  <c r="U1458" i="157"/>
  <c r="U1497" i="157"/>
  <c r="U1526" i="157"/>
  <c r="U1533" i="157"/>
  <c r="U1534" i="157"/>
  <c r="U1568" i="157" s="1"/>
  <c r="T31" i="156"/>
  <c r="T32" i="156"/>
  <c r="T34" i="156"/>
  <c r="T37" i="156"/>
  <c r="T38" i="156"/>
  <c r="T40" i="156"/>
  <c r="T41" i="156"/>
  <c r="T42" i="156"/>
  <c r="T43" i="156"/>
  <c r="T44" i="156"/>
  <c r="T45" i="156"/>
  <c r="T46" i="156"/>
  <c r="T47" i="156"/>
  <c r="T48" i="156"/>
  <c r="T49" i="156"/>
  <c r="T50" i="156"/>
  <c r="T51" i="156"/>
  <c r="T52" i="156"/>
  <c r="T53" i="156"/>
  <c r="T54" i="156"/>
  <c r="T56" i="156"/>
  <c r="T57" i="156"/>
  <c r="T58" i="156"/>
  <c r="T59" i="156"/>
  <c r="T80" i="156"/>
  <c r="T93" i="156"/>
  <c r="T94" i="156"/>
  <c r="T96" i="156"/>
  <c r="T98" i="156"/>
  <c r="T99" i="156"/>
  <c r="T100" i="156"/>
  <c r="T104" i="156"/>
  <c r="T105" i="156"/>
  <c r="T106" i="156"/>
  <c r="T107" i="156"/>
  <c r="T108" i="156"/>
  <c r="T109" i="156"/>
  <c r="T110" i="156"/>
  <c r="T113" i="156"/>
  <c r="T124" i="156"/>
  <c r="X124" i="156" s="1"/>
  <c r="Y124" i="156" s="1"/>
  <c r="T125" i="156"/>
  <c r="T151" i="156"/>
  <c r="T169" i="156"/>
  <c r="X169" i="156" s="1"/>
  <c r="Y169" i="156" s="1"/>
  <c r="T170" i="156"/>
  <c r="T172" i="156"/>
  <c r="T173" i="156"/>
  <c r="T175" i="156"/>
  <c r="T176" i="156"/>
  <c r="T177" i="156"/>
  <c r="T182" i="156"/>
  <c r="T183" i="156"/>
  <c r="T184" i="156"/>
  <c r="T185" i="156"/>
  <c r="T186" i="156"/>
  <c r="T187" i="156"/>
  <c r="T188" i="156"/>
  <c r="T189" i="156"/>
  <c r="T190" i="156"/>
  <c r="T191" i="156"/>
  <c r="T196" i="156"/>
  <c r="T197" i="156"/>
  <c r="T198" i="156"/>
  <c r="T200" i="156"/>
  <c r="T203" i="156"/>
  <c r="T209" i="156"/>
  <c r="T220" i="156"/>
  <c r="X220" i="156" s="1"/>
  <c r="Y220" i="156" s="1"/>
  <c r="T221" i="156"/>
  <c r="T223" i="156"/>
  <c r="T225" i="156"/>
  <c r="T228" i="156"/>
  <c r="T229" i="156"/>
  <c r="T230" i="156"/>
  <c r="T231" i="156"/>
  <c r="T232" i="156"/>
  <c r="T233" i="156"/>
  <c r="T234" i="156"/>
  <c r="T235" i="156"/>
  <c r="T236" i="156"/>
  <c r="T237" i="156"/>
  <c r="T238" i="156"/>
  <c r="T239" i="156"/>
  <c r="T241" i="156"/>
  <c r="T244" i="156"/>
  <c r="T245" i="156"/>
  <c r="T247" i="156"/>
  <c r="T251" i="156"/>
  <c r="T252" i="156"/>
  <c r="T253" i="156"/>
  <c r="T255" i="156"/>
  <c r="T256" i="156"/>
  <c r="T258" i="156"/>
  <c r="T259" i="156"/>
  <c r="T260" i="156"/>
  <c r="T261" i="156"/>
  <c r="T262" i="156"/>
  <c r="T263" i="156"/>
  <c r="T264" i="156"/>
  <c r="T265" i="156"/>
  <c r="T266" i="156"/>
  <c r="T267" i="156"/>
  <c r="T268" i="156"/>
  <c r="T269" i="156"/>
  <c r="T270" i="156"/>
  <c r="T271" i="156"/>
  <c r="T272" i="156"/>
  <c r="T273" i="156"/>
  <c r="T274" i="156"/>
  <c r="T275" i="156"/>
  <c r="T276" i="156"/>
  <c r="T277" i="156"/>
  <c r="T278" i="156"/>
  <c r="T279" i="156"/>
  <c r="T280" i="156"/>
  <c r="T281" i="156"/>
  <c r="T282" i="156"/>
  <c r="T283" i="156"/>
  <c r="T284" i="156"/>
  <c r="T285" i="156"/>
  <c r="T286" i="156"/>
  <c r="T287" i="156"/>
  <c r="T288" i="156"/>
  <c r="T294" i="156"/>
  <c r="T301" i="156"/>
  <c r="T302" i="156"/>
  <c r="T303" i="156"/>
  <c r="T305" i="156"/>
  <c r="T306" i="156"/>
  <c r="T307" i="156"/>
  <c r="T314" i="156"/>
  <c r="T316" i="156" s="1"/>
  <c r="T317" i="156"/>
  <c r="T324" i="156"/>
  <c r="T326" i="156" s="1"/>
  <c r="T327" i="156"/>
  <c r="T334" i="156"/>
  <c r="T335" i="156"/>
  <c r="T342" i="156"/>
  <c r="T343" i="156"/>
  <c r="T344" i="156"/>
  <c r="T352" i="156"/>
  <c r="T359" i="156"/>
  <c r="T364" i="156"/>
  <c r="T379" i="156"/>
  <c r="X379" i="156" s="1"/>
  <c r="Y379" i="156" s="1"/>
  <c r="T397" i="156"/>
  <c r="T381" i="156" s="1"/>
  <c r="T398" i="156"/>
  <c r="T399" i="156"/>
  <c r="T401" i="156"/>
  <c r="T406" i="156"/>
  <c r="T412" i="156"/>
  <c r="X412" i="156" s="1"/>
  <c r="Y412" i="156" s="1"/>
  <c r="T413" i="156"/>
  <c r="T421" i="156"/>
  <c r="T446" i="156"/>
  <c r="T447" i="156"/>
  <c r="X447" i="156" s="1"/>
  <c r="Y447" i="156" s="1"/>
  <c r="T453" i="156"/>
  <c r="T458" i="156"/>
  <c r="T460" i="156"/>
  <c r="T462" i="156"/>
  <c r="T465" i="156"/>
  <c r="T471" i="156"/>
  <c r="T472" i="156"/>
  <c r="T483" i="156"/>
  <c r="T489" i="156"/>
  <c r="T495" i="156"/>
  <c r="T507" i="156"/>
  <c r="T508" i="156"/>
  <c r="T516" i="156"/>
  <c r="T551" i="156"/>
  <c r="T563" i="156"/>
  <c r="T564" i="156"/>
  <c r="T568" i="156"/>
  <c r="T573" i="156"/>
  <c r="T587" i="156"/>
  <c r="T588" i="156"/>
  <c r="T611" i="156"/>
  <c r="T613" i="156"/>
  <c r="T614" i="156"/>
  <c r="T629" i="156"/>
  <c r="T641" i="156"/>
  <c r="T651" i="156"/>
  <c r="T653" i="156"/>
  <c r="T654" i="156"/>
  <c r="T663" i="156"/>
  <c r="T687" i="156"/>
  <c r="T689" i="156"/>
  <c r="T690" i="156"/>
  <c r="T691" i="156"/>
  <c r="T698" i="156"/>
  <c r="T704" i="156"/>
  <c r="T726" i="156"/>
  <c r="T733" i="156"/>
  <c r="T740" i="156"/>
  <c r="T742" i="156"/>
  <c r="T748" i="156"/>
  <c r="T750" i="156"/>
  <c r="T756" i="156"/>
  <c r="T763" i="156"/>
  <c r="T765" i="156"/>
  <c r="T770" i="156"/>
  <c r="T773" i="156"/>
  <c r="T775" i="156"/>
  <c r="T782" i="156"/>
  <c r="T784" i="156"/>
  <c r="T791" i="156"/>
  <c r="T794" i="156"/>
  <c r="T796" i="156"/>
  <c r="T820" i="156"/>
  <c r="T823" i="156"/>
  <c r="T824" i="156"/>
  <c r="T826" i="156"/>
  <c r="T850" i="156"/>
  <c r="T853" i="156"/>
  <c r="T855" i="156"/>
  <c r="T862" i="156"/>
  <c r="T896" i="156"/>
  <c r="T899" i="156"/>
  <c r="T900" i="156"/>
  <c r="T902" i="156"/>
  <c r="T934" i="156"/>
  <c r="T937" i="156"/>
  <c r="T939" i="156"/>
  <c r="T969" i="156"/>
  <c r="T972" i="156"/>
  <c r="T974" i="156"/>
  <c r="T1001" i="156"/>
  <c r="T1004" i="156"/>
  <c r="T1006" i="156"/>
  <c r="T1036" i="156"/>
  <c r="T1039" i="156"/>
  <c r="T1041" i="156"/>
  <c r="T1065" i="156"/>
  <c r="T1067" i="156"/>
  <c r="T1069" i="156"/>
  <c r="T1077" i="156"/>
  <c r="T1093" i="156"/>
  <c r="T1115" i="156"/>
  <c r="T1120" i="156"/>
  <c r="T1123" i="156"/>
  <c r="T1145" i="156"/>
  <c r="T1148" i="156"/>
  <c r="T1150" i="156"/>
  <c r="T1177" i="156"/>
  <c r="T1180" i="156"/>
  <c r="T1182" i="156"/>
  <c r="T1191" i="156"/>
  <c r="T1216" i="156"/>
  <c r="T1219" i="156"/>
  <c r="T1221" i="156"/>
  <c r="T1225" i="156"/>
  <c r="T1231" i="156" s="1"/>
  <c r="T1230" i="156"/>
  <c r="T1247" i="156"/>
  <c r="T1248" i="156"/>
  <c r="T1271" i="156"/>
  <c r="T1272" i="156"/>
  <c r="T1297" i="156"/>
  <c r="T1298" i="156"/>
  <c r="T1772" i="156" s="1"/>
  <c r="T1324" i="156"/>
  <c r="T1327" i="156"/>
  <c r="T1329" i="156"/>
  <c r="T1358" i="156"/>
  <c r="T1364" i="156"/>
  <c r="T1367" i="156"/>
  <c r="T1369" i="156"/>
  <c r="T1378" i="156"/>
  <c r="T1380" i="156"/>
  <c r="T1399" i="156"/>
  <c r="T1405" i="156"/>
  <c r="T1411" i="156"/>
  <c r="T1416" i="156"/>
  <c r="T1421" i="156"/>
  <c r="T1434" i="156"/>
  <c r="T1436" i="156"/>
  <c r="T1439" i="156"/>
  <c r="T1440" i="156"/>
  <c r="T1441" i="156"/>
  <c r="T1442" i="156"/>
  <c r="T1446" i="156"/>
  <c r="T1452" i="156"/>
  <c r="T1454" i="156"/>
  <c r="T1464" i="156"/>
  <c r="T1476" i="156"/>
  <c r="T1485" i="156"/>
  <c r="T1493" i="156"/>
  <c r="T1503" i="156"/>
  <c r="T1517" i="156"/>
  <c r="T1524" i="156"/>
  <c r="T1534" i="156"/>
  <c r="T1543" i="156"/>
  <c r="T1552" i="156"/>
  <c r="T1562" i="156"/>
  <c r="T1568" i="156"/>
  <c r="T1583" i="156"/>
  <c r="T1593" i="156"/>
  <c r="T1601" i="156"/>
  <c r="T1608" i="156"/>
  <c r="T1618" i="156"/>
  <c r="T1635" i="156"/>
  <c r="T1648" i="156"/>
  <c r="T1668" i="156"/>
  <c r="T1678" i="156"/>
  <c r="T1692" i="156"/>
  <c r="T1709" i="156"/>
  <c r="T1721" i="156"/>
  <c r="T1727" i="156"/>
  <c r="T1733" i="156"/>
  <c r="T1734" i="156" s="1"/>
  <c r="T1791" i="156"/>
  <c r="T1819" i="156"/>
  <c r="T1829" i="156"/>
  <c r="T1830" i="156"/>
  <c r="T1864" i="156" s="1"/>
  <c r="T1861" i="156"/>
  <c r="T1865" i="156"/>
  <c r="T1866" i="156"/>
  <c r="T1867" i="156"/>
  <c r="T1868" i="156"/>
  <c r="T1869" i="156"/>
  <c r="T1880" i="156"/>
  <c r="T1909" i="156"/>
  <c r="T1919" i="156"/>
  <c r="T1921" i="156"/>
  <c r="T1958" i="156" s="1"/>
  <c r="T1922" i="156"/>
  <c r="T1959" i="156" s="1"/>
  <c r="T1960" i="156"/>
  <c r="T1961" i="156"/>
  <c r="T1962" i="156"/>
  <c r="T1963" i="156"/>
  <c r="T1976" i="156"/>
  <c r="T2005" i="156"/>
  <c r="T2020" i="156"/>
  <c r="T2021" i="156"/>
  <c r="T2058" i="156" s="1"/>
  <c r="T2074" i="156"/>
  <c r="T2102" i="156"/>
  <c r="T2112" i="156"/>
  <c r="T2113" i="156"/>
  <c r="T2158" i="156"/>
  <c r="T2188" i="156"/>
  <c r="T2194" i="156"/>
  <c r="T2195" i="156"/>
  <c r="T2207" i="156"/>
  <c r="T2237" i="156"/>
  <c r="T2244" i="156"/>
  <c r="T2245" i="156"/>
  <c r="T2246" i="156"/>
  <c r="T2280" i="156" s="1"/>
  <c r="T2247" i="156"/>
  <c r="T2281" i="156" s="1"/>
  <c r="T2248" i="156"/>
  <c r="T2282" i="156" s="1"/>
  <c r="T2249" i="156"/>
  <c r="T2283" i="156" s="1"/>
  <c r="T2250" i="156"/>
  <c r="T2284" i="156" s="1"/>
  <c r="T2276" i="156"/>
  <c r="T2277" i="156"/>
  <c r="T490" i="156" l="1"/>
  <c r="X489" i="156"/>
  <c r="Y489" i="156" s="1"/>
  <c r="T522" i="156"/>
  <c r="U1482" i="157"/>
  <c r="U1479" i="157"/>
  <c r="U1221" i="157"/>
  <c r="T1956" i="156"/>
  <c r="T2279" i="156"/>
  <c r="T2275" i="156"/>
  <c r="U906" i="157"/>
  <c r="T1930" i="156"/>
  <c r="T1739" i="156"/>
  <c r="U1542" i="157"/>
  <c r="T2029" i="156"/>
  <c r="T1773" i="156"/>
  <c r="U67" i="157"/>
  <c r="T1738" i="156"/>
  <c r="U836" i="157"/>
  <c r="T1078" i="156"/>
  <c r="U427" i="157"/>
  <c r="T2143" i="156"/>
  <c r="T1860" i="156"/>
  <c r="T1771" i="156"/>
  <c r="T1685" i="156"/>
  <c r="T1626" i="156"/>
  <c r="T1584" i="156"/>
  <c r="T1546" i="156"/>
  <c r="T1504" i="156"/>
  <c r="T1468" i="156"/>
  <c r="T1417" i="156"/>
  <c r="T1370" i="156"/>
  <c r="T1192" i="156"/>
  <c r="T1070" i="156"/>
  <c r="T940" i="156"/>
  <c r="T856" i="156"/>
  <c r="T509" i="156"/>
  <c r="T466" i="156"/>
  <c r="T328" i="156"/>
  <c r="T308" i="156"/>
  <c r="X308" i="156" s="1"/>
  <c r="Y308" i="156" s="1"/>
  <c r="U1192" i="157"/>
  <c r="U1194" i="157"/>
  <c r="U1085" i="157"/>
  <c r="U703" i="157"/>
  <c r="U545" i="157"/>
  <c r="U436" i="157"/>
  <c r="T2253" i="156"/>
  <c r="T2121" i="156"/>
  <c r="T2053" i="156"/>
  <c r="T1952" i="156"/>
  <c r="T1838" i="156"/>
  <c r="T1669" i="156"/>
  <c r="T1609" i="156"/>
  <c r="T1569" i="156"/>
  <c r="T1535" i="156"/>
  <c r="T1494" i="156"/>
  <c r="T1455" i="156"/>
  <c r="T1406" i="156"/>
  <c r="T1124" i="156"/>
  <c r="T975" i="156"/>
  <c r="T827" i="156"/>
  <c r="T496" i="156"/>
  <c r="T448" i="156"/>
  <c r="U1284" i="157"/>
  <c r="U1014" i="157"/>
  <c r="T1737" i="156"/>
  <c r="T1712" i="156"/>
  <c r="T1659" i="156"/>
  <c r="T1602" i="156"/>
  <c r="T1525" i="156"/>
  <c r="T1486" i="156"/>
  <c r="T1151" i="156"/>
  <c r="T1094" i="156"/>
  <c r="T517" i="156"/>
  <c r="T318" i="156"/>
  <c r="U1564" i="157"/>
  <c r="U1457" i="157"/>
  <c r="U1394" i="157"/>
  <c r="U1309" i="157"/>
  <c r="U1111" i="157"/>
  <c r="U1011" i="157"/>
  <c r="U931" i="157"/>
  <c r="U810" i="157"/>
  <c r="U672" i="157"/>
  <c r="U675" i="157"/>
  <c r="T2278" i="156"/>
  <c r="T2146" i="156"/>
  <c r="T1863" i="156"/>
  <c r="T1700" i="156"/>
  <c r="T1642" i="156"/>
  <c r="T1594" i="156"/>
  <c r="T1553" i="156"/>
  <c r="T1518" i="156"/>
  <c r="T1477" i="156"/>
  <c r="T574" i="156"/>
  <c r="T473" i="156"/>
  <c r="U989" i="157"/>
  <c r="U928" i="157"/>
  <c r="U553" i="157"/>
  <c r="U445" i="157"/>
  <c r="U389" i="157"/>
  <c r="U1108" i="157"/>
  <c r="U582" i="157"/>
  <c r="U340" i="157"/>
  <c r="U1083" i="157"/>
  <c r="U1084" i="157" s="1"/>
  <c r="U1540" i="157"/>
  <c r="U1541" i="157" s="1"/>
  <c r="U664" i="157"/>
  <c r="U1282" i="157"/>
  <c r="U1283" i="157" s="1"/>
  <c r="U1217" i="157"/>
  <c r="U770" i="157"/>
  <c r="U218" i="157"/>
  <c r="U157" i="157"/>
  <c r="U114" i="157"/>
  <c r="U555" i="157"/>
  <c r="U1567" i="157"/>
  <c r="U1370" i="157"/>
  <c r="U1371" i="157" s="1"/>
  <c r="U987" i="157"/>
  <c r="U988" i="157" s="1"/>
  <c r="U699" i="157"/>
  <c r="U502" i="157"/>
  <c r="U1455" i="157"/>
  <c r="U1456" i="157" s="1"/>
  <c r="U1177" i="157"/>
  <c r="U812" i="157"/>
  <c r="U418" i="157"/>
  <c r="U321" i="157"/>
  <c r="U271" i="157"/>
  <c r="U242" i="157"/>
  <c r="T248" i="156"/>
  <c r="T1222" i="156"/>
  <c r="T1183" i="156"/>
  <c r="T442" i="156"/>
  <c r="X442" i="156" s="1"/>
  <c r="Y442" i="156" s="1"/>
  <c r="T1330" i="156"/>
  <c r="T353" i="156"/>
  <c r="T1728" i="156"/>
  <c r="T1299" i="156"/>
  <c r="T1007" i="156"/>
  <c r="T776" i="156"/>
  <c r="T630" i="156"/>
  <c r="T521" i="156"/>
  <c r="T299" i="156"/>
  <c r="T1447" i="156"/>
  <c r="T1042" i="156"/>
  <c r="T1836" i="156"/>
  <c r="T1837" i="156" s="1"/>
  <c r="T903" i="156"/>
  <c r="T734" i="156"/>
  <c r="T407" i="156"/>
  <c r="T295" i="156"/>
  <c r="T210" i="156"/>
  <c r="T114" i="156"/>
  <c r="T103" i="156"/>
  <c r="T757" i="156"/>
  <c r="T699" i="156"/>
  <c r="T550" i="156"/>
  <c r="T365" i="156"/>
  <c r="T2201" i="156"/>
  <c r="T2027" i="156"/>
  <c r="T2028" i="156" s="1"/>
  <c r="T544" i="156"/>
  <c r="T2119" i="156"/>
  <c r="T2120" i="156" s="1"/>
  <c r="T797" i="156"/>
  <c r="T181" i="156"/>
  <c r="T152" i="156"/>
  <c r="U1483" i="157"/>
  <c r="U1397" i="157"/>
  <c r="U904" i="157"/>
  <c r="U905" i="157" s="1"/>
  <c r="U589" i="157"/>
  <c r="U1310" i="157"/>
  <c r="U1112" i="157"/>
  <c r="U840" i="157"/>
  <c r="U588" i="157"/>
  <c r="U839" i="157"/>
  <c r="T2147" i="156"/>
  <c r="T2251" i="156"/>
  <c r="T520" i="156"/>
  <c r="T2057" i="156"/>
  <c r="U811" i="157" l="1"/>
  <c r="U674" i="157"/>
  <c r="U673" i="157" s="1"/>
  <c r="U1193" i="157"/>
  <c r="T2252" i="156"/>
  <c r="G471" i="37" l="1"/>
  <c r="H471" i="37"/>
  <c r="I471" i="37"/>
  <c r="J471" i="37"/>
  <c r="K471" i="37"/>
  <c r="L471" i="37"/>
  <c r="M471" i="37"/>
  <c r="N471" i="37"/>
  <c r="O471" i="37"/>
  <c r="S471" i="37"/>
  <c r="T471" i="37"/>
  <c r="U471" i="37"/>
  <c r="V471" i="37"/>
  <c r="W471" i="37"/>
  <c r="F1216" i="157"/>
  <c r="E471" i="37" s="1"/>
  <c r="D1216" i="157"/>
  <c r="C471" i="37" s="1"/>
  <c r="E1158" i="157"/>
  <c r="G1158" i="157" s="1"/>
  <c r="G1216" i="157" s="1"/>
  <c r="F471" i="37" s="1"/>
  <c r="G436" i="37"/>
  <c r="H436" i="37"/>
  <c r="I436" i="37"/>
  <c r="J436" i="37"/>
  <c r="K436" i="37"/>
  <c r="L436" i="37"/>
  <c r="M436" i="37"/>
  <c r="N436" i="37"/>
  <c r="O436" i="37"/>
  <c r="S436" i="37"/>
  <c r="T436" i="37"/>
  <c r="U436" i="37"/>
  <c r="V436" i="37"/>
  <c r="W436" i="37"/>
  <c r="F1107" i="157"/>
  <c r="E436" i="37" s="1"/>
  <c r="D1107" i="157"/>
  <c r="C436" i="37" s="1"/>
  <c r="E1062" i="157"/>
  <c r="G1062" i="157" s="1"/>
  <c r="G1107" i="157" s="1"/>
  <c r="F436" i="37" s="1"/>
  <c r="G366" i="37"/>
  <c r="H366" i="37"/>
  <c r="I366" i="37"/>
  <c r="J366" i="37"/>
  <c r="K366" i="37"/>
  <c r="L366" i="37"/>
  <c r="M366" i="37"/>
  <c r="N366" i="37"/>
  <c r="O366" i="37"/>
  <c r="S366" i="37"/>
  <c r="T366" i="37"/>
  <c r="U366" i="37"/>
  <c r="V366" i="37"/>
  <c r="W366" i="37"/>
  <c r="E2052" i="156"/>
  <c r="E366" i="37" s="1"/>
  <c r="C2052" i="156"/>
  <c r="C366" i="37" s="1"/>
  <c r="D2003" i="156"/>
  <c r="F2003" i="156" s="1"/>
  <c r="F2052" i="156" s="1"/>
  <c r="F366" i="37" s="1"/>
  <c r="F927" i="157"/>
  <c r="D927" i="157"/>
  <c r="E1216" i="157" l="1"/>
  <c r="D471" i="37" s="1"/>
  <c r="D2052" i="156"/>
  <c r="D366" i="37" s="1"/>
  <c r="E1107" i="157"/>
  <c r="D436" i="37" s="1"/>
  <c r="E884" i="157" l="1"/>
  <c r="E927" i="157" s="1"/>
  <c r="G118" i="37"/>
  <c r="H118" i="37"/>
  <c r="I118" i="37"/>
  <c r="J118" i="37"/>
  <c r="K118" i="37"/>
  <c r="L118" i="37"/>
  <c r="M118" i="37"/>
  <c r="N118" i="37"/>
  <c r="O118" i="37"/>
  <c r="S118" i="37"/>
  <c r="T118" i="37"/>
  <c r="U118" i="37"/>
  <c r="V118" i="37"/>
  <c r="W118" i="37"/>
  <c r="F697" i="157"/>
  <c r="E118" i="37" s="1"/>
  <c r="D697" i="157"/>
  <c r="C118" i="37" s="1"/>
  <c r="E637" i="157"/>
  <c r="G637" i="157" s="1"/>
  <c r="G697" i="157" s="1"/>
  <c r="F118" i="37" s="1"/>
  <c r="G80" i="37"/>
  <c r="H80" i="37"/>
  <c r="I80" i="37"/>
  <c r="J80" i="37"/>
  <c r="K80" i="37"/>
  <c r="L80" i="37"/>
  <c r="M80" i="37"/>
  <c r="N80" i="37"/>
  <c r="O80" i="37"/>
  <c r="S80" i="37"/>
  <c r="T80" i="37"/>
  <c r="U80" i="37"/>
  <c r="V80" i="37"/>
  <c r="W80" i="37"/>
  <c r="C83" i="37"/>
  <c r="C97" i="37"/>
  <c r="F580" i="157"/>
  <c r="E80" i="37" s="1"/>
  <c r="D580" i="157"/>
  <c r="C80" i="37" s="1"/>
  <c r="F578" i="157"/>
  <c r="D578" i="157"/>
  <c r="E488" i="157"/>
  <c r="G488" i="157" s="1"/>
  <c r="E334" i="157"/>
  <c r="G334" i="157" s="1"/>
  <c r="E333" i="157"/>
  <c r="G333" i="157" s="1"/>
  <c r="E199" i="157"/>
  <c r="G199" i="157" s="1"/>
  <c r="E143" i="157"/>
  <c r="G143" i="157" s="1"/>
  <c r="E102" i="157"/>
  <c r="G102" i="157" s="1"/>
  <c r="E51" i="157"/>
  <c r="G51" i="157" s="1"/>
  <c r="O1766" i="156"/>
  <c r="G37" i="37"/>
  <c r="H37" i="37"/>
  <c r="I37" i="37"/>
  <c r="J37" i="37"/>
  <c r="K37" i="37"/>
  <c r="L37" i="37"/>
  <c r="M37" i="37"/>
  <c r="N37" i="37"/>
  <c r="O37" i="37"/>
  <c r="S37" i="37"/>
  <c r="T37" i="37"/>
  <c r="U37" i="37"/>
  <c r="V37" i="37"/>
  <c r="W37" i="37"/>
  <c r="E1764" i="156"/>
  <c r="E37" i="37" s="1"/>
  <c r="C1764" i="156"/>
  <c r="C37" i="37" s="1"/>
  <c r="E1762" i="156"/>
  <c r="C1762" i="156"/>
  <c r="D1270" i="156"/>
  <c r="F1270" i="156" s="1"/>
  <c r="D644" i="156"/>
  <c r="F644" i="156" s="1"/>
  <c r="D643" i="156"/>
  <c r="D645" i="156" s="1"/>
  <c r="E645" i="156"/>
  <c r="C645" i="156"/>
  <c r="E568" i="156"/>
  <c r="C568" i="156"/>
  <c r="D609" i="156"/>
  <c r="F609" i="156" s="1"/>
  <c r="D567" i="156"/>
  <c r="F567" i="156" s="1"/>
  <c r="D566" i="156"/>
  <c r="D568" i="156" s="1"/>
  <c r="G690" i="37"/>
  <c r="H690" i="37"/>
  <c r="I690" i="37"/>
  <c r="J690" i="37"/>
  <c r="K690" i="37"/>
  <c r="L690" i="37"/>
  <c r="M690" i="37"/>
  <c r="N690" i="37"/>
  <c r="C692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S692" i="37"/>
  <c r="T692" i="37"/>
  <c r="U692" i="37"/>
  <c r="V692" i="37"/>
  <c r="W692" i="37"/>
  <c r="G693" i="37"/>
  <c r="H693" i="37"/>
  <c r="I693" i="37"/>
  <c r="J693" i="37"/>
  <c r="K693" i="37"/>
  <c r="L693" i="37"/>
  <c r="M693" i="37"/>
  <c r="N693" i="37"/>
  <c r="O693" i="37"/>
  <c r="S693" i="37"/>
  <c r="T693" i="37"/>
  <c r="U693" i="37"/>
  <c r="V693" i="37"/>
  <c r="W693" i="37"/>
  <c r="G694" i="37"/>
  <c r="H694" i="37"/>
  <c r="I694" i="37"/>
  <c r="J694" i="37"/>
  <c r="K694" i="37"/>
  <c r="L694" i="37"/>
  <c r="M694" i="37"/>
  <c r="N694" i="37"/>
  <c r="O694" i="37"/>
  <c r="S694" i="37"/>
  <c r="T694" i="37"/>
  <c r="U694" i="37"/>
  <c r="V694" i="37"/>
  <c r="W694" i="37"/>
  <c r="F695" i="37"/>
  <c r="G695" i="37"/>
  <c r="H695" i="37"/>
  <c r="I695" i="37"/>
  <c r="J695" i="37"/>
  <c r="K695" i="37"/>
  <c r="L695" i="37"/>
  <c r="M695" i="37"/>
  <c r="N695" i="37"/>
  <c r="O695" i="37"/>
  <c r="S695" i="37"/>
  <c r="T695" i="37"/>
  <c r="U695" i="37"/>
  <c r="V695" i="37"/>
  <c r="W695" i="37"/>
  <c r="C696" i="37"/>
  <c r="D696" i="37"/>
  <c r="E696" i="37"/>
  <c r="F696" i="37"/>
  <c r="G696" i="37"/>
  <c r="H696" i="37"/>
  <c r="I696" i="37"/>
  <c r="J696" i="37"/>
  <c r="K696" i="37"/>
  <c r="L696" i="37"/>
  <c r="M696" i="37"/>
  <c r="N696" i="37"/>
  <c r="O696" i="37"/>
  <c r="S696" i="37"/>
  <c r="T696" i="37"/>
  <c r="U696" i="37"/>
  <c r="V696" i="37"/>
  <c r="W696" i="37"/>
  <c r="G697" i="37"/>
  <c r="H697" i="37"/>
  <c r="I697" i="37"/>
  <c r="J697" i="37"/>
  <c r="K697" i="37"/>
  <c r="L697" i="37"/>
  <c r="M697" i="37"/>
  <c r="N697" i="37"/>
  <c r="O697" i="37"/>
  <c r="S697" i="37"/>
  <c r="T697" i="37"/>
  <c r="U697" i="37"/>
  <c r="V697" i="37"/>
  <c r="W697" i="37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O698" i="37"/>
  <c r="S698" i="37"/>
  <c r="T698" i="37"/>
  <c r="U698" i="37"/>
  <c r="V698" i="37"/>
  <c r="W698" i="37"/>
  <c r="C699" i="37"/>
  <c r="D699" i="37"/>
  <c r="E699" i="37"/>
  <c r="F699" i="37"/>
  <c r="G699" i="37"/>
  <c r="H699" i="37"/>
  <c r="I699" i="37"/>
  <c r="J699" i="37"/>
  <c r="K699" i="37"/>
  <c r="L699" i="37"/>
  <c r="M699" i="37"/>
  <c r="N699" i="37"/>
  <c r="O699" i="37"/>
  <c r="S699" i="37"/>
  <c r="T699" i="37"/>
  <c r="U699" i="37"/>
  <c r="V699" i="37"/>
  <c r="W699" i="37"/>
  <c r="G700" i="37"/>
  <c r="H700" i="37"/>
  <c r="I700" i="37"/>
  <c r="J700" i="37"/>
  <c r="K700" i="37"/>
  <c r="L700" i="37"/>
  <c r="M700" i="37"/>
  <c r="N700" i="37"/>
  <c r="O700" i="37"/>
  <c r="S700" i="37"/>
  <c r="T700" i="37"/>
  <c r="U700" i="37"/>
  <c r="V700" i="37"/>
  <c r="W700" i="37"/>
  <c r="G701" i="37"/>
  <c r="H701" i="37"/>
  <c r="I701" i="37"/>
  <c r="J701" i="37"/>
  <c r="K701" i="37"/>
  <c r="L701" i="37"/>
  <c r="M701" i="37"/>
  <c r="N701" i="37"/>
  <c r="O701" i="37"/>
  <c r="S701" i="37"/>
  <c r="T701" i="37"/>
  <c r="U701" i="37"/>
  <c r="V701" i="37"/>
  <c r="W701" i="37"/>
  <c r="G702" i="37"/>
  <c r="H702" i="37"/>
  <c r="I702" i="37"/>
  <c r="J702" i="37"/>
  <c r="K702" i="37"/>
  <c r="L702" i="37"/>
  <c r="M702" i="37"/>
  <c r="N702" i="37"/>
  <c r="O702" i="37"/>
  <c r="S702" i="37"/>
  <c r="T702" i="37"/>
  <c r="U702" i="37"/>
  <c r="V702" i="37"/>
  <c r="W702" i="37"/>
  <c r="G703" i="37"/>
  <c r="H703" i="37"/>
  <c r="I703" i="37"/>
  <c r="J703" i="37"/>
  <c r="K703" i="37"/>
  <c r="L703" i="37"/>
  <c r="M703" i="37"/>
  <c r="N703" i="37"/>
  <c r="O703" i="37"/>
  <c r="S703" i="37"/>
  <c r="T703" i="37"/>
  <c r="U703" i="37"/>
  <c r="V703" i="37"/>
  <c r="W703" i="37"/>
  <c r="G704" i="37"/>
  <c r="H704" i="37"/>
  <c r="I704" i="37"/>
  <c r="J704" i="37"/>
  <c r="K704" i="37"/>
  <c r="L704" i="37"/>
  <c r="M704" i="37"/>
  <c r="N704" i="37"/>
  <c r="O704" i="37"/>
  <c r="S704" i="37"/>
  <c r="T704" i="37"/>
  <c r="U704" i="37"/>
  <c r="V704" i="37"/>
  <c r="W704" i="37"/>
  <c r="G705" i="37"/>
  <c r="H705" i="37"/>
  <c r="I705" i="37"/>
  <c r="J705" i="37"/>
  <c r="K705" i="37"/>
  <c r="L705" i="37"/>
  <c r="M705" i="37"/>
  <c r="N705" i="37"/>
  <c r="O705" i="37"/>
  <c r="S705" i="37"/>
  <c r="T705" i="37"/>
  <c r="U705" i="37"/>
  <c r="V705" i="37"/>
  <c r="W705" i="37"/>
  <c r="G706" i="37"/>
  <c r="H706" i="37"/>
  <c r="I706" i="37"/>
  <c r="J706" i="37"/>
  <c r="K706" i="37"/>
  <c r="L706" i="37"/>
  <c r="M706" i="37"/>
  <c r="N706" i="37"/>
  <c r="O706" i="37"/>
  <c r="S706" i="37"/>
  <c r="T706" i="37"/>
  <c r="U706" i="37"/>
  <c r="V706" i="37"/>
  <c r="W706" i="37"/>
  <c r="G707" i="37"/>
  <c r="H707" i="37"/>
  <c r="I707" i="37"/>
  <c r="J707" i="37"/>
  <c r="K707" i="37"/>
  <c r="L707" i="37"/>
  <c r="M707" i="37"/>
  <c r="N707" i="37"/>
  <c r="O707" i="37"/>
  <c r="S707" i="37"/>
  <c r="T707" i="37"/>
  <c r="U707" i="37"/>
  <c r="V707" i="37"/>
  <c r="W707" i="37"/>
  <c r="G708" i="37"/>
  <c r="H708" i="37"/>
  <c r="I708" i="37"/>
  <c r="J708" i="37"/>
  <c r="K708" i="37"/>
  <c r="L708" i="37"/>
  <c r="M708" i="37"/>
  <c r="N708" i="37"/>
  <c r="O708" i="37"/>
  <c r="S708" i="37"/>
  <c r="T708" i="37"/>
  <c r="U708" i="37"/>
  <c r="V708" i="37"/>
  <c r="W708" i="37"/>
  <c r="G709" i="37"/>
  <c r="H709" i="37"/>
  <c r="I709" i="37"/>
  <c r="J709" i="37"/>
  <c r="K709" i="37"/>
  <c r="L709" i="37"/>
  <c r="M709" i="37"/>
  <c r="N709" i="37"/>
  <c r="O709" i="37"/>
  <c r="S709" i="37"/>
  <c r="T709" i="37"/>
  <c r="U709" i="37"/>
  <c r="V709" i="37"/>
  <c r="W709" i="37"/>
  <c r="G710" i="37"/>
  <c r="H710" i="37"/>
  <c r="I710" i="37"/>
  <c r="J710" i="37"/>
  <c r="K710" i="37"/>
  <c r="L710" i="37"/>
  <c r="M710" i="37"/>
  <c r="N710" i="37"/>
  <c r="O710" i="37"/>
  <c r="S710" i="37"/>
  <c r="T710" i="37"/>
  <c r="U710" i="37"/>
  <c r="V710" i="37"/>
  <c r="W710" i="37"/>
  <c r="G711" i="37"/>
  <c r="H711" i="37"/>
  <c r="I711" i="37"/>
  <c r="J711" i="37"/>
  <c r="K711" i="37"/>
  <c r="L711" i="37"/>
  <c r="M711" i="37"/>
  <c r="N711" i="37"/>
  <c r="O711" i="37"/>
  <c r="S711" i="37"/>
  <c r="T711" i="37"/>
  <c r="U711" i="37"/>
  <c r="V711" i="37"/>
  <c r="W711" i="37"/>
  <c r="G712" i="37"/>
  <c r="H712" i="37"/>
  <c r="I712" i="37"/>
  <c r="J712" i="37"/>
  <c r="K712" i="37"/>
  <c r="L712" i="37"/>
  <c r="M712" i="37"/>
  <c r="N712" i="37"/>
  <c r="O712" i="37"/>
  <c r="S712" i="37"/>
  <c r="T712" i="37"/>
  <c r="U712" i="37"/>
  <c r="V712" i="37"/>
  <c r="W712" i="37"/>
  <c r="G713" i="37"/>
  <c r="H713" i="37"/>
  <c r="I713" i="37"/>
  <c r="J713" i="37"/>
  <c r="K713" i="37"/>
  <c r="L713" i="37"/>
  <c r="M713" i="37"/>
  <c r="N713" i="37"/>
  <c r="G714" i="37"/>
  <c r="H714" i="37"/>
  <c r="I714" i="37"/>
  <c r="J714" i="37"/>
  <c r="K714" i="37"/>
  <c r="L714" i="37"/>
  <c r="M714" i="37"/>
  <c r="N714" i="37"/>
  <c r="O714" i="37"/>
  <c r="S714" i="37"/>
  <c r="T714" i="37"/>
  <c r="U714" i="37"/>
  <c r="V714" i="37"/>
  <c r="W714" i="37"/>
  <c r="C715" i="3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S715" i="37"/>
  <c r="T715" i="37"/>
  <c r="U715" i="37"/>
  <c r="V715" i="37"/>
  <c r="W715" i="37"/>
  <c r="O716" i="37"/>
  <c r="S716" i="37"/>
  <c r="T716" i="37"/>
  <c r="U716" i="37"/>
  <c r="V716" i="37"/>
  <c r="W716" i="37"/>
  <c r="O717" i="37"/>
  <c r="S717" i="37"/>
  <c r="T717" i="37"/>
  <c r="U717" i="37"/>
  <c r="V717" i="37"/>
  <c r="W717" i="37"/>
  <c r="H720" i="37"/>
  <c r="I720" i="37"/>
  <c r="J720" i="37"/>
  <c r="K720" i="37"/>
  <c r="L720" i="37"/>
  <c r="M720" i="37"/>
  <c r="N720" i="37"/>
  <c r="O720" i="37"/>
  <c r="S720" i="37"/>
  <c r="T720" i="37"/>
  <c r="U720" i="37"/>
  <c r="V720" i="37"/>
  <c r="W720" i="37"/>
  <c r="G721" i="37"/>
  <c r="H721" i="37"/>
  <c r="I721" i="37"/>
  <c r="I764" i="37" s="1"/>
  <c r="J721" i="37"/>
  <c r="J764" i="37" s="1"/>
  <c r="K721" i="37"/>
  <c r="K764" i="37" s="1"/>
  <c r="L721" i="37"/>
  <c r="L764" i="37" s="1"/>
  <c r="M721" i="37"/>
  <c r="M764" i="37" s="1"/>
  <c r="N721" i="37"/>
  <c r="O721" i="37"/>
  <c r="O764" i="37" s="1"/>
  <c r="S721" i="37"/>
  <c r="S764" i="37" s="1"/>
  <c r="T721" i="37"/>
  <c r="T764" i="37" s="1"/>
  <c r="U721" i="37"/>
  <c r="V721" i="37"/>
  <c r="V764" i="37" s="1"/>
  <c r="W721" i="37"/>
  <c r="W764" i="37" s="1"/>
  <c r="G722" i="37"/>
  <c r="H722" i="37"/>
  <c r="I722" i="37"/>
  <c r="I765" i="37" s="1"/>
  <c r="J722" i="37"/>
  <c r="J765" i="37" s="1"/>
  <c r="K722" i="37"/>
  <c r="K765" i="37" s="1"/>
  <c r="L722" i="37"/>
  <c r="L765" i="37" s="1"/>
  <c r="M722" i="37"/>
  <c r="M765" i="37" s="1"/>
  <c r="N722" i="37"/>
  <c r="O722" i="37"/>
  <c r="O765" i="37" s="1"/>
  <c r="S722" i="37"/>
  <c r="S765" i="37" s="1"/>
  <c r="T722" i="37"/>
  <c r="T765" i="37" s="1"/>
  <c r="U722" i="37"/>
  <c r="V722" i="37"/>
  <c r="V765" i="37" s="1"/>
  <c r="W722" i="37"/>
  <c r="W765" i="37" s="1"/>
  <c r="G723" i="37"/>
  <c r="H723" i="37"/>
  <c r="I723" i="37"/>
  <c r="I766" i="37" s="1"/>
  <c r="J723" i="37"/>
  <c r="J766" i="37" s="1"/>
  <c r="K723" i="37"/>
  <c r="K766" i="37" s="1"/>
  <c r="L723" i="37"/>
  <c r="L766" i="37" s="1"/>
  <c r="M723" i="37"/>
  <c r="M766" i="37" s="1"/>
  <c r="N723" i="37"/>
  <c r="O723" i="37"/>
  <c r="O766" i="37" s="1"/>
  <c r="S723" i="37"/>
  <c r="S766" i="37" s="1"/>
  <c r="T723" i="37"/>
  <c r="T766" i="37" s="1"/>
  <c r="U723" i="37"/>
  <c r="V723" i="37"/>
  <c r="V766" i="37" s="1"/>
  <c r="W723" i="37"/>
  <c r="W766" i="37" s="1"/>
  <c r="C724" i="37"/>
  <c r="D724" i="37"/>
  <c r="E724" i="37"/>
  <c r="F724" i="37"/>
  <c r="G724" i="37"/>
  <c r="H724" i="37"/>
  <c r="I724" i="37"/>
  <c r="J724" i="37"/>
  <c r="K724" i="37"/>
  <c r="L724" i="37"/>
  <c r="M724" i="37"/>
  <c r="N724" i="37"/>
  <c r="E541" i="156"/>
  <c r="E710" i="37" s="1"/>
  <c r="E552" i="156"/>
  <c r="E720" i="37" s="1"/>
  <c r="E553" i="156"/>
  <c r="E721" i="37" s="1"/>
  <c r="E554" i="156"/>
  <c r="E722" i="37" s="1"/>
  <c r="E765" i="37" s="1"/>
  <c r="E555" i="156"/>
  <c r="E723" i="37" s="1"/>
  <c r="E766" i="37" s="1"/>
  <c r="C554" i="156"/>
  <c r="C722" i="37" s="1"/>
  <c r="C765" i="37" s="1"/>
  <c r="C552" i="156"/>
  <c r="C541" i="156"/>
  <c r="C710" i="37" s="1"/>
  <c r="E479" i="156"/>
  <c r="D478" i="156"/>
  <c r="F478" i="156" s="1"/>
  <c r="D476" i="156"/>
  <c r="C479" i="156"/>
  <c r="D179" i="156"/>
  <c r="F179" i="156" s="1"/>
  <c r="D102" i="156"/>
  <c r="F102" i="156" s="1"/>
  <c r="E64" i="156"/>
  <c r="C64" i="156"/>
  <c r="D39" i="156"/>
  <c r="F39" i="156" s="1"/>
  <c r="C720" i="37" l="1"/>
  <c r="G552" i="156"/>
  <c r="U766" i="37"/>
  <c r="U764" i="37"/>
  <c r="U765" i="37"/>
  <c r="F645" i="156"/>
  <c r="G884" i="157"/>
  <c r="G927" i="157" s="1"/>
  <c r="F643" i="156"/>
  <c r="D1764" i="156"/>
  <c r="E697" i="157"/>
  <c r="D118" i="37" s="1"/>
  <c r="E580" i="157"/>
  <c r="U568" i="156"/>
  <c r="F568" i="156"/>
  <c r="F566" i="156"/>
  <c r="D554" i="156"/>
  <c r="D722" i="37" s="1"/>
  <c r="D765" i="37" s="1"/>
  <c r="D541" i="156"/>
  <c r="F476" i="156"/>
  <c r="F554" i="156" l="1"/>
  <c r="F722" i="37" s="1"/>
  <c r="F765" i="37" s="1"/>
  <c r="F1764" i="156"/>
  <c r="F37" i="37" s="1"/>
  <c r="D37" i="37"/>
  <c r="D80" i="37"/>
  <c r="G580" i="157"/>
  <c r="F80" i="37" s="1"/>
  <c r="F541" i="156"/>
  <c r="F710" i="37" s="1"/>
  <c r="D710" i="37"/>
  <c r="K185" i="37" l="1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8" i="156"/>
  <c r="S96" i="156"/>
  <c r="S98" i="156"/>
  <c r="S99" i="156"/>
  <c r="S100" i="156"/>
  <c r="S104" i="156"/>
  <c r="S105" i="156"/>
  <c r="S106" i="156"/>
  <c r="S107" i="156"/>
  <c r="S108" i="156"/>
  <c r="S110" i="156"/>
  <c r="S144" i="156"/>
  <c r="S146" i="156"/>
  <c r="S551" i="156" s="1"/>
  <c r="S719" i="37" s="1"/>
  <c r="S762" i="37" s="1"/>
  <c r="S172" i="156"/>
  <c r="S173" i="156"/>
  <c r="S175" i="156"/>
  <c r="S176" i="156"/>
  <c r="S177" i="156"/>
  <c r="S182" i="156"/>
  <c r="S183" i="156"/>
  <c r="S184" i="156"/>
  <c r="S185" i="156"/>
  <c r="S186" i="156"/>
  <c r="S187" i="156"/>
  <c r="S188" i="156"/>
  <c r="S189" i="156"/>
  <c r="S190" i="156"/>
  <c r="S191" i="156"/>
  <c r="S196" i="156"/>
  <c r="S197" i="156"/>
  <c r="S198" i="156"/>
  <c r="S203" i="156"/>
  <c r="S225" i="156"/>
  <c r="S229" i="156"/>
  <c r="S230" i="156"/>
  <c r="S231" i="156"/>
  <c r="S232" i="156"/>
  <c r="S233" i="156"/>
  <c r="S234" i="156"/>
  <c r="S235" i="156"/>
  <c r="S236" i="156"/>
  <c r="S237" i="156"/>
  <c r="S238" i="156"/>
  <c r="S241" i="156"/>
  <c r="S244" i="156"/>
  <c r="S245" i="156"/>
  <c r="S252" i="156"/>
  <c r="S256" i="156"/>
  <c r="S258" i="156"/>
  <c r="S259" i="156"/>
  <c r="S260" i="156"/>
  <c r="S261" i="156"/>
  <c r="S262" i="156"/>
  <c r="S263" i="156"/>
  <c r="S264" i="156"/>
  <c r="S265" i="156"/>
  <c r="S266" i="156"/>
  <c r="S267" i="156"/>
  <c r="S268" i="156"/>
  <c r="S269" i="156"/>
  <c r="S270" i="156"/>
  <c r="S271" i="156"/>
  <c r="S272" i="156"/>
  <c r="S273" i="156"/>
  <c r="S274" i="156"/>
  <c r="S275" i="156"/>
  <c r="S276" i="156"/>
  <c r="S277" i="156"/>
  <c r="S278" i="156"/>
  <c r="S279" i="156"/>
  <c r="S280" i="156"/>
  <c r="S281" i="156"/>
  <c r="S282" i="156"/>
  <c r="S283" i="156"/>
  <c r="S284" i="156"/>
  <c r="S285" i="156"/>
  <c r="S286" i="156"/>
  <c r="S287" i="156"/>
  <c r="S301" i="156"/>
  <c r="S302" i="156"/>
  <c r="S303" i="156"/>
  <c r="S305" i="156"/>
  <c r="S306" i="156"/>
  <c r="S314" i="156"/>
  <c r="S316" i="156" s="1"/>
  <c r="S324" i="156"/>
  <c r="S326" i="156" s="1"/>
  <c r="S342" i="156"/>
  <c r="S343" i="156"/>
  <c r="S397" i="156"/>
  <c r="S381" i="156" s="1"/>
  <c r="S398" i="156"/>
  <c r="S399" i="156"/>
  <c r="S446" i="156"/>
  <c r="S448" i="156"/>
  <c r="S460" i="156"/>
  <c r="S462" i="156"/>
  <c r="S473" i="156"/>
  <c r="S509" i="156"/>
  <c r="S613" i="156"/>
  <c r="S614" i="156"/>
  <c r="S653" i="156"/>
  <c r="S654" i="156"/>
  <c r="S689" i="156"/>
  <c r="S690" i="156"/>
  <c r="S691" i="156"/>
  <c r="S742" i="156"/>
  <c r="S750" i="156"/>
  <c r="S765" i="156"/>
  <c r="S773" i="156"/>
  <c r="S784" i="156"/>
  <c r="S794" i="156"/>
  <c r="S823" i="156"/>
  <c r="S824" i="156"/>
  <c r="S853" i="156"/>
  <c r="S899" i="156"/>
  <c r="S900" i="156"/>
  <c r="S937" i="156"/>
  <c r="S972" i="156"/>
  <c r="S1004" i="156"/>
  <c r="S1039" i="156"/>
  <c r="S1067" i="156"/>
  <c r="S1148" i="156"/>
  <c r="S1180" i="156"/>
  <c r="S1219" i="156"/>
  <c r="S1231" i="156"/>
  <c r="S1271" i="156"/>
  <c r="S1327" i="156"/>
  <c r="S1358" i="156"/>
  <c r="S1367" i="156"/>
  <c r="S1380" i="156"/>
  <c r="S1739" i="156"/>
  <c r="S1421" i="156"/>
  <c r="S1434" i="156"/>
  <c r="S1436" i="156"/>
  <c r="S1439" i="156"/>
  <c r="S1440" i="156"/>
  <c r="S1441" i="156"/>
  <c r="S1452" i="156"/>
  <c r="S1518" i="156"/>
  <c r="S1525" i="156"/>
  <c r="S1535" i="156"/>
  <c r="S1569" i="156"/>
  <c r="S1734" i="156"/>
  <c r="S1772" i="156"/>
  <c r="S1838" i="156"/>
  <c r="S1864" i="156"/>
  <c r="S1861" i="156"/>
  <c r="S1865" i="156"/>
  <c r="S1866" i="156"/>
  <c r="S1867" i="156"/>
  <c r="S1868" i="156"/>
  <c r="S1869" i="156"/>
  <c r="S1930" i="156"/>
  <c r="S1958" i="156"/>
  <c r="S1922" i="156"/>
  <c r="S1959" i="156" s="1"/>
  <c r="S1960" i="156"/>
  <c r="S1961" i="156"/>
  <c r="S1962" i="156"/>
  <c r="S1963" i="156"/>
  <c r="S2029" i="156"/>
  <c r="S2121" i="156"/>
  <c r="S2147" i="156"/>
  <c r="S2253" i="156"/>
  <c r="S2279" i="156"/>
  <c r="S2246" i="156"/>
  <c r="S2280" i="156" s="1"/>
  <c r="S2247" i="156"/>
  <c r="S2281" i="156" s="1"/>
  <c r="S2248" i="156"/>
  <c r="S2282" i="156" s="1"/>
  <c r="S2249" i="156"/>
  <c r="S2283" i="156" s="1"/>
  <c r="S2250" i="156"/>
  <c r="S2284" i="156" s="1"/>
  <c r="S2276" i="156"/>
  <c r="S2277" i="156"/>
  <c r="S1086" i="156" l="1"/>
  <c r="S975" i="156"/>
  <c r="S1700" i="156"/>
  <c r="S1952" i="156"/>
  <c r="S1712" i="156"/>
  <c r="S1669" i="156"/>
  <c r="S1609" i="156"/>
  <c r="S1584" i="156"/>
  <c r="S1553" i="156"/>
  <c r="S1477" i="156"/>
  <c r="S1330" i="156"/>
  <c r="S1183" i="156"/>
  <c r="S1094" i="156"/>
  <c r="S295" i="156"/>
  <c r="S1956" i="156"/>
  <c r="S2275" i="156"/>
  <c r="S2143" i="156"/>
  <c r="S1659" i="156"/>
  <c r="S1602" i="156"/>
  <c r="S1546" i="156"/>
  <c r="S1504" i="156"/>
  <c r="S1468" i="156"/>
  <c r="S1042" i="156"/>
  <c r="S940" i="156"/>
  <c r="S856" i="156"/>
  <c r="S630" i="156"/>
  <c r="S466" i="156"/>
  <c r="S328" i="156"/>
  <c r="S308" i="156"/>
  <c r="S1860" i="156"/>
  <c r="S1642" i="156"/>
  <c r="S1594" i="156"/>
  <c r="S1494" i="156"/>
  <c r="S1370" i="156"/>
  <c r="S1070" i="156"/>
  <c r="S1007" i="156"/>
  <c r="S152" i="156"/>
  <c r="S1685" i="156"/>
  <c r="S1626" i="156"/>
  <c r="S1486" i="156"/>
  <c r="S1299" i="156"/>
  <c r="S1192" i="156"/>
  <c r="S1078" i="156"/>
  <c r="S407" i="156"/>
  <c r="S318" i="156"/>
  <c r="S1957" i="156"/>
  <c r="S1863" i="156"/>
  <c r="S734" i="156"/>
  <c r="S1738" i="156"/>
  <c r="S1836" i="156"/>
  <c r="S1837" i="156" s="1"/>
  <c r="S699" i="156"/>
  <c r="S2119" i="156"/>
  <c r="S2120" i="156" s="1"/>
  <c r="S1151" i="156"/>
  <c r="S550" i="156"/>
  <c r="S718" i="37" s="1"/>
  <c r="S1771" i="156"/>
  <c r="S1737" i="156"/>
  <c r="S1124" i="156"/>
  <c r="S903" i="156"/>
  <c r="S827" i="156"/>
  <c r="S544" i="156"/>
  <c r="S713" i="37" s="1"/>
  <c r="S365" i="156"/>
  <c r="S103" i="156"/>
  <c r="S2251" i="156"/>
  <c r="S2146" i="156"/>
  <c r="S1773" i="156"/>
  <c r="S521" i="156"/>
  <c r="S690" i="37" s="1"/>
  <c r="S299" i="156"/>
  <c r="S442" i="156"/>
  <c r="S114" i="156"/>
  <c r="S520" i="156"/>
  <c r="S689" i="37" s="1"/>
  <c r="S210" i="156"/>
  <c r="S2027" i="156"/>
  <c r="S2028" i="156" s="1"/>
  <c r="S1447" i="156"/>
  <c r="S1417" i="156"/>
  <c r="S1222" i="156"/>
  <c r="S776" i="156"/>
  <c r="S496" i="156"/>
  <c r="S353" i="156"/>
  <c r="S181" i="156"/>
  <c r="S757" i="156"/>
  <c r="S490" i="156"/>
  <c r="S1455" i="156"/>
  <c r="S1406" i="156"/>
  <c r="S2278" i="156"/>
  <c r="S1728" i="156"/>
  <c r="S797" i="156"/>
  <c r="S517" i="156"/>
  <c r="S81" i="156"/>
  <c r="S2201" i="156"/>
  <c r="S1927" i="156"/>
  <c r="S1929" i="156" s="1"/>
  <c r="S724" i="37"/>
  <c r="S522" i="156"/>
  <c r="S691" i="37" s="1"/>
  <c r="S1928" i="156" l="1"/>
  <c r="S1736" i="156"/>
  <c r="S1735" i="156" s="1"/>
  <c r="S2252" i="156"/>
  <c r="A1" i="57" l="1"/>
  <c r="A1" i="46"/>
  <c r="F1218" i="157" l="1"/>
  <c r="D1218" i="157"/>
  <c r="C473" i="37" s="1"/>
  <c r="F581" i="157"/>
  <c r="D581" i="157"/>
  <c r="C81" i="37" s="1"/>
  <c r="E473" i="37" l="1"/>
  <c r="E375" i="157" l="1"/>
  <c r="G375" i="157" l="1"/>
  <c r="E376" i="157"/>
  <c r="T376" i="157"/>
  <c r="G376" i="157" l="1"/>
  <c r="V376" i="157"/>
  <c r="E57" i="157" l="1"/>
  <c r="E1482" i="156"/>
  <c r="E1473" i="156"/>
  <c r="E815" i="156"/>
  <c r="G57" i="157" l="1"/>
  <c r="D135" i="156" l="1"/>
  <c r="F135" i="156" l="1"/>
  <c r="X67" i="157"/>
  <c r="W67" i="157"/>
  <c r="V757" i="156" l="1"/>
  <c r="T66" i="157" l="1"/>
  <c r="T113" i="157"/>
  <c r="T156" i="157"/>
  <c r="T217" i="157"/>
  <c r="T238" i="157"/>
  <c r="T241" i="157"/>
  <c r="T270" i="157"/>
  <c r="T320" i="157"/>
  <c r="T363" i="157"/>
  <c r="T378" i="157"/>
  <c r="T380" i="157"/>
  <c r="T372" i="157"/>
  <c r="T454" i="157"/>
  <c r="T501" i="157"/>
  <c r="T533" i="157"/>
  <c r="T536" i="157"/>
  <c r="T704" i="157"/>
  <c r="T932" i="157"/>
  <c r="T1012" i="157"/>
  <c r="T1013" i="157"/>
  <c r="T1014" i="157"/>
  <c r="T1222" i="157"/>
  <c r="T1284" i="157"/>
  <c r="T1458" i="157"/>
  <c r="T1568" i="157"/>
  <c r="T1542" i="157"/>
  <c r="T1564" i="157" l="1"/>
  <c r="T672" i="157"/>
  <c r="T1567" i="157"/>
  <c r="T1108" i="157"/>
  <c r="T928" i="157"/>
  <c r="T427" i="157"/>
  <c r="T1397" i="157"/>
  <c r="T1479" i="157"/>
  <c r="T1394" i="157"/>
  <c r="T1309" i="157"/>
  <c r="T445" i="157"/>
  <c r="T1482" i="157"/>
  <c r="T1192" i="157"/>
  <c r="T906" i="157"/>
  <c r="T1306" i="157"/>
  <c r="T1011" i="157"/>
  <c r="T836" i="157"/>
  <c r="T436" i="157"/>
  <c r="T389" i="157"/>
  <c r="T1221" i="157"/>
  <c r="T1111" i="157"/>
  <c r="T931" i="157"/>
  <c r="T703" i="157"/>
  <c r="T989" i="157"/>
  <c r="T812" i="157"/>
  <c r="T1194" i="157"/>
  <c r="T1085" i="157"/>
  <c r="T675" i="157"/>
  <c r="T553" i="157"/>
  <c r="T1457" i="157"/>
  <c r="T1372" i="157"/>
  <c r="T545" i="157"/>
  <c r="T67" i="157"/>
  <c r="T418" i="157"/>
  <c r="T502" i="157"/>
  <c r="T1282" i="157"/>
  <c r="T1283" i="157" s="1"/>
  <c r="T321" i="157"/>
  <c r="T218" i="157"/>
  <c r="T1455" i="157"/>
  <c r="T1456" i="157" s="1"/>
  <c r="T157" i="157"/>
  <c r="T987" i="157"/>
  <c r="T537" i="157"/>
  <c r="T664" i="157"/>
  <c r="T340" i="157"/>
  <c r="T114" i="157"/>
  <c r="T1540" i="157"/>
  <c r="T1541" i="157" s="1"/>
  <c r="T1483" i="157"/>
  <c r="T1083" i="157"/>
  <c r="T1084" i="157" s="1"/>
  <c r="T1015" i="157"/>
  <c r="T810" i="157"/>
  <c r="T699" i="157"/>
  <c r="T271" i="157"/>
  <c r="T587" i="157"/>
  <c r="T1177" i="157"/>
  <c r="T582" i="157"/>
  <c r="T1370" i="157"/>
  <c r="T1371" i="157" s="1"/>
  <c r="T1310" i="157"/>
  <c r="T1217" i="157"/>
  <c r="T770" i="157"/>
  <c r="T555" i="157"/>
  <c r="T1399" i="157"/>
  <c r="T904" i="157"/>
  <c r="T589" i="157"/>
  <c r="T1398" i="157"/>
  <c r="T1112" i="157"/>
  <c r="T840" i="157"/>
  <c r="T588" i="157"/>
  <c r="T242" i="157"/>
  <c r="T839" i="157"/>
  <c r="T674" i="157" l="1"/>
  <c r="T673" i="157" s="1"/>
  <c r="T1193" i="157"/>
  <c r="T905" i="157"/>
  <c r="T988" i="157"/>
  <c r="T554" i="157"/>
  <c r="T811" i="157"/>
  <c r="E1060" i="156" l="1"/>
  <c r="E1057" i="156"/>
  <c r="E878" i="156"/>
  <c r="E875" i="156"/>
  <c r="E845" i="156"/>
  <c r="E842" i="156"/>
  <c r="D2010" i="156" l="1"/>
  <c r="J2010" i="156" s="1"/>
  <c r="D2008" i="156"/>
  <c r="D2007" i="156"/>
  <c r="D900" i="156"/>
  <c r="J900" i="156" s="1"/>
  <c r="D899" i="156"/>
  <c r="J899" i="156" s="1"/>
  <c r="J901" i="156" s="1"/>
  <c r="J902" i="156" s="1"/>
  <c r="E453" i="157"/>
  <c r="E452" i="157"/>
  <c r="E450" i="157"/>
  <c r="E351" i="157"/>
  <c r="E350" i="157"/>
  <c r="E349" i="157"/>
  <c r="E348" i="157"/>
  <c r="E347" i="157"/>
  <c r="E346" i="157"/>
  <c r="E304" i="157"/>
  <c r="E303" i="157"/>
  <c r="G303" i="157" s="1"/>
  <c r="E302" i="157"/>
  <c r="E301" i="157"/>
  <c r="E300" i="157"/>
  <c r="E776" i="157"/>
  <c r="K776" i="157" s="1"/>
  <c r="E775" i="157"/>
  <c r="K775" i="157" s="1"/>
  <c r="E774" i="157"/>
  <c r="K774" i="157" s="1"/>
  <c r="D2002" i="156"/>
  <c r="D2001" i="156"/>
  <c r="X1310" i="157"/>
  <c r="W1310" i="157"/>
  <c r="P1310" i="157"/>
  <c r="X836" i="157"/>
  <c r="W836" i="157"/>
  <c r="P836" i="157"/>
  <c r="X987" i="157"/>
  <c r="W987" i="157"/>
  <c r="P987" i="157"/>
  <c r="X588" i="157"/>
  <c r="W588" i="157"/>
  <c r="P588" i="157"/>
  <c r="U516" i="156" l="1"/>
  <c r="X114" i="157"/>
  <c r="W114" i="157"/>
  <c r="P114" i="157" l="1"/>
  <c r="V112" i="157" l="1"/>
  <c r="V588" i="157" l="1"/>
  <c r="W1952" i="156" l="1"/>
  <c r="V1952" i="156"/>
  <c r="O1952" i="156"/>
  <c r="W1299" i="156"/>
  <c r="V1299" i="156"/>
  <c r="O1299" i="156"/>
  <c r="W713" i="37" l="1"/>
  <c r="V544" i="156"/>
  <c r="V713" i="37" s="1"/>
  <c r="O544" i="156"/>
  <c r="O713" i="37" s="1"/>
  <c r="O724" i="37"/>
  <c r="C416" i="156"/>
  <c r="W407" i="156" l="1"/>
  <c r="V407" i="156"/>
  <c r="X407" i="156" s="1"/>
  <c r="Y407" i="156" s="1"/>
  <c r="O407" i="156"/>
  <c r="O81" i="156"/>
  <c r="W550" i="156" l="1"/>
  <c r="W718" i="37" s="1"/>
  <c r="V550" i="156"/>
  <c r="V718" i="37" s="1"/>
  <c r="O550" i="156"/>
  <c r="O718" i="37" s="1"/>
  <c r="E709" i="37" l="1"/>
  <c r="C540" i="156"/>
  <c r="C709" i="37" s="1"/>
  <c r="D101" i="156"/>
  <c r="E539" i="156"/>
  <c r="E708" i="37" s="1"/>
  <c r="C539" i="156"/>
  <c r="C708" i="37" s="1"/>
  <c r="C1761" i="156"/>
  <c r="E526" i="156"/>
  <c r="E695" i="37" s="1"/>
  <c r="C526" i="156"/>
  <c r="C695" i="37" s="1"/>
  <c r="C1743" i="156"/>
  <c r="H519" i="37"/>
  <c r="C520" i="37"/>
  <c r="D520" i="37"/>
  <c r="E520" i="37"/>
  <c r="F520" i="37"/>
  <c r="G520" i="37"/>
  <c r="H520" i="37"/>
  <c r="I520" i="37"/>
  <c r="J520" i="37"/>
  <c r="K520" i="37"/>
  <c r="L520" i="37"/>
  <c r="M520" i="37"/>
  <c r="N520" i="37"/>
  <c r="O520" i="37"/>
  <c r="S520" i="37"/>
  <c r="T520" i="37"/>
  <c r="U520" i="37"/>
  <c r="V520" i="37"/>
  <c r="W520" i="37"/>
  <c r="G521" i="37"/>
  <c r="H521" i="37"/>
  <c r="I521" i="37"/>
  <c r="J521" i="37"/>
  <c r="K521" i="37"/>
  <c r="L521" i="37"/>
  <c r="M521" i="37"/>
  <c r="N521" i="37"/>
  <c r="O521" i="37"/>
  <c r="S521" i="37"/>
  <c r="T521" i="37"/>
  <c r="U521" i="37"/>
  <c r="V521" i="37"/>
  <c r="W521" i="37"/>
  <c r="C522" i="37"/>
  <c r="D522" i="37"/>
  <c r="E522" i="37"/>
  <c r="F522" i="37"/>
  <c r="G522" i="37"/>
  <c r="H522" i="37"/>
  <c r="I522" i="37"/>
  <c r="J522" i="37"/>
  <c r="K522" i="37"/>
  <c r="L522" i="37"/>
  <c r="M522" i="37"/>
  <c r="N522" i="37"/>
  <c r="O522" i="37"/>
  <c r="S522" i="37"/>
  <c r="T522" i="37"/>
  <c r="U522" i="37"/>
  <c r="V522" i="37"/>
  <c r="W522" i="37"/>
  <c r="F523" i="37"/>
  <c r="G523" i="37"/>
  <c r="H523" i="37"/>
  <c r="I523" i="37"/>
  <c r="J523" i="37"/>
  <c r="K523" i="37"/>
  <c r="L523" i="37"/>
  <c r="M523" i="37"/>
  <c r="N523" i="37"/>
  <c r="O523" i="37"/>
  <c r="S523" i="37"/>
  <c r="T523" i="37"/>
  <c r="U523" i="37"/>
  <c r="V523" i="37"/>
  <c r="W523" i="37"/>
  <c r="G524" i="37"/>
  <c r="H524" i="37"/>
  <c r="I524" i="37"/>
  <c r="J524" i="37"/>
  <c r="K524" i="37"/>
  <c r="L524" i="37"/>
  <c r="M524" i="37"/>
  <c r="N524" i="37"/>
  <c r="O524" i="37"/>
  <c r="S524" i="37"/>
  <c r="T524" i="37"/>
  <c r="U524" i="37"/>
  <c r="V524" i="37"/>
  <c r="W524" i="37"/>
  <c r="G525" i="37"/>
  <c r="H525" i="37"/>
  <c r="I525" i="37"/>
  <c r="J525" i="37"/>
  <c r="K525" i="37"/>
  <c r="L525" i="37"/>
  <c r="M525" i="37"/>
  <c r="N525" i="37"/>
  <c r="O525" i="37"/>
  <c r="S525" i="37"/>
  <c r="T525" i="37"/>
  <c r="U525" i="37"/>
  <c r="V525" i="37"/>
  <c r="W525" i="37"/>
  <c r="G526" i="37"/>
  <c r="H526" i="37"/>
  <c r="I526" i="37"/>
  <c r="J526" i="37"/>
  <c r="K526" i="37"/>
  <c r="L526" i="37"/>
  <c r="M526" i="37"/>
  <c r="N526" i="37"/>
  <c r="O526" i="37"/>
  <c r="S526" i="37"/>
  <c r="T526" i="37"/>
  <c r="U526" i="37"/>
  <c r="V526" i="37"/>
  <c r="W526" i="37"/>
  <c r="G527" i="37"/>
  <c r="H527" i="37"/>
  <c r="I527" i="37"/>
  <c r="J527" i="37"/>
  <c r="K527" i="37"/>
  <c r="L527" i="37"/>
  <c r="M527" i="37"/>
  <c r="N527" i="37"/>
  <c r="O527" i="37"/>
  <c r="S527" i="37"/>
  <c r="T527" i="37"/>
  <c r="U527" i="37"/>
  <c r="V527" i="37"/>
  <c r="W527" i="37"/>
  <c r="G528" i="37"/>
  <c r="H528" i="37"/>
  <c r="I528" i="37"/>
  <c r="J528" i="37"/>
  <c r="K528" i="37"/>
  <c r="L528" i="37"/>
  <c r="M528" i="37"/>
  <c r="N528" i="37"/>
  <c r="O528" i="37"/>
  <c r="S528" i="37"/>
  <c r="T528" i="37"/>
  <c r="U528" i="37"/>
  <c r="V528" i="37"/>
  <c r="W528" i="37"/>
  <c r="G529" i="37"/>
  <c r="H529" i="37"/>
  <c r="I529" i="37"/>
  <c r="J529" i="37"/>
  <c r="K529" i="37"/>
  <c r="L529" i="37"/>
  <c r="M529" i="37"/>
  <c r="N529" i="37"/>
  <c r="O529" i="37"/>
  <c r="S529" i="37"/>
  <c r="T529" i="37"/>
  <c r="U529" i="37"/>
  <c r="V529" i="37"/>
  <c r="W529" i="37"/>
  <c r="G530" i="37"/>
  <c r="H530" i="37"/>
  <c r="I530" i="37"/>
  <c r="J530" i="37"/>
  <c r="K530" i="37"/>
  <c r="L530" i="37"/>
  <c r="M530" i="37"/>
  <c r="N530" i="37"/>
  <c r="O530" i="37"/>
  <c r="S530" i="37"/>
  <c r="T530" i="37"/>
  <c r="U530" i="37"/>
  <c r="V530" i="37"/>
  <c r="W530" i="37"/>
  <c r="G531" i="37"/>
  <c r="H531" i="37"/>
  <c r="I531" i="37"/>
  <c r="J531" i="37"/>
  <c r="K531" i="37"/>
  <c r="L531" i="37"/>
  <c r="M531" i="37"/>
  <c r="N531" i="37"/>
  <c r="O531" i="37"/>
  <c r="S531" i="37"/>
  <c r="T531" i="37"/>
  <c r="U531" i="37"/>
  <c r="V531" i="37"/>
  <c r="W531" i="37"/>
  <c r="G532" i="37"/>
  <c r="H532" i="37"/>
  <c r="I532" i="37"/>
  <c r="J532" i="37"/>
  <c r="K532" i="37"/>
  <c r="L532" i="37"/>
  <c r="M532" i="37"/>
  <c r="N532" i="37"/>
  <c r="O532" i="37"/>
  <c r="S532" i="37"/>
  <c r="T532" i="37"/>
  <c r="U532" i="37"/>
  <c r="V532" i="37"/>
  <c r="W532" i="37"/>
  <c r="G533" i="37"/>
  <c r="H533" i="37"/>
  <c r="I533" i="37"/>
  <c r="J533" i="37"/>
  <c r="K533" i="37"/>
  <c r="L533" i="37"/>
  <c r="M533" i="37"/>
  <c r="N533" i="37"/>
  <c r="O533" i="37"/>
  <c r="S533" i="37"/>
  <c r="T533" i="37"/>
  <c r="U533" i="37"/>
  <c r="V533" i="37"/>
  <c r="W533" i="37"/>
  <c r="G534" i="37"/>
  <c r="H534" i="37"/>
  <c r="I534" i="37"/>
  <c r="J534" i="37"/>
  <c r="K534" i="37"/>
  <c r="L534" i="37"/>
  <c r="M534" i="37"/>
  <c r="N534" i="37"/>
  <c r="O534" i="37"/>
  <c r="S534" i="37"/>
  <c r="T534" i="37"/>
  <c r="U534" i="37"/>
  <c r="V534" i="37"/>
  <c r="W534" i="37"/>
  <c r="G535" i="37"/>
  <c r="H535" i="37"/>
  <c r="I535" i="37"/>
  <c r="J535" i="37"/>
  <c r="K535" i="37"/>
  <c r="L535" i="37"/>
  <c r="M535" i="37"/>
  <c r="N535" i="37"/>
  <c r="O535" i="37"/>
  <c r="S535" i="37"/>
  <c r="T535" i="37"/>
  <c r="U535" i="37"/>
  <c r="V535" i="37"/>
  <c r="W535" i="37"/>
  <c r="G536" i="37"/>
  <c r="H536" i="37"/>
  <c r="I536" i="37"/>
  <c r="J536" i="37"/>
  <c r="K536" i="37"/>
  <c r="L536" i="37"/>
  <c r="M536" i="37"/>
  <c r="N536" i="37"/>
  <c r="O536" i="37"/>
  <c r="S536" i="37"/>
  <c r="T536" i="37"/>
  <c r="U536" i="37"/>
  <c r="V536" i="37"/>
  <c r="W536" i="37"/>
  <c r="G537" i="37"/>
  <c r="H537" i="37"/>
  <c r="I537" i="37"/>
  <c r="J537" i="37"/>
  <c r="K537" i="37"/>
  <c r="L537" i="37"/>
  <c r="M537" i="37"/>
  <c r="N537" i="37"/>
  <c r="O537" i="37"/>
  <c r="S537" i="37"/>
  <c r="T537" i="37"/>
  <c r="U537" i="37"/>
  <c r="V537" i="37"/>
  <c r="W537" i="37"/>
  <c r="G538" i="37"/>
  <c r="H538" i="37"/>
  <c r="I538" i="37"/>
  <c r="J538" i="37"/>
  <c r="K538" i="37"/>
  <c r="L538" i="37"/>
  <c r="M538" i="37"/>
  <c r="N538" i="37"/>
  <c r="O538" i="37"/>
  <c r="S538" i="37"/>
  <c r="T538" i="37"/>
  <c r="U538" i="37"/>
  <c r="V538" i="37"/>
  <c r="W538" i="37"/>
  <c r="G539" i="37"/>
  <c r="H539" i="37"/>
  <c r="I539" i="37"/>
  <c r="J539" i="37"/>
  <c r="K539" i="37"/>
  <c r="L539" i="37"/>
  <c r="M539" i="37"/>
  <c r="N539" i="37"/>
  <c r="O539" i="37"/>
  <c r="S539" i="37"/>
  <c r="T539" i="37"/>
  <c r="U539" i="37"/>
  <c r="V539" i="37"/>
  <c r="W539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S540" i="37"/>
  <c r="T540" i="37"/>
  <c r="U540" i="37"/>
  <c r="V540" i="37"/>
  <c r="W540" i="37"/>
  <c r="G541" i="37"/>
  <c r="H541" i="37"/>
  <c r="I541" i="37"/>
  <c r="J541" i="37"/>
  <c r="K541" i="37"/>
  <c r="L541" i="37"/>
  <c r="M541" i="37"/>
  <c r="N541" i="37"/>
  <c r="H542" i="37"/>
  <c r="O542" i="37"/>
  <c r="S542" i="37"/>
  <c r="T542" i="37"/>
  <c r="U542" i="37"/>
  <c r="V542" i="37"/>
  <c r="W542" i="37"/>
  <c r="G543" i="37"/>
  <c r="H543" i="37"/>
  <c r="O543" i="37"/>
  <c r="S543" i="37"/>
  <c r="T543" i="37"/>
  <c r="U543" i="37"/>
  <c r="V543" i="37"/>
  <c r="W543" i="37"/>
  <c r="G544" i="37"/>
  <c r="H544" i="37"/>
  <c r="G545" i="37"/>
  <c r="H545" i="37"/>
  <c r="I545" i="37"/>
  <c r="J545" i="37"/>
  <c r="K545" i="37"/>
  <c r="L545" i="37"/>
  <c r="M545" i="37"/>
  <c r="N545" i="37"/>
  <c r="G546" i="37"/>
  <c r="H546" i="37"/>
  <c r="I546" i="37"/>
  <c r="J546" i="37"/>
  <c r="K546" i="37"/>
  <c r="L546" i="37"/>
  <c r="M546" i="37"/>
  <c r="N546" i="37"/>
  <c r="O546" i="37"/>
  <c r="S546" i="37"/>
  <c r="T546" i="37"/>
  <c r="U546" i="37"/>
  <c r="V546" i="37"/>
  <c r="W546" i="37"/>
  <c r="G547" i="37"/>
  <c r="H547" i="37"/>
  <c r="I547" i="37"/>
  <c r="J547" i="37"/>
  <c r="K547" i="37"/>
  <c r="L547" i="37"/>
  <c r="M547" i="37"/>
  <c r="N547" i="37"/>
  <c r="O547" i="37"/>
  <c r="S547" i="37"/>
  <c r="T547" i="37"/>
  <c r="U547" i="37"/>
  <c r="V547" i="37"/>
  <c r="W547" i="37"/>
  <c r="G548" i="37"/>
  <c r="H548" i="37"/>
  <c r="I548" i="37"/>
  <c r="J548" i="37"/>
  <c r="K548" i="37"/>
  <c r="L548" i="37"/>
  <c r="M548" i="37"/>
  <c r="N548" i="37"/>
  <c r="O548" i="37"/>
  <c r="S548" i="37"/>
  <c r="T548" i="37"/>
  <c r="U548" i="37"/>
  <c r="V548" i="37"/>
  <c r="W548" i="37"/>
  <c r="G549" i="37"/>
  <c r="H549" i="37"/>
  <c r="I549" i="37"/>
  <c r="J549" i="37"/>
  <c r="K549" i="37"/>
  <c r="L549" i="37"/>
  <c r="M549" i="37"/>
  <c r="N549" i="37"/>
  <c r="O549" i="37"/>
  <c r="S549" i="37"/>
  <c r="T549" i="37"/>
  <c r="U549" i="37"/>
  <c r="V549" i="37"/>
  <c r="W549" i="37"/>
  <c r="G550" i="37"/>
  <c r="H550" i="37"/>
  <c r="I550" i="37"/>
  <c r="J550" i="37"/>
  <c r="K550" i="37"/>
  <c r="L550" i="37"/>
  <c r="M550" i="37"/>
  <c r="N550" i="37"/>
  <c r="O550" i="37"/>
  <c r="S550" i="37"/>
  <c r="T550" i="37"/>
  <c r="U550" i="37"/>
  <c r="V550" i="37"/>
  <c r="W550" i="37"/>
  <c r="F101" i="156" l="1"/>
  <c r="W91" i="57" l="1"/>
  <c r="W545" i="37" s="1"/>
  <c r="V91" i="57"/>
  <c r="V545" i="37" s="1"/>
  <c r="O91" i="57"/>
  <c r="O545" i="37" s="1"/>
  <c r="E96" i="57"/>
  <c r="E550" i="37" s="1"/>
  <c r="D96" i="57"/>
  <c r="D550" i="37" s="1"/>
  <c r="C96" i="57"/>
  <c r="C550" i="37" s="1"/>
  <c r="E95" i="57"/>
  <c r="E549" i="37" s="1"/>
  <c r="C95" i="57"/>
  <c r="C549" i="37" s="1"/>
  <c r="C93" i="57"/>
  <c r="C547" i="37" s="1"/>
  <c r="E85" i="57"/>
  <c r="E539" i="37" s="1"/>
  <c r="C85" i="57"/>
  <c r="C539" i="37" s="1"/>
  <c r="E84" i="57"/>
  <c r="E538" i="37" s="1"/>
  <c r="C84" i="57"/>
  <c r="C538" i="37" s="1"/>
  <c r="E83" i="57"/>
  <c r="E537" i="37" s="1"/>
  <c r="C83" i="57"/>
  <c r="C537" i="37" s="1"/>
  <c r="E82" i="57"/>
  <c r="E536" i="37" s="1"/>
  <c r="C82" i="57"/>
  <c r="C536" i="37" s="1"/>
  <c r="E81" i="57"/>
  <c r="E535" i="37" s="1"/>
  <c r="C81" i="57"/>
  <c r="C535" i="37" s="1"/>
  <c r="E80" i="57"/>
  <c r="C80" i="57"/>
  <c r="C534" i="37" s="1"/>
  <c r="E79" i="57"/>
  <c r="C79" i="57"/>
  <c r="C533" i="37" s="1"/>
  <c r="E78" i="57"/>
  <c r="C78" i="57"/>
  <c r="C532" i="37" s="1"/>
  <c r="E77" i="57"/>
  <c r="E531" i="37" s="1"/>
  <c r="C77" i="57"/>
  <c r="C531" i="37" s="1"/>
  <c r="E75" i="57"/>
  <c r="E529" i="37" s="1"/>
  <c r="C75" i="57"/>
  <c r="C529" i="37" s="1"/>
  <c r="E74" i="57"/>
  <c r="E528" i="37" s="1"/>
  <c r="C74" i="57"/>
  <c r="C528" i="37" s="1"/>
  <c r="E73" i="57"/>
  <c r="E527" i="37" s="1"/>
  <c r="C73" i="57"/>
  <c r="C527" i="37" s="1"/>
  <c r="E72" i="57"/>
  <c r="E526" i="37" s="1"/>
  <c r="C72" i="57"/>
  <c r="C526" i="37" s="1"/>
  <c r="E70" i="57"/>
  <c r="E524" i="37" s="1"/>
  <c r="C70" i="57"/>
  <c r="C524" i="37" s="1"/>
  <c r="E69" i="57"/>
  <c r="E523" i="37" s="1"/>
  <c r="C69" i="57"/>
  <c r="C523" i="37" s="1"/>
  <c r="W63" i="57"/>
  <c r="V63" i="57"/>
  <c r="O63" i="57"/>
  <c r="D61" i="57"/>
  <c r="F61" i="57" s="1"/>
  <c r="E60" i="57"/>
  <c r="C60" i="57"/>
  <c r="C94" i="57" s="1"/>
  <c r="C548" i="37" s="1"/>
  <c r="D59" i="57"/>
  <c r="C58" i="57"/>
  <c r="C92" i="57" s="1"/>
  <c r="C546" i="37" s="1"/>
  <c r="T57" i="57"/>
  <c r="T91" i="57" s="1"/>
  <c r="T545" i="37" s="1"/>
  <c r="D44" i="57"/>
  <c r="D43" i="57"/>
  <c r="F43" i="57" s="1"/>
  <c r="D42" i="57"/>
  <c r="D41" i="57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C530" i="37" s="1"/>
  <c r="D35" i="57"/>
  <c r="D75" i="57" s="1"/>
  <c r="D529" i="37" s="1"/>
  <c r="D34" i="57"/>
  <c r="D74" i="57" s="1"/>
  <c r="D528" i="37" s="1"/>
  <c r="D33" i="57"/>
  <c r="F33" i="57" s="1"/>
  <c r="D32" i="57"/>
  <c r="F32" i="57" s="1"/>
  <c r="E31" i="57"/>
  <c r="E71" i="57" s="1"/>
  <c r="E525" i="37" s="1"/>
  <c r="C31" i="57"/>
  <c r="C71" i="57" s="1"/>
  <c r="C525" i="37" s="1"/>
  <c r="D30" i="57"/>
  <c r="D26" i="57"/>
  <c r="F26" i="57" s="1"/>
  <c r="D25" i="57"/>
  <c r="D83" i="57" s="1"/>
  <c r="D537" i="37" s="1"/>
  <c r="D24" i="57"/>
  <c r="D23" i="57"/>
  <c r="F23" i="57" s="1"/>
  <c r="D22" i="57"/>
  <c r="D21" i="57"/>
  <c r="E20" i="57"/>
  <c r="C20" i="57"/>
  <c r="C27" i="57" s="1"/>
  <c r="C135" i="37"/>
  <c r="D135" i="37"/>
  <c r="F135" i="37"/>
  <c r="G135" i="37"/>
  <c r="H135" i="37"/>
  <c r="I135" i="37"/>
  <c r="J135" i="37"/>
  <c r="K135" i="37"/>
  <c r="L135" i="37"/>
  <c r="M135" i="37"/>
  <c r="N135" i="37"/>
  <c r="O135" i="37"/>
  <c r="S135" i="37"/>
  <c r="T135" i="37"/>
  <c r="U135" i="37"/>
  <c r="V135" i="37"/>
  <c r="W135" i="37"/>
  <c r="G136" i="37"/>
  <c r="H136" i="37"/>
  <c r="I136" i="37"/>
  <c r="J136" i="37"/>
  <c r="K136" i="37"/>
  <c r="L136" i="37"/>
  <c r="M136" i="37"/>
  <c r="N136" i="37"/>
  <c r="O136" i="37"/>
  <c r="S136" i="37"/>
  <c r="T136" i="37"/>
  <c r="U136" i="37"/>
  <c r="V136" i="37"/>
  <c r="W136" i="37"/>
  <c r="C137" i="37"/>
  <c r="D137" i="37"/>
  <c r="E137" i="37"/>
  <c r="F137" i="37"/>
  <c r="G137" i="37"/>
  <c r="H137" i="37"/>
  <c r="I137" i="37"/>
  <c r="J137" i="37"/>
  <c r="K137" i="37"/>
  <c r="L137" i="37"/>
  <c r="M137" i="37"/>
  <c r="N137" i="37"/>
  <c r="O137" i="37"/>
  <c r="S137" i="37"/>
  <c r="T137" i="37"/>
  <c r="U137" i="37"/>
  <c r="V137" i="37"/>
  <c r="W137" i="37"/>
  <c r="F138" i="37"/>
  <c r="G138" i="37"/>
  <c r="H138" i="37"/>
  <c r="I138" i="37"/>
  <c r="J138" i="37"/>
  <c r="K138" i="37"/>
  <c r="L138" i="37"/>
  <c r="M138" i="37"/>
  <c r="N138" i="37"/>
  <c r="O138" i="37"/>
  <c r="S138" i="37"/>
  <c r="T138" i="37"/>
  <c r="U138" i="37"/>
  <c r="V138" i="37"/>
  <c r="W138" i="37"/>
  <c r="G139" i="37"/>
  <c r="H139" i="37"/>
  <c r="I139" i="37"/>
  <c r="J139" i="37"/>
  <c r="K139" i="37"/>
  <c r="L139" i="37"/>
  <c r="M139" i="37"/>
  <c r="N139" i="37"/>
  <c r="O139" i="37"/>
  <c r="S139" i="37"/>
  <c r="T139" i="37"/>
  <c r="U139" i="37"/>
  <c r="V139" i="37"/>
  <c r="W139" i="37"/>
  <c r="G140" i="37"/>
  <c r="H140" i="37"/>
  <c r="I140" i="37"/>
  <c r="J140" i="37"/>
  <c r="K140" i="37"/>
  <c r="L140" i="37"/>
  <c r="M140" i="37"/>
  <c r="N140" i="37"/>
  <c r="O140" i="37"/>
  <c r="S140" i="37"/>
  <c r="T140" i="37"/>
  <c r="U140" i="37"/>
  <c r="V140" i="37"/>
  <c r="W140" i="37"/>
  <c r="G141" i="37"/>
  <c r="H141" i="37"/>
  <c r="I141" i="37"/>
  <c r="J141" i="37"/>
  <c r="K141" i="37"/>
  <c r="L141" i="37"/>
  <c r="M141" i="37"/>
  <c r="N141" i="37"/>
  <c r="O141" i="37"/>
  <c r="S141" i="37"/>
  <c r="T141" i="37"/>
  <c r="U141" i="37"/>
  <c r="V141" i="37"/>
  <c r="W141" i="37"/>
  <c r="G142" i="37"/>
  <c r="H142" i="37"/>
  <c r="I142" i="37"/>
  <c r="J142" i="37"/>
  <c r="K142" i="37"/>
  <c r="L142" i="37"/>
  <c r="M142" i="37"/>
  <c r="N142" i="37"/>
  <c r="O142" i="37"/>
  <c r="S142" i="37"/>
  <c r="T142" i="37"/>
  <c r="U142" i="37"/>
  <c r="V142" i="37"/>
  <c r="W142" i="37"/>
  <c r="G143" i="37"/>
  <c r="H143" i="37"/>
  <c r="I143" i="37"/>
  <c r="J143" i="37"/>
  <c r="K143" i="37"/>
  <c r="L143" i="37"/>
  <c r="M143" i="37"/>
  <c r="N143" i="37"/>
  <c r="O143" i="37"/>
  <c r="S143" i="37"/>
  <c r="T143" i="37"/>
  <c r="U143" i="37"/>
  <c r="V143" i="37"/>
  <c r="W143" i="37"/>
  <c r="G144" i="37"/>
  <c r="H144" i="37"/>
  <c r="I144" i="37"/>
  <c r="J144" i="37"/>
  <c r="K144" i="37"/>
  <c r="L144" i="37"/>
  <c r="M144" i="37"/>
  <c r="N144" i="37"/>
  <c r="O144" i="37"/>
  <c r="S144" i="37"/>
  <c r="T144" i="37"/>
  <c r="U144" i="37"/>
  <c r="V144" i="37"/>
  <c r="W144" i="37"/>
  <c r="G145" i="37"/>
  <c r="H145" i="37"/>
  <c r="I145" i="37"/>
  <c r="J145" i="37"/>
  <c r="K145" i="37"/>
  <c r="L145" i="37"/>
  <c r="M145" i="37"/>
  <c r="N145" i="37"/>
  <c r="O145" i="37"/>
  <c r="S145" i="37"/>
  <c r="T145" i="37"/>
  <c r="U145" i="37"/>
  <c r="V145" i="37"/>
  <c r="W145" i="37"/>
  <c r="G146" i="37"/>
  <c r="H146" i="37"/>
  <c r="I146" i="37"/>
  <c r="J146" i="37"/>
  <c r="K146" i="37"/>
  <c r="L146" i="37"/>
  <c r="M146" i="37"/>
  <c r="N146" i="37"/>
  <c r="O146" i="37"/>
  <c r="S146" i="37"/>
  <c r="T146" i="37"/>
  <c r="U146" i="37"/>
  <c r="V146" i="37"/>
  <c r="W146" i="37"/>
  <c r="G147" i="37"/>
  <c r="H147" i="37"/>
  <c r="I147" i="37"/>
  <c r="J147" i="37"/>
  <c r="K147" i="37"/>
  <c r="L147" i="37"/>
  <c r="M147" i="37"/>
  <c r="N147" i="37"/>
  <c r="O147" i="37"/>
  <c r="S147" i="37"/>
  <c r="T147" i="37"/>
  <c r="U147" i="37"/>
  <c r="V147" i="37"/>
  <c r="W147" i="37"/>
  <c r="G148" i="37"/>
  <c r="H148" i="37"/>
  <c r="I148" i="37"/>
  <c r="J148" i="37"/>
  <c r="K148" i="37"/>
  <c r="L148" i="37"/>
  <c r="M148" i="37"/>
  <c r="N148" i="37"/>
  <c r="O148" i="37"/>
  <c r="S148" i="37"/>
  <c r="T148" i="37"/>
  <c r="U148" i="37"/>
  <c r="V148" i="37"/>
  <c r="W148" i="37"/>
  <c r="G149" i="37"/>
  <c r="H149" i="37"/>
  <c r="I149" i="37"/>
  <c r="J149" i="37"/>
  <c r="K149" i="37"/>
  <c r="L149" i="37"/>
  <c r="M149" i="37"/>
  <c r="N149" i="37"/>
  <c r="O149" i="37"/>
  <c r="S149" i="37"/>
  <c r="T149" i="37"/>
  <c r="U149" i="37"/>
  <c r="V149" i="37"/>
  <c r="W149" i="37"/>
  <c r="G150" i="37"/>
  <c r="H150" i="37"/>
  <c r="I150" i="37"/>
  <c r="J150" i="37"/>
  <c r="K150" i="37"/>
  <c r="L150" i="37"/>
  <c r="M150" i="37"/>
  <c r="N150" i="37"/>
  <c r="O150" i="37"/>
  <c r="S150" i="37"/>
  <c r="T150" i="37"/>
  <c r="U150" i="37"/>
  <c r="V150" i="37"/>
  <c r="W150" i="37"/>
  <c r="G151" i="37"/>
  <c r="H151" i="37"/>
  <c r="I151" i="37"/>
  <c r="J151" i="37"/>
  <c r="K151" i="37"/>
  <c r="L151" i="37"/>
  <c r="M151" i="37"/>
  <c r="N151" i="37"/>
  <c r="O151" i="37"/>
  <c r="S151" i="37"/>
  <c r="T151" i="37"/>
  <c r="U151" i="37"/>
  <c r="V151" i="37"/>
  <c r="W151" i="37"/>
  <c r="G152" i="37"/>
  <c r="H152" i="37"/>
  <c r="I152" i="37"/>
  <c r="J152" i="37"/>
  <c r="K152" i="37"/>
  <c r="L152" i="37"/>
  <c r="M152" i="37"/>
  <c r="N152" i="37"/>
  <c r="O152" i="37"/>
  <c r="S152" i="37"/>
  <c r="T152" i="37"/>
  <c r="U152" i="37"/>
  <c r="V152" i="37"/>
  <c r="W152" i="37"/>
  <c r="G153" i="37"/>
  <c r="H153" i="37"/>
  <c r="I153" i="37"/>
  <c r="J153" i="37"/>
  <c r="K153" i="37"/>
  <c r="L153" i="37"/>
  <c r="M153" i="37"/>
  <c r="N153" i="37"/>
  <c r="O153" i="37"/>
  <c r="S153" i="37"/>
  <c r="T153" i="37"/>
  <c r="U153" i="37"/>
  <c r="V153" i="37"/>
  <c r="W153" i="37"/>
  <c r="G154" i="37"/>
  <c r="H154" i="37"/>
  <c r="I154" i="37"/>
  <c r="J154" i="37"/>
  <c r="K154" i="37"/>
  <c r="L154" i="37"/>
  <c r="M154" i="37"/>
  <c r="N154" i="37"/>
  <c r="O154" i="37"/>
  <c r="S154" i="37"/>
  <c r="T154" i="37"/>
  <c r="U154" i="37"/>
  <c r="V154" i="37"/>
  <c r="W154" i="37"/>
  <c r="C155" i="37"/>
  <c r="D155" i="37"/>
  <c r="E155" i="37"/>
  <c r="F155" i="37"/>
  <c r="G155" i="37"/>
  <c r="H155" i="37"/>
  <c r="I155" i="37"/>
  <c r="J155" i="37"/>
  <c r="K155" i="37"/>
  <c r="L155" i="37"/>
  <c r="M155" i="37"/>
  <c r="N155" i="37"/>
  <c r="O155" i="37"/>
  <c r="S155" i="37"/>
  <c r="T155" i="37"/>
  <c r="U155" i="37"/>
  <c r="V155" i="37"/>
  <c r="W155" i="37"/>
  <c r="G156" i="37"/>
  <c r="H156" i="37"/>
  <c r="I156" i="37"/>
  <c r="J156" i="37"/>
  <c r="K156" i="37"/>
  <c r="L156" i="37"/>
  <c r="M156" i="37"/>
  <c r="N156" i="37"/>
  <c r="O157" i="37"/>
  <c r="S157" i="37"/>
  <c r="T157" i="37"/>
  <c r="U157" i="37"/>
  <c r="V157" i="37"/>
  <c r="W157" i="37"/>
  <c r="O158" i="37"/>
  <c r="S158" i="37"/>
  <c r="T158" i="37"/>
  <c r="U158" i="37"/>
  <c r="V158" i="37"/>
  <c r="W158" i="37"/>
  <c r="G160" i="37"/>
  <c r="H160" i="37"/>
  <c r="I160" i="37"/>
  <c r="J160" i="37"/>
  <c r="K160" i="37"/>
  <c r="L160" i="37"/>
  <c r="M160" i="37"/>
  <c r="N160" i="37"/>
  <c r="G161" i="37"/>
  <c r="H161" i="37"/>
  <c r="I161" i="37"/>
  <c r="J161" i="37"/>
  <c r="K161" i="37"/>
  <c r="L161" i="37"/>
  <c r="M161" i="37"/>
  <c r="N161" i="37"/>
  <c r="O161" i="37"/>
  <c r="S161" i="37"/>
  <c r="T161" i="37"/>
  <c r="U161" i="37"/>
  <c r="V161" i="37"/>
  <c r="W161" i="37"/>
  <c r="G162" i="37"/>
  <c r="H162" i="37"/>
  <c r="I162" i="37"/>
  <c r="J162" i="37"/>
  <c r="K162" i="37"/>
  <c r="L162" i="37"/>
  <c r="M162" i="37"/>
  <c r="N162" i="37"/>
  <c r="O162" i="37"/>
  <c r="S162" i="37"/>
  <c r="T162" i="37"/>
  <c r="U162" i="37"/>
  <c r="V162" i="37"/>
  <c r="W162" i="37"/>
  <c r="G163" i="37"/>
  <c r="H163" i="37"/>
  <c r="I163" i="37"/>
  <c r="J163" i="37"/>
  <c r="K163" i="37"/>
  <c r="L163" i="37"/>
  <c r="M163" i="37"/>
  <c r="N163" i="37"/>
  <c r="O163" i="37"/>
  <c r="S163" i="37"/>
  <c r="T163" i="37"/>
  <c r="U163" i="37"/>
  <c r="V163" i="37"/>
  <c r="W163" i="37"/>
  <c r="G164" i="37"/>
  <c r="H164" i="37"/>
  <c r="I164" i="37"/>
  <c r="J164" i="37"/>
  <c r="K164" i="37"/>
  <c r="L164" i="37"/>
  <c r="M164" i="37"/>
  <c r="N164" i="37"/>
  <c r="O164" i="37"/>
  <c r="S164" i="37"/>
  <c r="T164" i="37"/>
  <c r="U164" i="37"/>
  <c r="V164" i="37"/>
  <c r="W164" i="37"/>
  <c r="G165" i="37"/>
  <c r="H165" i="37"/>
  <c r="I165" i="37"/>
  <c r="J165" i="37"/>
  <c r="K165" i="37"/>
  <c r="L165" i="37"/>
  <c r="M165" i="37"/>
  <c r="N165" i="37"/>
  <c r="O165" i="37"/>
  <c r="S165" i="37"/>
  <c r="T165" i="37"/>
  <c r="U165" i="37"/>
  <c r="V165" i="37"/>
  <c r="W165" i="37"/>
  <c r="W88" i="46"/>
  <c r="W160" i="37" s="1"/>
  <c r="V88" i="46"/>
  <c r="V160" i="37" s="1"/>
  <c r="O88" i="46"/>
  <c r="O160" i="37" s="1"/>
  <c r="E93" i="46"/>
  <c r="D93" i="46"/>
  <c r="D165" i="37" s="1"/>
  <c r="C93" i="46"/>
  <c r="C165" i="37" s="1"/>
  <c r="E92" i="46"/>
  <c r="E164" i="37" s="1"/>
  <c r="C92" i="46"/>
  <c r="C164" i="37" s="1"/>
  <c r="C90" i="46"/>
  <c r="C162" i="37" s="1"/>
  <c r="E94" i="57" l="1"/>
  <c r="E548" i="37" s="1"/>
  <c r="E59" i="57"/>
  <c r="F24" i="57"/>
  <c r="D81" i="57"/>
  <c r="D535" i="37" s="1"/>
  <c r="F41" i="57"/>
  <c r="E534" i="37"/>
  <c r="E533" i="37"/>
  <c r="E530" i="37"/>
  <c r="E532" i="37"/>
  <c r="F93" i="46"/>
  <c r="F165" i="37" s="1"/>
  <c r="D77" i="57"/>
  <c r="F77" i="57" s="1"/>
  <c r="F531" i="37" s="1"/>
  <c r="D69" i="57"/>
  <c r="D523" i="37" s="1"/>
  <c r="F22" i="57"/>
  <c r="D79" i="57"/>
  <c r="D533" i="37" s="1"/>
  <c r="F39" i="57"/>
  <c r="F81" i="57"/>
  <c r="F535" i="37" s="1"/>
  <c r="D93" i="57"/>
  <c r="D547" i="37" s="1"/>
  <c r="F96" i="57"/>
  <c r="F550" i="37" s="1"/>
  <c r="D58" i="57"/>
  <c r="D92" i="57" s="1"/>
  <c r="D546" i="37" s="1"/>
  <c r="E165" i="37"/>
  <c r="S63" i="57"/>
  <c r="F74" i="57"/>
  <c r="F528" i="37" s="1"/>
  <c r="D82" i="57"/>
  <c r="D536" i="37" s="1"/>
  <c r="F75" i="57"/>
  <c r="F529" i="37" s="1"/>
  <c r="D95" i="57"/>
  <c r="D549" i="37" s="1"/>
  <c r="S91" i="57"/>
  <c r="S545" i="37" s="1"/>
  <c r="D78" i="57"/>
  <c r="D532" i="37" s="1"/>
  <c r="F83" i="57"/>
  <c r="F537" i="37" s="1"/>
  <c r="D73" i="57"/>
  <c r="D527" i="37" s="1"/>
  <c r="D85" i="57"/>
  <c r="D72" i="57"/>
  <c r="D526" i="37" s="1"/>
  <c r="D80" i="57"/>
  <c r="D84" i="57"/>
  <c r="D538" i="37" s="1"/>
  <c r="D70" i="57"/>
  <c r="C57" i="57"/>
  <c r="C91" i="57" s="1"/>
  <c r="C545" i="37" s="1"/>
  <c r="F25" i="57"/>
  <c r="E27" i="57"/>
  <c r="U57" i="57"/>
  <c r="U91" i="57" s="1"/>
  <c r="U545" i="37" s="1"/>
  <c r="E91" i="57"/>
  <c r="E545" i="37" s="1"/>
  <c r="D60" i="57"/>
  <c r="D94" i="57" s="1"/>
  <c r="D548" i="37" s="1"/>
  <c r="C29" i="57"/>
  <c r="D20" i="57"/>
  <c r="D27" i="57" s="1"/>
  <c r="E29" i="57"/>
  <c r="E67" i="57" s="1"/>
  <c r="D31" i="57"/>
  <c r="D36" i="57"/>
  <c r="E93" i="57" l="1"/>
  <c r="E547" i="37" s="1"/>
  <c r="E58" i="57"/>
  <c r="E92" i="57" s="1"/>
  <c r="E546" i="37" s="1"/>
  <c r="F59" i="57"/>
  <c r="E521" i="37"/>
  <c r="D531" i="37"/>
  <c r="F72" i="57"/>
  <c r="F526" i="37" s="1"/>
  <c r="F82" i="57"/>
  <c r="F536" i="37" s="1"/>
  <c r="F58" i="57"/>
  <c r="F79" i="57"/>
  <c r="F73" i="57"/>
  <c r="F527" i="37" s="1"/>
  <c r="F78" i="57"/>
  <c r="F94" i="57"/>
  <c r="F548" i="37" s="1"/>
  <c r="F92" i="57"/>
  <c r="F546" i="37" s="1"/>
  <c r="F93" i="57"/>
  <c r="F547" i="37" s="1"/>
  <c r="F70" i="57"/>
  <c r="F524" i="37" s="1"/>
  <c r="D524" i="37"/>
  <c r="F85" i="57"/>
  <c r="F539" i="37" s="1"/>
  <c r="D539" i="37"/>
  <c r="F80" i="57"/>
  <c r="D534" i="37"/>
  <c r="F84" i="57"/>
  <c r="F538" i="37" s="1"/>
  <c r="F95" i="57"/>
  <c r="F549" i="37" s="1"/>
  <c r="F31" i="57"/>
  <c r="D71" i="57"/>
  <c r="F36" i="57"/>
  <c r="D76" i="57"/>
  <c r="C45" i="57"/>
  <c r="C46" i="57" s="1"/>
  <c r="C67" i="57"/>
  <c r="C521" i="37" s="1"/>
  <c r="F27" i="57"/>
  <c r="F60" i="57"/>
  <c r="D57" i="57"/>
  <c r="F20" i="57"/>
  <c r="D29" i="57"/>
  <c r="E45" i="57"/>
  <c r="E46" i="57" s="1"/>
  <c r="F534" i="37" l="1"/>
  <c r="F533" i="37"/>
  <c r="F532" i="37"/>
  <c r="F76" i="57"/>
  <c r="D530" i="37"/>
  <c r="F71" i="57"/>
  <c r="F525" i="37" s="1"/>
  <c r="D525" i="37"/>
  <c r="F57" i="57"/>
  <c r="D91" i="57"/>
  <c r="D45" i="57"/>
  <c r="D46" i="57" s="1"/>
  <c r="D67" i="57"/>
  <c r="F29" i="57"/>
  <c r="F530" i="37" l="1"/>
  <c r="F67" i="57"/>
  <c r="D521" i="37"/>
  <c r="F91" i="57"/>
  <c r="F545" i="37" s="1"/>
  <c r="D545" i="37"/>
  <c r="F45" i="57"/>
  <c r="F521" i="37" l="1"/>
  <c r="E82" i="46"/>
  <c r="E154" i="37" s="1"/>
  <c r="C82" i="46"/>
  <c r="C154" i="37" s="1"/>
  <c r="E81" i="46"/>
  <c r="E153" i="37" s="1"/>
  <c r="C81" i="46"/>
  <c r="C153" i="37" s="1"/>
  <c r="C80" i="46"/>
  <c r="C152" i="37" s="1"/>
  <c r="E79" i="46"/>
  <c r="E151" i="37" s="1"/>
  <c r="C79" i="46"/>
  <c r="C151" i="37" s="1"/>
  <c r="E78" i="46"/>
  <c r="E150" i="37" s="1"/>
  <c r="C78" i="46"/>
  <c r="C150" i="37" s="1"/>
  <c r="E77" i="46"/>
  <c r="E149" i="37" s="1"/>
  <c r="C77" i="46"/>
  <c r="C149" i="37" s="1"/>
  <c r="E76" i="46"/>
  <c r="E148" i="37" s="1"/>
  <c r="C76" i="46"/>
  <c r="C148" i="37" s="1"/>
  <c r="E75" i="46"/>
  <c r="E147" i="37" s="1"/>
  <c r="C75" i="46"/>
  <c r="C147" i="37" s="1"/>
  <c r="E74" i="46"/>
  <c r="E146" i="37" s="1"/>
  <c r="C74" i="46"/>
  <c r="C146" i="37" s="1"/>
  <c r="E72" i="46"/>
  <c r="E144" i="37" s="1"/>
  <c r="C72" i="46"/>
  <c r="C144" i="37" s="1"/>
  <c r="E71" i="46"/>
  <c r="E143" i="37" s="1"/>
  <c r="C71" i="46"/>
  <c r="C143" i="37" s="1"/>
  <c r="E70" i="46"/>
  <c r="E142" i="37" s="1"/>
  <c r="C70" i="46"/>
  <c r="C142" i="37" s="1"/>
  <c r="E69" i="46"/>
  <c r="E141" i="37" s="1"/>
  <c r="C69" i="46"/>
  <c r="C141" i="37" s="1"/>
  <c r="E67" i="46"/>
  <c r="E139" i="37" s="1"/>
  <c r="C67" i="46"/>
  <c r="C139" i="37" s="1"/>
  <c r="E66" i="46"/>
  <c r="E138" i="37" s="1"/>
  <c r="C66" i="46"/>
  <c r="C138" i="37" s="1"/>
  <c r="W60" i="46"/>
  <c r="V60" i="46"/>
  <c r="O60" i="46"/>
  <c r="T54" i="46"/>
  <c r="T88" i="46" s="1"/>
  <c r="T160" i="37" s="1"/>
  <c r="S88" i="46"/>
  <c r="S160" i="37" s="1"/>
  <c r="D58" i="46"/>
  <c r="D56" i="46"/>
  <c r="E57" i="46"/>
  <c r="C57" i="46"/>
  <c r="C91" i="46" s="1"/>
  <c r="C163" i="37" s="1"/>
  <c r="C55" i="46"/>
  <c r="D43" i="46"/>
  <c r="D42" i="46"/>
  <c r="F42" i="46" s="1"/>
  <c r="D41" i="46"/>
  <c r="D40" i="46"/>
  <c r="D39" i="46"/>
  <c r="F39" i="46" s="1"/>
  <c r="D38" i="46"/>
  <c r="D76" i="46" s="1"/>
  <c r="D148" i="37" s="1"/>
  <c r="D37" i="46"/>
  <c r="F37" i="46" s="1"/>
  <c r="D36" i="46"/>
  <c r="F36" i="46" s="1"/>
  <c r="D34" i="46"/>
  <c r="D72" i="46" s="1"/>
  <c r="D33" i="46"/>
  <c r="D71" i="46" s="1"/>
  <c r="D143" i="37" s="1"/>
  <c r="D32" i="46"/>
  <c r="F32" i="46" s="1"/>
  <c r="D31" i="46"/>
  <c r="F31" i="46" s="1"/>
  <c r="D25" i="46"/>
  <c r="F25" i="46" s="1"/>
  <c r="D24" i="46"/>
  <c r="D80" i="46" s="1"/>
  <c r="D152" i="37" s="1"/>
  <c r="D23" i="46"/>
  <c r="D22" i="46"/>
  <c r="F22" i="46" s="1"/>
  <c r="D21" i="46"/>
  <c r="D66" i="46" s="1"/>
  <c r="D138" i="37" s="1"/>
  <c r="D20" i="46"/>
  <c r="E35" i="46"/>
  <c r="E73" i="46" s="1"/>
  <c r="E145" i="37" s="1"/>
  <c r="C35" i="46"/>
  <c r="C73" i="46" s="1"/>
  <c r="C145" i="37" s="1"/>
  <c r="E30" i="46"/>
  <c r="E68" i="46" s="1"/>
  <c r="E140" i="37" s="1"/>
  <c r="C30" i="46"/>
  <c r="C68" i="46" s="1"/>
  <c r="C140" i="37" s="1"/>
  <c r="D29" i="46"/>
  <c r="E80" i="46"/>
  <c r="E152" i="37" s="1"/>
  <c r="E19" i="46"/>
  <c r="C19" i="46"/>
  <c r="C26" i="46" s="1"/>
  <c r="C622" i="37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S622" i="37"/>
  <c r="T622" i="37"/>
  <c r="U622" i="37"/>
  <c r="V622" i="37"/>
  <c r="W622" i="37"/>
  <c r="G623" i="37"/>
  <c r="H623" i="37"/>
  <c r="I623" i="37"/>
  <c r="J623" i="37"/>
  <c r="K623" i="37"/>
  <c r="L623" i="37"/>
  <c r="M623" i="37"/>
  <c r="N623" i="37"/>
  <c r="O623" i="37"/>
  <c r="S623" i="37"/>
  <c r="T623" i="37"/>
  <c r="U623" i="37"/>
  <c r="V623" i="37"/>
  <c r="W623" i="37"/>
  <c r="C624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S624" i="37"/>
  <c r="T624" i="37"/>
  <c r="U624" i="37"/>
  <c r="V624" i="37"/>
  <c r="W624" i="37"/>
  <c r="F625" i="37"/>
  <c r="G625" i="37"/>
  <c r="H625" i="37"/>
  <c r="I625" i="37"/>
  <c r="J625" i="37"/>
  <c r="K625" i="37"/>
  <c r="L625" i="37"/>
  <c r="M625" i="37"/>
  <c r="N625" i="37"/>
  <c r="O625" i="37"/>
  <c r="S625" i="37"/>
  <c r="T625" i="37"/>
  <c r="U625" i="37"/>
  <c r="V625" i="37"/>
  <c r="W625" i="37"/>
  <c r="G626" i="37"/>
  <c r="H626" i="37"/>
  <c r="I626" i="37"/>
  <c r="J626" i="37"/>
  <c r="K626" i="37"/>
  <c r="L626" i="37"/>
  <c r="M626" i="37"/>
  <c r="N626" i="37"/>
  <c r="O626" i="37"/>
  <c r="S626" i="37"/>
  <c r="T626" i="37"/>
  <c r="U626" i="37"/>
  <c r="V626" i="37"/>
  <c r="W626" i="37"/>
  <c r="G627" i="37"/>
  <c r="H627" i="37"/>
  <c r="I627" i="37"/>
  <c r="J627" i="37"/>
  <c r="K627" i="37"/>
  <c r="L627" i="37"/>
  <c r="M627" i="37"/>
  <c r="N627" i="37"/>
  <c r="O627" i="37"/>
  <c r="S627" i="37"/>
  <c r="T627" i="37"/>
  <c r="U627" i="37"/>
  <c r="V627" i="37"/>
  <c r="W627" i="37"/>
  <c r="G628" i="37"/>
  <c r="H628" i="37"/>
  <c r="I628" i="37"/>
  <c r="J628" i="37"/>
  <c r="K628" i="37"/>
  <c r="L628" i="37"/>
  <c r="M628" i="37"/>
  <c r="N628" i="37"/>
  <c r="O628" i="37"/>
  <c r="S628" i="37"/>
  <c r="T628" i="37"/>
  <c r="U628" i="37"/>
  <c r="V628" i="37"/>
  <c r="W628" i="37"/>
  <c r="G629" i="37"/>
  <c r="H629" i="37"/>
  <c r="I629" i="37"/>
  <c r="J629" i="37"/>
  <c r="K629" i="37"/>
  <c r="L629" i="37"/>
  <c r="M629" i="37"/>
  <c r="N629" i="37"/>
  <c r="O629" i="37"/>
  <c r="S629" i="37"/>
  <c r="T629" i="37"/>
  <c r="U629" i="37"/>
  <c r="V629" i="37"/>
  <c r="W629" i="37"/>
  <c r="F630" i="37"/>
  <c r="G630" i="37"/>
  <c r="H630" i="37"/>
  <c r="I630" i="37"/>
  <c r="J630" i="37"/>
  <c r="K630" i="37"/>
  <c r="L630" i="37"/>
  <c r="M630" i="37"/>
  <c r="N630" i="37"/>
  <c r="O630" i="37"/>
  <c r="S630" i="37"/>
  <c r="T630" i="37"/>
  <c r="U630" i="37"/>
  <c r="V630" i="37"/>
  <c r="W630" i="37"/>
  <c r="G631" i="37"/>
  <c r="H631" i="37"/>
  <c r="I631" i="37"/>
  <c r="J631" i="37"/>
  <c r="K631" i="37"/>
  <c r="L631" i="37"/>
  <c r="M631" i="37"/>
  <c r="N631" i="37"/>
  <c r="O631" i="37"/>
  <c r="S631" i="37"/>
  <c r="T631" i="37"/>
  <c r="U631" i="37"/>
  <c r="V631" i="37"/>
  <c r="W631" i="37"/>
  <c r="G632" i="37"/>
  <c r="H632" i="37"/>
  <c r="I632" i="37"/>
  <c r="J632" i="37"/>
  <c r="K632" i="37"/>
  <c r="L632" i="37"/>
  <c r="M632" i="37"/>
  <c r="N632" i="37"/>
  <c r="O632" i="37"/>
  <c r="S632" i="37"/>
  <c r="T632" i="37"/>
  <c r="U632" i="37"/>
  <c r="V632" i="37"/>
  <c r="W632" i="37"/>
  <c r="G633" i="37"/>
  <c r="H633" i="37"/>
  <c r="I633" i="37"/>
  <c r="J633" i="37"/>
  <c r="K633" i="37"/>
  <c r="L633" i="37"/>
  <c r="M633" i="37"/>
  <c r="N633" i="37"/>
  <c r="O633" i="37"/>
  <c r="S633" i="37"/>
  <c r="T633" i="37"/>
  <c r="U633" i="37"/>
  <c r="V633" i="37"/>
  <c r="W633" i="37"/>
  <c r="G634" i="37"/>
  <c r="H634" i="37"/>
  <c r="I634" i="37"/>
  <c r="J634" i="37"/>
  <c r="K634" i="37"/>
  <c r="L634" i="37"/>
  <c r="M634" i="37"/>
  <c r="N634" i="37"/>
  <c r="O634" i="37"/>
  <c r="S634" i="37"/>
  <c r="T634" i="37"/>
  <c r="U634" i="37"/>
  <c r="V634" i="37"/>
  <c r="W634" i="37"/>
  <c r="F635" i="37"/>
  <c r="G635" i="37"/>
  <c r="H635" i="37"/>
  <c r="I635" i="37"/>
  <c r="J635" i="37"/>
  <c r="K635" i="37"/>
  <c r="L635" i="37"/>
  <c r="M635" i="37"/>
  <c r="N635" i="37"/>
  <c r="O635" i="37"/>
  <c r="S635" i="37"/>
  <c r="T635" i="37"/>
  <c r="U635" i="37"/>
  <c r="V635" i="37"/>
  <c r="W635" i="37"/>
  <c r="G636" i="37"/>
  <c r="H636" i="37"/>
  <c r="I636" i="37"/>
  <c r="J636" i="37"/>
  <c r="K636" i="37"/>
  <c r="L636" i="37"/>
  <c r="M636" i="37"/>
  <c r="N636" i="37"/>
  <c r="O636" i="37"/>
  <c r="S636" i="37"/>
  <c r="T636" i="37"/>
  <c r="U636" i="37"/>
  <c r="V636" i="37"/>
  <c r="W636" i="37"/>
  <c r="F637" i="37"/>
  <c r="G637" i="37"/>
  <c r="H637" i="37"/>
  <c r="I637" i="37"/>
  <c r="J637" i="37"/>
  <c r="K637" i="37"/>
  <c r="L637" i="37"/>
  <c r="M637" i="37"/>
  <c r="N637" i="37"/>
  <c r="O637" i="37"/>
  <c r="S637" i="37"/>
  <c r="T637" i="37"/>
  <c r="U637" i="37"/>
  <c r="V637" i="37"/>
  <c r="W637" i="37"/>
  <c r="G638" i="37"/>
  <c r="H638" i="37"/>
  <c r="I638" i="37"/>
  <c r="J638" i="37"/>
  <c r="K638" i="37"/>
  <c r="L638" i="37"/>
  <c r="M638" i="37"/>
  <c r="N638" i="37"/>
  <c r="O638" i="37"/>
  <c r="S638" i="37"/>
  <c r="T638" i="37"/>
  <c r="U638" i="37"/>
  <c r="V638" i="37"/>
  <c r="W638" i="37"/>
  <c r="G639" i="37"/>
  <c r="H639" i="37"/>
  <c r="I639" i="37"/>
  <c r="J639" i="37"/>
  <c r="K639" i="37"/>
  <c r="L639" i="37"/>
  <c r="M639" i="37"/>
  <c r="N639" i="37"/>
  <c r="O639" i="37"/>
  <c r="S639" i="37"/>
  <c r="T639" i="37"/>
  <c r="U639" i="37"/>
  <c r="V639" i="37"/>
  <c r="W639" i="37"/>
  <c r="G640" i="37"/>
  <c r="H640" i="37"/>
  <c r="I640" i="37"/>
  <c r="J640" i="37"/>
  <c r="K640" i="37"/>
  <c r="L640" i="37"/>
  <c r="M640" i="37"/>
  <c r="N640" i="37"/>
  <c r="O640" i="37"/>
  <c r="S640" i="37"/>
  <c r="T640" i="37"/>
  <c r="U640" i="37"/>
  <c r="V640" i="37"/>
  <c r="W640" i="37"/>
  <c r="G641" i="37"/>
  <c r="H641" i="37"/>
  <c r="I641" i="37"/>
  <c r="J641" i="37"/>
  <c r="K641" i="37"/>
  <c r="L641" i="37"/>
  <c r="M641" i="37"/>
  <c r="N641" i="37"/>
  <c r="O641" i="37"/>
  <c r="S641" i="37"/>
  <c r="T641" i="37"/>
  <c r="U641" i="37"/>
  <c r="V641" i="37"/>
  <c r="W641" i="37"/>
  <c r="F642" i="37"/>
  <c r="G642" i="37"/>
  <c r="H642" i="37"/>
  <c r="I642" i="37"/>
  <c r="J642" i="37"/>
  <c r="K642" i="37"/>
  <c r="L642" i="37"/>
  <c r="M642" i="37"/>
  <c r="N642" i="37"/>
  <c r="O642" i="37"/>
  <c r="S642" i="37"/>
  <c r="T642" i="37"/>
  <c r="U642" i="37"/>
  <c r="V642" i="37"/>
  <c r="W642" i="37"/>
  <c r="G643" i="37"/>
  <c r="H643" i="37"/>
  <c r="I643" i="37"/>
  <c r="J643" i="37"/>
  <c r="K643" i="37"/>
  <c r="L643" i="37"/>
  <c r="M643" i="37"/>
  <c r="N643" i="37"/>
  <c r="O644" i="37"/>
  <c r="S644" i="37"/>
  <c r="T644" i="37"/>
  <c r="U644" i="37"/>
  <c r="V644" i="37"/>
  <c r="W644" i="37"/>
  <c r="C645" i="37"/>
  <c r="D645" i="37"/>
  <c r="E645" i="37"/>
  <c r="F645" i="37"/>
  <c r="G645" i="37"/>
  <c r="H645" i="37"/>
  <c r="I645" i="37"/>
  <c r="J645" i="37"/>
  <c r="K645" i="37"/>
  <c r="L645" i="37"/>
  <c r="M645" i="37"/>
  <c r="N645" i="37"/>
  <c r="O645" i="37"/>
  <c r="S645" i="37"/>
  <c r="T645" i="37"/>
  <c r="U645" i="37"/>
  <c r="V645" i="37"/>
  <c r="W645" i="37"/>
  <c r="G647" i="37"/>
  <c r="H647" i="37"/>
  <c r="I647" i="37"/>
  <c r="J647" i="37"/>
  <c r="K647" i="37"/>
  <c r="L647" i="37"/>
  <c r="M647" i="37"/>
  <c r="N647" i="37"/>
  <c r="G648" i="37"/>
  <c r="H648" i="37"/>
  <c r="I648" i="37"/>
  <c r="J648" i="37"/>
  <c r="K648" i="37"/>
  <c r="L648" i="37"/>
  <c r="M648" i="37"/>
  <c r="N648" i="37"/>
  <c r="O648" i="37"/>
  <c r="S648" i="37"/>
  <c r="T648" i="37"/>
  <c r="U648" i="37"/>
  <c r="V648" i="37"/>
  <c r="W648" i="37"/>
  <c r="G649" i="37"/>
  <c r="H649" i="37"/>
  <c r="I649" i="37"/>
  <c r="J649" i="37"/>
  <c r="K649" i="37"/>
  <c r="L649" i="37"/>
  <c r="M649" i="37"/>
  <c r="N649" i="37"/>
  <c r="O649" i="37"/>
  <c r="S649" i="37"/>
  <c r="T649" i="37"/>
  <c r="U649" i="37"/>
  <c r="V649" i="37"/>
  <c r="W649" i="37"/>
  <c r="G650" i="37"/>
  <c r="H650" i="37"/>
  <c r="I650" i="37"/>
  <c r="J650" i="37"/>
  <c r="K650" i="37"/>
  <c r="L650" i="37"/>
  <c r="M650" i="37"/>
  <c r="N650" i="37"/>
  <c r="O650" i="37"/>
  <c r="S650" i="37"/>
  <c r="T650" i="37"/>
  <c r="U650" i="37"/>
  <c r="V650" i="37"/>
  <c r="W650" i="37"/>
  <c r="G651" i="37"/>
  <c r="H651" i="37"/>
  <c r="I651" i="37"/>
  <c r="J651" i="37"/>
  <c r="K651" i="37"/>
  <c r="L651" i="37"/>
  <c r="M651" i="37"/>
  <c r="N651" i="37"/>
  <c r="O651" i="37"/>
  <c r="S651" i="37"/>
  <c r="T651" i="37"/>
  <c r="U651" i="37"/>
  <c r="V651" i="37"/>
  <c r="W651" i="37"/>
  <c r="G652" i="37"/>
  <c r="H652" i="37"/>
  <c r="I652" i="37"/>
  <c r="J652" i="37"/>
  <c r="K652" i="37"/>
  <c r="L652" i="37"/>
  <c r="M652" i="37"/>
  <c r="N652" i="37"/>
  <c r="O652" i="37"/>
  <c r="S652" i="37"/>
  <c r="T652" i="37"/>
  <c r="U652" i="37"/>
  <c r="V652" i="37"/>
  <c r="W652" i="37"/>
  <c r="D1570" i="157"/>
  <c r="D1572" i="157"/>
  <c r="F1572" i="157"/>
  <c r="E651" i="37" s="1"/>
  <c r="D1573" i="157"/>
  <c r="E1573" i="157"/>
  <c r="F1573" i="157"/>
  <c r="E652" i="37" s="1"/>
  <c r="G1573" i="157"/>
  <c r="F652" i="37" s="1"/>
  <c r="X1568" i="157"/>
  <c r="W647" i="37" s="1"/>
  <c r="W1568" i="157"/>
  <c r="V647" i="37" s="1"/>
  <c r="P1568" i="157"/>
  <c r="O647" i="37" s="1"/>
  <c r="F1563" i="157"/>
  <c r="E642" i="37" s="1"/>
  <c r="D1563" i="157"/>
  <c r="F1562" i="157"/>
  <c r="E641" i="37" s="1"/>
  <c r="D1562" i="157"/>
  <c r="F1561" i="157"/>
  <c r="E640" i="37" s="1"/>
  <c r="D1561" i="157"/>
  <c r="D1560" i="157"/>
  <c r="F1559" i="157"/>
  <c r="E638" i="37" s="1"/>
  <c r="D1559" i="157"/>
  <c r="F1558" i="157"/>
  <c r="E637" i="37" s="1"/>
  <c r="D1558" i="157"/>
  <c r="F1557" i="157"/>
  <c r="E636" i="37" s="1"/>
  <c r="D1557" i="157"/>
  <c r="F1556" i="157"/>
  <c r="D1556" i="157"/>
  <c r="F1555" i="157"/>
  <c r="D1555" i="157"/>
  <c r="F1554" i="157"/>
  <c r="E633" i="37" s="1"/>
  <c r="D1554" i="157"/>
  <c r="F1552" i="157"/>
  <c r="E631" i="37" s="1"/>
  <c r="D1552" i="157"/>
  <c r="F1551" i="157"/>
  <c r="E630" i="37" s="1"/>
  <c r="D1551" i="157"/>
  <c r="F1550" i="157"/>
  <c r="E629" i="37" s="1"/>
  <c r="D1550" i="157"/>
  <c r="F1549" i="157"/>
  <c r="E628" i="37" s="1"/>
  <c r="D1549" i="157"/>
  <c r="F1547" i="157"/>
  <c r="E626" i="37" s="1"/>
  <c r="D1547" i="157"/>
  <c r="F1546" i="157"/>
  <c r="E625" i="37" s="1"/>
  <c r="D1546" i="157"/>
  <c r="X1540" i="157"/>
  <c r="W1540" i="157"/>
  <c r="P1540" i="157"/>
  <c r="E1538" i="157"/>
  <c r="F1537" i="157"/>
  <c r="D1537" i="157"/>
  <c r="E1536" i="157"/>
  <c r="D1535" i="157"/>
  <c r="T647" i="37"/>
  <c r="S647" i="37"/>
  <c r="E1524" i="157"/>
  <c r="E1523" i="157"/>
  <c r="E1522" i="157"/>
  <c r="E1521" i="157"/>
  <c r="E1520" i="157"/>
  <c r="E1519" i="157"/>
  <c r="G1519" i="157" s="1"/>
  <c r="E1518" i="157"/>
  <c r="E1517" i="157"/>
  <c r="F1516" i="157"/>
  <c r="F1553" i="157" s="1"/>
  <c r="D1516" i="157"/>
  <c r="E1515" i="157"/>
  <c r="E1514" i="157"/>
  <c r="E1513" i="157"/>
  <c r="E1512" i="157"/>
  <c r="F1511" i="157"/>
  <c r="F1548" i="157" s="1"/>
  <c r="E627" i="37" s="1"/>
  <c r="D1511" i="157"/>
  <c r="E1510" i="157"/>
  <c r="E1506" i="157"/>
  <c r="F1560" i="157"/>
  <c r="E639" i="37" s="1"/>
  <c r="E1505" i="157"/>
  <c r="E1504" i="157"/>
  <c r="E1503" i="157"/>
  <c r="E1502" i="157"/>
  <c r="E1501" i="157"/>
  <c r="F1500" i="157"/>
  <c r="D1500" i="157"/>
  <c r="D1497" i="157"/>
  <c r="H1497" i="157" s="1"/>
  <c r="E91" i="46" l="1"/>
  <c r="E56" i="46"/>
  <c r="F1571" i="157"/>
  <c r="E650" i="37" s="1"/>
  <c r="F1536" i="157"/>
  <c r="D79" i="46"/>
  <c r="D151" i="37" s="1"/>
  <c r="D78" i="46"/>
  <c r="D150" i="37" s="1"/>
  <c r="F40" i="46"/>
  <c r="E635" i="37"/>
  <c r="E634" i="37"/>
  <c r="E632" i="37"/>
  <c r="C89" i="46"/>
  <c r="C161" i="37" s="1"/>
  <c r="C54" i="46"/>
  <c r="C88" i="46" s="1"/>
  <c r="C160" i="37" s="1"/>
  <c r="D74" i="46"/>
  <c r="D146" i="37" s="1"/>
  <c r="F72" i="46"/>
  <c r="F144" i="37" s="1"/>
  <c r="D144" i="37"/>
  <c r="F58" i="46"/>
  <c r="D92" i="46"/>
  <c r="E163" i="37"/>
  <c r="D55" i="46"/>
  <c r="D89" i="46" s="1"/>
  <c r="D161" i="37" s="1"/>
  <c r="D90" i="46"/>
  <c r="E1546" i="157"/>
  <c r="E1552" i="157"/>
  <c r="G1552" i="157" s="1"/>
  <c r="F631" i="37" s="1"/>
  <c r="G1518" i="157"/>
  <c r="D1571" i="157"/>
  <c r="C640" i="37"/>
  <c r="C642" i="37"/>
  <c r="C652" i="37"/>
  <c r="C649" i="37"/>
  <c r="D1507" i="157"/>
  <c r="G1503" i="157"/>
  <c r="G1506" i="157"/>
  <c r="G1512" i="157"/>
  <c r="D1553" i="157"/>
  <c r="E1556" i="157"/>
  <c r="G1523" i="157"/>
  <c r="D1569" i="157"/>
  <c r="C626" i="37"/>
  <c r="C629" i="37"/>
  <c r="C631" i="37"/>
  <c r="C634" i="37"/>
  <c r="C636" i="37"/>
  <c r="C638" i="37"/>
  <c r="G1504" i="157"/>
  <c r="G1513" i="157"/>
  <c r="G1520" i="157"/>
  <c r="E1563" i="157"/>
  <c r="G1538" i="157"/>
  <c r="G1572" i="157" s="1"/>
  <c r="F651" i="37" s="1"/>
  <c r="C641" i="37"/>
  <c r="C651" i="37"/>
  <c r="D1548" i="157"/>
  <c r="E1551" i="157"/>
  <c r="G1517" i="157"/>
  <c r="E1558" i="157"/>
  <c r="E1535" i="157"/>
  <c r="C625" i="37"/>
  <c r="C628" i="37"/>
  <c r="C630" i="37"/>
  <c r="C633" i="37"/>
  <c r="C635" i="37"/>
  <c r="C637" i="37"/>
  <c r="C639" i="37"/>
  <c r="D652" i="37"/>
  <c r="E1570" i="157"/>
  <c r="D69" i="46"/>
  <c r="F80" i="46"/>
  <c r="F152" i="37" s="1"/>
  <c r="F76" i="46"/>
  <c r="F148" i="37" s="1"/>
  <c r="E88" i="46"/>
  <c r="D67" i="46"/>
  <c r="F56" i="46"/>
  <c r="S60" i="46"/>
  <c r="F78" i="46"/>
  <c r="F150" i="37" s="1"/>
  <c r="F71" i="46"/>
  <c r="F143" i="37" s="1"/>
  <c r="C28" i="46"/>
  <c r="D75" i="46"/>
  <c r="D70" i="46"/>
  <c r="F79" i="46"/>
  <c r="F151" i="37" s="1"/>
  <c r="D82" i="46"/>
  <c r="D77" i="46"/>
  <c r="D81" i="46"/>
  <c r="D153" i="37" s="1"/>
  <c r="U54" i="46"/>
  <c r="U88" i="46" s="1"/>
  <c r="U160" i="37" s="1"/>
  <c r="E28" i="46"/>
  <c r="D57" i="46"/>
  <c r="D91" i="46" s="1"/>
  <c r="D163" i="37" s="1"/>
  <c r="D19" i="46"/>
  <c r="F19" i="46" s="1"/>
  <c r="E26" i="46"/>
  <c r="D35" i="46"/>
  <c r="D30" i="46"/>
  <c r="F23" i="46"/>
  <c r="F24" i="46"/>
  <c r="E1572" i="157"/>
  <c r="E1559" i="157"/>
  <c r="G1559" i="157" s="1"/>
  <c r="F638" i="37" s="1"/>
  <c r="E1550" i="157"/>
  <c r="E1547" i="157"/>
  <c r="G1505" i="157"/>
  <c r="E1554" i="157"/>
  <c r="E1562" i="157"/>
  <c r="E1549" i="157"/>
  <c r="E1557" i="157"/>
  <c r="E1561" i="157"/>
  <c r="E1560" i="157"/>
  <c r="E1555" i="157"/>
  <c r="V1534" i="157"/>
  <c r="V1568" i="157" s="1"/>
  <c r="U647" i="37" s="1"/>
  <c r="F1507" i="157"/>
  <c r="D1534" i="157"/>
  <c r="G1536" i="157"/>
  <c r="G1570" i="157" s="1"/>
  <c r="F649" i="37" s="1"/>
  <c r="F1568" i="157"/>
  <c r="E647" i="37" s="1"/>
  <c r="E1537" i="157"/>
  <c r="D1509" i="157"/>
  <c r="E1500" i="157"/>
  <c r="F1509" i="157"/>
  <c r="E1516" i="157"/>
  <c r="E1511" i="157"/>
  <c r="E90" i="46" l="1"/>
  <c r="E162" i="37" s="1"/>
  <c r="E55" i="46"/>
  <c r="E89" i="46" s="1"/>
  <c r="E161" i="37" s="1"/>
  <c r="F1570" i="157"/>
  <c r="E649" i="37" s="1"/>
  <c r="F1535" i="157"/>
  <c r="F1569" i="157" s="1"/>
  <c r="E648" i="37" s="1"/>
  <c r="F74" i="46"/>
  <c r="F146" i="37" s="1"/>
  <c r="F81" i="46"/>
  <c r="F153" i="37" s="1"/>
  <c r="F82" i="46"/>
  <c r="F154" i="37" s="1"/>
  <c r="D154" i="37"/>
  <c r="F75" i="46"/>
  <c r="F147" i="37" s="1"/>
  <c r="D147" i="37"/>
  <c r="F67" i="46"/>
  <c r="F139" i="37" s="1"/>
  <c r="D139" i="37"/>
  <c r="F69" i="46"/>
  <c r="F141" i="37" s="1"/>
  <c r="D141" i="37"/>
  <c r="F70" i="46"/>
  <c r="F142" i="37" s="1"/>
  <c r="D142" i="37"/>
  <c r="F77" i="46"/>
  <c r="F149" i="37" s="1"/>
  <c r="D149" i="37"/>
  <c r="F55" i="46"/>
  <c r="D162" i="37"/>
  <c r="F90" i="46"/>
  <c r="F162" i="37" s="1"/>
  <c r="D164" i="37"/>
  <c r="F92" i="46"/>
  <c r="F164" i="37" s="1"/>
  <c r="E160" i="37"/>
  <c r="F91" i="46"/>
  <c r="F163" i="37" s="1"/>
  <c r="F89" i="46"/>
  <c r="F161" i="37" s="1"/>
  <c r="E1507" i="157"/>
  <c r="G1507" i="157" s="1"/>
  <c r="D649" i="37"/>
  <c r="E1569" i="157"/>
  <c r="C627" i="37"/>
  <c r="D642" i="37"/>
  <c r="C648" i="37"/>
  <c r="D635" i="37"/>
  <c r="C650" i="37"/>
  <c r="D631" i="37"/>
  <c r="E1548" i="157"/>
  <c r="D638" i="37"/>
  <c r="D1568" i="157"/>
  <c r="D651" i="37"/>
  <c r="D637" i="37"/>
  <c r="D630" i="37"/>
  <c r="C632" i="37"/>
  <c r="D625" i="37"/>
  <c r="G1555" i="157"/>
  <c r="D634" i="37"/>
  <c r="G1549" i="157"/>
  <c r="F628" i="37" s="1"/>
  <c r="D628" i="37"/>
  <c r="G1548" i="157"/>
  <c r="F627" i="37" s="1"/>
  <c r="G1560" i="157"/>
  <c r="F639" i="37" s="1"/>
  <c r="D639" i="37"/>
  <c r="G1562" i="157"/>
  <c r="F641" i="37" s="1"/>
  <c r="D641" i="37"/>
  <c r="G1547" i="157"/>
  <c r="F626" i="37" s="1"/>
  <c r="D626" i="37"/>
  <c r="G1561" i="157"/>
  <c r="F640" i="37" s="1"/>
  <c r="D640" i="37"/>
  <c r="G1554" i="157"/>
  <c r="F633" i="37" s="1"/>
  <c r="D633" i="37"/>
  <c r="G1550" i="157"/>
  <c r="F629" i="37" s="1"/>
  <c r="D629" i="37"/>
  <c r="G1557" i="157"/>
  <c r="F636" i="37" s="1"/>
  <c r="D636" i="37"/>
  <c r="D26" i="46"/>
  <c r="F26" i="46" s="1"/>
  <c r="F35" i="46"/>
  <c r="D73" i="46"/>
  <c r="C44" i="46"/>
  <c r="C45" i="46" s="1"/>
  <c r="C64" i="46"/>
  <c r="C136" i="37" s="1"/>
  <c r="E44" i="46"/>
  <c r="E45" i="46" s="1"/>
  <c r="E64" i="46"/>
  <c r="E136" i="37" s="1"/>
  <c r="F30" i="46"/>
  <c r="D68" i="46"/>
  <c r="F57" i="46"/>
  <c r="D54" i="46"/>
  <c r="D28" i="46"/>
  <c r="F28" i="46" s="1"/>
  <c r="G1537" i="157"/>
  <c r="G1571" i="157" s="1"/>
  <c r="F650" i="37" s="1"/>
  <c r="E1571" i="157"/>
  <c r="G1516" i="157"/>
  <c r="E1553" i="157"/>
  <c r="F1525" i="157"/>
  <c r="F1526" i="157" s="1"/>
  <c r="F1544" i="157"/>
  <c r="D1525" i="157"/>
  <c r="D1544" i="157"/>
  <c r="G1500" i="157"/>
  <c r="E1534" i="157"/>
  <c r="E1509" i="157"/>
  <c r="G1511" i="157"/>
  <c r="G1535" i="157" l="1"/>
  <c r="G1569" i="157" s="1"/>
  <c r="F648" i="37" s="1"/>
  <c r="F634" i="37"/>
  <c r="E623" i="37"/>
  <c r="F73" i="46"/>
  <c r="F145" i="37" s="1"/>
  <c r="D145" i="37"/>
  <c r="F68" i="46"/>
  <c r="F140" i="37" s="1"/>
  <c r="D140" i="37"/>
  <c r="F54" i="46"/>
  <c r="D88" i="46"/>
  <c r="D1526" i="157"/>
  <c r="C623" i="37"/>
  <c r="D627" i="37"/>
  <c r="C647" i="37"/>
  <c r="D650" i="37"/>
  <c r="D648" i="37"/>
  <c r="G1553" i="157"/>
  <c r="D632" i="37"/>
  <c r="D44" i="46"/>
  <c r="F44" i="46" s="1"/>
  <c r="D64" i="46"/>
  <c r="G1534" i="157"/>
  <c r="E1568" i="157"/>
  <c r="E1525" i="157"/>
  <c r="E1544" i="157"/>
  <c r="G1509" i="157"/>
  <c r="G1568" i="157" l="1"/>
  <c r="F647" i="37" s="1"/>
  <c r="F632" i="37"/>
  <c r="F64" i="46"/>
  <c r="F136" i="37" s="1"/>
  <c r="D136" i="37"/>
  <c r="D160" i="37"/>
  <c r="F88" i="46"/>
  <c r="F160" i="37" s="1"/>
  <c r="E1526" i="157"/>
  <c r="D623" i="37"/>
  <c r="D647" i="37"/>
  <c r="D1564" i="157"/>
  <c r="G1525" i="157"/>
  <c r="G1544" i="157"/>
  <c r="D45" i="46"/>
  <c r="F623" i="37" l="1"/>
  <c r="C643" i="37"/>
  <c r="C588" i="37"/>
  <c r="D588" i="37"/>
  <c r="E588" i="37"/>
  <c r="F588" i="37"/>
  <c r="G588" i="37"/>
  <c r="H588" i="37"/>
  <c r="I588" i="37"/>
  <c r="J588" i="37"/>
  <c r="K588" i="37"/>
  <c r="L588" i="37"/>
  <c r="M588" i="37"/>
  <c r="N588" i="37"/>
  <c r="G589" i="37"/>
  <c r="H589" i="37"/>
  <c r="I589" i="37"/>
  <c r="J589" i="37"/>
  <c r="K589" i="37"/>
  <c r="L589" i="37"/>
  <c r="M589" i="37"/>
  <c r="N589" i="37"/>
  <c r="O589" i="37"/>
  <c r="S589" i="37"/>
  <c r="T589" i="37"/>
  <c r="U589" i="37"/>
  <c r="V589" i="37"/>
  <c r="W589" i="37"/>
  <c r="C590" i="37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S590" i="37"/>
  <c r="T590" i="37"/>
  <c r="U590" i="37"/>
  <c r="V590" i="37"/>
  <c r="W590" i="37"/>
  <c r="G591" i="37"/>
  <c r="H591" i="37"/>
  <c r="I591" i="37"/>
  <c r="J591" i="37"/>
  <c r="K591" i="37"/>
  <c r="L591" i="37"/>
  <c r="M591" i="37"/>
  <c r="N591" i="37"/>
  <c r="O591" i="37"/>
  <c r="S591" i="37"/>
  <c r="T591" i="37"/>
  <c r="U591" i="37"/>
  <c r="V591" i="37"/>
  <c r="W591" i="37"/>
  <c r="G592" i="37"/>
  <c r="H592" i="37"/>
  <c r="I592" i="37"/>
  <c r="J592" i="37"/>
  <c r="K592" i="37"/>
  <c r="L592" i="37"/>
  <c r="M592" i="37"/>
  <c r="N592" i="37"/>
  <c r="O592" i="37"/>
  <c r="S592" i="37"/>
  <c r="T592" i="37"/>
  <c r="U592" i="37"/>
  <c r="V592" i="37"/>
  <c r="W592" i="37"/>
  <c r="G593" i="37"/>
  <c r="H593" i="37"/>
  <c r="I593" i="37"/>
  <c r="J593" i="37"/>
  <c r="K593" i="37"/>
  <c r="L593" i="37"/>
  <c r="M593" i="37"/>
  <c r="N593" i="37"/>
  <c r="O593" i="37"/>
  <c r="S593" i="37"/>
  <c r="T593" i="37"/>
  <c r="U593" i="37"/>
  <c r="V593" i="37"/>
  <c r="W593" i="37"/>
  <c r="G594" i="37"/>
  <c r="H594" i="37"/>
  <c r="I594" i="37"/>
  <c r="J594" i="37"/>
  <c r="K594" i="37"/>
  <c r="L594" i="37"/>
  <c r="M594" i="37"/>
  <c r="N594" i="37"/>
  <c r="O594" i="37"/>
  <c r="S594" i="37"/>
  <c r="T594" i="37"/>
  <c r="U594" i="37"/>
  <c r="V594" i="37"/>
  <c r="W594" i="37"/>
  <c r="G595" i="37"/>
  <c r="H595" i="37"/>
  <c r="I595" i="37"/>
  <c r="J595" i="37"/>
  <c r="K595" i="37"/>
  <c r="L595" i="37"/>
  <c r="M595" i="37"/>
  <c r="N595" i="37"/>
  <c r="O595" i="37"/>
  <c r="S595" i="37"/>
  <c r="T595" i="37"/>
  <c r="U595" i="37"/>
  <c r="V595" i="37"/>
  <c r="W595" i="37"/>
  <c r="F596" i="37"/>
  <c r="G596" i="37"/>
  <c r="H596" i="37"/>
  <c r="I596" i="37"/>
  <c r="J596" i="37"/>
  <c r="K596" i="37"/>
  <c r="L596" i="37"/>
  <c r="M596" i="37"/>
  <c r="N596" i="37"/>
  <c r="O596" i="37"/>
  <c r="S596" i="37"/>
  <c r="T596" i="37"/>
  <c r="U596" i="37"/>
  <c r="V596" i="37"/>
  <c r="W596" i="37"/>
  <c r="F597" i="37"/>
  <c r="G597" i="37"/>
  <c r="H597" i="37"/>
  <c r="I597" i="37"/>
  <c r="J597" i="37"/>
  <c r="K597" i="37"/>
  <c r="L597" i="37"/>
  <c r="M597" i="37"/>
  <c r="N597" i="37"/>
  <c r="O597" i="37"/>
  <c r="S597" i="37"/>
  <c r="T597" i="37"/>
  <c r="U597" i="37"/>
  <c r="V597" i="37"/>
  <c r="W597" i="37"/>
  <c r="G598" i="37"/>
  <c r="H598" i="37"/>
  <c r="I598" i="37"/>
  <c r="J598" i="37"/>
  <c r="K598" i="37"/>
  <c r="L598" i="37"/>
  <c r="M598" i="37"/>
  <c r="N598" i="37"/>
  <c r="O598" i="37"/>
  <c r="S598" i="37"/>
  <c r="T598" i="37"/>
  <c r="U598" i="37"/>
  <c r="V598" i="37"/>
  <c r="W598" i="37"/>
  <c r="G599" i="37"/>
  <c r="H599" i="37"/>
  <c r="I599" i="37"/>
  <c r="J599" i="37"/>
  <c r="K599" i="37"/>
  <c r="L599" i="37"/>
  <c r="M599" i="37"/>
  <c r="N599" i="37"/>
  <c r="O599" i="37"/>
  <c r="S599" i="37"/>
  <c r="T599" i="37"/>
  <c r="U599" i="37"/>
  <c r="V599" i="37"/>
  <c r="W599" i="37"/>
  <c r="G600" i="37"/>
  <c r="H600" i="37"/>
  <c r="I600" i="37"/>
  <c r="J600" i="37"/>
  <c r="K600" i="37"/>
  <c r="L600" i="37"/>
  <c r="M600" i="37"/>
  <c r="N600" i="37"/>
  <c r="O600" i="37"/>
  <c r="S600" i="37"/>
  <c r="T600" i="37"/>
  <c r="U600" i="37"/>
  <c r="V600" i="37"/>
  <c r="W600" i="37"/>
  <c r="G601" i="37"/>
  <c r="H601" i="37"/>
  <c r="I601" i="37"/>
  <c r="J601" i="37"/>
  <c r="K601" i="37"/>
  <c r="L601" i="37"/>
  <c r="M601" i="37"/>
  <c r="N601" i="37"/>
  <c r="O601" i="37"/>
  <c r="S601" i="37"/>
  <c r="T601" i="37"/>
  <c r="U601" i="37"/>
  <c r="V601" i="37"/>
  <c r="W601" i="37"/>
  <c r="G602" i="37"/>
  <c r="H602" i="37"/>
  <c r="I602" i="37"/>
  <c r="J602" i="37"/>
  <c r="K602" i="37"/>
  <c r="L602" i="37"/>
  <c r="M602" i="37"/>
  <c r="N602" i="37"/>
  <c r="O602" i="37"/>
  <c r="S602" i="37"/>
  <c r="T602" i="37"/>
  <c r="U602" i="37"/>
  <c r="V602" i="37"/>
  <c r="W602" i="37"/>
  <c r="G603" i="37"/>
  <c r="H603" i="37"/>
  <c r="I603" i="37"/>
  <c r="J603" i="37"/>
  <c r="K603" i="37"/>
  <c r="L603" i="37"/>
  <c r="M603" i="37"/>
  <c r="N603" i="37"/>
  <c r="O603" i="37"/>
  <c r="S603" i="37"/>
  <c r="T603" i="37"/>
  <c r="U603" i="37"/>
  <c r="V603" i="37"/>
  <c r="W603" i="37"/>
  <c r="G604" i="37"/>
  <c r="H604" i="37"/>
  <c r="I604" i="37"/>
  <c r="J604" i="37"/>
  <c r="K604" i="37"/>
  <c r="L604" i="37"/>
  <c r="M604" i="37"/>
  <c r="N604" i="37"/>
  <c r="O604" i="37"/>
  <c r="S604" i="37"/>
  <c r="T604" i="37"/>
  <c r="U604" i="37"/>
  <c r="V604" i="37"/>
  <c r="W604" i="37"/>
  <c r="G605" i="37"/>
  <c r="H605" i="37"/>
  <c r="I605" i="37"/>
  <c r="J605" i="37"/>
  <c r="K605" i="37"/>
  <c r="L605" i="37"/>
  <c r="M605" i="37"/>
  <c r="N605" i="37"/>
  <c r="O605" i="37"/>
  <c r="S605" i="37"/>
  <c r="T605" i="37"/>
  <c r="U605" i="37"/>
  <c r="V605" i="37"/>
  <c r="W605" i="37"/>
  <c r="G606" i="37"/>
  <c r="H606" i="37"/>
  <c r="I606" i="37"/>
  <c r="J606" i="37"/>
  <c r="K606" i="37"/>
  <c r="L606" i="37"/>
  <c r="M606" i="37"/>
  <c r="N606" i="37"/>
  <c r="O606" i="37"/>
  <c r="S606" i="37"/>
  <c r="T606" i="37"/>
  <c r="U606" i="37"/>
  <c r="V606" i="37"/>
  <c r="W606" i="37"/>
  <c r="G607" i="37"/>
  <c r="H607" i="37"/>
  <c r="I607" i="37"/>
  <c r="J607" i="37"/>
  <c r="K607" i="37"/>
  <c r="L607" i="37"/>
  <c r="M607" i="37"/>
  <c r="N607" i="37"/>
  <c r="O607" i="37"/>
  <c r="S607" i="37"/>
  <c r="T607" i="37"/>
  <c r="U607" i="37"/>
  <c r="V607" i="37"/>
  <c r="W607" i="37"/>
  <c r="C608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S608" i="37"/>
  <c r="T608" i="37"/>
  <c r="U608" i="37"/>
  <c r="V608" i="37"/>
  <c r="W608" i="37"/>
  <c r="G609" i="37"/>
  <c r="H609" i="37"/>
  <c r="I609" i="37"/>
  <c r="J609" i="37"/>
  <c r="K609" i="37"/>
  <c r="L609" i="37"/>
  <c r="M609" i="37"/>
  <c r="N609" i="37"/>
  <c r="O610" i="37"/>
  <c r="S610" i="37"/>
  <c r="T610" i="37"/>
  <c r="U610" i="37"/>
  <c r="V610" i="37"/>
  <c r="W610" i="37"/>
  <c r="O611" i="37"/>
  <c r="S611" i="37"/>
  <c r="T611" i="37"/>
  <c r="U611" i="37"/>
  <c r="V611" i="37"/>
  <c r="W611" i="37"/>
  <c r="G613" i="37"/>
  <c r="H613" i="37"/>
  <c r="I613" i="37"/>
  <c r="J613" i="37"/>
  <c r="K613" i="37"/>
  <c r="L613" i="37"/>
  <c r="M613" i="37"/>
  <c r="N613" i="37"/>
  <c r="G614" i="37"/>
  <c r="H614" i="37"/>
  <c r="I614" i="37"/>
  <c r="J614" i="37"/>
  <c r="K614" i="37"/>
  <c r="L614" i="37"/>
  <c r="M614" i="37"/>
  <c r="N614" i="37"/>
  <c r="O614" i="37"/>
  <c r="S614" i="37"/>
  <c r="T614" i="37"/>
  <c r="U614" i="37"/>
  <c r="V614" i="37"/>
  <c r="W614" i="37"/>
  <c r="G615" i="37"/>
  <c r="H615" i="37"/>
  <c r="I615" i="37"/>
  <c r="J615" i="37"/>
  <c r="K615" i="37"/>
  <c r="L615" i="37"/>
  <c r="M615" i="37"/>
  <c r="N615" i="37"/>
  <c r="O615" i="37"/>
  <c r="S615" i="37"/>
  <c r="T615" i="37"/>
  <c r="U615" i="37"/>
  <c r="V615" i="37"/>
  <c r="W615" i="37"/>
  <c r="G616" i="37"/>
  <c r="H616" i="37"/>
  <c r="I616" i="37"/>
  <c r="J616" i="37"/>
  <c r="K616" i="37"/>
  <c r="L616" i="37"/>
  <c r="M616" i="37"/>
  <c r="N616" i="37"/>
  <c r="O616" i="37"/>
  <c r="S616" i="37"/>
  <c r="T616" i="37"/>
  <c r="U616" i="37"/>
  <c r="V616" i="37"/>
  <c r="W616" i="37"/>
  <c r="G617" i="37"/>
  <c r="H617" i="37"/>
  <c r="I617" i="37"/>
  <c r="J617" i="37"/>
  <c r="K617" i="37"/>
  <c r="L617" i="37"/>
  <c r="M617" i="37"/>
  <c r="N617" i="37"/>
  <c r="O617" i="37"/>
  <c r="S617" i="37"/>
  <c r="T617" i="37"/>
  <c r="U617" i="37"/>
  <c r="V617" i="37"/>
  <c r="W617" i="37"/>
  <c r="G618" i="37"/>
  <c r="H618" i="37"/>
  <c r="I618" i="37"/>
  <c r="J618" i="37"/>
  <c r="K618" i="37"/>
  <c r="L618" i="37"/>
  <c r="M618" i="37"/>
  <c r="N618" i="37"/>
  <c r="O618" i="37"/>
  <c r="S618" i="37"/>
  <c r="T618" i="37"/>
  <c r="U618" i="37"/>
  <c r="V618" i="37"/>
  <c r="W618" i="37"/>
  <c r="D1485" i="157"/>
  <c r="F1485" i="157"/>
  <c r="D1487" i="157"/>
  <c r="F1487" i="157"/>
  <c r="E617" i="37" s="1"/>
  <c r="D1488" i="157"/>
  <c r="E1488" i="157"/>
  <c r="F1488" i="157"/>
  <c r="E618" i="37" s="1"/>
  <c r="X1483" i="157"/>
  <c r="W613" i="37" s="1"/>
  <c r="W1483" i="157"/>
  <c r="V613" i="37" s="1"/>
  <c r="P1483" i="157"/>
  <c r="O613" i="37" s="1"/>
  <c r="F1477" i="157"/>
  <c r="E607" i="37" s="1"/>
  <c r="D1477" i="157"/>
  <c r="F1476" i="157"/>
  <c r="E606" i="37" s="1"/>
  <c r="D1476" i="157"/>
  <c r="D1475" i="157"/>
  <c r="F1474" i="157"/>
  <c r="E604" i="37" s="1"/>
  <c r="D1474" i="157"/>
  <c r="F1473" i="157"/>
  <c r="E603" i="37" s="1"/>
  <c r="D1473" i="157"/>
  <c r="F1472" i="157"/>
  <c r="E602" i="37" s="1"/>
  <c r="D1472" i="157"/>
  <c r="F1471" i="157"/>
  <c r="D1471" i="157"/>
  <c r="F1470" i="157"/>
  <c r="D1470" i="157"/>
  <c r="F1469" i="157"/>
  <c r="E599" i="37" s="1"/>
  <c r="D1469" i="157"/>
  <c r="F1467" i="157"/>
  <c r="E597" i="37" s="1"/>
  <c r="D1467" i="157"/>
  <c r="F1466" i="157"/>
  <c r="E596" i="37" s="1"/>
  <c r="D1466" i="157"/>
  <c r="F1465" i="157"/>
  <c r="E595" i="37" s="1"/>
  <c r="D1465" i="157"/>
  <c r="F1464" i="157"/>
  <c r="E594" i="37" s="1"/>
  <c r="D1464" i="157"/>
  <c r="F1462" i="157"/>
  <c r="E592" i="37" s="1"/>
  <c r="D1462" i="157"/>
  <c r="F1461" i="157"/>
  <c r="E591" i="37" s="1"/>
  <c r="D1461" i="157"/>
  <c r="X1455" i="157"/>
  <c r="W1455" i="157"/>
  <c r="P1455" i="157"/>
  <c r="T613" i="37"/>
  <c r="S613" i="37"/>
  <c r="E1453" i="157"/>
  <c r="F1452" i="157"/>
  <c r="F1486" i="157" s="1"/>
  <c r="E616" i="37" s="1"/>
  <c r="D1452" i="157"/>
  <c r="E1451" i="157"/>
  <c r="F1450" i="157"/>
  <c r="D1450" i="157"/>
  <c r="E1436" i="157"/>
  <c r="G1436" i="157" s="1"/>
  <c r="E1435" i="157"/>
  <c r="E1434" i="157"/>
  <c r="E1433" i="157"/>
  <c r="E1439" i="157"/>
  <c r="E1438" i="157"/>
  <c r="E1437" i="157"/>
  <c r="E1432" i="157"/>
  <c r="F1431" i="157"/>
  <c r="F1468" i="157" s="1"/>
  <c r="D1431" i="157"/>
  <c r="E1430" i="157"/>
  <c r="E1429" i="157"/>
  <c r="E1428" i="157"/>
  <c r="E1427" i="157"/>
  <c r="F1426" i="157"/>
  <c r="D1426" i="157"/>
  <c r="E1425" i="157"/>
  <c r="E1421" i="157"/>
  <c r="F1475" i="157"/>
  <c r="E605" i="37" s="1"/>
  <c r="E1420" i="157"/>
  <c r="E1419" i="157"/>
  <c r="E1418" i="157"/>
  <c r="E1417" i="157"/>
  <c r="G1417" i="157" s="1"/>
  <c r="E1416" i="157"/>
  <c r="F1415" i="157"/>
  <c r="D1415" i="157"/>
  <c r="C554" i="37"/>
  <c r="D554" i="37"/>
  <c r="E554" i="37"/>
  <c r="F554" i="37"/>
  <c r="G554" i="37"/>
  <c r="H554" i="37"/>
  <c r="I554" i="37"/>
  <c r="J554" i="37"/>
  <c r="K554" i="37"/>
  <c r="L554" i="37"/>
  <c r="M554" i="37"/>
  <c r="N554" i="37"/>
  <c r="O554" i="37"/>
  <c r="S554" i="37"/>
  <c r="T554" i="37"/>
  <c r="U554" i="37"/>
  <c r="V554" i="37"/>
  <c r="W554" i="37"/>
  <c r="G555" i="37"/>
  <c r="H555" i="37"/>
  <c r="I555" i="37"/>
  <c r="J555" i="37"/>
  <c r="K555" i="37"/>
  <c r="L555" i="37"/>
  <c r="M555" i="37"/>
  <c r="N555" i="37"/>
  <c r="O555" i="37"/>
  <c r="S555" i="37"/>
  <c r="T555" i="37"/>
  <c r="U555" i="37"/>
  <c r="V555" i="37"/>
  <c r="W555" i="37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S556" i="37"/>
  <c r="T556" i="37"/>
  <c r="U556" i="37"/>
  <c r="V556" i="37"/>
  <c r="W556" i="37"/>
  <c r="G557" i="37"/>
  <c r="H557" i="37"/>
  <c r="I557" i="37"/>
  <c r="J557" i="37"/>
  <c r="K557" i="37"/>
  <c r="L557" i="37"/>
  <c r="M557" i="37"/>
  <c r="N557" i="37"/>
  <c r="O557" i="37"/>
  <c r="S557" i="37"/>
  <c r="T557" i="37"/>
  <c r="U557" i="37"/>
  <c r="V557" i="37"/>
  <c r="W557" i="37"/>
  <c r="G558" i="37"/>
  <c r="H558" i="37"/>
  <c r="I558" i="37"/>
  <c r="J558" i="37"/>
  <c r="K558" i="37"/>
  <c r="L558" i="37"/>
  <c r="M558" i="37"/>
  <c r="N558" i="37"/>
  <c r="O558" i="37"/>
  <c r="S558" i="37"/>
  <c r="T558" i="37"/>
  <c r="U558" i="37"/>
  <c r="V558" i="37"/>
  <c r="W558" i="37"/>
  <c r="G559" i="37"/>
  <c r="H559" i="37"/>
  <c r="I559" i="37"/>
  <c r="J559" i="37"/>
  <c r="K559" i="37"/>
  <c r="L559" i="37"/>
  <c r="M559" i="37"/>
  <c r="N559" i="37"/>
  <c r="O559" i="37"/>
  <c r="S559" i="37"/>
  <c r="T559" i="37"/>
  <c r="U559" i="37"/>
  <c r="V559" i="37"/>
  <c r="W559" i="37"/>
  <c r="G560" i="37"/>
  <c r="H560" i="37"/>
  <c r="I560" i="37"/>
  <c r="J560" i="37"/>
  <c r="K560" i="37"/>
  <c r="L560" i="37"/>
  <c r="M560" i="37"/>
  <c r="N560" i="37"/>
  <c r="O560" i="37"/>
  <c r="S560" i="37"/>
  <c r="T560" i="37"/>
  <c r="U560" i="37"/>
  <c r="V560" i="37"/>
  <c r="W560" i="37"/>
  <c r="G561" i="37"/>
  <c r="H561" i="37"/>
  <c r="I561" i="37"/>
  <c r="J561" i="37"/>
  <c r="K561" i="37"/>
  <c r="L561" i="37"/>
  <c r="M561" i="37"/>
  <c r="N561" i="37"/>
  <c r="O561" i="37"/>
  <c r="S561" i="37"/>
  <c r="T561" i="37"/>
  <c r="U561" i="37"/>
  <c r="V561" i="37"/>
  <c r="W561" i="37"/>
  <c r="G562" i="37"/>
  <c r="H562" i="37"/>
  <c r="I562" i="37"/>
  <c r="J562" i="37"/>
  <c r="K562" i="37"/>
  <c r="L562" i="37"/>
  <c r="M562" i="37"/>
  <c r="N562" i="37"/>
  <c r="O562" i="37"/>
  <c r="S562" i="37"/>
  <c r="T562" i="37"/>
  <c r="U562" i="37"/>
  <c r="V562" i="37"/>
  <c r="W562" i="37"/>
  <c r="G563" i="37"/>
  <c r="H563" i="37"/>
  <c r="I563" i="37"/>
  <c r="J563" i="37"/>
  <c r="K563" i="37"/>
  <c r="L563" i="37"/>
  <c r="M563" i="37"/>
  <c r="N563" i="37"/>
  <c r="O563" i="37"/>
  <c r="S563" i="37"/>
  <c r="T563" i="37"/>
  <c r="U563" i="37"/>
  <c r="V563" i="37"/>
  <c r="W563" i="37"/>
  <c r="G564" i="37"/>
  <c r="H564" i="37"/>
  <c r="I564" i="37"/>
  <c r="J564" i="37"/>
  <c r="K564" i="37"/>
  <c r="L564" i="37"/>
  <c r="M564" i="37"/>
  <c r="N564" i="37"/>
  <c r="O564" i="37"/>
  <c r="S564" i="37"/>
  <c r="T564" i="37"/>
  <c r="U564" i="37"/>
  <c r="V564" i="37"/>
  <c r="W564" i="37"/>
  <c r="G565" i="37"/>
  <c r="H565" i="37"/>
  <c r="I565" i="37"/>
  <c r="J565" i="37"/>
  <c r="K565" i="37"/>
  <c r="L565" i="37"/>
  <c r="M565" i="37"/>
  <c r="N565" i="37"/>
  <c r="O565" i="37"/>
  <c r="S565" i="37"/>
  <c r="T565" i="37"/>
  <c r="U565" i="37"/>
  <c r="V565" i="37"/>
  <c r="W565" i="37"/>
  <c r="G566" i="37"/>
  <c r="H566" i="37"/>
  <c r="I566" i="37"/>
  <c r="J566" i="37"/>
  <c r="K566" i="37"/>
  <c r="L566" i="37"/>
  <c r="M566" i="37"/>
  <c r="N566" i="37"/>
  <c r="O566" i="37"/>
  <c r="S566" i="37"/>
  <c r="T566" i="37"/>
  <c r="U566" i="37"/>
  <c r="V566" i="37"/>
  <c r="W566" i="37"/>
  <c r="G567" i="37"/>
  <c r="H567" i="37"/>
  <c r="I567" i="37"/>
  <c r="J567" i="37"/>
  <c r="K567" i="37"/>
  <c r="L567" i="37"/>
  <c r="M567" i="37"/>
  <c r="N567" i="37"/>
  <c r="O567" i="37"/>
  <c r="S567" i="37"/>
  <c r="T567" i="37"/>
  <c r="U567" i="37"/>
  <c r="V567" i="37"/>
  <c r="W567" i="37"/>
  <c r="G568" i="37"/>
  <c r="H568" i="37"/>
  <c r="I568" i="37"/>
  <c r="J568" i="37"/>
  <c r="K568" i="37"/>
  <c r="L568" i="37"/>
  <c r="M568" i="37"/>
  <c r="N568" i="37"/>
  <c r="O568" i="37"/>
  <c r="S568" i="37"/>
  <c r="T568" i="37"/>
  <c r="U568" i="37"/>
  <c r="V568" i="37"/>
  <c r="W568" i="37"/>
  <c r="G569" i="37"/>
  <c r="H569" i="37"/>
  <c r="I569" i="37"/>
  <c r="J569" i="37"/>
  <c r="K569" i="37"/>
  <c r="L569" i="37"/>
  <c r="M569" i="37"/>
  <c r="N569" i="37"/>
  <c r="O569" i="37"/>
  <c r="S569" i="37"/>
  <c r="T569" i="37"/>
  <c r="U569" i="37"/>
  <c r="V569" i="37"/>
  <c r="W569" i="37"/>
  <c r="G570" i="37"/>
  <c r="H570" i="37"/>
  <c r="I570" i="37"/>
  <c r="J570" i="37"/>
  <c r="K570" i="37"/>
  <c r="L570" i="37"/>
  <c r="M570" i="37"/>
  <c r="N570" i="37"/>
  <c r="O570" i="37"/>
  <c r="S570" i="37"/>
  <c r="T570" i="37"/>
  <c r="U570" i="37"/>
  <c r="V570" i="37"/>
  <c r="W570" i="37"/>
  <c r="G571" i="37"/>
  <c r="H571" i="37"/>
  <c r="I571" i="37"/>
  <c r="J571" i="37"/>
  <c r="K571" i="37"/>
  <c r="L571" i="37"/>
  <c r="M571" i="37"/>
  <c r="N571" i="37"/>
  <c r="O571" i="37"/>
  <c r="S571" i="37"/>
  <c r="T571" i="37"/>
  <c r="U571" i="37"/>
  <c r="V571" i="37"/>
  <c r="W571" i="37"/>
  <c r="G572" i="37"/>
  <c r="H572" i="37"/>
  <c r="I572" i="37"/>
  <c r="J572" i="37"/>
  <c r="K572" i="37"/>
  <c r="L572" i="37"/>
  <c r="M572" i="37"/>
  <c r="N572" i="37"/>
  <c r="O572" i="37"/>
  <c r="S572" i="37"/>
  <c r="T572" i="37"/>
  <c r="U572" i="37"/>
  <c r="V572" i="37"/>
  <c r="W572" i="37"/>
  <c r="G573" i="37"/>
  <c r="H573" i="37"/>
  <c r="I573" i="37"/>
  <c r="J573" i="37"/>
  <c r="K573" i="37"/>
  <c r="L573" i="37"/>
  <c r="M573" i="37"/>
  <c r="N573" i="37"/>
  <c r="O573" i="37"/>
  <c r="S573" i="37"/>
  <c r="T573" i="37"/>
  <c r="U573" i="37"/>
  <c r="V573" i="37"/>
  <c r="W573" i="37"/>
  <c r="C574" i="37"/>
  <c r="D574" i="37"/>
  <c r="E574" i="37"/>
  <c r="F574" i="37"/>
  <c r="G574" i="37"/>
  <c r="H574" i="37"/>
  <c r="I574" i="37"/>
  <c r="J574" i="37"/>
  <c r="K574" i="37"/>
  <c r="L574" i="37"/>
  <c r="M574" i="37"/>
  <c r="N574" i="37"/>
  <c r="O574" i="37"/>
  <c r="S574" i="37"/>
  <c r="T574" i="37"/>
  <c r="U574" i="37"/>
  <c r="V574" i="37"/>
  <c r="W574" i="37"/>
  <c r="G575" i="37"/>
  <c r="H575" i="37"/>
  <c r="I575" i="37"/>
  <c r="J575" i="37"/>
  <c r="K575" i="37"/>
  <c r="L575" i="37"/>
  <c r="M575" i="37"/>
  <c r="N575" i="37"/>
  <c r="O576" i="37"/>
  <c r="S576" i="37"/>
  <c r="T576" i="37"/>
  <c r="U576" i="37"/>
  <c r="V576" i="37"/>
  <c r="W576" i="37"/>
  <c r="O577" i="37"/>
  <c r="S577" i="37"/>
  <c r="T577" i="37"/>
  <c r="U577" i="37"/>
  <c r="V577" i="37"/>
  <c r="W577" i="37"/>
  <c r="G579" i="37"/>
  <c r="H579" i="37"/>
  <c r="I579" i="37"/>
  <c r="J579" i="37"/>
  <c r="K579" i="37"/>
  <c r="L579" i="37"/>
  <c r="M579" i="37"/>
  <c r="N579" i="37"/>
  <c r="G580" i="37"/>
  <c r="H580" i="37"/>
  <c r="I580" i="37"/>
  <c r="J580" i="37"/>
  <c r="K580" i="37"/>
  <c r="L580" i="37"/>
  <c r="M580" i="37"/>
  <c r="N580" i="37"/>
  <c r="O580" i="37"/>
  <c r="T580" i="37"/>
  <c r="U580" i="37"/>
  <c r="V580" i="37"/>
  <c r="W580" i="37"/>
  <c r="G581" i="37"/>
  <c r="H581" i="37"/>
  <c r="I581" i="37"/>
  <c r="J581" i="37"/>
  <c r="K581" i="37"/>
  <c r="L581" i="37"/>
  <c r="M581" i="37"/>
  <c r="N581" i="37"/>
  <c r="O581" i="37"/>
  <c r="S581" i="37"/>
  <c r="T581" i="37"/>
  <c r="U581" i="37"/>
  <c r="V581" i="37"/>
  <c r="W581" i="37"/>
  <c r="F582" i="37"/>
  <c r="G582" i="37"/>
  <c r="H582" i="37"/>
  <c r="I582" i="37"/>
  <c r="J582" i="37"/>
  <c r="K582" i="37"/>
  <c r="L582" i="37"/>
  <c r="M582" i="37"/>
  <c r="N582" i="37"/>
  <c r="O582" i="37"/>
  <c r="S582" i="37"/>
  <c r="T582" i="37"/>
  <c r="U582" i="37"/>
  <c r="V582" i="37"/>
  <c r="W582" i="37"/>
  <c r="F583" i="37"/>
  <c r="G583" i="37"/>
  <c r="H583" i="37"/>
  <c r="I583" i="37"/>
  <c r="J583" i="37"/>
  <c r="K583" i="37"/>
  <c r="L583" i="37"/>
  <c r="M583" i="37"/>
  <c r="N583" i="37"/>
  <c r="O583" i="37"/>
  <c r="S583" i="37"/>
  <c r="T583" i="37"/>
  <c r="U583" i="37"/>
  <c r="V583" i="37"/>
  <c r="W583" i="37"/>
  <c r="F584" i="37"/>
  <c r="G584" i="37"/>
  <c r="H584" i="37"/>
  <c r="I584" i="37"/>
  <c r="J584" i="37"/>
  <c r="K584" i="37"/>
  <c r="L584" i="37"/>
  <c r="M584" i="37"/>
  <c r="N584" i="37"/>
  <c r="O584" i="37"/>
  <c r="S584" i="37"/>
  <c r="T584" i="37"/>
  <c r="U584" i="37"/>
  <c r="V584" i="37"/>
  <c r="W584" i="37"/>
  <c r="X1398" i="157"/>
  <c r="W579" i="37" s="1"/>
  <c r="W1398" i="157"/>
  <c r="V579" i="37" s="1"/>
  <c r="P1398" i="157"/>
  <c r="O579" i="37" s="1"/>
  <c r="F1403" i="157"/>
  <c r="E584" i="37" s="1"/>
  <c r="E1403" i="157"/>
  <c r="D1403" i="157"/>
  <c r="F1402" i="157"/>
  <c r="E583" i="37" s="1"/>
  <c r="D1402" i="157"/>
  <c r="D1400" i="157"/>
  <c r="X1397" i="157"/>
  <c r="W578" i="37" s="1"/>
  <c r="W1397" i="157"/>
  <c r="V578" i="37" s="1"/>
  <c r="P1397" i="157"/>
  <c r="O578" i="37" s="1"/>
  <c r="X1394" i="157"/>
  <c r="W575" i="37" s="1"/>
  <c r="W1394" i="157"/>
  <c r="V575" i="37" s="1"/>
  <c r="P1394" i="157"/>
  <c r="O575" i="37" s="1"/>
  <c r="F1392" i="157"/>
  <c r="E573" i="37" s="1"/>
  <c r="D1392" i="157"/>
  <c r="F1391" i="157"/>
  <c r="E572" i="37" s="1"/>
  <c r="D1391" i="157"/>
  <c r="D1390" i="157"/>
  <c r="F1389" i="157"/>
  <c r="E570" i="37" s="1"/>
  <c r="D1389" i="157"/>
  <c r="F1388" i="157"/>
  <c r="E569" i="37" s="1"/>
  <c r="D1388" i="157"/>
  <c r="F1387" i="157"/>
  <c r="E568" i="37" s="1"/>
  <c r="D1387" i="157"/>
  <c r="F1386" i="157"/>
  <c r="D1386" i="157"/>
  <c r="F1385" i="157"/>
  <c r="D1385" i="157"/>
  <c r="F1384" i="157"/>
  <c r="E565" i="37" s="1"/>
  <c r="D1384" i="157"/>
  <c r="F1382" i="157"/>
  <c r="E563" i="37" s="1"/>
  <c r="D1382" i="157"/>
  <c r="F1381" i="157"/>
  <c r="E562" i="37" s="1"/>
  <c r="D1381" i="157"/>
  <c r="F1380" i="157"/>
  <c r="E561" i="37" s="1"/>
  <c r="D1380" i="157"/>
  <c r="F1379" i="157"/>
  <c r="E560" i="37" s="1"/>
  <c r="D1379" i="157"/>
  <c r="F1377" i="157"/>
  <c r="E558" i="37" s="1"/>
  <c r="D1377" i="157"/>
  <c r="F1376" i="157"/>
  <c r="E557" i="37" s="1"/>
  <c r="D1376" i="157"/>
  <c r="X1372" i="157"/>
  <c r="W553" i="37" s="1"/>
  <c r="W1372" i="157"/>
  <c r="V553" i="37" s="1"/>
  <c r="P1372" i="157"/>
  <c r="O553" i="37" s="1"/>
  <c r="X1370" i="157"/>
  <c r="X1371" i="157" s="1"/>
  <c r="W552" i="37" s="1"/>
  <c r="W1370" i="157"/>
  <c r="W1371" i="157" s="1"/>
  <c r="V552" i="37" s="1"/>
  <c r="P1370" i="157"/>
  <c r="P1371" i="157" s="1"/>
  <c r="O552" i="37" s="1"/>
  <c r="E1368" i="157"/>
  <c r="F1367" i="157"/>
  <c r="D1367" i="157"/>
  <c r="E1366" i="157"/>
  <c r="D1365" i="157"/>
  <c r="T579" i="37"/>
  <c r="S579" i="37"/>
  <c r="E1352" i="157"/>
  <c r="E1351" i="157"/>
  <c r="E1350" i="157"/>
  <c r="E1349" i="157"/>
  <c r="G1349" i="157" s="1"/>
  <c r="E1348" i="157"/>
  <c r="E1347" i="157"/>
  <c r="E1346" i="157"/>
  <c r="E1345" i="157"/>
  <c r="F1344" i="157"/>
  <c r="F1383" i="157" s="1"/>
  <c r="D1344" i="157"/>
  <c r="E1343" i="157"/>
  <c r="G1343" i="157" s="1"/>
  <c r="E1342" i="157"/>
  <c r="E1341" i="157"/>
  <c r="E1340" i="157"/>
  <c r="F1339" i="157"/>
  <c r="D1339" i="157"/>
  <c r="E1338" i="157"/>
  <c r="E1334" i="157"/>
  <c r="F1390" i="157"/>
  <c r="E571" i="37" s="1"/>
  <c r="E1333" i="157"/>
  <c r="E1332" i="157"/>
  <c r="E1331" i="157"/>
  <c r="E1330" i="157"/>
  <c r="E1329" i="157"/>
  <c r="F1328" i="157"/>
  <c r="D1328" i="157"/>
  <c r="S578" i="37"/>
  <c r="S575" i="37"/>
  <c r="S553" i="37"/>
  <c r="E1361" i="157"/>
  <c r="E1358" i="157"/>
  <c r="K1358" i="157" s="1"/>
  <c r="E1357" i="157"/>
  <c r="K1357" i="157" s="1"/>
  <c r="E1356" i="157"/>
  <c r="K1356" i="157" s="1"/>
  <c r="E1324" i="157"/>
  <c r="K1324" i="157" s="1"/>
  <c r="E1323" i="157"/>
  <c r="K1323" i="157" s="1"/>
  <c r="E1322" i="157"/>
  <c r="K1322" i="157" s="1"/>
  <c r="E1321" i="157"/>
  <c r="K1321" i="157" s="1"/>
  <c r="E1320" i="157"/>
  <c r="K1320" i="157" s="1"/>
  <c r="E1319" i="157"/>
  <c r="K1319" i="157" s="1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O486" i="37"/>
  <c r="S486" i="37"/>
  <c r="T486" i="37"/>
  <c r="U486" i="37"/>
  <c r="V486" i="37"/>
  <c r="W486" i="37"/>
  <c r="G487" i="37"/>
  <c r="H487" i="37"/>
  <c r="I487" i="37"/>
  <c r="J487" i="37"/>
  <c r="K487" i="37"/>
  <c r="L487" i="37"/>
  <c r="M487" i="37"/>
  <c r="N487" i="37"/>
  <c r="O487" i="37"/>
  <c r="S487" i="37"/>
  <c r="T487" i="37"/>
  <c r="U487" i="37"/>
  <c r="V487" i="37"/>
  <c r="W487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S488" i="37"/>
  <c r="T488" i="37"/>
  <c r="U488" i="37"/>
  <c r="V488" i="37"/>
  <c r="W488" i="37"/>
  <c r="G489" i="37"/>
  <c r="H489" i="37"/>
  <c r="I489" i="37"/>
  <c r="J489" i="37"/>
  <c r="K489" i="37"/>
  <c r="L489" i="37"/>
  <c r="M489" i="37"/>
  <c r="N489" i="37"/>
  <c r="O489" i="37"/>
  <c r="S489" i="37"/>
  <c r="T489" i="37"/>
  <c r="U489" i="37"/>
  <c r="V489" i="37"/>
  <c r="W489" i="37"/>
  <c r="G490" i="37"/>
  <c r="H490" i="37"/>
  <c r="I490" i="37"/>
  <c r="J490" i="37"/>
  <c r="K490" i="37"/>
  <c r="L490" i="37"/>
  <c r="M490" i="37"/>
  <c r="N490" i="37"/>
  <c r="O490" i="37"/>
  <c r="S490" i="37"/>
  <c r="T490" i="37"/>
  <c r="U490" i="37"/>
  <c r="V490" i="37"/>
  <c r="W490" i="37"/>
  <c r="G491" i="37"/>
  <c r="H491" i="37"/>
  <c r="I491" i="37"/>
  <c r="J491" i="37"/>
  <c r="K491" i="37"/>
  <c r="L491" i="37"/>
  <c r="M491" i="37"/>
  <c r="N491" i="37"/>
  <c r="O491" i="37"/>
  <c r="S491" i="37"/>
  <c r="T491" i="37"/>
  <c r="U491" i="37"/>
  <c r="V491" i="37"/>
  <c r="W491" i="37"/>
  <c r="G492" i="37"/>
  <c r="H492" i="37"/>
  <c r="I492" i="37"/>
  <c r="J492" i="37"/>
  <c r="K492" i="37"/>
  <c r="L492" i="37"/>
  <c r="M492" i="37"/>
  <c r="N492" i="37"/>
  <c r="O492" i="37"/>
  <c r="S492" i="37"/>
  <c r="T492" i="37"/>
  <c r="U492" i="37"/>
  <c r="V492" i="37"/>
  <c r="W492" i="37"/>
  <c r="G493" i="37"/>
  <c r="H493" i="37"/>
  <c r="I493" i="37"/>
  <c r="J493" i="37"/>
  <c r="K493" i="37"/>
  <c r="L493" i="37"/>
  <c r="M493" i="37"/>
  <c r="N493" i="37"/>
  <c r="O493" i="37"/>
  <c r="S493" i="37"/>
  <c r="T493" i="37"/>
  <c r="U493" i="37"/>
  <c r="V493" i="37"/>
  <c r="W493" i="37"/>
  <c r="G494" i="37"/>
  <c r="H494" i="37"/>
  <c r="I494" i="37"/>
  <c r="J494" i="37"/>
  <c r="K494" i="37"/>
  <c r="L494" i="37"/>
  <c r="M494" i="37"/>
  <c r="N494" i="37"/>
  <c r="O494" i="37"/>
  <c r="S494" i="37"/>
  <c r="T494" i="37"/>
  <c r="U494" i="37"/>
  <c r="V494" i="37"/>
  <c r="W494" i="37"/>
  <c r="G495" i="37"/>
  <c r="H495" i="37"/>
  <c r="I495" i="37"/>
  <c r="J495" i="37"/>
  <c r="K495" i="37"/>
  <c r="L495" i="37"/>
  <c r="M495" i="37"/>
  <c r="N495" i="37"/>
  <c r="O495" i="37"/>
  <c r="S495" i="37"/>
  <c r="T495" i="37"/>
  <c r="U495" i="37"/>
  <c r="V495" i="37"/>
  <c r="W495" i="37"/>
  <c r="G496" i="37"/>
  <c r="H496" i="37"/>
  <c r="I496" i="37"/>
  <c r="J496" i="37"/>
  <c r="K496" i="37"/>
  <c r="L496" i="37"/>
  <c r="M496" i="37"/>
  <c r="N496" i="37"/>
  <c r="O496" i="37"/>
  <c r="S496" i="37"/>
  <c r="T496" i="37"/>
  <c r="U496" i="37"/>
  <c r="V496" i="37"/>
  <c r="W496" i="37"/>
  <c r="G497" i="37"/>
  <c r="H497" i="37"/>
  <c r="I497" i="37"/>
  <c r="J497" i="37"/>
  <c r="K497" i="37"/>
  <c r="L497" i="37"/>
  <c r="M497" i="37"/>
  <c r="N497" i="37"/>
  <c r="O497" i="37"/>
  <c r="S497" i="37"/>
  <c r="T497" i="37"/>
  <c r="U497" i="37"/>
  <c r="V497" i="37"/>
  <c r="W497" i="37"/>
  <c r="G498" i="37"/>
  <c r="H498" i="37"/>
  <c r="I498" i="37"/>
  <c r="J498" i="37"/>
  <c r="K498" i="37"/>
  <c r="L498" i="37"/>
  <c r="M498" i="37"/>
  <c r="N498" i="37"/>
  <c r="O498" i="37"/>
  <c r="S498" i="37"/>
  <c r="T498" i="37"/>
  <c r="U498" i="37"/>
  <c r="V498" i="37"/>
  <c r="W498" i="37"/>
  <c r="G499" i="37"/>
  <c r="H499" i="37"/>
  <c r="I499" i="37"/>
  <c r="J499" i="37"/>
  <c r="K499" i="37"/>
  <c r="L499" i="37"/>
  <c r="M499" i="37"/>
  <c r="N499" i="37"/>
  <c r="O499" i="37"/>
  <c r="S499" i="37"/>
  <c r="T499" i="37"/>
  <c r="U499" i="37"/>
  <c r="V499" i="37"/>
  <c r="W499" i="37"/>
  <c r="G500" i="37"/>
  <c r="H500" i="37"/>
  <c r="I500" i="37"/>
  <c r="J500" i="37"/>
  <c r="K500" i="37"/>
  <c r="L500" i="37"/>
  <c r="M500" i="37"/>
  <c r="N500" i="37"/>
  <c r="O500" i="37"/>
  <c r="S500" i="37"/>
  <c r="T500" i="37"/>
  <c r="U500" i="37"/>
  <c r="V500" i="37"/>
  <c r="W500" i="37"/>
  <c r="G501" i="37"/>
  <c r="H501" i="37"/>
  <c r="I501" i="37"/>
  <c r="J501" i="37"/>
  <c r="K501" i="37"/>
  <c r="L501" i="37"/>
  <c r="M501" i="37"/>
  <c r="N501" i="37"/>
  <c r="O501" i="37"/>
  <c r="S501" i="37"/>
  <c r="T501" i="37"/>
  <c r="U501" i="37"/>
  <c r="V501" i="37"/>
  <c r="W501" i="37"/>
  <c r="G502" i="37"/>
  <c r="H502" i="37"/>
  <c r="I502" i="37"/>
  <c r="J502" i="37"/>
  <c r="K502" i="37"/>
  <c r="L502" i="37"/>
  <c r="M502" i="37"/>
  <c r="N502" i="37"/>
  <c r="O502" i="37"/>
  <c r="S502" i="37"/>
  <c r="T502" i="37"/>
  <c r="U502" i="37"/>
  <c r="V502" i="37"/>
  <c r="W502" i="37"/>
  <c r="G503" i="37"/>
  <c r="H503" i="37"/>
  <c r="I503" i="37"/>
  <c r="J503" i="37"/>
  <c r="K503" i="37"/>
  <c r="L503" i="37"/>
  <c r="M503" i="37"/>
  <c r="N503" i="37"/>
  <c r="O503" i="37"/>
  <c r="S503" i="37"/>
  <c r="T503" i="37"/>
  <c r="U503" i="37"/>
  <c r="V503" i="37"/>
  <c r="W503" i="37"/>
  <c r="G504" i="37"/>
  <c r="H504" i="37"/>
  <c r="I504" i="37"/>
  <c r="J504" i="37"/>
  <c r="K504" i="37"/>
  <c r="L504" i="37"/>
  <c r="M504" i="37"/>
  <c r="N504" i="37"/>
  <c r="O504" i="37"/>
  <c r="S504" i="37"/>
  <c r="T504" i="37"/>
  <c r="U504" i="37"/>
  <c r="V504" i="37"/>
  <c r="W504" i="37"/>
  <c r="G505" i="37"/>
  <c r="H505" i="37"/>
  <c r="I505" i="37"/>
  <c r="J505" i="37"/>
  <c r="K505" i="37"/>
  <c r="L505" i="37"/>
  <c r="M505" i="37"/>
  <c r="N505" i="37"/>
  <c r="O505" i="37"/>
  <c r="S505" i="37"/>
  <c r="T505" i="37"/>
  <c r="U505" i="37"/>
  <c r="V505" i="37"/>
  <c r="W505" i="37"/>
  <c r="C506" i="37"/>
  <c r="D506" i="37"/>
  <c r="E506" i="37"/>
  <c r="F506" i="37"/>
  <c r="G506" i="37"/>
  <c r="H506" i="37"/>
  <c r="I506" i="37"/>
  <c r="J506" i="37"/>
  <c r="K506" i="37"/>
  <c r="L506" i="37"/>
  <c r="M506" i="37"/>
  <c r="N506" i="37"/>
  <c r="O506" i="37"/>
  <c r="S506" i="37"/>
  <c r="T506" i="37"/>
  <c r="U506" i="37"/>
  <c r="V506" i="37"/>
  <c r="W506" i="37"/>
  <c r="G507" i="37"/>
  <c r="H507" i="37"/>
  <c r="I507" i="37"/>
  <c r="J507" i="37"/>
  <c r="K507" i="37"/>
  <c r="L507" i="37"/>
  <c r="M507" i="37"/>
  <c r="N507" i="37"/>
  <c r="O508" i="37"/>
  <c r="S508" i="37"/>
  <c r="T508" i="37"/>
  <c r="U508" i="37"/>
  <c r="V508" i="37"/>
  <c r="W508" i="37"/>
  <c r="O509" i="37"/>
  <c r="S509" i="37"/>
  <c r="T509" i="37"/>
  <c r="U509" i="37"/>
  <c r="V509" i="37"/>
  <c r="W509" i="37"/>
  <c r="G511" i="37"/>
  <c r="H511" i="37"/>
  <c r="I511" i="37"/>
  <c r="J511" i="37"/>
  <c r="K511" i="37"/>
  <c r="L511" i="37"/>
  <c r="M511" i="37"/>
  <c r="N511" i="37"/>
  <c r="O511" i="37"/>
  <c r="V511" i="37"/>
  <c r="W511" i="37"/>
  <c r="G512" i="37"/>
  <c r="H512" i="37"/>
  <c r="I512" i="37"/>
  <c r="J512" i="37"/>
  <c r="K512" i="37"/>
  <c r="L512" i="37"/>
  <c r="M512" i="37"/>
  <c r="N512" i="37"/>
  <c r="O512" i="37"/>
  <c r="S512" i="37"/>
  <c r="T512" i="37"/>
  <c r="U512" i="37"/>
  <c r="V512" i="37"/>
  <c r="W512" i="37"/>
  <c r="G513" i="37"/>
  <c r="H513" i="37"/>
  <c r="I513" i="37"/>
  <c r="J513" i="37"/>
  <c r="K513" i="37"/>
  <c r="L513" i="37"/>
  <c r="M513" i="37"/>
  <c r="N513" i="37"/>
  <c r="O513" i="37"/>
  <c r="S513" i="37"/>
  <c r="T513" i="37"/>
  <c r="U513" i="37"/>
  <c r="V513" i="37"/>
  <c r="W513" i="37"/>
  <c r="G514" i="37"/>
  <c r="H514" i="37"/>
  <c r="I514" i="37"/>
  <c r="J514" i="37"/>
  <c r="K514" i="37"/>
  <c r="L514" i="37"/>
  <c r="M514" i="37"/>
  <c r="N514" i="37"/>
  <c r="O514" i="37"/>
  <c r="S514" i="37"/>
  <c r="T514" i="37"/>
  <c r="U514" i="37"/>
  <c r="V514" i="37"/>
  <c r="W514" i="37"/>
  <c r="G515" i="37"/>
  <c r="H515" i="37"/>
  <c r="I515" i="37"/>
  <c r="J515" i="37"/>
  <c r="K515" i="37"/>
  <c r="L515" i="37"/>
  <c r="M515" i="37"/>
  <c r="N515" i="37"/>
  <c r="O515" i="37"/>
  <c r="S515" i="37"/>
  <c r="T515" i="37"/>
  <c r="U515" i="37"/>
  <c r="V515" i="37"/>
  <c r="W515" i="37"/>
  <c r="F516" i="37"/>
  <c r="G516" i="37"/>
  <c r="H516" i="37"/>
  <c r="I516" i="37"/>
  <c r="J516" i="37"/>
  <c r="K516" i="37"/>
  <c r="L516" i="37"/>
  <c r="M516" i="37"/>
  <c r="N516" i="37"/>
  <c r="O516" i="37"/>
  <c r="S516" i="37"/>
  <c r="T516" i="37"/>
  <c r="U516" i="37"/>
  <c r="V516" i="37"/>
  <c r="W516" i="37"/>
  <c r="F1315" i="157"/>
  <c r="E516" i="37" s="1"/>
  <c r="E1315" i="157"/>
  <c r="D1315" i="157"/>
  <c r="F1314" i="157"/>
  <c r="E515" i="37" s="1"/>
  <c r="D1314" i="157"/>
  <c r="F1312" i="157"/>
  <c r="E513" i="37" s="1"/>
  <c r="D1312" i="157"/>
  <c r="X1309" i="157"/>
  <c r="W510" i="37" s="1"/>
  <c r="W1309" i="157"/>
  <c r="V510" i="37" s="1"/>
  <c r="P1309" i="157"/>
  <c r="O510" i="37" s="1"/>
  <c r="X1306" i="157"/>
  <c r="W507" i="37" s="1"/>
  <c r="W1306" i="157"/>
  <c r="V507" i="37" s="1"/>
  <c r="P1306" i="157"/>
  <c r="O507" i="37" s="1"/>
  <c r="F1304" i="157"/>
  <c r="E505" i="37" s="1"/>
  <c r="D1304" i="157"/>
  <c r="F1303" i="157"/>
  <c r="E504" i="37" s="1"/>
  <c r="D1303" i="157"/>
  <c r="D1302" i="157"/>
  <c r="F1301" i="157"/>
  <c r="E502" i="37" s="1"/>
  <c r="D1301" i="157"/>
  <c r="F1300" i="157"/>
  <c r="E501" i="37" s="1"/>
  <c r="D1300" i="157"/>
  <c r="F1299" i="157"/>
  <c r="D1299" i="157"/>
  <c r="F1298" i="157"/>
  <c r="D1298" i="157"/>
  <c r="D1297" i="157"/>
  <c r="F1296" i="157"/>
  <c r="E497" i="37" s="1"/>
  <c r="D1296" i="157"/>
  <c r="F1294" i="157"/>
  <c r="D1294" i="157"/>
  <c r="F1293" i="157"/>
  <c r="E494" i="37" s="1"/>
  <c r="D1293" i="157"/>
  <c r="F1292" i="157"/>
  <c r="E493" i="37" s="1"/>
  <c r="D1292" i="157"/>
  <c r="F1291" i="157"/>
  <c r="E492" i="37" s="1"/>
  <c r="D1291" i="157"/>
  <c r="F1289" i="157"/>
  <c r="E490" i="37" s="1"/>
  <c r="D1289" i="157"/>
  <c r="F1288" i="157"/>
  <c r="E489" i="37" s="1"/>
  <c r="D1288" i="157"/>
  <c r="X1284" i="157"/>
  <c r="W485" i="37" s="1"/>
  <c r="W1284" i="157"/>
  <c r="V485" i="37" s="1"/>
  <c r="P1284" i="157"/>
  <c r="O485" i="37" s="1"/>
  <c r="X1282" i="157"/>
  <c r="X1283" i="157" s="1"/>
  <c r="W484" i="37" s="1"/>
  <c r="W1282" i="157"/>
  <c r="W1283" i="157" s="1"/>
  <c r="V484" i="37" s="1"/>
  <c r="P1282" i="157"/>
  <c r="P1283" i="157" s="1"/>
  <c r="O484" i="37" s="1"/>
  <c r="E1280" i="157"/>
  <c r="F1279" i="157"/>
  <c r="F1313" i="157" s="1"/>
  <c r="E514" i="37" s="1"/>
  <c r="D1279" i="157"/>
  <c r="E1278" i="157"/>
  <c r="F1277" i="157"/>
  <c r="F1311" i="157" s="1"/>
  <c r="D1277" i="157"/>
  <c r="T511" i="37"/>
  <c r="S511" i="37"/>
  <c r="E1265" i="157"/>
  <c r="E1264" i="157"/>
  <c r="E1263" i="157"/>
  <c r="E1262" i="157"/>
  <c r="E1261" i="157"/>
  <c r="E1260" i="157"/>
  <c r="E1259" i="157"/>
  <c r="E1258" i="157"/>
  <c r="D1257" i="157"/>
  <c r="E1256" i="157"/>
  <c r="G1256" i="157" s="1"/>
  <c r="E1255" i="157"/>
  <c r="E1254" i="157"/>
  <c r="E1253" i="157"/>
  <c r="F1252" i="157"/>
  <c r="F1290" i="157" s="1"/>
  <c r="D1252" i="157"/>
  <c r="E1251" i="157"/>
  <c r="E1247" i="157"/>
  <c r="F1302" i="157"/>
  <c r="E503" i="37" s="1"/>
  <c r="E1246" i="157"/>
  <c r="E1245" i="157"/>
  <c r="E1244" i="157"/>
  <c r="E1243" i="157"/>
  <c r="E1242" i="157"/>
  <c r="F1241" i="157"/>
  <c r="D1241" i="157"/>
  <c r="S507" i="37"/>
  <c r="S485" i="37"/>
  <c r="E1273" i="157"/>
  <c r="E1308" i="157" s="1"/>
  <c r="E1270" i="157"/>
  <c r="K1270" i="157" s="1"/>
  <c r="K1271" i="157" s="1"/>
  <c r="K1307" i="157" s="1"/>
  <c r="E1269" i="157"/>
  <c r="K1269" i="157" s="1"/>
  <c r="E1237" i="157"/>
  <c r="K1237" i="157" s="1"/>
  <c r="E1236" i="157"/>
  <c r="K1236" i="157" s="1"/>
  <c r="E1235" i="157"/>
  <c r="K1235" i="157" s="1"/>
  <c r="E1234" i="157"/>
  <c r="K1234" i="157" s="1"/>
  <c r="E1233" i="157"/>
  <c r="K1233" i="157" s="1"/>
  <c r="E1232" i="157"/>
  <c r="K1232" i="157" s="1"/>
  <c r="E1231" i="157"/>
  <c r="K1231" i="157" s="1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S450" i="37"/>
  <c r="T450" i="37"/>
  <c r="U450" i="37"/>
  <c r="V450" i="37"/>
  <c r="W450" i="37"/>
  <c r="G451" i="37"/>
  <c r="H451" i="37"/>
  <c r="I451" i="37"/>
  <c r="J451" i="37"/>
  <c r="K451" i="37"/>
  <c r="L451" i="37"/>
  <c r="M451" i="37"/>
  <c r="N451" i="37"/>
  <c r="O451" i="37"/>
  <c r="S451" i="37"/>
  <c r="T451" i="37"/>
  <c r="U451" i="37"/>
  <c r="V451" i="37"/>
  <c r="W451" i="37"/>
  <c r="C452" i="37"/>
  <c r="D452" i="37"/>
  <c r="E452" i="37"/>
  <c r="F452" i="37"/>
  <c r="G452" i="37"/>
  <c r="H452" i="37"/>
  <c r="I452" i="37"/>
  <c r="J452" i="37"/>
  <c r="K452" i="37"/>
  <c r="L452" i="37"/>
  <c r="M452" i="37"/>
  <c r="N452" i="37"/>
  <c r="O452" i="37"/>
  <c r="S452" i="37"/>
  <c r="T452" i="37"/>
  <c r="U452" i="37"/>
  <c r="V452" i="37"/>
  <c r="W452" i="37"/>
  <c r="F453" i="37"/>
  <c r="G453" i="37"/>
  <c r="H453" i="37"/>
  <c r="I453" i="37"/>
  <c r="J453" i="37"/>
  <c r="K453" i="37"/>
  <c r="L453" i="37"/>
  <c r="M453" i="37"/>
  <c r="N453" i="37"/>
  <c r="O453" i="37"/>
  <c r="S453" i="37"/>
  <c r="T453" i="37"/>
  <c r="U453" i="37"/>
  <c r="V453" i="37"/>
  <c r="W453" i="37"/>
  <c r="G454" i="37"/>
  <c r="H454" i="37"/>
  <c r="I454" i="37"/>
  <c r="J454" i="37"/>
  <c r="K454" i="37"/>
  <c r="L454" i="37"/>
  <c r="M454" i="37"/>
  <c r="N454" i="37"/>
  <c r="O454" i="37"/>
  <c r="S454" i="37"/>
  <c r="T454" i="37"/>
  <c r="U454" i="37"/>
  <c r="V454" i="37"/>
  <c r="W454" i="37"/>
  <c r="G455" i="37"/>
  <c r="H455" i="37"/>
  <c r="I455" i="37"/>
  <c r="J455" i="37"/>
  <c r="K455" i="37"/>
  <c r="L455" i="37"/>
  <c r="M455" i="37"/>
  <c r="N455" i="37"/>
  <c r="O455" i="37"/>
  <c r="S455" i="37"/>
  <c r="T455" i="37"/>
  <c r="U455" i="37"/>
  <c r="V455" i="37"/>
  <c r="W455" i="37"/>
  <c r="G456" i="37"/>
  <c r="H456" i="37"/>
  <c r="I456" i="37"/>
  <c r="J456" i="37"/>
  <c r="K456" i="37"/>
  <c r="L456" i="37"/>
  <c r="M456" i="37"/>
  <c r="N456" i="37"/>
  <c r="O456" i="37"/>
  <c r="S456" i="37"/>
  <c r="T456" i="37"/>
  <c r="U456" i="37"/>
  <c r="V456" i="37"/>
  <c r="W456" i="37"/>
  <c r="G457" i="37"/>
  <c r="H457" i="37"/>
  <c r="I457" i="37"/>
  <c r="J457" i="37"/>
  <c r="K457" i="37"/>
  <c r="L457" i="37"/>
  <c r="M457" i="37"/>
  <c r="N457" i="37"/>
  <c r="O457" i="37"/>
  <c r="S457" i="37"/>
  <c r="T457" i="37"/>
  <c r="U457" i="37"/>
  <c r="V457" i="37"/>
  <c r="W457" i="37"/>
  <c r="G458" i="37"/>
  <c r="H458" i="37"/>
  <c r="I458" i="37"/>
  <c r="J458" i="37"/>
  <c r="K458" i="37"/>
  <c r="L458" i="37"/>
  <c r="M458" i="37"/>
  <c r="N458" i="37"/>
  <c r="O458" i="37"/>
  <c r="S458" i="37"/>
  <c r="T458" i="37"/>
  <c r="U458" i="37"/>
  <c r="V458" i="37"/>
  <c r="W458" i="37"/>
  <c r="G459" i="37"/>
  <c r="H459" i="37"/>
  <c r="I459" i="37"/>
  <c r="J459" i="37"/>
  <c r="K459" i="37"/>
  <c r="L459" i="37"/>
  <c r="M459" i="37"/>
  <c r="N459" i="37"/>
  <c r="O459" i="37"/>
  <c r="S459" i="37"/>
  <c r="T459" i="37"/>
  <c r="U459" i="37"/>
  <c r="V459" i="37"/>
  <c r="W459" i="37"/>
  <c r="G460" i="37"/>
  <c r="H460" i="37"/>
  <c r="I460" i="37"/>
  <c r="J460" i="37"/>
  <c r="K460" i="37"/>
  <c r="L460" i="37"/>
  <c r="M460" i="37"/>
  <c r="N460" i="37"/>
  <c r="O460" i="37"/>
  <c r="S460" i="37"/>
  <c r="T460" i="37"/>
  <c r="U460" i="37"/>
  <c r="V460" i="37"/>
  <c r="W460" i="37"/>
  <c r="G461" i="37"/>
  <c r="H461" i="37"/>
  <c r="I461" i="37"/>
  <c r="J461" i="37"/>
  <c r="K461" i="37"/>
  <c r="L461" i="37"/>
  <c r="M461" i="37"/>
  <c r="N461" i="37"/>
  <c r="O461" i="37"/>
  <c r="S461" i="37"/>
  <c r="T461" i="37"/>
  <c r="U461" i="37"/>
  <c r="V461" i="37"/>
  <c r="W461" i="37"/>
  <c r="G462" i="37"/>
  <c r="H462" i="37"/>
  <c r="I462" i="37"/>
  <c r="J462" i="37"/>
  <c r="K462" i="37"/>
  <c r="L462" i="37"/>
  <c r="M462" i="37"/>
  <c r="N462" i="37"/>
  <c r="O462" i="37"/>
  <c r="S462" i="37"/>
  <c r="T462" i="37"/>
  <c r="U462" i="37"/>
  <c r="V462" i="37"/>
  <c r="W462" i="37"/>
  <c r="G463" i="37"/>
  <c r="H463" i="37"/>
  <c r="I463" i="37"/>
  <c r="J463" i="37"/>
  <c r="K463" i="37"/>
  <c r="L463" i="37"/>
  <c r="M463" i="37"/>
  <c r="N463" i="37"/>
  <c r="O463" i="37"/>
  <c r="S463" i="37"/>
  <c r="T463" i="37"/>
  <c r="U463" i="37"/>
  <c r="V463" i="37"/>
  <c r="W463" i="37"/>
  <c r="G464" i="37"/>
  <c r="H464" i="37"/>
  <c r="I464" i="37"/>
  <c r="J464" i="37"/>
  <c r="K464" i="37"/>
  <c r="L464" i="37"/>
  <c r="M464" i="37"/>
  <c r="N464" i="37"/>
  <c r="O464" i="37"/>
  <c r="S464" i="37"/>
  <c r="T464" i="37"/>
  <c r="U464" i="37"/>
  <c r="V464" i="37"/>
  <c r="W464" i="37"/>
  <c r="G465" i="37"/>
  <c r="H465" i="37"/>
  <c r="I465" i="37"/>
  <c r="J465" i="37"/>
  <c r="K465" i="37"/>
  <c r="L465" i="37"/>
  <c r="M465" i="37"/>
  <c r="N465" i="37"/>
  <c r="O465" i="37"/>
  <c r="S465" i="37"/>
  <c r="T465" i="37"/>
  <c r="U465" i="37"/>
  <c r="V465" i="37"/>
  <c r="W465" i="37"/>
  <c r="G466" i="37"/>
  <c r="H466" i="37"/>
  <c r="I466" i="37"/>
  <c r="J466" i="37"/>
  <c r="K466" i="37"/>
  <c r="L466" i="37"/>
  <c r="M466" i="37"/>
  <c r="N466" i="37"/>
  <c r="O466" i="37"/>
  <c r="S466" i="37"/>
  <c r="T466" i="37"/>
  <c r="U466" i="37"/>
  <c r="V466" i="37"/>
  <c r="W466" i="37"/>
  <c r="G467" i="37"/>
  <c r="H467" i="37"/>
  <c r="I467" i="37"/>
  <c r="J467" i="37"/>
  <c r="K467" i="37"/>
  <c r="L467" i="37"/>
  <c r="M467" i="37"/>
  <c r="N467" i="37"/>
  <c r="O467" i="37"/>
  <c r="S467" i="37"/>
  <c r="T467" i="37"/>
  <c r="U467" i="37"/>
  <c r="V467" i="37"/>
  <c r="W467" i="37"/>
  <c r="G468" i="37"/>
  <c r="H468" i="37"/>
  <c r="I468" i="37"/>
  <c r="J468" i="37"/>
  <c r="K468" i="37"/>
  <c r="L468" i="37"/>
  <c r="M468" i="37"/>
  <c r="N468" i="37"/>
  <c r="O468" i="37"/>
  <c r="S468" i="37"/>
  <c r="T468" i="37"/>
  <c r="U468" i="37"/>
  <c r="V468" i="37"/>
  <c r="W468" i="37"/>
  <c r="G469" i="37"/>
  <c r="H469" i="37"/>
  <c r="I469" i="37"/>
  <c r="J469" i="37"/>
  <c r="K469" i="37"/>
  <c r="L469" i="37"/>
  <c r="M469" i="37"/>
  <c r="N469" i="37"/>
  <c r="O469" i="37"/>
  <c r="S469" i="37"/>
  <c r="T469" i="37"/>
  <c r="U469" i="37"/>
  <c r="V469" i="37"/>
  <c r="W469" i="37"/>
  <c r="G470" i="37"/>
  <c r="H470" i="37"/>
  <c r="I470" i="37"/>
  <c r="J470" i="37"/>
  <c r="K470" i="37"/>
  <c r="L470" i="37"/>
  <c r="M470" i="37"/>
  <c r="N470" i="37"/>
  <c r="O470" i="37"/>
  <c r="S470" i="37"/>
  <c r="T470" i="37"/>
  <c r="U470" i="37"/>
  <c r="V470" i="37"/>
  <c r="W470" i="37"/>
  <c r="G472" i="37"/>
  <c r="H472" i="37"/>
  <c r="I472" i="37"/>
  <c r="J472" i="37"/>
  <c r="K472" i="37"/>
  <c r="L472" i="37"/>
  <c r="M472" i="37"/>
  <c r="N472" i="37"/>
  <c r="O474" i="37"/>
  <c r="S474" i="37"/>
  <c r="T474" i="37"/>
  <c r="U474" i="37"/>
  <c r="V474" i="37"/>
  <c r="W474" i="37"/>
  <c r="O475" i="37"/>
  <c r="S475" i="37"/>
  <c r="T475" i="37"/>
  <c r="U475" i="37"/>
  <c r="V475" i="37"/>
  <c r="W475" i="37"/>
  <c r="N476" i="37"/>
  <c r="G477" i="37"/>
  <c r="H477" i="37"/>
  <c r="I477" i="37"/>
  <c r="J477" i="37"/>
  <c r="K477" i="37"/>
  <c r="L477" i="37"/>
  <c r="M477" i="37"/>
  <c r="N477" i="37"/>
  <c r="G478" i="37"/>
  <c r="H478" i="37"/>
  <c r="I478" i="37"/>
  <c r="J478" i="37"/>
  <c r="K478" i="37"/>
  <c r="L478" i="37"/>
  <c r="M478" i="37"/>
  <c r="N478" i="37"/>
  <c r="O478" i="37"/>
  <c r="S478" i="37"/>
  <c r="T478" i="37"/>
  <c r="U478" i="37"/>
  <c r="V478" i="37"/>
  <c r="W478" i="37"/>
  <c r="G479" i="37"/>
  <c r="H479" i="37"/>
  <c r="I479" i="37"/>
  <c r="J479" i="37"/>
  <c r="K479" i="37"/>
  <c r="L479" i="37"/>
  <c r="M479" i="37"/>
  <c r="N479" i="37"/>
  <c r="O479" i="37"/>
  <c r="S479" i="37"/>
  <c r="T479" i="37"/>
  <c r="U479" i="37"/>
  <c r="V479" i="37"/>
  <c r="W479" i="37"/>
  <c r="G480" i="37"/>
  <c r="H480" i="37"/>
  <c r="I480" i="37"/>
  <c r="J480" i="37"/>
  <c r="K480" i="37"/>
  <c r="L480" i="37"/>
  <c r="M480" i="37"/>
  <c r="N480" i="37"/>
  <c r="O480" i="37"/>
  <c r="S480" i="37"/>
  <c r="T480" i="37"/>
  <c r="U480" i="37"/>
  <c r="V480" i="37"/>
  <c r="W480" i="37"/>
  <c r="G481" i="37"/>
  <c r="H481" i="37"/>
  <c r="I481" i="37"/>
  <c r="J481" i="37"/>
  <c r="K481" i="37"/>
  <c r="L481" i="37"/>
  <c r="M481" i="37"/>
  <c r="N481" i="37"/>
  <c r="O481" i="37"/>
  <c r="S481" i="37"/>
  <c r="T481" i="37"/>
  <c r="U481" i="37"/>
  <c r="V481" i="37"/>
  <c r="W481" i="37"/>
  <c r="F482" i="37"/>
  <c r="G482" i="37"/>
  <c r="H482" i="37"/>
  <c r="I482" i="37"/>
  <c r="J482" i="37"/>
  <c r="K482" i="37"/>
  <c r="L482" i="37"/>
  <c r="M482" i="37"/>
  <c r="N482" i="37"/>
  <c r="O482" i="37"/>
  <c r="S482" i="37"/>
  <c r="T482" i="37"/>
  <c r="U482" i="37"/>
  <c r="V482" i="37"/>
  <c r="W482" i="37"/>
  <c r="F1227" i="157"/>
  <c r="E482" i="37" s="1"/>
  <c r="E1227" i="157"/>
  <c r="D1227" i="157"/>
  <c r="F1226" i="157"/>
  <c r="E481" i="37" s="1"/>
  <c r="D1226" i="157"/>
  <c r="F1224" i="157"/>
  <c r="E479" i="37" s="1"/>
  <c r="D1224" i="157"/>
  <c r="X1222" i="157"/>
  <c r="W477" i="37" s="1"/>
  <c r="W1222" i="157"/>
  <c r="V477" i="37" s="1"/>
  <c r="P1222" i="157"/>
  <c r="O477" i="37" s="1"/>
  <c r="F1215" i="157"/>
  <c r="E470" i="37" s="1"/>
  <c r="D1215" i="157"/>
  <c r="F1214" i="157"/>
  <c r="E469" i="37" s="1"/>
  <c r="D1214" i="157"/>
  <c r="F1213" i="157"/>
  <c r="E468" i="37" s="1"/>
  <c r="D1213" i="157"/>
  <c r="D1212" i="157"/>
  <c r="F1211" i="157"/>
  <c r="E466" i="37" s="1"/>
  <c r="D1211" i="157"/>
  <c r="F1210" i="157"/>
  <c r="E465" i="37" s="1"/>
  <c r="D1210" i="157"/>
  <c r="F1209" i="157"/>
  <c r="D1209" i="157"/>
  <c r="F1208" i="157"/>
  <c r="D1208" i="157"/>
  <c r="F1207" i="157"/>
  <c r="D1207" i="157"/>
  <c r="F1206" i="157"/>
  <c r="E461" i="37" s="1"/>
  <c r="D1206" i="157"/>
  <c r="F1204" i="157"/>
  <c r="E459" i="37" s="1"/>
  <c r="D1204" i="157"/>
  <c r="F1203" i="157"/>
  <c r="E458" i="37" s="1"/>
  <c r="D1203" i="157"/>
  <c r="F1202" i="157"/>
  <c r="E457" i="37" s="1"/>
  <c r="D1202" i="157"/>
  <c r="F1201" i="157"/>
  <c r="E456" i="37" s="1"/>
  <c r="D1201" i="157"/>
  <c r="F1199" i="157"/>
  <c r="E454" i="37" s="1"/>
  <c r="D1199" i="157"/>
  <c r="F1198" i="157"/>
  <c r="E453" i="37" s="1"/>
  <c r="D1198" i="157"/>
  <c r="X1192" i="157"/>
  <c r="W1192" i="157"/>
  <c r="P1192" i="157"/>
  <c r="E1190" i="157"/>
  <c r="E1189" i="157"/>
  <c r="E1188" i="157"/>
  <c r="E1187" i="157"/>
  <c r="E1186" i="157"/>
  <c r="E1184" i="157"/>
  <c r="E1182" i="157"/>
  <c r="F1181" i="157"/>
  <c r="F1191" i="157" s="1"/>
  <c r="D1181" i="157"/>
  <c r="X1177" i="157"/>
  <c r="W1177" i="157"/>
  <c r="P1177" i="157"/>
  <c r="E1175" i="157"/>
  <c r="F1174" i="157"/>
  <c r="F1225" i="157" s="1"/>
  <c r="D1174" i="157"/>
  <c r="E1173" i="157"/>
  <c r="F1172" i="157"/>
  <c r="F1223" i="157" s="1"/>
  <c r="D1172" i="157"/>
  <c r="T477" i="37"/>
  <c r="S477" i="37"/>
  <c r="E1447" i="157"/>
  <c r="E1156" i="157"/>
  <c r="E1155" i="157"/>
  <c r="E1154" i="157"/>
  <c r="G1154" i="157" s="1"/>
  <c r="E1153" i="157"/>
  <c r="E1152" i="157"/>
  <c r="E1151" i="157"/>
  <c r="E1150" i="157"/>
  <c r="F1149" i="157"/>
  <c r="F1205" i="157" s="1"/>
  <c r="D1149" i="157"/>
  <c r="E1148" i="157"/>
  <c r="E1147" i="157"/>
  <c r="E1146" i="157"/>
  <c r="E1145" i="157"/>
  <c r="F1144" i="157"/>
  <c r="F1200" i="157" s="1"/>
  <c r="E455" i="37" s="1"/>
  <c r="D1144" i="157"/>
  <c r="E1143" i="157"/>
  <c r="E1139" i="157"/>
  <c r="F1212" i="157"/>
  <c r="E467" i="37" s="1"/>
  <c r="E1138" i="157"/>
  <c r="E1137" i="157"/>
  <c r="E1136" i="157"/>
  <c r="E1135" i="157"/>
  <c r="E1134" i="157"/>
  <c r="F1133" i="157"/>
  <c r="D1133" i="157"/>
  <c r="C415" i="3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S415" i="37"/>
  <c r="T415" i="37"/>
  <c r="U415" i="37"/>
  <c r="V415" i="37"/>
  <c r="W415" i="37"/>
  <c r="G416" i="37"/>
  <c r="H416" i="37"/>
  <c r="I416" i="37"/>
  <c r="J416" i="37"/>
  <c r="K416" i="37"/>
  <c r="L416" i="37"/>
  <c r="M416" i="37"/>
  <c r="N416" i="37"/>
  <c r="O416" i="37"/>
  <c r="S416" i="37"/>
  <c r="T416" i="37"/>
  <c r="U416" i="37"/>
  <c r="V416" i="37"/>
  <c r="W416" i="37"/>
  <c r="C417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S417" i="37"/>
  <c r="T417" i="37"/>
  <c r="U417" i="37"/>
  <c r="V417" i="37"/>
  <c r="W417" i="37"/>
  <c r="G418" i="37"/>
  <c r="H418" i="37"/>
  <c r="I418" i="37"/>
  <c r="J418" i="37"/>
  <c r="K418" i="37"/>
  <c r="L418" i="37"/>
  <c r="M418" i="37"/>
  <c r="N418" i="37"/>
  <c r="O418" i="37"/>
  <c r="S418" i="37"/>
  <c r="T418" i="37"/>
  <c r="U418" i="37"/>
  <c r="V418" i="37"/>
  <c r="W418" i="37"/>
  <c r="G419" i="37"/>
  <c r="H419" i="37"/>
  <c r="I419" i="37"/>
  <c r="J419" i="37"/>
  <c r="K419" i="37"/>
  <c r="L419" i="37"/>
  <c r="M419" i="37"/>
  <c r="N419" i="37"/>
  <c r="O419" i="37"/>
  <c r="S419" i="37"/>
  <c r="T419" i="37"/>
  <c r="U419" i="37"/>
  <c r="V419" i="37"/>
  <c r="W419" i="37"/>
  <c r="G420" i="37"/>
  <c r="H420" i="37"/>
  <c r="I420" i="37"/>
  <c r="J420" i="37"/>
  <c r="K420" i="37"/>
  <c r="L420" i="37"/>
  <c r="M420" i="37"/>
  <c r="N420" i="37"/>
  <c r="O420" i="37"/>
  <c r="S420" i="37"/>
  <c r="T420" i="37"/>
  <c r="U420" i="37"/>
  <c r="V420" i="37"/>
  <c r="W420" i="37"/>
  <c r="G421" i="37"/>
  <c r="H421" i="37"/>
  <c r="I421" i="37"/>
  <c r="J421" i="37"/>
  <c r="K421" i="37"/>
  <c r="L421" i="37"/>
  <c r="M421" i="37"/>
  <c r="N421" i="37"/>
  <c r="O421" i="37"/>
  <c r="S421" i="37"/>
  <c r="T421" i="37"/>
  <c r="U421" i="37"/>
  <c r="V421" i="37"/>
  <c r="W421" i="37"/>
  <c r="G422" i="37"/>
  <c r="H422" i="37"/>
  <c r="I422" i="37"/>
  <c r="J422" i="37"/>
  <c r="K422" i="37"/>
  <c r="L422" i="37"/>
  <c r="M422" i="37"/>
  <c r="N422" i="37"/>
  <c r="O422" i="37"/>
  <c r="S422" i="37"/>
  <c r="T422" i="37"/>
  <c r="U422" i="37"/>
  <c r="V422" i="37"/>
  <c r="W422" i="37"/>
  <c r="G423" i="37"/>
  <c r="H423" i="37"/>
  <c r="I423" i="37"/>
  <c r="J423" i="37"/>
  <c r="K423" i="37"/>
  <c r="L423" i="37"/>
  <c r="M423" i="37"/>
  <c r="N423" i="37"/>
  <c r="O423" i="37"/>
  <c r="S423" i="37"/>
  <c r="T423" i="37"/>
  <c r="U423" i="37"/>
  <c r="V423" i="37"/>
  <c r="W423" i="37"/>
  <c r="G424" i="37"/>
  <c r="H424" i="37"/>
  <c r="I424" i="37"/>
  <c r="J424" i="37"/>
  <c r="K424" i="37"/>
  <c r="L424" i="37"/>
  <c r="M424" i="37"/>
  <c r="N424" i="37"/>
  <c r="O424" i="37"/>
  <c r="S424" i="37"/>
  <c r="T424" i="37"/>
  <c r="U424" i="37"/>
  <c r="V424" i="37"/>
  <c r="W424" i="37"/>
  <c r="G425" i="37"/>
  <c r="H425" i="37"/>
  <c r="I425" i="37"/>
  <c r="J425" i="37"/>
  <c r="K425" i="37"/>
  <c r="L425" i="37"/>
  <c r="M425" i="37"/>
  <c r="N425" i="37"/>
  <c r="O425" i="37"/>
  <c r="S425" i="37"/>
  <c r="T425" i="37"/>
  <c r="U425" i="37"/>
  <c r="V425" i="37"/>
  <c r="W425" i="37"/>
  <c r="G426" i="37"/>
  <c r="H426" i="37"/>
  <c r="I426" i="37"/>
  <c r="J426" i="37"/>
  <c r="K426" i="37"/>
  <c r="L426" i="37"/>
  <c r="M426" i="37"/>
  <c r="N426" i="37"/>
  <c r="O426" i="37"/>
  <c r="S426" i="37"/>
  <c r="T426" i="37"/>
  <c r="U426" i="37"/>
  <c r="V426" i="37"/>
  <c r="W426" i="37"/>
  <c r="G427" i="37"/>
  <c r="H427" i="37"/>
  <c r="I427" i="37"/>
  <c r="J427" i="37"/>
  <c r="K427" i="37"/>
  <c r="L427" i="37"/>
  <c r="M427" i="37"/>
  <c r="N427" i="37"/>
  <c r="O427" i="37"/>
  <c r="S427" i="37"/>
  <c r="T427" i="37"/>
  <c r="U427" i="37"/>
  <c r="V427" i="37"/>
  <c r="W427" i="37"/>
  <c r="G428" i="37"/>
  <c r="H428" i="37"/>
  <c r="I428" i="37"/>
  <c r="J428" i="37"/>
  <c r="K428" i="37"/>
  <c r="L428" i="37"/>
  <c r="M428" i="37"/>
  <c r="N428" i="37"/>
  <c r="O428" i="37"/>
  <c r="S428" i="37"/>
  <c r="T428" i="37"/>
  <c r="U428" i="37"/>
  <c r="V428" i="37"/>
  <c r="W428" i="37"/>
  <c r="G429" i="37"/>
  <c r="H429" i="37"/>
  <c r="I429" i="37"/>
  <c r="J429" i="37"/>
  <c r="K429" i="37"/>
  <c r="L429" i="37"/>
  <c r="M429" i="37"/>
  <c r="N429" i="37"/>
  <c r="O429" i="37"/>
  <c r="S429" i="37"/>
  <c r="T429" i="37"/>
  <c r="U429" i="37"/>
  <c r="V429" i="37"/>
  <c r="W429" i="37"/>
  <c r="G430" i="37"/>
  <c r="H430" i="37"/>
  <c r="I430" i="37"/>
  <c r="J430" i="37"/>
  <c r="K430" i="37"/>
  <c r="L430" i="37"/>
  <c r="M430" i="37"/>
  <c r="N430" i="37"/>
  <c r="O430" i="37"/>
  <c r="S430" i="37"/>
  <c r="T430" i="37"/>
  <c r="U430" i="37"/>
  <c r="V430" i="37"/>
  <c r="W430" i="37"/>
  <c r="G431" i="37"/>
  <c r="H431" i="37"/>
  <c r="I431" i="37"/>
  <c r="J431" i="37"/>
  <c r="K431" i="37"/>
  <c r="L431" i="37"/>
  <c r="M431" i="37"/>
  <c r="N431" i="37"/>
  <c r="O431" i="37"/>
  <c r="S431" i="37"/>
  <c r="T431" i="37"/>
  <c r="U431" i="37"/>
  <c r="V431" i="37"/>
  <c r="W431" i="37"/>
  <c r="G432" i="37"/>
  <c r="H432" i="37"/>
  <c r="I432" i="37"/>
  <c r="J432" i="37"/>
  <c r="K432" i="37"/>
  <c r="L432" i="37"/>
  <c r="M432" i="37"/>
  <c r="N432" i="37"/>
  <c r="O432" i="37"/>
  <c r="S432" i="37"/>
  <c r="T432" i="37"/>
  <c r="U432" i="37"/>
  <c r="V432" i="37"/>
  <c r="W432" i="37"/>
  <c r="G433" i="37"/>
  <c r="H433" i="37"/>
  <c r="I433" i="37"/>
  <c r="J433" i="37"/>
  <c r="K433" i="37"/>
  <c r="L433" i="37"/>
  <c r="M433" i="37"/>
  <c r="N433" i="37"/>
  <c r="O433" i="37"/>
  <c r="S433" i="37"/>
  <c r="T433" i="37"/>
  <c r="U433" i="37"/>
  <c r="V433" i="37"/>
  <c r="W433" i="37"/>
  <c r="G434" i="37"/>
  <c r="H434" i="37"/>
  <c r="I434" i="37"/>
  <c r="J434" i="37"/>
  <c r="K434" i="37"/>
  <c r="L434" i="37"/>
  <c r="M434" i="37"/>
  <c r="N434" i="37"/>
  <c r="O434" i="37"/>
  <c r="S434" i="37"/>
  <c r="T434" i="37"/>
  <c r="U434" i="37"/>
  <c r="V434" i="37"/>
  <c r="W434" i="37"/>
  <c r="G435" i="37"/>
  <c r="H435" i="37"/>
  <c r="I435" i="37"/>
  <c r="J435" i="37"/>
  <c r="K435" i="37"/>
  <c r="L435" i="37"/>
  <c r="M435" i="37"/>
  <c r="N435" i="37"/>
  <c r="O435" i="37"/>
  <c r="S435" i="37"/>
  <c r="T435" i="37"/>
  <c r="U435" i="37"/>
  <c r="V435" i="37"/>
  <c r="W435" i="37"/>
  <c r="G437" i="37"/>
  <c r="H437" i="37"/>
  <c r="I437" i="37"/>
  <c r="J437" i="37"/>
  <c r="K437" i="37"/>
  <c r="L437" i="37"/>
  <c r="M437" i="37"/>
  <c r="N437" i="37"/>
  <c r="O438" i="37"/>
  <c r="S438" i="37"/>
  <c r="T438" i="37"/>
  <c r="U438" i="37"/>
  <c r="V438" i="37"/>
  <c r="W438" i="37"/>
  <c r="O439" i="37"/>
  <c r="S439" i="37"/>
  <c r="T439" i="37"/>
  <c r="U439" i="37"/>
  <c r="V439" i="37"/>
  <c r="W439" i="37"/>
  <c r="G441" i="37"/>
  <c r="H441" i="37"/>
  <c r="I441" i="37"/>
  <c r="J441" i="37"/>
  <c r="K441" i="37"/>
  <c r="L441" i="37"/>
  <c r="M441" i="37"/>
  <c r="N441" i="37"/>
  <c r="G442" i="37"/>
  <c r="H442" i="37"/>
  <c r="I442" i="37"/>
  <c r="J442" i="37"/>
  <c r="K442" i="37"/>
  <c r="L442" i="37"/>
  <c r="M442" i="37"/>
  <c r="N442" i="37"/>
  <c r="O442" i="37"/>
  <c r="S442" i="37"/>
  <c r="T442" i="37"/>
  <c r="U442" i="37"/>
  <c r="V442" i="37"/>
  <c r="W442" i="37"/>
  <c r="G443" i="37"/>
  <c r="H443" i="37"/>
  <c r="I443" i="37"/>
  <c r="J443" i="37"/>
  <c r="K443" i="37"/>
  <c r="L443" i="37"/>
  <c r="M443" i="37"/>
  <c r="N443" i="37"/>
  <c r="O443" i="37"/>
  <c r="S443" i="37"/>
  <c r="T443" i="37"/>
  <c r="U443" i="37"/>
  <c r="V443" i="37"/>
  <c r="W443" i="37"/>
  <c r="G444" i="37"/>
  <c r="H444" i="37"/>
  <c r="I444" i="37"/>
  <c r="J444" i="37"/>
  <c r="K444" i="37"/>
  <c r="L444" i="37"/>
  <c r="M444" i="37"/>
  <c r="N444" i="37"/>
  <c r="O444" i="37"/>
  <c r="S444" i="37"/>
  <c r="T444" i="37"/>
  <c r="U444" i="37"/>
  <c r="V444" i="37"/>
  <c r="W444" i="37"/>
  <c r="G445" i="37"/>
  <c r="H445" i="37"/>
  <c r="I445" i="37"/>
  <c r="J445" i="37"/>
  <c r="K445" i="37"/>
  <c r="L445" i="37"/>
  <c r="M445" i="37"/>
  <c r="N445" i="37"/>
  <c r="O445" i="37"/>
  <c r="S445" i="37"/>
  <c r="T445" i="37"/>
  <c r="U445" i="37"/>
  <c r="V445" i="37"/>
  <c r="W445" i="37"/>
  <c r="F446" i="37"/>
  <c r="G446" i="37"/>
  <c r="H446" i="37"/>
  <c r="I446" i="37"/>
  <c r="J446" i="37"/>
  <c r="K446" i="37"/>
  <c r="L446" i="37"/>
  <c r="M446" i="37"/>
  <c r="N446" i="37"/>
  <c r="O446" i="37"/>
  <c r="S446" i="37"/>
  <c r="T446" i="37"/>
  <c r="U446" i="37"/>
  <c r="V446" i="37"/>
  <c r="W446" i="37"/>
  <c r="X1112" i="157"/>
  <c r="W441" i="37" s="1"/>
  <c r="W1112" i="157"/>
  <c r="V441" i="37" s="1"/>
  <c r="P1112" i="157"/>
  <c r="O441" i="37" s="1"/>
  <c r="F1117" i="157"/>
  <c r="E446" i="37" s="1"/>
  <c r="E1117" i="157"/>
  <c r="D1117" i="157"/>
  <c r="F1116" i="157"/>
  <c r="E445" i="37" s="1"/>
  <c r="D1116" i="157"/>
  <c r="F1114" i="157"/>
  <c r="E443" i="37" s="1"/>
  <c r="D1114" i="157"/>
  <c r="X1111" i="157"/>
  <c r="W440" i="37" s="1"/>
  <c r="W1111" i="157"/>
  <c r="V440" i="37" s="1"/>
  <c r="P1111" i="157"/>
  <c r="O440" i="37" s="1"/>
  <c r="X1108" i="157"/>
  <c r="W437" i="37" s="1"/>
  <c r="W1108" i="157"/>
  <c r="V437" i="37" s="1"/>
  <c r="P1108" i="157"/>
  <c r="O437" i="37" s="1"/>
  <c r="F1106" i="157"/>
  <c r="E435" i="37" s="1"/>
  <c r="D1106" i="157"/>
  <c r="F1105" i="157"/>
  <c r="E434" i="37" s="1"/>
  <c r="D1105" i="157"/>
  <c r="F1104" i="157"/>
  <c r="E433" i="37" s="1"/>
  <c r="D1104" i="157"/>
  <c r="D1103" i="157"/>
  <c r="F1102" i="157"/>
  <c r="E431" i="37" s="1"/>
  <c r="D1102" i="157"/>
  <c r="F1101" i="157"/>
  <c r="E430" i="37" s="1"/>
  <c r="D1101" i="157"/>
  <c r="F1100" i="157"/>
  <c r="D1100" i="157"/>
  <c r="F1099" i="157"/>
  <c r="D1099" i="157"/>
  <c r="F1098" i="157"/>
  <c r="D1098" i="157"/>
  <c r="F1097" i="157"/>
  <c r="E426" i="37" s="1"/>
  <c r="D1097" i="157"/>
  <c r="F1095" i="157"/>
  <c r="D1095" i="157"/>
  <c r="F1094" i="157"/>
  <c r="D1094" i="157"/>
  <c r="F1093" i="157"/>
  <c r="E422" i="37" s="1"/>
  <c r="D1093" i="157"/>
  <c r="F1092" i="157"/>
  <c r="E421" i="37" s="1"/>
  <c r="D1092" i="157"/>
  <c r="F1090" i="157"/>
  <c r="E419" i="37" s="1"/>
  <c r="D1090" i="157"/>
  <c r="F1089" i="157"/>
  <c r="D1089" i="157"/>
  <c r="X1083" i="157"/>
  <c r="X1084" i="157" s="1"/>
  <c r="W413" i="37" s="1"/>
  <c r="W1083" i="157"/>
  <c r="W1084" i="157" s="1"/>
  <c r="V413" i="37" s="1"/>
  <c r="P1083" i="157"/>
  <c r="P1084" i="157" s="1"/>
  <c r="O413" i="37" s="1"/>
  <c r="E1081" i="157"/>
  <c r="F1080" i="157"/>
  <c r="F1115" i="157" s="1"/>
  <c r="D1080" i="157"/>
  <c r="E1079" i="157"/>
  <c r="F1078" i="157"/>
  <c r="F1113" i="157" s="1"/>
  <c r="D1078" i="157"/>
  <c r="T441" i="37"/>
  <c r="S441" i="37"/>
  <c r="S440" i="37"/>
  <c r="S437" i="37"/>
  <c r="E1060" i="157"/>
  <c r="E1059" i="157"/>
  <c r="E1058" i="157"/>
  <c r="G1058" i="157" s="1"/>
  <c r="E1057" i="157"/>
  <c r="E1056" i="157"/>
  <c r="E1055" i="157"/>
  <c r="E1054" i="157"/>
  <c r="F1053" i="157"/>
  <c r="F1096" i="157" s="1"/>
  <c r="D1053" i="157"/>
  <c r="E1052" i="157"/>
  <c r="G1052" i="157" s="1"/>
  <c r="E1051" i="157"/>
  <c r="E1050" i="157"/>
  <c r="E1049" i="157"/>
  <c r="F1048" i="157"/>
  <c r="F1091" i="157" s="1"/>
  <c r="D1048" i="157"/>
  <c r="E1047" i="157"/>
  <c r="E1043" i="157"/>
  <c r="F1103" i="157"/>
  <c r="E1042" i="157"/>
  <c r="E1041" i="157"/>
  <c r="E1040" i="157"/>
  <c r="E1039" i="157"/>
  <c r="E1038" i="157"/>
  <c r="F1037" i="157"/>
  <c r="D1037" i="15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O310" i="37"/>
  <c r="S310" i="37"/>
  <c r="T310" i="37"/>
  <c r="U310" i="37"/>
  <c r="V310" i="37"/>
  <c r="W310" i="37"/>
  <c r="G311" i="37"/>
  <c r="H311" i="37"/>
  <c r="I311" i="37"/>
  <c r="J311" i="37"/>
  <c r="K311" i="37"/>
  <c r="L311" i="37"/>
  <c r="M311" i="37"/>
  <c r="N311" i="37"/>
  <c r="O311" i="37"/>
  <c r="S311" i="37"/>
  <c r="T311" i="37"/>
  <c r="U311" i="37"/>
  <c r="V311" i="37"/>
  <c r="W311" i="37"/>
  <c r="C312" i="37"/>
  <c r="D312" i="37"/>
  <c r="E312" i="37"/>
  <c r="F312" i="37"/>
  <c r="G312" i="37"/>
  <c r="H312" i="37"/>
  <c r="I312" i="37"/>
  <c r="J312" i="37"/>
  <c r="K312" i="37"/>
  <c r="L312" i="37"/>
  <c r="M312" i="37"/>
  <c r="N312" i="37"/>
  <c r="O312" i="37"/>
  <c r="S312" i="37"/>
  <c r="T312" i="37"/>
  <c r="U312" i="37"/>
  <c r="V312" i="37"/>
  <c r="W312" i="37"/>
  <c r="G313" i="37"/>
  <c r="H313" i="37"/>
  <c r="I313" i="37"/>
  <c r="J313" i="37"/>
  <c r="K313" i="37"/>
  <c r="L313" i="37"/>
  <c r="M313" i="37"/>
  <c r="N313" i="37"/>
  <c r="O313" i="37"/>
  <c r="S313" i="37"/>
  <c r="T313" i="37"/>
  <c r="U313" i="37"/>
  <c r="V313" i="37"/>
  <c r="W313" i="37"/>
  <c r="G314" i="37"/>
  <c r="H314" i="37"/>
  <c r="I314" i="37"/>
  <c r="J314" i="37"/>
  <c r="K314" i="37"/>
  <c r="L314" i="37"/>
  <c r="M314" i="37"/>
  <c r="N314" i="37"/>
  <c r="O314" i="37"/>
  <c r="S314" i="37"/>
  <c r="T314" i="37"/>
  <c r="U314" i="37"/>
  <c r="V314" i="37"/>
  <c r="W314" i="37"/>
  <c r="G315" i="37"/>
  <c r="H315" i="37"/>
  <c r="I315" i="37"/>
  <c r="J315" i="37"/>
  <c r="K315" i="37"/>
  <c r="L315" i="37"/>
  <c r="M315" i="37"/>
  <c r="N315" i="37"/>
  <c r="O315" i="37"/>
  <c r="S315" i="37"/>
  <c r="T315" i="37"/>
  <c r="U315" i="37"/>
  <c r="V315" i="37"/>
  <c r="W315" i="37"/>
  <c r="G316" i="37"/>
  <c r="H316" i="37"/>
  <c r="I316" i="37"/>
  <c r="J316" i="37"/>
  <c r="K316" i="37"/>
  <c r="L316" i="37"/>
  <c r="M316" i="37"/>
  <c r="N316" i="37"/>
  <c r="O316" i="37"/>
  <c r="S316" i="37"/>
  <c r="T316" i="37"/>
  <c r="U316" i="37"/>
  <c r="V316" i="37"/>
  <c r="W316" i="37"/>
  <c r="G317" i="37"/>
  <c r="H317" i="37"/>
  <c r="I317" i="37"/>
  <c r="J317" i="37"/>
  <c r="K317" i="37"/>
  <c r="L317" i="37"/>
  <c r="M317" i="37"/>
  <c r="N317" i="37"/>
  <c r="O317" i="37"/>
  <c r="S317" i="37"/>
  <c r="T317" i="37"/>
  <c r="U317" i="37"/>
  <c r="V317" i="37"/>
  <c r="W317" i="37"/>
  <c r="G318" i="37"/>
  <c r="H318" i="37"/>
  <c r="I318" i="37"/>
  <c r="J318" i="37"/>
  <c r="K318" i="37"/>
  <c r="L318" i="37"/>
  <c r="M318" i="37"/>
  <c r="N318" i="37"/>
  <c r="O318" i="37"/>
  <c r="S318" i="37"/>
  <c r="T318" i="37"/>
  <c r="U318" i="37"/>
  <c r="V318" i="37"/>
  <c r="W318" i="37"/>
  <c r="G319" i="37"/>
  <c r="H319" i="37"/>
  <c r="I319" i="37"/>
  <c r="J319" i="37"/>
  <c r="K319" i="37"/>
  <c r="L319" i="37"/>
  <c r="M319" i="37"/>
  <c r="N319" i="37"/>
  <c r="O319" i="37"/>
  <c r="S319" i="37"/>
  <c r="T319" i="37"/>
  <c r="U319" i="37"/>
  <c r="V319" i="37"/>
  <c r="W319" i="37"/>
  <c r="G320" i="37"/>
  <c r="H320" i="37"/>
  <c r="I320" i="37"/>
  <c r="J320" i="37"/>
  <c r="K320" i="37"/>
  <c r="L320" i="37"/>
  <c r="M320" i="37"/>
  <c r="N320" i="37"/>
  <c r="O320" i="37"/>
  <c r="S320" i="37"/>
  <c r="T320" i="37"/>
  <c r="U320" i="37"/>
  <c r="V320" i="37"/>
  <c r="W320" i="37"/>
  <c r="G321" i="37"/>
  <c r="H321" i="37"/>
  <c r="I321" i="37"/>
  <c r="J321" i="37"/>
  <c r="K321" i="37"/>
  <c r="L321" i="37"/>
  <c r="M321" i="37"/>
  <c r="N321" i="37"/>
  <c r="O321" i="37"/>
  <c r="S321" i="37"/>
  <c r="T321" i="37"/>
  <c r="U321" i="37"/>
  <c r="V321" i="37"/>
  <c r="W321" i="37"/>
  <c r="G322" i="37"/>
  <c r="H322" i="37"/>
  <c r="I322" i="37"/>
  <c r="J322" i="37"/>
  <c r="K322" i="37"/>
  <c r="L322" i="37"/>
  <c r="M322" i="37"/>
  <c r="N322" i="37"/>
  <c r="O322" i="37"/>
  <c r="S322" i="37"/>
  <c r="T322" i="37"/>
  <c r="U322" i="37"/>
  <c r="V322" i="37"/>
  <c r="W322" i="37"/>
  <c r="G323" i="37"/>
  <c r="H323" i="37"/>
  <c r="I323" i="37"/>
  <c r="J323" i="37"/>
  <c r="K323" i="37"/>
  <c r="L323" i="37"/>
  <c r="M323" i="37"/>
  <c r="N323" i="37"/>
  <c r="O323" i="37"/>
  <c r="S323" i="37"/>
  <c r="T323" i="37"/>
  <c r="U323" i="37"/>
  <c r="V323" i="37"/>
  <c r="W323" i="37"/>
  <c r="G324" i="37"/>
  <c r="H324" i="37"/>
  <c r="I324" i="37"/>
  <c r="J324" i="37"/>
  <c r="K324" i="37"/>
  <c r="L324" i="37"/>
  <c r="M324" i="37"/>
  <c r="N324" i="37"/>
  <c r="O324" i="37"/>
  <c r="S324" i="37"/>
  <c r="T324" i="37"/>
  <c r="U324" i="37"/>
  <c r="V324" i="37"/>
  <c r="W324" i="37"/>
  <c r="G325" i="37"/>
  <c r="H325" i="37"/>
  <c r="I325" i="37"/>
  <c r="J325" i="37"/>
  <c r="K325" i="37"/>
  <c r="L325" i="37"/>
  <c r="M325" i="37"/>
  <c r="N325" i="37"/>
  <c r="O325" i="37"/>
  <c r="S325" i="37"/>
  <c r="T325" i="37"/>
  <c r="U325" i="37"/>
  <c r="V325" i="37"/>
  <c r="W325" i="37"/>
  <c r="G326" i="37"/>
  <c r="H326" i="37"/>
  <c r="I326" i="37"/>
  <c r="J326" i="37"/>
  <c r="K326" i="37"/>
  <c r="L326" i="37"/>
  <c r="M326" i="37"/>
  <c r="N326" i="37"/>
  <c r="O326" i="37"/>
  <c r="S326" i="37"/>
  <c r="T326" i="37"/>
  <c r="U326" i="37"/>
  <c r="V326" i="37"/>
  <c r="W326" i="37"/>
  <c r="G327" i="37"/>
  <c r="H327" i="37"/>
  <c r="I327" i="37"/>
  <c r="J327" i="37"/>
  <c r="K327" i="37"/>
  <c r="L327" i="37"/>
  <c r="M327" i="37"/>
  <c r="N327" i="37"/>
  <c r="O327" i="37"/>
  <c r="S327" i="37"/>
  <c r="T327" i="37"/>
  <c r="U327" i="37"/>
  <c r="V327" i="37"/>
  <c r="W327" i="37"/>
  <c r="G328" i="37"/>
  <c r="H328" i="37"/>
  <c r="I328" i="37"/>
  <c r="J328" i="37"/>
  <c r="K328" i="37"/>
  <c r="L328" i="37"/>
  <c r="M328" i="37"/>
  <c r="N328" i="37"/>
  <c r="O328" i="37"/>
  <c r="S328" i="37"/>
  <c r="T328" i="37"/>
  <c r="U328" i="37"/>
  <c r="V328" i="37"/>
  <c r="W328" i="37"/>
  <c r="G329" i="37"/>
  <c r="H329" i="37"/>
  <c r="I329" i="37"/>
  <c r="J329" i="37"/>
  <c r="K329" i="37"/>
  <c r="L329" i="37"/>
  <c r="M329" i="37"/>
  <c r="N329" i="37"/>
  <c r="O329" i="37"/>
  <c r="S329" i="37"/>
  <c r="T329" i="37"/>
  <c r="U329" i="37"/>
  <c r="V329" i="37"/>
  <c r="W329" i="37"/>
  <c r="C330" i="37"/>
  <c r="D330" i="37"/>
  <c r="E330" i="37"/>
  <c r="F330" i="37"/>
  <c r="G330" i="37"/>
  <c r="H330" i="37"/>
  <c r="I330" i="37"/>
  <c r="J330" i="37"/>
  <c r="K330" i="37"/>
  <c r="L330" i="37"/>
  <c r="M330" i="37"/>
  <c r="N330" i="37"/>
  <c r="O330" i="37"/>
  <c r="S330" i="37"/>
  <c r="T330" i="37"/>
  <c r="U330" i="37"/>
  <c r="V330" i="37"/>
  <c r="W330" i="37"/>
  <c r="G331" i="37"/>
  <c r="H331" i="37"/>
  <c r="I331" i="37"/>
  <c r="J331" i="37"/>
  <c r="K331" i="37"/>
  <c r="L331" i="37"/>
  <c r="M331" i="37"/>
  <c r="N331" i="37"/>
  <c r="G335" i="37"/>
  <c r="H335" i="37"/>
  <c r="I335" i="37"/>
  <c r="J335" i="37"/>
  <c r="K335" i="37"/>
  <c r="L335" i="37"/>
  <c r="M335" i="37"/>
  <c r="N335" i="37"/>
  <c r="G336" i="37"/>
  <c r="H336" i="37"/>
  <c r="I336" i="37"/>
  <c r="J336" i="37"/>
  <c r="K336" i="37"/>
  <c r="L336" i="37"/>
  <c r="M336" i="37"/>
  <c r="N336" i="37"/>
  <c r="O336" i="37"/>
  <c r="S336" i="37"/>
  <c r="T336" i="37"/>
  <c r="U336" i="37"/>
  <c r="V336" i="37"/>
  <c r="W336" i="37"/>
  <c r="G337" i="37"/>
  <c r="H337" i="37"/>
  <c r="I337" i="37"/>
  <c r="J337" i="37"/>
  <c r="K337" i="37"/>
  <c r="L337" i="37"/>
  <c r="M337" i="37"/>
  <c r="N337" i="37"/>
  <c r="O337" i="37"/>
  <c r="S337" i="37"/>
  <c r="T337" i="37"/>
  <c r="U337" i="37"/>
  <c r="V337" i="37"/>
  <c r="W337" i="37"/>
  <c r="G338" i="37"/>
  <c r="H338" i="37"/>
  <c r="I338" i="37"/>
  <c r="J338" i="37"/>
  <c r="K338" i="37"/>
  <c r="L338" i="37"/>
  <c r="M338" i="37"/>
  <c r="N338" i="37"/>
  <c r="O338" i="37"/>
  <c r="S338" i="37"/>
  <c r="T338" i="37"/>
  <c r="U338" i="37"/>
  <c r="V338" i="37"/>
  <c r="W338" i="37"/>
  <c r="G339" i="37"/>
  <c r="H339" i="37"/>
  <c r="I339" i="37"/>
  <c r="J339" i="37"/>
  <c r="K339" i="37"/>
  <c r="L339" i="37"/>
  <c r="M339" i="37"/>
  <c r="N339" i="37"/>
  <c r="O339" i="37"/>
  <c r="S339" i="37"/>
  <c r="T339" i="37"/>
  <c r="U339" i="37"/>
  <c r="V339" i="37"/>
  <c r="W339" i="37"/>
  <c r="F340" i="37"/>
  <c r="G340" i="37"/>
  <c r="H340" i="37"/>
  <c r="I340" i="37"/>
  <c r="J340" i="37"/>
  <c r="K340" i="37"/>
  <c r="L340" i="37"/>
  <c r="M340" i="37"/>
  <c r="N340" i="37"/>
  <c r="O340" i="37"/>
  <c r="S340" i="37"/>
  <c r="T340" i="37"/>
  <c r="U340" i="37"/>
  <c r="V340" i="37"/>
  <c r="W340" i="37"/>
  <c r="G376" i="37"/>
  <c r="H376" i="37"/>
  <c r="I376" i="37"/>
  <c r="J376" i="37"/>
  <c r="K376" i="37"/>
  <c r="L376" i="37"/>
  <c r="M376" i="37"/>
  <c r="N376" i="37"/>
  <c r="O376" i="37"/>
  <c r="S376" i="37"/>
  <c r="T376" i="37"/>
  <c r="U376" i="37"/>
  <c r="V376" i="37"/>
  <c r="W376" i="37"/>
  <c r="G377" i="37"/>
  <c r="H377" i="37"/>
  <c r="I377" i="37"/>
  <c r="J377" i="37"/>
  <c r="K377" i="37"/>
  <c r="L377" i="37"/>
  <c r="M377" i="37"/>
  <c r="N377" i="37"/>
  <c r="O377" i="37"/>
  <c r="S377" i="37"/>
  <c r="T377" i="37"/>
  <c r="U377" i="37"/>
  <c r="V377" i="37"/>
  <c r="W377" i="37"/>
  <c r="X1015" i="157"/>
  <c r="W335" i="37" s="1"/>
  <c r="W1015" i="157"/>
  <c r="V335" i="37" s="1"/>
  <c r="P1015" i="157"/>
  <c r="O335" i="37" s="1"/>
  <c r="F1020" i="157"/>
  <c r="E340" i="37" s="1"/>
  <c r="E1020" i="157"/>
  <c r="D1020" i="157"/>
  <c r="F1019" i="157"/>
  <c r="E339" i="37" s="1"/>
  <c r="D1019" i="157"/>
  <c r="F1017" i="157"/>
  <c r="E337" i="37" s="1"/>
  <c r="D1017" i="157"/>
  <c r="F1009" i="157"/>
  <c r="E329" i="37" s="1"/>
  <c r="D1009" i="157"/>
  <c r="F1008" i="157"/>
  <c r="E328" i="37" s="1"/>
  <c r="D1008" i="157"/>
  <c r="D1007" i="157"/>
  <c r="F1006" i="157"/>
  <c r="E326" i="37" s="1"/>
  <c r="D1006" i="157"/>
  <c r="F1005" i="157"/>
  <c r="E325" i="37" s="1"/>
  <c r="D1005" i="157"/>
  <c r="F1004" i="157"/>
  <c r="E324" i="37" s="1"/>
  <c r="D1004" i="157"/>
  <c r="F1003" i="157"/>
  <c r="E323" i="37" s="1"/>
  <c r="D1003" i="157"/>
  <c r="F1002" i="157"/>
  <c r="E322" i="37" s="1"/>
  <c r="D1002" i="157"/>
  <c r="F1001" i="157"/>
  <c r="E321" i="37" s="1"/>
  <c r="D1001" i="157"/>
  <c r="F999" i="157"/>
  <c r="E319" i="37" s="1"/>
  <c r="D999" i="157"/>
  <c r="F998" i="157"/>
  <c r="E318" i="37" s="1"/>
  <c r="D998" i="157"/>
  <c r="F997" i="157"/>
  <c r="E317" i="37" s="1"/>
  <c r="D997" i="157"/>
  <c r="F996" i="157"/>
  <c r="E316" i="37" s="1"/>
  <c r="D996" i="157"/>
  <c r="F994" i="157"/>
  <c r="E314" i="37" s="1"/>
  <c r="D994" i="157"/>
  <c r="F993" i="157"/>
  <c r="E313" i="37" s="1"/>
  <c r="D993" i="157"/>
  <c r="X988" i="157"/>
  <c r="W308" i="37" s="1"/>
  <c r="W988" i="157"/>
  <c r="V308" i="37" s="1"/>
  <c r="P988" i="157"/>
  <c r="O308" i="37" s="1"/>
  <c r="E985" i="157"/>
  <c r="F984" i="157"/>
  <c r="F1018" i="157" s="1"/>
  <c r="E338" i="37" s="1"/>
  <c r="D984" i="157"/>
  <c r="E983" i="157"/>
  <c r="F982" i="157"/>
  <c r="F1016" i="157" s="1"/>
  <c r="E336" i="37" s="1"/>
  <c r="D982" i="157"/>
  <c r="E969" i="157"/>
  <c r="E968" i="157"/>
  <c r="E967" i="157"/>
  <c r="G967" i="157" s="1"/>
  <c r="E966" i="157"/>
  <c r="E965" i="157"/>
  <c r="E964" i="157"/>
  <c r="E963" i="157"/>
  <c r="F962" i="157"/>
  <c r="F1000" i="157" s="1"/>
  <c r="E320" i="37" s="1"/>
  <c r="D962" i="157"/>
  <c r="E961" i="157"/>
  <c r="G961" i="157" s="1"/>
  <c r="E960" i="157"/>
  <c r="E959" i="157"/>
  <c r="E958" i="157"/>
  <c r="F957" i="157"/>
  <c r="D957" i="157"/>
  <c r="E956" i="157"/>
  <c r="E952" i="157"/>
  <c r="F1007" i="157"/>
  <c r="E327" i="37" s="1"/>
  <c r="E951" i="157"/>
  <c r="E950" i="157"/>
  <c r="E949" i="157"/>
  <c r="E948" i="157"/>
  <c r="E947" i="157"/>
  <c r="F946" i="157"/>
  <c r="D946" i="157"/>
  <c r="K1238" i="157" l="1"/>
  <c r="K1284" i="157" s="1"/>
  <c r="K1325" i="157"/>
  <c r="K1372" i="157" s="1"/>
  <c r="K1273" i="157"/>
  <c r="K1359" i="157"/>
  <c r="F1401" i="157"/>
  <c r="E582" i="37" s="1"/>
  <c r="F1366" i="157"/>
  <c r="E601" i="37"/>
  <c r="E600" i="37"/>
  <c r="E598" i="37"/>
  <c r="E567" i="37"/>
  <c r="E566" i="37"/>
  <c r="E564" i="37"/>
  <c r="E429" i="37"/>
  <c r="E425" i="37"/>
  <c r="E427" i="37"/>
  <c r="E424" i="37"/>
  <c r="E423" i="37"/>
  <c r="E500" i="37"/>
  <c r="E499" i="37"/>
  <c r="E491" i="37"/>
  <c r="E495" i="37"/>
  <c r="E464" i="37"/>
  <c r="E463" i="37"/>
  <c r="E462" i="37"/>
  <c r="E460" i="37"/>
  <c r="E1218" i="157"/>
  <c r="F1483" i="157"/>
  <c r="E613" i="37" s="1"/>
  <c r="E1007" i="157"/>
  <c r="G1007" i="157" s="1"/>
  <c r="F327" i="37" s="1"/>
  <c r="D953" i="157"/>
  <c r="G949" i="157"/>
  <c r="G952" i="157"/>
  <c r="G958" i="157"/>
  <c r="D1000" i="157"/>
  <c r="G965" i="157"/>
  <c r="G969" i="157"/>
  <c r="G983" i="157"/>
  <c r="C328" i="37"/>
  <c r="C337" i="37"/>
  <c r="C340" i="37"/>
  <c r="D1044" i="157"/>
  <c r="G1040" i="157"/>
  <c r="G1043" i="157"/>
  <c r="G1049" i="157"/>
  <c r="D1096" i="157"/>
  <c r="G1056" i="157"/>
  <c r="G1060" i="157"/>
  <c r="E1078" i="157"/>
  <c r="G1078" i="157" s="1"/>
  <c r="C433" i="37"/>
  <c r="C435" i="37"/>
  <c r="C443" i="37"/>
  <c r="C446" i="37"/>
  <c r="D1200" i="157"/>
  <c r="G1147" i="157"/>
  <c r="G1150" i="157"/>
  <c r="E1210" i="157"/>
  <c r="G1210" i="157" s="1"/>
  <c r="F465" i="37" s="1"/>
  <c r="G1173" i="157"/>
  <c r="G1187" i="157"/>
  <c r="C453" i="37"/>
  <c r="C456" i="37"/>
  <c r="C458" i="37"/>
  <c r="C461" i="37"/>
  <c r="C463" i="37"/>
  <c r="C465" i="37"/>
  <c r="C467" i="37"/>
  <c r="C481" i="37"/>
  <c r="E1288" i="157"/>
  <c r="G1288" i="157" s="1"/>
  <c r="F489" i="37" s="1"/>
  <c r="E1294" i="157"/>
  <c r="G1294" i="157" s="1"/>
  <c r="D1313" i="157"/>
  <c r="C505" i="37"/>
  <c r="C513" i="37"/>
  <c r="C516" i="37"/>
  <c r="E1376" i="157"/>
  <c r="G1376" i="157" s="1"/>
  <c r="F557" i="37" s="1"/>
  <c r="E1382" i="157"/>
  <c r="G1382" i="157" s="1"/>
  <c r="F563" i="37" s="1"/>
  <c r="G1346" i="157"/>
  <c r="D1401" i="157"/>
  <c r="C573" i="37"/>
  <c r="C581" i="37"/>
  <c r="C584" i="37"/>
  <c r="G1419" i="157"/>
  <c r="G1428" i="157"/>
  <c r="E1473" i="157"/>
  <c r="G1473" i="157" s="1"/>
  <c r="F603" i="37" s="1"/>
  <c r="D1486" i="157"/>
  <c r="C591" i="37"/>
  <c r="C594" i="37"/>
  <c r="C596" i="37"/>
  <c r="C599" i="37"/>
  <c r="C601" i="37"/>
  <c r="C603" i="37"/>
  <c r="C605" i="37"/>
  <c r="C617" i="37"/>
  <c r="G950" i="157"/>
  <c r="G959" i="157"/>
  <c r="G966" i="157"/>
  <c r="T335" i="37"/>
  <c r="D1018" i="157"/>
  <c r="C314" i="37"/>
  <c r="C317" i="37"/>
  <c r="C319" i="37"/>
  <c r="C322" i="37"/>
  <c r="C324" i="37"/>
  <c r="C326" i="37"/>
  <c r="D340" i="37"/>
  <c r="G1041" i="157"/>
  <c r="G1050" i="157"/>
  <c r="G1057" i="157"/>
  <c r="D1115" i="157"/>
  <c r="C419" i="37"/>
  <c r="C422" i="37"/>
  <c r="C424" i="37"/>
  <c r="C427" i="37"/>
  <c r="C429" i="37"/>
  <c r="C431" i="37"/>
  <c r="D446" i="37"/>
  <c r="E1198" i="157"/>
  <c r="E1204" i="157"/>
  <c r="G1204" i="157" s="1"/>
  <c r="F459" i="37" s="1"/>
  <c r="G1151" i="157"/>
  <c r="D1225" i="157"/>
  <c r="G1188" i="157"/>
  <c r="C468" i="37"/>
  <c r="C470" i="37"/>
  <c r="D1248" i="157"/>
  <c r="G1244" i="157"/>
  <c r="G1247" i="157"/>
  <c r="G1253" i="157"/>
  <c r="D1295" i="157"/>
  <c r="G1260" i="157"/>
  <c r="G1264" i="157"/>
  <c r="D1311" i="157"/>
  <c r="C489" i="37"/>
  <c r="C492" i="37"/>
  <c r="C494" i="37"/>
  <c r="C497" i="37"/>
  <c r="C499" i="37"/>
  <c r="C501" i="37"/>
  <c r="C503" i="37"/>
  <c r="D516" i="37"/>
  <c r="D1335" i="157"/>
  <c r="G1331" i="157"/>
  <c r="G1334" i="157"/>
  <c r="G1340" i="157"/>
  <c r="D1383" i="157"/>
  <c r="G1347" i="157"/>
  <c r="G1351" i="157"/>
  <c r="D1399" i="157"/>
  <c r="C557" i="37"/>
  <c r="C560" i="37"/>
  <c r="C562" i="37"/>
  <c r="C565" i="37"/>
  <c r="C567" i="37"/>
  <c r="C569" i="37"/>
  <c r="C571" i="37"/>
  <c r="D584" i="37"/>
  <c r="E1475" i="157"/>
  <c r="G1475" i="157" s="1"/>
  <c r="F605" i="37" s="1"/>
  <c r="D1463" i="157"/>
  <c r="E1466" i="157"/>
  <c r="G1432" i="157"/>
  <c r="G1433" i="157"/>
  <c r="D1484" i="157"/>
  <c r="C606" i="37"/>
  <c r="D618" i="37"/>
  <c r="D995" i="157"/>
  <c r="G960" i="157"/>
  <c r="G963" i="157"/>
  <c r="E1005" i="157"/>
  <c r="G1005" i="157" s="1"/>
  <c r="F325" i="37" s="1"/>
  <c r="D1016" i="157"/>
  <c r="C329" i="37"/>
  <c r="C339" i="37"/>
  <c r="E1103" i="157"/>
  <c r="D432" i="37" s="1"/>
  <c r="D1091" i="157"/>
  <c r="E1094" i="157"/>
  <c r="G1094" i="157" s="1"/>
  <c r="G1054" i="157"/>
  <c r="E1101" i="157"/>
  <c r="G1101" i="157" s="1"/>
  <c r="F430" i="37" s="1"/>
  <c r="D1113" i="157"/>
  <c r="C434" i="37"/>
  <c r="C445" i="37"/>
  <c r="D1140" i="157"/>
  <c r="G1136" i="157"/>
  <c r="G1139" i="157"/>
  <c r="G1145" i="157"/>
  <c r="D1205" i="157"/>
  <c r="G1152" i="157"/>
  <c r="G1156" i="157"/>
  <c r="D1223" i="157"/>
  <c r="G1189" i="157"/>
  <c r="C454" i="37"/>
  <c r="C457" i="37"/>
  <c r="C459" i="37"/>
  <c r="C462" i="37"/>
  <c r="C464" i="37"/>
  <c r="C466" i="37"/>
  <c r="C479" i="37"/>
  <c r="C482" i="37"/>
  <c r="G1245" i="157"/>
  <c r="G1254" i="157"/>
  <c r="G1261" i="157"/>
  <c r="G1280" i="157"/>
  <c r="C504" i="37"/>
  <c r="C515" i="37"/>
  <c r="G1332" i="157"/>
  <c r="G1341" i="157"/>
  <c r="G1348" i="157"/>
  <c r="G1368" i="157"/>
  <c r="C572" i="37"/>
  <c r="C583" i="37"/>
  <c r="E1461" i="157"/>
  <c r="G1461" i="157" s="1"/>
  <c r="F591" i="37" s="1"/>
  <c r="E1467" i="157"/>
  <c r="G1434" i="157"/>
  <c r="G1453" i="157"/>
  <c r="C592" i="37"/>
  <c r="C595" i="37"/>
  <c r="C597" i="37"/>
  <c r="C600" i="37"/>
  <c r="C602" i="37"/>
  <c r="C604" i="37"/>
  <c r="C618" i="37"/>
  <c r="C615" i="37"/>
  <c r="G948" i="157"/>
  <c r="E999" i="157"/>
  <c r="G999" i="157" s="1"/>
  <c r="F319" i="37" s="1"/>
  <c r="G964" i="157"/>
  <c r="G985" i="157"/>
  <c r="C313" i="37"/>
  <c r="C316" i="37"/>
  <c r="C318" i="37"/>
  <c r="C321" i="37"/>
  <c r="C323" i="37"/>
  <c r="C325" i="37"/>
  <c r="C327" i="37"/>
  <c r="G1039" i="157"/>
  <c r="E1095" i="157"/>
  <c r="D424" i="37" s="1"/>
  <c r="G1055" i="157"/>
  <c r="G1081" i="157"/>
  <c r="C418" i="37"/>
  <c r="C421" i="37"/>
  <c r="C423" i="37"/>
  <c r="C426" i="37"/>
  <c r="C428" i="37"/>
  <c r="C430" i="37"/>
  <c r="C432" i="37"/>
  <c r="G1137" i="157"/>
  <c r="G1146" i="157"/>
  <c r="G1153" i="157"/>
  <c r="E1174" i="157"/>
  <c r="G1174" i="157" s="1"/>
  <c r="D1191" i="157"/>
  <c r="G1186" i="157"/>
  <c r="G1190" i="157"/>
  <c r="C469" i="37"/>
  <c r="D482" i="37"/>
  <c r="E1302" i="157"/>
  <c r="G1302" i="157" s="1"/>
  <c r="F503" i="37" s="1"/>
  <c r="D1290" i="157"/>
  <c r="G1255" i="157"/>
  <c r="G1258" i="157"/>
  <c r="E1300" i="157"/>
  <c r="G1300" i="157" s="1"/>
  <c r="F501" i="37" s="1"/>
  <c r="E1277" i="157"/>
  <c r="G1277" i="157" s="1"/>
  <c r="C490" i="37"/>
  <c r="C493" i="37"/>
  <c r="C495" i="37"/>
  <c r="C498" i="37"/>
  <c r="C500" i="37"/>
  <c r="C502" i="37"/>
  <c r="E1390" i="157"/>
  <c r="G1390" i="157" s="1"/>
  <c r="F571" i="37" s="1"/>
  <c r="D1378" i="157"/>
  <c r="G1342" i="157"/>
  <c r="G1345" i="157"/>
  <c r="E1388" i="157"/>
  <c r="D569" i="37" s="1"/>
  <c r="G1366" i="157"/>
  <c r="C558" i="37"/>
  <c r="C561" i="37"/>
  <c r="C563" i="37"/>
  <c r="C566" i="37"/>
  <c r="C568" i="37"/>
  <c r="C570" i="37"/>
  <c r="D1422" i="157"/>
  <c r="G1418" i="157"/>
  <c r="G1421" i="157"/>
  <c r="E1464" i="157"/>
  <c r="G1464" i="157" s="1"/>
  <c r="F594" i="37" s="1"/>
  <c r="D1468" i="157"/>
  <c r="G1438" i="157"/>
  <c r="G1435" i="157"/>
  <c r="G1451" i="157"/>
  <c r="C607" i="37"/>
  <c r="S335" i="37"/>
  <c r="S308" i="37"/>
  <c r="G1488" i="157"/>
  <c r="F618" i="37" s="1"/>
  <c r="E1487" i="157"/>
  <c r="F1484" i="157"/>
  <c r="E615" i="37"/>
  <c r="E1485" i="157"/>
  <c r="F1424" i="157"/>
  <c r="E1450" i="157"/>
  <c r="E1471" i="157"/>
  <c r="E1462" i="157"/>
  <c r="F1463" i="157"/>
  <c r="E593" i="37" s="1"/>
  <c r="E1470" i="157"/>
  <c r="E1474" i="157"/>
  <c r="V1449" i="157"/>
  <c r="V1483" i="157" s="1"/>
  <c r="U613" i="37" s="1"/>
  <c r="E1465" i="157"/>
  <c r="E1469" i="157"/>
  <c r="G1474" i="157"/>
  <c r="F604" i="37" s="1"/>
  <c r="E1477" i="157"/>
  <c r="E1472" i="157"/>
  <c r="E1476" i="157"/>
  <c r="D1449" i="157"/>
  <c r="E1452" i="157"/>
  <c r="F1422" i="157"/>
  <c r="E1426" i="157"/>
  <c r="E1400" i="157"/>
  <c r="D1424" i="157"/>
  <c r="G1427" i="157"/>
  <c r="E1402" i="157"/>
  <c r="E1415" i="157"/>
  <c r="G1420" i="157"/>
  <c r="E1431" i="157"/>
  <c r="W551" i="37"/>
  <c r="V551" i="37"/>
  <c r="O551" i="37"/>
  <c r="S580" i="37"/>
  <c r="F1337" i="157"/>
  <c r="F1353" i="157" s="1"/>
  <c r="E1392" i="157"/>
  <c r="E1391" i="157"/>
  <c r="E1379" i="157"/>
  <c r="E1377" i="157"/>
  <c r="D1364" i="157"/>
  <c r="E1386" i="157"/>
  <c r="F1378" i="157"/>
  <c r="E559" i="37" s="1"/>
  <c r="E1381" i="157"/>
  <c r="E1385" i="157"/>
  <c r="E1389" i="157"/>
  <c r="E1380" i="157"/>
  <c r="E1384" i="157"/>
  <c r="E1387" i="157"/>
  <c r="S552" i="37"/>
  <c r="S551" i="37" s="1"/>
  <c r="V1364" i="157"/>
  <c r="V1398" i="157" s="1"/>
  <c r="U579" i="37" s="1"/>
  <c r="E1365" i="157"/>
  <c r="F1398" i="157"/>
  <c r="E1367" i="157"/>
  <c r="S484" i="37"/>
  <c r="D1337" i="157"/>
  <c r="E1328" i="157"/>
  <c r="E1312" i="157"/>
  <c r="E1339" i="157"/>
  <c r="F1335" i="157"/>
  <c r="G1333" i="157"/>
  <c r="E1344" i="157"/>
  <c r="V483" i="37"/>
  <c r="W483" i="37"/>
  <c r="O483" i="37"/>
  <c r="E512" i="37"/>
  <c r="E1292" i="157"/>
  <c r="E1314" i="157"/>
  <c r="E1301" i="157"/>
  <c r="E1299" i="157"/>
  <c r="S510" i="37"/>
  <c r="E1298" i="157"/>
  <c r="E1289" i="157"/>
  <c r="E1293" i="157"/>
  <c r="E1297" i="157"/>
  <c r="E1296" i="157"/>
  <c r="E1304" i="157"/>
  <c r="E1291" i="157"/>
  <c r="E1303" i="157"/>
  <c r="V1276" i="157"/>
  <c r="V1310" i="157" s="1"/>
  <c r="U511" i="37" s="1"/>
  <c r="G1278" i="157"/>
  <c r="D1276" i="157"/>
  <c r="F1310" i="157"/>
  <c r="E511" i="37" s="1"/>
  <c r="E1279" i="157"/>
  <c r="E1241" i="157"/>
  <c r="G1246" i="157"/>
  <c r="D1250" i="157"/>
  <c r="P1193" i="157"/>
  <c r="O448" i="37" s="1"/>
  <c r="E1257" i="157"/>
  <c r="F1248" i="157"/>
  <c r="E1252" i="157"/>
  <c r="W1193" i="157"/>
  <c r="V448" i="37" s="1"/>
  <c r="X1193" i="157"/>
  <c r="W448" i="37" s="1"/>
  <c r="E1224" i="157"/>
  <c r="E480" i="37"/>
  <c r="E478" i="37"/>
  <c r="E1226" i="157"/>
  <c r="E1214" i="157"/>
  <c r="E1206" i="157"/>
  <c r="E1211" i="157"/>
  <c r="E1208" i="157"/>
  <c r="E1201" i="157"/>
  <c r="E1209" i="157"/>
  <c r="E1213" i="157"/>
  <c r="E1199" i="157"/>
  <c r="E1203" i="157"/>
  <c r="E1207" i="157"/>
  <c r="E1202" i="157"/>
  <c r="F1222" i="157"/>
  <c r="D1142" i="157"/>
  <c r="S448" i="37"/>
  <c r="D1171" i="157"/>
  <c r="G1175" i="157"/>
  <c r="V1171" i="157"/>
  <c r="V1222" i="157" s="1"/>
  <c r="U477" i="37" s="1"/>
  <c r="E1172" i="157"/>
  <c r="F1140" i="157"/>
  <c r="E1133" i="157"/>
  <c r="G1138" i="157"/>
  <c r="F1142" i="157"/>
  <c r="F1159" i="157" s="1"/>
  <c r="E1144" i="157"/>
  <c r="E1149" i="157"/>
  <c r="E1100" i="157"/>
  <c r="E1102" i="157"/>
  <c r="E444" i="37"/>
  <c r="E432" i="37"/>
  <c r="E420" i="37"/>
  <c r="E442" i="37"/>
  <c r="E1090" i="157"/>
  <c r="E1098" i="157"/>
  <c r="E1089" i="157"/>
  <c r="D418" i="37" s="1"/>
  <c r="E1093" i="157"/>
  <c r="D422" i="37" s="1"/>
  <c r="E1097" i="157"/>
  <c r="E1105" i="157"/>
  <c r="E1092" i="157"/>
  <c r="E1104" i="157"/>
  <c r="E1114" i="157"/>
  <c r="D443" i="37" s="1"/>
  <c r="E428" i="37"/>
  <c r="E418" i="37"/>
  <c r="E1099" i="157"/>
  <c r="D428" i="37" s="1"/>
  <c r="E1116" i="157"/>
  <c r="V1077" i="157"/>
  <c r="V1112" i="157" s="1"/>
  <c r="U441" i="37" s="1"/>
  <c r="S413" i="37"/>
  <c r="D1077" i="157"/>
  <c r="F1046" i="157"/>
  <c r="E1019" i="157"/>
  <c r="E1048" i="157"/>
  <c r="G1079" i="157"/>
  <c r="F1112" i="157"/>
  <c r="E1080" i="157"/>
  <c r="E1037" i="157"/>
  <c r="F1015" i="157"/>
  <c r="E335" i="37" s="1"/>
  <c r="D1046" i="157"/>
  <c r="G1051" i="157"/>
  <c r="G1042" i="157"/>
  <c r="E1053" i="157"/>
  <c r="F1044" i="157"/>
  <c r="E1017" i="157"/>
  <c r="F955" i="157"/>
  <c r="F971" i="157" s="1"/>
  <c r="E984" i="157"/>
  <c r="E994" i="157"/>
  <c r="E998" i="157"/>
  <c r="E997" i="157"/>
  <c r="E1001" i="157"/>
  <c r="E1006" i="157"/>
  <c r="F995" i="157"/>
  <c r="E315" i="37" s="1"/>
  <c r="E1002" i="157"/>
  <c r="E1009" i="157"/>
  <c r="E993" i="157"/>
  <c r="E996" i="157"/>
  <c r="E1004" i="157"/>
  <c r="E1008" i="157"/>
  <c r="D981" i="157"/>
  <c r="E1003" i="157"/>
  <c r="V981" i="157"/>
  <c r="E982" i="157"/>
  <c r="E957" i="157"/>
  <c r="E946" i="157"/>
  <c r="D955" i="157"/>
  <c r="G951" i="157"/>
  <c r="F953" i="157"/>
  <c r="E962" i="157"/>
  <c r="K1275" i="157" l="1"/>
  <c r="K1309" i="157" s="1"/>
  <c r="K1308" i="157"/>
  <c r="K1363" i="157"/>
  <c r="K1397" i="157" s="1"/>
  <c r="K1395" i="157"/>
  <c r="F1400" i="157"/>
  <c r="E581" i="37" s="1"/>
  <c r="F1365" i="157"/>
  <c r="F1399" i="157" s="1"/>
  <c r="E580" i="37" s="1"/>
  <c r="F423" i="37"/>
  <c r="F495" i="37"/>
  <c r="D423" i="37"/>
  <c r="G1103" i="157"/>
  <c r="F432" i="37" s="1"/>
  <c r="G1095" i="157"/>
  <c r="D473" i="37"/>
  <c r="G1218" i="157"/>
  <c r="F473" i="37" s="1"/>
  <c r="D430" i="37"/>
  <c r="E1000" i="157"/>
  <c r="G1000" i="157" s="1"/>
  <c r="F320" i="37" s="1"/>
  <c r="D316" i="37"/>
  <c r="D429" i="37"/>
  <c r="E1486" i="157"/>
  <c r="D616" i="37" s="1"/>
  <c r="D1015" i="157"/>
  <c r="E1018" i="157"/>
  <c r="D338" i="37" s="1"/>
  <c r="G1019" i="157"/>
  <c r="F339" i="37" s="1"/>
  <c r="D421" i="37"/>
  <c r="G1133" i="157"/>
  <c r="D1159" i="157"/>
  <c r="D479" i="37"/>
  <c r="G1328" i="157"/>
  <c r="D1398" i="157"/>
  <c r="E1422" i="157"/>
  <c r="G1422" i="157" s="1"/>
  <c r="D1483" i="157"/>
  <c r="D604" i="37"/>
  <c r="D615" i="37"/>
  <c r="G1388" i="157"/>
  <c r="F569" i="37" s="1"/>
  <c r="D583" i="37"/>
  <c r="D594" i="37"/>
  <c r="C559" i="37"/>
  <c r="E1311" i="157"/>
  <c r="C491" i="37"/>
  <c r="D319" i="37"/>
  <c r="D597" i="37"/>
  <c r="C478" i="37"/>
  <c r="C442" i="37"/>
  <c r="C420" i="37"/>
  <c r="C336" i="37"/>
  <c r="C315" i="37"/>
  <c r="D596" i="37"/>
  <c r="D605" i="37"/>
  <c r="C564" i="37"/>
  <c r="C496" i="37"/>
  <c r="C480" i="37"/>
  <c r="D459" i="37"/>
  <c r="C616" i="37"/>
  <c r="D557" i="37"/>
  <c r="C514" i="37"/>
  <c r="D495" i="37"/>
  <c r="D465" i="37"/>
  <c r="E1113" i="157"/>
  <c r="C320" i="37"/>
  <c r="E1016" i="157"/>
  <c r="G1016" i="157" s="1"/>
  <c r="F336" i="37" s="1"/>
  <c r="E1096" i="157"/>
  <c r="G1096" i="157" s="1"/>
  <c r="E1200" i="157"/>
  <c r="D455" i="37" s="1"/>
  <c r="E1399" i="157"/>
  <c r="G1399" i="157" s="1"/>
  <c r="F580" i="37" s="1"/>
  <c r="D572" i="37"/>
  <c r="E1044" i="157"/>
  <c r="G1044" i="157" s="1"/>
  <c r="D1112" i="157"/>
  <c r="G1102" i="157"/>
  <c r="F431" i="37" s="1"/>
  <c r="E1223" i="157"/>
  <c r="G1223" i="157" s="1"/>
  <c r="F478" i="37" s="1"/>
  <c r="D1222" i="157"/>
  <c r="E1248" i="157"/>
  <c r="G1248" i="157" s="1"/>
  <c r="D1310" i="157"/>
  <c r="E1383" i="157"/>
  <c r="G1383" i="157" s="1"/>
  <c r="D513" i="37"/>
  <c r="E1468" i="157"/>
  <c r="D598" i="37" s="1"/>
  <c r="E953" i="157"/>
  <c r="G953" i="157" s="1"/>
  <c r="D314" i="37"/>
  <c r="E1290" i="157"/>
  <c r="G1290" i="157" s="1"/>
  <c r="E1313" i="157"/>
  <c r="G1313" i="157" s="1"/>
  <c r="F514" i="37" s="1"/>
  <c r="D502" i="37"/>
  <c r="C598" i="37"/>
  <c r="D571" i="37"/>
  <c r="D501" i="37"/>
  <c r="D503" i="37"/>
  <c r="E1225" i="157"/>
  <c r="D591" i="37"/>
  <c r="C460" i="37"/>
  <c r="D325" i="37"/>
  <c r="C614" i="37"/>
  <c r="C593" i="37"/>
  <c r="C580" i="37"/>
  <c r="C512" i="37"/>
  <c r="D453" i="37"/>
  <c r="C444" i="37"/>
  <c r="C338" i="37"/>
  <c r="D603" i="37"/>
  <c r="C582" i="37"/>
  <c r="D563" i="37"/>
  <c r="D489" i="37"/>
  <c r="C455" i="37"/>
  <c r="C425" i="37"/>
  <c r="D327" i="37"/>
  <c r="V1015" i="157"/>
  <c r="U335" i="37" s="1"/>
  <c r="G1450" i="157"/>
  <c r="E1484" i="157"/>
  <c r="D617" i="37"/>
  <c r="G1487" i="157"/>
  <c r="F617" i="37" s="1"/>
  <c r="E614" i="37"/>
  <c r="G1485" i="157"/>
  <c r="F615" i="37" s="1"/>
  <c r="G1477" i="157"/>
  <c r="F607" i="37" s="1"/>
  <c r="D607" i="37"/>
  <c r="G1462" i="157"/>
  <c r="F592" i="37" s="1"/>
  <c r="D592" i="37"/>
  <c r="G1471" i="157"/>
  <c r="D601" i="37"/>
  <c r="G1476" i="157"/>
  <c r="F606" i="37" s="1"/>
  <c r="D606" i="37"/>
  <c r="G1469" i="157"/>
  <c r="F599" i="37" s="1"/>
  <c r="D599" i="37"/>
  <c r="G1470" i="157"/>
  <c r="D600" i="37"/>
  <c r="G1472" i="157"/>
  <c r="F602" i="37" s="1"/>
  <c r="D602" i="37"/>
  <c r="G1465" i="157"/>
  <c r="F595" i="37" s="1"/>
  <c r="D595" i="37"/>
  <c r="F1440" i="157"/>
  <c r="F1441" i="157" s="1"/>
  <c r="F1459" i="157"/>
  <c r="D1440" i="157"/>
  <c r="D1459" i="157"/>
  <c r="G1426" i="157"/>
  <c r="E1463" i="157"/>
  <c r="G1224" i="157"/>
  <c r="F479" i="37" s="1"/>
  <c r="G1452" i="157"/>
  <c r="E1449" i="157"/>
  <c r="G1312" i="157"/>
  <c r="F513" i="37" s="1"/>
  <c r="E1424" i="157"/>
  <c r="G1431" i="157"/>
  <c r="F1354" i="157"/>
  <c r="F1394" i="157" s="1"/>
  <c r="E579" i="37"/>
  <c r="G1400" i="157"/>
  <c r="F581" i="37" s="1"/>
  <c r="D581" i="37"/>
  <c r="G1415" i="157"/>
  <c r="G1367" i="157"/>
  <c r="E1401" i="157"/>
  <c r="G1391" i="157"/>
  <c r="F572" i="37" s="1"/>
  <c r="G1384" i="157"/>
  <c r="F565" i="37" s="1"/>
  <c r="D565" i="37"/>
  <c r="G1381" i="157"/>
  <c r="F562" i="37" s="1"/>
  <c r="D562" i="37"/>
  <c r="G1379" i="157"/>
  <c r="F560" i="37" s="1"/>
  <c r="D560" i="37"/>
  <c r="G1380" i="157"/>
  <c r="F561" i="37" s="1"/>
  <c r="D561" i="37"/>
  <c r="G1389" i="157"/>
  <c r="F570" i="37" s="1"/>
  <c r="D570" i="37"/>
  <c r="G1392" i="157"/>
  <c r="F573" i="37" s="1"/>
  <c r="D573" i="37"/>
  <c r="G1387" i="157"/>
  <c r="F568" i="37" s="1"/>
  <c r="D568" i="37"/>
  <c r="G1385" i="157"/>
  <c r="D566" i="37"/>
  <c r="G1386" i="157"/>
  <c r="D567" i="37"/>
  <c r="G1377" i="157"/>
  <c r="F558" i="37" s="1"/>
  <c r="D558" i="37"/>
  <c r="F1374" i="157"/>
  <c r="G1339" i="157"/>
  <c r="E1378" i="157"/>
  <c r="D1353" i="157"/>
  <c r="D1374" i="157"/>
  <c r="S483" i="37"/>
  <c r="E1337" i="157"/>
  <c r="E1364" i="157"/>
  <c r="G1365" i="157"/>
  <c r="E1335" i="157"/>
  <c r="G1344" i="157"/>
  <c r="G1293" i="157"/>
  <c r="F494" i="37" s="1"/>
  <c r="D494" i="37"/>
  <c r="G1292" i="157"/>
  <c r="F493" i="37" s="1"/>
  <c r="D493" i="37"/>
  <c r="G1304" i="157"/>
  <c r="F505" i="37" s="1"/>
  <c r="D505" i="37"/>
  <c r="G1289" i="157"/>
  <c r="F490" i="37" s="1"/>
  <c r="D490" i="37"/>
  <c r="G1303" i="157"/>
  <c r="F504" i="37" s="1"/>
  <c r="D504" i="37"/>
  <c r="G1296" i="157"/>
  <c r="F497" i="37" s="1"/>
  <c r="D497" i="37"/>
  <c r="G1298" i="157"/>
  <c r="D499" i="37"/>
  <c r="G1299" i="157"/>
  <c r="D500" i="37"/>
  <c r="G1314" i="157"/>
  <c r="F515" i="37" s="1"/>
  <c r="D515" i="37"/>
  <c r="G1291" i="157"/>
  <c r="F492" i="37" s="1"/>
  <c r="D492" i="37"/>
  <c r="D498" i="37"/>
  <c r="G1301" i="157"/>
  <c r="F502" i="37" s="1"/>
  <c r="E1295" i="157"/>
  <c r="D1266" i="157"/>
  <c r="D1286" i="157"/>
  <c r="E1250" i="157"/>
  <c r="G1279" i="157"/>
  <c r="E1276" i="157"/>
  <c r="G1241" i="157"/>
  <c r="G1252" i="157"/>
  <c r="G1202" i="157"/>
  <c r="F457" i="37" s="1"/>
  <c r="D457" i="37"/>
  <c r="G1203" i="157"/>
  <c r="F458" i="37" s="1"/>
  <c r="D458" i="37"/>
  <c r="G1201" i="157"/>
  <c r="F456" i="37" s="1"/>
  <c r="D456" i="37"/>
  <c r="G1214" i="157"/>
  <c r="F469" i="37" s="1"/>
  <c r="D469" i="37"/>
  <c r="G1199" i="157"/>
  <c r="F454" i="37" s="1"/>
  <c r="D454" i="37"/>
  <c r="G1208" i="157"/>
  <c r="D463" i="37"/>
  <c r="G1207" i="157"/>
  <c r="D462" i="37"/>
  <c r="G1213" i="157"/>
  <c r="F468" i="37" s="1"/>
  <c r="D468" i="37"/>
  <c r="G1211" i="157"/>
  <c r="F466" i="37" s="1"/>
  <c r="D466" i="37"/>
  <c r="D481" i="37"/>
  <c r="G1226" i="157"/>
  <c r="F481" i="37" s="1"/>
  <c r="E477" i="37"/>
  <c r="G1209" i="157"/>
  <c r="D464" i="37"/>
  <c r="G1206" i="157"/>
  <c r="F461" i="37" s="1"/>
  <c r="D461" i="37"/>
  <c r="F1196" i="157"/>
  <c r="G1149" i="157"/>
  <c r="E1205" i="157"/>
  <c r="D1196" i="157"/>
  <c r="G984" i="157"/>
  <c r="G996" i="157"/>
  <c r="F316" i="37" s="1"/>
  <c r="G1100" i="157"/>
  <c r="G1114" i="157"/>
  <c r="F443" i="37" s="1"/>
  <c r="G1172" i="157"/>
  <c r="E1171" i="157"/>
  <c r="F1160" i="157"/>
  <c r="G1089" i="157"/>
  <c r="F418" i="37" s="1"/>
  <c r="E1140" i="157"/>
  <c r="E1142" i="157"/>
  <c r="G1144" i="157"/>
  <c r="D431" i="37"/>
  <c r="G1099" i="157"/>
  <c r="G1080" i="157"/>
  <c r="E1115" i="157"/>
  <c r="G1048" i="157"/>
  <c r="E1091" i="157"/>
  <c r="D426" i="37"/>
  <c r="G1097" i="157"/>
  <c r="F426" i="37" s="1"/>
  <c r="D1063" i="157"/>
  <c r="D1087" i="157"/>
  <c r="E441" i="37"/>
  <c r="G1104" i="157"/>
  <c r="F433" i="37" s="1"/>
  <c r="D433" i="37"/>
  <c r="G1098" i="157"/>
  <c r="D427" i="37"/>
  <c r="F1063" i="157"/>
  <c r="F1064" i="157" s="1"/>
  <c r="F1108" i="157" s="1"/>
  <c r="F1087" i="157"/>
  <c r="D445" i="37"/>
  <c r="G1116" i="157"/>
  <c r="F445" i="37" s="1"/>
  <c r="G1090" i="157"/>
  <c r="F419" i="37" s="1"/>
  <c r="D419" i="37"/>
  <c r="D434" i="37"/>
  <c r="G1105" i="157"/>
  <c r="F434" i="37" s="1"/>
  <c r="G1093" i="157"/>
  <c r="F422" i="37" s="1"/>
  <c r="G1092" i="157"/>
  <c r="F421" i="37" s="1"/>
  <c r="E1046" i="157"/>
  <c r="D339" i="37"/>
  <c r="E1077" i="157"/>
  <c r="G994" i="157"/>
  <c r="F314" i="37" s="1"/>
  <c r="G1037" i="157"/>
  <c r="G1017" i="157"/>
  <c r="F337" i="37" s="1"/>
  <c r="D337" i="37"/>
  <c r="G1053" i="157"/>
  <c r="G1003" i="157"/>
  <c r="F323" i="37" s="1"/>
  <c r="D323" i="37"/>
  <c r="G1004" i="157"/>
  <c r="F324" i="37" s="1"/>
  <c r="D324" i="37"/>
  <c r="G1009" i="157"/>
  <c r="F329" i="37" s="1"/>
  <c r="D329" i="37"/>
  <c r="G998" i="157"/>
  <c r="F318" i="37" s="1"/>
  <c r="D318" i="37"/>
  <c r="G1006" i="157"/>
  <c r="F326" i="37" s="1"/>
  <c r="D326" i="37"/>
  <c r="G993" i="157"/>
  <c r="F313" i="37" s="1"/>
  <c r="D313" i="37"/>
  <c r="G1002" i="157"/>
  <c r="F322" i="37" s="1"/>
  <c r="D322" i="37"/>
  <c r="G1001" i="157"/>
  <c r="F321" i="37" s="1"/>
  <c r="D321" i="37"/>
  <c r="G1008" i="157"/>
  <c r="F328" i="37" s="1"/>
  <c r="D328" i="37"/>
  <c r="G997" i="157"/>
  <c r="F317" i="37" s="1"/>
  <c r="D317" i="37"/>
  <c r="F991" i="157"/>
  <c r="E311" i="37" s="1"/>
  <c r="D971" i="157"/>
  <c r="D991" i="157"/>
  <c r="G957" i="157"/>
  <c r="E995" i="157"/>
  <c r="F972" i="157"/>
  <c r="G982" i="157"/>
  <c r="E981" i="157"/>
  <c r="G946" i="157"/>
  <c r="E955" i="157"/>
  <c r="G962" i="157"/>
  <c r="C240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S240" i="37"/>
  <c r="T240" i="37"/>
  <c r="U240" i="37"/>
  <c r="V240" i="37"/>
  <c r="W240" i="37"/>
  <c r="G241" i="37"/>
  <c r="H241" i="37"/>
  <c r="I241" i="37"/>
  <c r="J241" i="37"/>
  <c r="K241" i="37"/>
  <c r="L241" i="37"/>
  <c r="M241" i="37"/>
  <c r="N241" i="37"/>
  <c r="O241" i="37"/>
  <c r="S241" i="37"/>
  <c r="T241" i="37"/>
  <c r="U241" i="37"/>
  <c r="V241" i="37"/>
  <c r="W241" i="37"/>
  <c r="G242" i="37"/>
  <c r="H242" i="37"/>
  <c r="I242" i="37"/>
  <c r="J242" i="37"/>
  <c r="K242" i="37"/>
  <c r="L242" i="37"/>
  <c r="M242" i="37"/>
  <c r="N242" i="37"/>
  <c r="O242" i="37"/>
  <c r="S242" i="37"/>
  <c r="T242" i="37"/>
  <c r="U242" i="37"/>
  <c r="V242" i="37"/>
  <c r="W242" i="37"/>
  <c r="G243" i="37"/>
  <c r="H243" i="37"/>
  <c r="I243" i="37"/>
  <c r="J243" i="37"/>
  <c r="K243" i="37"/>
  <c r="L243" i="37"/>
  <c r="M243" i="37"/>
  <c r="N243" i="37"/>
  <c r="O243" i="37"/>
  <c r="S243" i="37"/>
  <c r="T243" i="37"/>
  <c r="U243" i="37"/>
  <c r="V243" i="37"/>
  <c r="W243" i="37"/>
  <c r="G244" i="37"/>
  <c r="H244" i="37"/>
  <c r="I244" i="37"/>
  <c r="J244" i="37"/>
  <c r="K244" i="37"/>
  <c r="L244" i="37"/>
  <c r="M244" i="37"/>
  <c r="N244" i="37"/>
  <c r="O244" i="37"/>
  <c r="S244" i="37"/>
  <c r="T244" i="37"/>
  <c r="U244" i="37"/>
  <c r="V244" i="37"/>
  <c r="W244" i="37"/>
  <c r="G245" i="37"/>
  <c r="H245" i="37"/>
  <c r="I245" i="37"/>
  <c r="J245" i="37"/>
  <c r="K245" i="37"/>
  <c r="L245" i="37"/>
  <c r="M245" i="37"/>
  <c r="N245" i="37"/>
  <c r="O245" i="37"/>
  <c r="S245" i="37"/>
  <c r="T245" i="37"/>
  <c r="U245" i="37"/>
  <c r="V245" i="37"/>
  <c r="W245" i="37"/>
  <c r="G246" i="37"/>
  <c r="H246" i="37"/>
  <c r="I246" i="37"/>
  <c r="J246" i="37"/>
  <c r="K246" i="37"/>
  <c r="L246" i="37"/>
  <c r="M246" i="37"/>
  <c r="N246" i="37"/>
  <c r="O246" i="37"/>
  <c r="S246" i="37"/>
  <c r="T246" i="37"/>
  <c r="U246" i="37"/>
  <c r="V246" i="37"/>
  <c r="W246" i="37"/>
  <c r="G247" i="37"/>
  <c r="H247" i="37"/>
  <c r="I247" i="37"/>
  <c r="J247" i="37"/>
  <c r="K247" i="37"/>
  <c r="L247" i="37"/>
  <c r="M247" i="37"/>
  <c r="N247" i="37"/>
  <c r="O247" i="37"/>
  <c r="S247" i="37"/>
  <c r="T247" i="37"/>
  <c r="U247" i="37"/>
  <c r="V247" i="37"/>
  <c r="W247" i="37"/>
  <c r="G248" i="37"/>
  <c r="H248" i="37"/>
  <c r="I248" i="37"/>
  <c r="J248" i="37"/>
  <c r="K248" i="37"/>
  <c r="L248" i="37"/>
  <c r="M248" i="37"/>
  <c r="N248" i="37"/>
  <c r="O248" i="37"/>
  <c r="S248" i="37"/>
  <c r="T248" i="37"/>
  <c r="U248" i="37"/>
  <c r="V248" i="37"/>
  <c r="W248" i="37"/>
  <c r="G249" i="37"/>
  <c r="H249" i="37"/>
  <c r="I249" i="37"/>
  <c r="J249" i="37"/>
  <c r="K249" i="37"/>
  <c r="L249" i="37"/>
  <c r="M249" i="37"/>
  <c r="N249" i="37"/>
  <c r="O249" i="37"/>
  <c r="S249" i="37"/>
  <c r="T249" i="37"/>
  <c r="U249" i="37"/>
  <c r="V249" i="37"/>
  <c r="W249" i="37"/>
  <c r="G250" i="37"/>
  <c r="H250" i="37"/>
  <c r="I250" i="37"/>
  <c r="J250" i="37"/>
  <c r="K250" i="37"/>
  <c r="L250" i="37"/>
  <c r="M250" i="37"/>
  <c r="N250" i="37"/>
  <c r="O250" i="37"/>
  <c r="S250" i="37"/>
  <c r="T250" i="37"/>
  <c r="U250" i="37"/>
  <c r="V250" i="37"/>
  <c r="W250" i="37"/>
  <c r="G251" i="37"/>
  <c r="H251" i="37"/>
  <c r="I251" i="37"/>
  <c r="J251" i="37"/>
  <c r="K251" i="37"/>
  <c r="L251" i="37"/>
  <c r="M251" i="37"/>
  <c r="N251" i="37"/>
  <c r="O251" i="37"/>
  <c r="S251" i="37"/>
  <c r="T251" i="37"/>
  <c r="U251" i="37"/>
  <c r="V251" i="37"/>
  <c r="W251" i="37"/>
  <c r="G252" i="37"/>
  <c r="H252" i="37"/>
  <c r="I252" i="37"/>
  <c r="J252" i="37"/>
  <c r="K252" i="37"/>
  <c r="L252" i="37"/>
  <c r="M252" i="37"/>
  <c r="N252" i="37"/>
  <c r="O252" i="37"/>
  <c r="S252" i="37"/>
  <c r="T252" i="37"/>
  <c r="U252" i="37"/>
  <c r="V252" i="37"/>
  <c r="W252" i="37"/>
  <c r="G253" i="37"/>
  <c r="H253" i="37"/>
  <c r="I253" i="37"/>
  <c r="J253" i="37"/>
  <c r="K253" i="37"/>
  <c r="L253" i="37"/>
  <c r="M253" i="37"/>
  <c r="N253" i="37"/>
  <c r="O253" i="37"/>
  <c r="S253" i="37"/>
  <c r="T253" i="37"/>
  <c r="U253" i="37"/>
  <c r="V253" i="37"/>
  <c r="W253" i="37"/>
  <c r="G254" i="37"/>
  <c r="H254" i="37"/>
  <c r="I254" i="37"/>
  <c r="J254" i="37"/>
  <c r="K254" i="37"/>
  <c r="L254" i="37"/>
  <c r="M254" i="37"/>
  <c r="N254" i="37"/>
  <c r="O254" i="37"/>
  <c r="S254" i="37"/>
  <c r="T254" i="37"/>
  <c r="U254" i="37"/>
  <c r="V254" i="37"/>
  <c r="W254" i="37"/>
  <c r="G255" i="37"/>
  <c r="H255" i="37"/>
  <c r="I255" i="37"/>
  <c r="J255" i="37"/>
  <c r="K255" i="37"/>
  <c r="L255" i="37"/>
  <c r="M255" i="37"/>
  <c r="N255" i="37"/>
  <c r="O255" i="37"/>
  <c r="S255" i="37"/>
  <c r="T255" i="37"/>
  <c r="U255" i="37"/>
  <c r="V255" i="37"/>
  <c r="W255" i="37"/>
  <c r="G256" i="37"/>
  <c r="H256" i="37"/>
  <c r="I256" i="37"/>
  <c r="J256" i="37"/>
  <c r="K256" i="37"/>
  <c r="L256" i="37"/>
  <c r="M256" i="37"/>
  <c r="N256" i="37"/>
  <c r="O256" i="37"/>
  <c r="S256" i="37"/>
  <c r="T256" i="37"/>
  <c r="U256" i="37"/>
  <c r="V256" i="37"/>
  <c r="W256" i="37"/>
  <c r="G257" i="37"/>
  <c r="H257" i="37"/>
  <c r="I257" i="37"/>
  <c r="J257" i="37"/>
  <c r="K257" i="37"/>
  <c r="L257" i="37"/>
  <c r="M257" i="37"/>
  <c r="N257" i="37"/>
  <c r="O257" i="37"/>
  <c r="S257" i="37"/>
  <c r="T257" i="37"/>
  <c r="U257" i="37"/>
  <c r="V257" i="37"/>
  <c r="W257" i="37"/>
  <c r="G258" i="37"/>
  <c r="H258" i="37"/>
  <c r="I258" i="37"/>
  <c r="J258" i="37"/>
  <c r="K258" i="37"/>
  <c r="L258" i="37"/>
  <c r="M258" i="37"/>
  <c r="N258" i="37"/>
  <c r="O258" i="37"/>
  <c r="S258" i="37"/>
  <c r="T258" i="37"/>
  <c r="U258" i="37"/>
  <c r="V258" i="37"/>
  <c r="W258" i="37"/>
  <c r="G259" i="37"/>
  <c r="H259" i="37"/>
  <c r="I259" i="37"/>
  <c r="J259" i="37"/>
  <c r="K259" i="37"/>
  <c r="L259" i="37"/>
  <c r="M259" i="37"/>
  <c r="N259" i="37"/>
  <c r="O259" i="37"/>
  <c r="S259" i="37"/>
  <c r="T259" i="37"/>
  <c r="U259" i="37"/>
  <c r="V259" i="37"/>
  <c r="W259" i="37"/>
  <c r="C260" i="37"/>
  <c r="C754" i="37" s="1"/>
  <c r="D260" i="37"/>
  <c r="E260" i="37"/>
  <c r="E754" i="37" s="1"/>
  <c r="F260" i="37"/>
  <c r="G260" i="37"/>
  <c r="H260" i="37"/>
  <c r="I260" i="37"/>
  <c r="J260" i="37"/>
  <c r="K260" i="37"/>
  <c r="L260" i="37"/>
  <c r="M260" i="37"/>
  <c r="N260" i="37"/>
  <c r="O260" i="37"/>
  <c r="S260" i="37"/>
  <c r="T260" i="37"/>
  <c r="U260" i="37"/>
  <c r="V260" i="37"/>
  <c r="W260" i="37"/>
  <c r="G261" i="37"/>
  <c r="H261" i="37"/>
  <c r="I261" i="37"/>
  <c r="J261" i="37"/>
  <c r="K261" i="37"/>
  <c r="L261" i="37"/>
  <c r="M261" i="37"/>
  <c r="N261" i="37"/>
  <c r="N262" i="37"/>
  <c r="O262" i="37"/>
  <c r="S262" i="37"/>
  <c r="T262" i="37"/>
  <c r="U262" i="37"/>
  <c r="V262" i="37"/>
  <c r="W262" i="37"/>
  <c r="N263" i="37"/>
  <c r="O263" i="37"/>
  <c r="S263" i="37"/>
  <c r="T263" i="37"/>
  <c r="U263" i="37"/>
  <c r="V263" i="37"/>
  <c r="W263" i="37"/>
  <c r="G266" i="37"/>
  <c r="H266" i="37"/>
  <c r="I266" i="37"/>
  <c r="J266" i="37"/>
  <c r="K266" i="37"/>
  <c r="L266" i="37"/>
  <c r="M266" i="37"/>
  <c r="N266" i="37"/>
  <c r="O266" i="37"/>
  <c r="S266" i="37"/>
  <c r="T266" i="37"/>
  <c r="U266" i="37"/>
  <c r="V266" i="37"/>
  <c r="W266" i="37"/>
  <c r="G267" i="37"/>
  <c r="H267" i="37"/>
  <c r="I267" i="37"/>
  <c r="J267" i="37"/>
  <c r="K267" i="37"/>
  <c r="L267" i="37"/>
  <c r="M267" i="37"/>
  <c r="N267" i="37"/>
  <c r="O267" i="37"/>
  <c r="S267" i="37"/>
  <c r="T267" i="37"/>
  <c r="U267" i="37"/>
  <c r="V267" i="37"/>
  <c r="W267" i="37"/>
  <c r="G268" i="37"/>
  <c r="H268" i="37"/>
  <c r="I268" i="37"/>
  <c r="J268" i="37"/>
  <c r="K268" i="37"/>
  <c r="L268" i="37"/>
  <c r="M268" i="37"/>
  <c r="N268" i="37"/>
  <c r="O268" i="37"/>
  <c r="S268" i="37"/>
  <c r="T268" i="37"/>
  <c r="U268" i="37"/>
  <c r="V268" i="37"/>
  <c r="W268" i="37"/>
  <c r="G269" i="37"/>
  <c r="H269" i="37"/>
  <c r="I269" i="37"/>
  <c r="J269" i="37"/>
  <c r="K269" i="37"/>
  <c r="L269" i="37"/>
  <c r="M269" i="37"/>
  <c r="N269" i="37"/>
  <c r="O269" i="37"/>
  <c r="S269" i="37"/>
  <c r="T269" i="37"/>
  <c r="U269" i="37"/>
  <c r="V269" i="37"/>
  <c r="W269" i="37"/>
  <c r="G270" i="37"/>
  <c r="H270" i="37"/>
  <c r="I270" i="37"/>
  <c r="J270" i="37"/>
  <c r="K270" i="37"/>
  <c r="L270" i="37"/>
  <c r="M270" i="37"/>
  <c r="N270" i="37"/>
  <c r="O270" i="37"/>
  <c r="S270" i="37"/>
  <c r="T270" i="37"/>
  <c r="U270" i="37"/>
  <c r="V270" i="37"/>
  <c r="W270" i="37"/>
  <c r="G937" i="157"/>
  <c r="F270" i="37" s="1"/>
  <c r="F937" i="157"/>
  <c r="E270" i="37" s="1"/>
  <c r="E937" i="157"/>
  <c r="D937" i="157"/>
  <c r="F936" i="157"/>
  <c r="E269" i="37" s="1"/>
  <c r="D936" i="157"/>
  <c r="F934" i="157"/>
  <c r="E267" i="37" s="1"/>
  <c r="D934" i="157"/>
  <c r="X932" i="157"/>
  <c r="W265" i="37" s="1"/>
  <c r="W932" i="157"/>
  <c r="V265" i="37" s="1"/>
  <c r="P932" i="157"/>
  <c r="O265" i="37" s="1"/>
  <c r="O932" i="157"/>
  <c r="N265" i="37" s="1"/>
  <c r="N932" i="157"/>
  <c r="M265" i="37" s="1"/>
  <c r="M932" i="157"/>
  <c r="L265" i="37" s="1"/>
  <c r="L932" i="157"/>
  <c r="K265" i="37" s="1"/>
  <c r="J265" i="37"/>
  <c r="I265" i="37"/>
  <c r="H265" i="37"/>
  <c r="G265" i="37"/>
  <c r="F926" i="157"/>
  <c r="E259" i="37" s="1"/>
  <c r="D926" i="157"/>
  <c r="F925" i="157"/>
  <c r="E258" i="37" s="1"/>
  <c r="D925" i="157"/>
  <c r="D924" i="157"/>
  <c r="F923" i="157"/>
  <c r="E256" i="37" s="1"/>
  <c r="D923" i="157"/>
  <c r="F922" i="157"/>
  <c r="E255" i="37" s="1"/>
  <c r="D922" i="157"/>
  <c r="F921" i="157"/>
  <c r="E254" i="37" s="1"/>
  <c r="D921" i="157"/>
  <c r="F920" i="157"/>
  <c r="D920" i="157"/>
  <c r="F919" i="157"/>
  <c r="D919" i="157"/>
  <c r="F918" i="157"/>
  <c r="E251" i="37" s="1"/>
  <c r="D918" i="157"/>
  <c r="G916" i="157"/>
  <c r="F249" i="37" s="1"/>
  <c r="F916" i="157"/>
  <c r="E249" i="37" s="1"/>
  <c r="D916" i="157"/>
  <c r="F915" i="157"/>
  <c r="E248" i="37" s="1"/>
  <c r="D915" i="157"/>
  <c r="F914" i="157"/>
  <c r="E247" i="37" s="1"/>
  <c r="D914" i="157"/>
  <c r="F913" i="157"/>
  <c r="E246" i="37" s="1"/>
  <c r="D913" i="157"/>
  <c r="F911" i="157"/>
  <c r="E244" i="37" s="1"/>
  <c r="D911" i="157"/>
  <c r="F910" i="157"/>
  <c r="E243" i="37" s="1"/>
  <c r="D910" i="157"/>
  <c r="G909" i="157"/>
  <c r="F242" i="37" s="1"/>
  <c r="F909" i="157"/>
  <c r="E242" i="37" s="1"/>
  <c r="D909" i="157"/>
  <c r="X904" i="157"/>
  <c r="W904" i="157"/>
  <c r="W905" i="157" s="1"/>
  <c r="P904" i="157"/>
  <c r="P905" i="157" s="1"/>
  <c r="E902" i="157"/>
  <c r="F901" i="157"/>
  <c r="F935" i="157" s="1"/>
  <c r="E268" i="37" s="1"/>
  <c r="D901" i="157"/>
  <c r="E900" i="157"/>
  <c r="F899" i="157"/>
  <c r="F933" i="157" s="1"/>
  <c r="E266" i="37" s="1"/>
  <c r="D899" i="157"/>
  <c r="T265" i="37"/>
  <c r="S265" i="37"/>
  <c r="E883" i="157"/>
  <c r="E882" i="157"/>
  <c r="E881" i="157"/>
  <c r="F875" i="157"/>
  <c r="F917" i="157" s="1"/>
  <c r="E874" i="157"/>
  <c r="E873" i="157"/>
  <c r="E872" i="157"/>
  <c r="E871" i="157"/>
  <c r="F870" i="157"/>
  <c r="F912" i="157" s="1"/>
  <c r="E245" i="37" s="1"/>
  <c r="D870" i="157"/>
  <c r="E869" i="157"/>
  <c r="E865" i="157"/>
  <c r="F924" i="157"/>
  <c r="E257" i="37" s="1"/>
  <c r="E864" i="157"/>
  <c r="E863" i="157"/>
  <c r="E862" i="157"/>
  <c r="E861" i="157"/>
  <c r="E860" i="157"/>
  <c r="F859" i="157"/>
  <c r="D859" i="157"/>
  <c r="C204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S204" i="37"/>
  <c r="T204" i="37"/>
  <c r="U204" i="37"/>
  <c r="V204" i="37"/>
  <c r="W204" i="37"/>
  <c r="G205" i="37"/>
  <c r="H205" i="37"/>
  <c r="I205" i="37"/>
  <c r="J205" i="37"/>
  <c r="K205" i="37"/>
  <c r="L205" i="37"/>
  <c r="M205" i="37"/>
  <c r="N205" i="37"/>
  <c r="O205" i="37"/>
  <c r="S205" i="37"/>
  <c r="T205" i="37"/>
  <c r="U205" i="37"/>
  <c r="V205" i="37"/>
  <c r="W205" i="37"/>
  <c r="C206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S206" i="37"/>
  <c r="T206" i="37"/>
  <c r="U206" i="37"/>
  <c r="V206" i="37"/>
  <c r="W206" i="37"/>
  <c r="G207" i="37"/>
  <c r="H207" i="37"/>
  <c r="I207" i="37"/>
  <c r="J207" i="37"/>
  <c r="K207" i="37"/>
  <c r="L207" i="37"/>
  <c r="M207" i="37"/>
  <c r="N207" i="37"/>
  <c r="O207" i="37"/>
  <c r="S207" i="37"/>
  <c r="T207" i="37"/>
  <c r="U207" i="37"/>
  <c r="V207" i="37"/>
  <c r="W207" i="37"/>
  <c r="G208" i="37"/>
  <c r="H208" i="37"/>
  <c r="I208" i="37"/>
  <c r="J208" i="37"/>
  <c r="K208" i="37"/>
  <c r="L208" i="37"/>
  <c r="M208" i="37"/>
  <c r="N208" i="37"/>
  <c r="O208" i="37"/>
  <c r="S208" i="37"/>
  <c r="T208" i="37"/>
  <c r="U208" i="37"/>
  <c r="V208" i="37"/>
  <c r="W208" i="37"/>
  <c r="G209" i="37"/>
  <c r="H209" i="37"/>
  <c r="I209" i="37"/>
  <c r="J209" i="37"/>
  <c r="K209" i="37"/>
  <c r="L209" i="37"/>
  <c r="M209" i="37"/>
  <c r="N209" i="37"/>
  <c r="O209" i="37"/>
  <c r="S209" i="37"/>
  <c r="T209" i="37"/>
  <c r="U209" i="37"/>
  <c r="V209" i="37"/>
  <c r="W209" i="37"/>
  <c r="G210" i="37"/>
  <c r="H210" i="37"/>
  <c r="I210" i="37"/>
  <c r="J210" i="37"/>
  <c r="K210" i="37"/>
  <c r="L210" i="37"/>
  <c r="M210" i="37"/>
  <c r="N210" i="37"/>
  <c r="O210" i="37"/>
  <c r="S210" i="37"/>
  <c r="T210" i="37"/>
  <c r="U210" i="37"/>
  <c r="V210" i="37"/>
  <c r="W210" i="37"/>
  <c r="G211" i="37"/>
  <c r="H211" i="37"/>
  <c r="I211" i="37"/>
  <c r="J211" i="37"/>
  <c r="K211" i="37"/>
  <c r="L211" i="37"/>
  <c r="M211" i="37"/>
  <c r="N211" i="37"/>
  <c r="O211" i="37"/>
  <c r="S211" i="37"/>
  <c r="T211" i="37"/>
  <c r="U211" i="37"/>
  <c r="V211" i="37"/>
  <c r="W211" i="37"/>
  <c r="G212" i="37"/>
  <c r="H212" i="37"/>
  <c r="I212" i="37"/>
  <c r="J212" i="37"/>
  <c r="K212" i="37"/>
  <c r="L212" i="37"/>
  <c r="M212" i="37"/>
  <c r="N212" i="37"/>
  <c r="O212" i="37"/>
  <c r="S212" i="37"/>
  <c r="T212" i="37"/>
  <c r="U212" i="37"/>
  <c r="V212" i="37"/>
  <c r="W212" i="37"/>
  <c r="G213" i="37"/>
  <c r="H213" i="37"/>
  <c r="I213" i="37"/>
  <c r="J213" i="37"/>
  <c r="K213" i="37"/>
  <c r="L213" i="37"/>
  <c r="M213" i="37"/>
  <c r="N213" i="37"/>
  <c r="O213" i="37"/>
  <c r="S213" i="37"/>
  <c r="T213" i="37"/>
  <c r="U213" i="37"/>
  <c r="V213" i="37"/>
  <c r="W213" i="37"/>
  <c r="G214" i="37"/>
  <c r="H214" i="37"/>
  <c r="I214" i="37"/>
  <c r="J214" i="37"/>
  <c r="K214" i="37"/>
  <c r="L214" i="37"/>
  <c r="M214" i="37"/>
  <c r="N214" i="37"/>
  <c r="O214" i="37"/>
  <c r="S214" i="37"/>
  <c r="T214" i="37"/>
  <c r="U214" i="37"/>
  <c r="V214" i="37"/>
  <c r="W214" i="37"/>
  <c r="G215" i="37"/>
  <c r="H215" i="37"/>
  <c r="I215" i="37"/>
  <c r="J215" i="37"/>
  <c r="K215" i="37"/>
  <c r="L215" i="37"/>
  <c r="M215" i="37"/>
  <c r="N215" i="37"/>
  <c r="O215" i="37"/>
  <c r="S215" i="37"/>
  <c r="T215" i="37"/>
  <c r="U215" i="37"/>
  <c r="V215" i="37"/>
  <c r="W215" i="37"/>
  <c r="G216" i="37"/>
  <c r="H216" i="37"/>
  <c r="I216" i="37"/>
  <c r="J216" i="37"/>
  <c r="K216" i="37"/>
  <c r="L216" i="37"/>
  <c r="M216" i="37"/>
  <c r="N216" i="37"/>
  <c r="O216" i="37"/>
  <c r="S216" i="37"/>
  <c r="T216" i="37"/>
  <c r="U216" i="37"/>
  <c r="V216" i="37"/>
  <c r="W216" i="37"/>
  <c r="G217" i="37"/>
  <c r="H217" i="37"/>
  <c r="I217" i="37"/>
  <c r="J217" i="37"/>
  <c r="K217" i="37"/>
  <c r="L217" i="37"/>
  <c r="M217" i="37"/>
  <c r="N217" i="37"/>
  <c r="O217" i="37"/>
  <c r="S217" i="37"/>
  <c r="T217" i="37"/>
  <c r="U217" i="37"/>
  <c r="V217" i="37"/>
  <c r="W217" i="37"/>
  <c r="G218" i="37"/>
  <c r="H218" i="37"/>
  <c r="I218" i="37"/>
  <c r="J218" i="37"/>
  <c r="K218" i="37"/>
  <c r="L218" i="37"/>
  <c r="M218" i="37"/>
  <c r="N218" i="37"/>
  <c r="O218" i="37"/>
  <c r="S218" i="37"/>
  <c r="T218" i="37"/>
  <c r="U218" i="37"/>
  <c r="V218" i="37"/>
  <c r="W218" i="37"/>
  <c r="G219" i="37"/>
  <c r="H219" i="37"/>
  <c r="I219" i="37"/>
  <c r="J219" i="37"/>
  <c r="K219" i="37"/>
  <c r="L219" i="37"/>
  <c r="M219" i="37"/>
  <c r="N219" i="37"/>
  <c r="O219" i="37"/>
  <c r="S219" i="37"/>
  <c r="T219" i="37"/>
  <c r="U219" i="37"/>
  <c r="V219" i="37"/>
  <c r="W219" i="37"/>
  <c r="G220" i="37"/>
  <c r="H220" i="37"/>
  <c r="I220" i="37"/>
  <c r="J220" i="37"/>
  <c r="K220" i="37"/>
  <c r="L220" i="37"/>
  <c r="M220" i="37"/>
  <c r="N220" i="37"/>
  <c r="O220" i="37"/>
  <c r="S220" i="37"/>
  <c r="T220" i="37"/>
  <c r="U220" i="37"/>
  <c r="V220" i="37"/>
  <c r="W220" i="37"/>
  <c r="G221" i="37"/>
  <c r="H221" i="37"/>
  <c r="I221" i="37"/>
  <c r="J221" i="37"/>
  <c r="K221" i="37"/>
  <c r="L221" i="37"/>
  <c r="M221" i="37"/>
  <c r="N221" i="37"/>
  <c r="O221" i="37"/>
  <c r="S221" i="37"/>
  <c r="T221" i="37"/>
  <c r="U221" i="37"/>
  <c r="V221" i="37"/>
  <c r="W221" i="37"/>
  <c r="G222" i="37"/>
  <c r="H222" i="37"/>
  <c r="I222" i="37"/>
  <c r="J222" i="37"/>
  <c r="K222" i="37"/>
  <c r="L222" i="37"/>
  <c r="M222" i="37"/>
  <c r="N222" i="37"/>
  <c r="O222" i="37"/>
  <c r="S222" i="37"/>
  <c r="T222" i="37"/>
  <c r="U222" i="37"/>
  <c r="V222" i="37"/>
  <c r="W222" i="37"/>
  <c r="G223" i="37"/>
  <c r="H223" i="37"/>
  <c r="I223" i="37"/>
  <c r="J223" i="37"/>
  <c r="K223" i="37"/>
  <c r="L223" i="37"/>
  <c r="M223" i="37"/>
  <c r="N223" i="37"/>
  <c r="O223" i="37"/>
  <c r="S223" i="37"/>
  <c r="T223" i="37"/>
  <c r="U223" i="37"/>
  <c r="V223" i="37"/>
  <c r="W223" i="37"/>
  <c r="O224" i="37"/>
  <c r="S224" i="37"/>
  <c r="T224" i="37"/>
  <c r="U224" i="37"/>
  <c r="V224" i="37"/>
  <c r="W224" i="37"/>
  <c r="G226" i="37"/>
  <c r="H226" i="37"/>
  <c r="I226" i="37"/>
  <c r="J226" i="37"/>
  <c r="K226" i="37"/>
  <c r="L226" i="37"/>
  <c r="M226" i="37"/>
  <c r="N226" i="37"/>
  <c r="O226" i="37"/>
  <c r="S226" i="37"/>
  <c r="T226" i="37"/>
  <c r="U226" i="37"/>
  <c r="V226" i="37"/>
  <c r="W226" i="37"/>
  <c r="G227" i="37"/>
  <c r="H227" i="37"/>
  <c r="I227" i="37"/>
  <c r="J227" i="37"/>
  <c r="K227" i="37"/>
  <c r="L227" i="37"/>
  <c r="M227" i="37"/>
  <c r="N227" i="37"/>
  <c r="O227" i="37"/>
  <c r="V227" i="37"/>
  <c r="W227" i="37"/>
  <c r="O228" i="37"/>
  <c r="S228" i="37"/>
  <c r="T228" i="37"/>
  <c r="U228" i="37"/>
  <c r="V228" i="37"/>
  <c r="W228" i="37"/>
  <c r="O229" i="37"/>
  <c r="S229" i="37"/>
  <c r="T229" i="37"/>
  <c r="U229" i="37"/>
  <c r="V229" i="37"/>
  <c r="W229" i="37"/>
  <c r="G231" i="37"/>
  <c r="H231" i="37"/>
  <c r="I231" i="37"/>
  <c r="J231" i="37"/>
  <c r="K231" i="37"/>
  <c r="L231" i="37"/>
  <c r="M231" i="37"/>
  <c r="N231" i="37"/>
  <c r="G232" i="37"/>
  <c r="H232" i="37"/>
  <c r="I232" i="37"/>
  <c r="J232" i="37"/>
  <c r="K232" i="37"/>
  <c r="L232" i="37"/>
  <c r="M232" i="37"/>
  <c r="N232" i="37"/>
  <c r="O232" i="37"/>
  <c r="S232" i="37"/>
  <c r="T232" i="37"/>
  <c r="U232" i="37"/>
  <c r="V232" i="37"/>
  <c r="W232" i="37"/>
  <c r="G233" i="37"/>
  <c r="H233" i="37"/>
  <c r="I233" i="37"/>
  <c r="J233" i="37"/>
  <c r="K233" i="37"/>
  <c r="L233" i="37"/>
  <c r="M233" i="37"/>
  <c r="N233" i="37"/>
  <c r="O233" i="37"/>
  <c r="S233" i="37"/>
  <c r="T233" i="37"/>
  <c r="U233" i="37"/>
  <c r="V233" i="37"/>
  <c r="W233" i="37"/>
  <c r="G234" i="37"/>
  <c r="H234" i="37"/>
  <c r="I234" i="37"/>
  <c r="J234" i="37"/>
  <c r="K234" i="37"/>
  <c r="L234" i="37"/>
  <c r="M234" i="37"/>
  <c r="N234" i="37"/>
  <c r="O234" i="37"/>
  <c r="S234" i="37"/>
  <c r="T234" i="37"/>
  <c r="U234" i="37"/>
  <c r="V234" i="37"/>
  <c r="W234" i="37"/>
  <c r="G235" i="37"/>
  <c r="H235" i="37"/>
  <c r="I235" i="37"/>
  <c r="J235" i="37"/>
  <c r="K235" i="37"/>
  <c r="L235" i="37"/>
  <c r="M235" i="37"/>
  <c r="N235" i="37"/>
  <c r="O235" i="37"/>
  <c r="S235" i="37"/>
  <c r="T235" i="37"/>
  <c r="U235" i="37"/>
  <c r="V235" i="37"/>
  <c r="W235" i="37"/>
  <c r="F236" i="37"/>
  <c r="G236" i="37"/>
  <c r="H236" i="37"/>
  <c r="I236" i="37"/>
  <c r="J236" i="37"/>
  <c r="K236" i="37"/>
  <c r="L236" i="37"/>
  <c r="M236" i="37"/>
  <c r="N236" i="37"/>
  <c r="O236" i="37"/>
  <c r="S236" i="37"/>
  <c r="T236" i="37"/>
  <c r="U236" i="37"/>
  <c r="V236" i="37"/>
  <c r="W236" i="37"/>
  <c r="X840" i="157"/>
  <c r="W231" i="37" s="1"/>
  <c r="W840" i="157"/>
  <c r="V231" i="37" s="1"/>
  <c r="P840" i="157"/>
  <c r="O231" i="37" s="1"/>
  <c r="F845" i="157"/>
  <c r="E236" i="37" s="1"/>
  <c r="E845" i="157"/>
  <c r="D845" i="157"/>
  <c r="F844" i="157"/>
  <c r="E235" i="37" s="1"/>
  <c r="D844" i="157"/>
  <c r="F842" i="157"/>
  <c r="E233" i="37" s="1"/>
  <c r="D842" i="157"/>
  <c r="F835" i="157"/>
  <c r="E226" i="37" s="1"/>
  <c r="D835" i="157"/>
  <c r="F832" i="157"/>
  <c r="E223" i="37" s="1"/>
  <c r="D832" i="157"/>
  <c r="F831" i="157"/>
  <c r="E222" i="37" s="1"/>
  <c r="D831" i="157"/>
  <c r="D830" i="157"/>
  <c r="F829" i="157"/>
  <c r="E220" i="37" s="1"/>
  <c r="D829" i="157"/>
  <c r="F828" i="157"/>
  <c r="E219" i="37" s="1"/>
  <c r="D828" i="157"/>
  <c r="F827" i="157"/>
  <c r="E218" i="37" s="1"/>
  <c r="D827" i="157"/>
  <c r="F826" i="157"/>
  <c r="E217" i="37" s="1"/>
  <c r="D826" i="157"/>
  <c r="F825" i="157"/>
  <c r="E216" i="37" s="1"/>
  <c r="D825" i="157"/>
  <c r="F824" i="157"/>
  <c r="E215" i="37" s="1"/>
  <c r="D824" i="157"/>
  <c r="F822" i="157"/>
  <c r="E213" i="37" s="1"/>
  <c r="D822" i="157"/>
  <c r="F821" i="157"/>
  <c r="E212" i="37" s="1"/>
  <c r="D821" i="157"/>
  <c r="F820" i="157"/>
  <c r="E211" i="37" s="1"/>
  <c r="D820" i="157"/>
  <c r="F819" i="157"/>
  <c r="E210" i="37" s="1"/>
  <c r="D819" i="157"/>
  <c r="F817" i="157"/>
  <c r="E208" i="37" s="1"/>
  <c r="D817" i="157"/>
  <c r="F816" i="157"/>
  <c r="E207" i="37" s="1"/>
  <c r="D816" i="157"/>
  <c r="E798" i="157"/>
  <c r="E797" i="157"/>
  <c r="E796" i="157"/>
  <c r="E795" i="157"/>
  <c r="F794" i="157"/>
  <c r="D794" i="157"/>
  <c r="E793" i="157"/>
  <c r="E792" i="157"/>
  <c r="F791" i="157"/>
  <c r="F789" i="157" s="1"/>
  <c r="F799" i="157" s="1"/>
  <c r="D791" i="157"/>
  <c r="E790" i="157"/>
  <c r="E786" i="157"/>
  <c r="E785" i="157"/>
  <c r="E784" i="157"/>
  <c r="E783" i="157"/>
  <c r="E782" i="157"/>
  <c r="E781" i="157"/>
  <c r="F780" i="157"/>
  <c r="D780" i="157"/>
  <c r="X770" i="157"/>
  <c r="W770" i="157"/>
  <c r="P770" i="157"/>
  <c r="T231" i="37"/>
  <c r="S231" i="37"/>
  <c r="E768" i="157"/>
  <c r="F767" i="157"/>
  <c r="F843" i="157" s="1"/>
  <c r="E234" i="37" s="1"/>
  <c r="D767" i="157"/>
  <c r="E766" i="157"/>
  <c r="F765" i="157"/>
  <c r="F841" i="157" s="1"/>
  <c r="E232" i="37" s="1"/>
  <c r="D765" i="157"/>
  <c r="E747" i="157"/>
  <c r="E746" i="157"/>
  <c r="E745" i="157"/>
  <c r="G745" i="157" s="1"/>
  <c r="E744" i="157"/>
  <c r="E743" i="157"/>
  <c r="E742" i="157"/>
  <c r="E741" i="157"/>
  <c r="F740" i="157"/>
  <c r="D740" i="157"/>
  <c r="E739" i="157"/>
  <c r="G739" i="157" s="1"/>
  <c r="E738" i="157"/>
  <c r="E737" i="157"/>
  <c r="E736" i="157"/>
  <c r="F735" i="157"/>
  <c r="D735" i="157"/>
  <c r="E734" i="157"/>
  <c r="E730" i="157"/>
  <c r="E729" i="157"/>
  <c r="E728" i="157"/>
  <c r="E727" i="157"/>
  <c r="E726" i="157"/>
  <c r="E725" i="157"/>
  <c r="F724" i="157"/>
  <c r="D724" i="157"/>
  <c r="X582" i="157"/>
  <c r="W582" i="157"/>
  <c r="P582" i="157"/>
  <c r="E542" i="157"/>
  <c r="E550" i="157"/>
  <c r="F552" i="157"/>
  <c r="D544" i="157"/>
  <c r="F577" i="157"/>
  <c r="D577" i="157"/>
  <c r="D576" i="157"/>
  <c r="X553" i="157"/>
  <c r="W553" i="157"/>
  <c r="P553" i="157"/>
  <c r="D552" i="157"/>
  <c r="F549" i="157"/>
  <c r="X545" i="157"/>
  <c r="W545" i="157"/>
  <c r="P545" i="157"/>
  <c r="F541" i="157"/>
  <c r="F544" i="157" s="1"/>
  <c r="E253" i="37" l="1"/>
  <c r="E252" i="37"/>
  <c r="E250" i="37"/>
  <c r="F601" i="37"/>
  <c r="F600" i="37"/>
  <c r="E589" i="37"/>
  <c r="F567" i="37"/>
  <c r="F564" i="37"/>
  <c r="F566" i="37"/>
  <c r="E555" i="37"/>
  <c r="E575" i="37"/>
  <c r="F429" i="37"/>
  <c r="F428" i="37"/>
  <c r="F427" i="37"/>
  <c r="F425" i="37"/>
  <c r="F424" i="37"/>
  <c r="F500" i="37"/>
  <c r="F499" i="37"/>
  <c r="F491" i="37"/>
  <c r="F464" i="37"/>
  <c r="F463" i="37"/>
  <c r="E451" i="37"/>
  <c r="F462" i="37"/>
  <c r="D491" i="37"/>
  <c r="D564" i="37"/>
  <c r="D320" i="37"/>
  <c r="G1486" i="157"/>
  <c r="F616" i="37" s="1"/>
  <c r="G798" i="157"/>
  <c r="G834" i="157" s="1"/>
  <c r="F225" i="37" s="1"/>
  <c r="E834" i="157"/>
  <c r="D225" i="37" s="1"/>
  <c r="D754" i="37" s="1"/>
  <c r="G1018" i="157"/>
  <c r="F338" i="37" s="1"/>
  <c r="D514" i="37"/>
  <c r="G1200" i="157"/>
  <c r="F455" i="37" s="1"/>
  <c r="X905" i="157"/>
  <c r="G1468" i="157"/>
  <c r="D580" i="37"/>
  <c r="D336" i="37"/>
  <c r="F818" i="157"/>
  <c r="E209" i="37" s="1"/>
  <c r="E552" i="157"/>
  <c r="G552" i="157" s="1"/>
  <c r="G738" i="157"/>
  <c r="G741" i="157"/>
  <c r="E828" i="157"/>
  <c r="G828" i="157" s="1"/>
  <c r="F219" i="37" s="1"/>
  <c r="D843" i="157"/>
  <c r="G797" i="157"/>
  <c r="C207" i="37"/>
  <c r="C210" i="37"/>
  <c r="C212" i="37"/>
  <c r="C215" i="37"/>
  <c r="C217" i="37"/>
  <c r="C219" i="37"/>
  <c r="C221" i="37"/>
  <c r="G863" i="157"/>
  <c r="G872" i="157"/>
  <c r="G914" i="157" s="1"/>
  <c r="F247" i="37" s="1"/>
  <c r="D933" i="157"/>
  <c r="C243" i="37"/>
  <c r="C246" i="37"/>
  <c r="C248" i="37"/>
  <c r="C256" i="37"/>
  <c r="C269" i="37"/>
  <c r="D1064" i="157"/>
  <c r="C487" i="37"/>
  <c r="G1335" i="157"/>
  <c r="D1441" i="157"/>
  <c r="C511" i="37"/>
  <c r="C477" i="37"/>
  <c r="D425" i="37"/>
  <c r="G726" i="157"/>
  <c r="E822" i="157"/>
  <c r="G822" i="157" s="1"/>
  <c r="F213" i="37" s="1"/>
  <c r="G742" i="157"/>
  <c r="D841" i="157"/>
  <c r="G782" i="157"/>
  <c r="C222" i="37"/>
  <c r="C233" i="37"/>
  <c r="C236" i="37"/>
  <c r="E909" i="157"/>
  <c r="E924" i="157"/>
  <c r="D912" i="157"/>
  <c r="G873" i="157"/>
  <c r="G915" i="157" s="1"/>
  <c r="F248" i="37" s="1"/>
  <c r="G882" i="157"/>
  <c r="G926" i="157" s="1"/>
  <c r="F259" i="37" s="1"/>
  <c r="G902" i="157"/>
  <c r="G936" i="157" s="1"/>
  <c r="F269" i="37" s="1"/>
  <c r="C242" i="37"/>
  <c r="C251" i="37"/>
  <c r="C253" i="37"/>
  <c r="C255" i="37"/>
  <c r="C259" i="37"/>
  <c r="D1267" i="157"/>
  <c r="C555" i="37"/>
  <c r="D582" i="37"/>
  <c r="D1160" i="157"/>
  <c r="D731" i="157"/>
  <c r="G727" i="157"/>
  <c r="G730" i="157"/>
  <c r="G736" i="157"/>
  <c r="G743" i="157"/>
  <c r="G747" i="157"/>
  <c r="G768" i="157"/>
  <c r="D787" i="157"/>
  <c r="G786" i="157"/>
  <c r="G792" i="157"/>
  <c r="G795" i="157"/>
  <c r="C208" i="37"/>
  <c r="C211" i="37"/>
  <c r="C213" i="37"/>
  <c r="C216" i="37"/>
  <c r="C218" i="37"/>
  <c r="C220" i="37"/>
  <c r="D236" i="37"/>
  <c r="G861" i="157"/>
  <c r="G910" i="157" s="1"/>
  <c r="F243" i="37" s="1"/>
  <c r="E916" i="157"/>
  <c r="E899" i="157"/>
  <c r="G899" i="157" s="1"/>
  <c r="G933" i="157" s="1"/>
  <c r="F266" i="37" s="1"/>
  <c r="C244" i="37"/>
  <c r="C247" i="37"/>
  <c r="C249" i="37"/>
  <c r="C257" i="37"/>
  <c r="C267" i="37"/>
  <c r="C270" i="37"/>
  <c r="C311" i="37"/>
  <c r="G1140" i="157"/>
  <c r="D1354" i="157"/>
  <c r="E1483" i="157"/>
  <c r="G1483" i="157" s="1"/>
  <c r="F613" i="37" s="1"/>
  <c r="D480" i="37"/>
  <c r="G1225" i="157"/>
  <c r="F480" i="37" s="1"/>
  <c r="D478" i="37"/>
  <c r="C441" i="37"/>
  <c r="G728" i="157"/>
  <c r="G737" i="157"/>
  <c r="G744" i="157"/>
  <c r="G766" i="157"/>
  <c r="G784" i="157"/>
  <c r="G793" i="157"/>
  <c r="C223" i="37"/>
  <c r="C226" i="37"/>
  <c r="C235" i="37"/>
  <c r="G862" i="157"/>
  <c r="G911" i="157" s="1"/>
  <c r="F244" i="37" s="1"/>
  <c r="G865" i="157"/>
  <c r="G925" i="157" s="1"/>
  <c r="F258" i="37" s="1"/>
  <c r="G871" i="157"/>
  <c r="G913" i="157" s="1"/>
  <c r="F246" i="37" s="1"/>
  <c r="D935" i="157"/>
  <c r="C252" i="37"/>
  <c r="C254" i="37"/>
  <c r="C258" i="37"/>
  <c r="D270" i="37"/>
  <c r="D972" i="157"/>
  <c r="C416" i="37"/>
  <c r="C451" i="37"/>
  <c r="E1353" i="157"/>
  <c r="E1354" i="157" s="1"/>
  <c r="D559" i="37"/>
  <c r="C589" i="37"/>
  <c r="D614" i="37"/>
  <c r="D442" i="37"/>
  <c r="G1113" i="157"/>
  <c r="F442" i="37" s="1"/>
  <c r="D512" i="37"/>
  <c r="G1311" i="157"/>
  <c r="F512" i="37" s="1"/>
  <c r="C613" i="37"/>
  <c r="C579" i="37"/>
  <c r="C335" i="37"/>
  <c r="S227" i="37"/>
  <c r="G1484" i="157"/>
  <c r="F614" i="37" s="1"/>
  <c r="G1463" i="157"/>
  <c r="F593" i="37" s="1"/>
  <c r="D593" i="37"/>
  <c r="G1449" i="157"/>
  <c r="E1440" i="157"/>
  <c r="E1459" i="157"/>
  <c r="G1424" i="157"/>
  <c r="G1364" i="157"/>
  <c r="E1398" i="157"/>
  <c r="G1378" i="157"/>
  <c r="F559" i="37" s="1"/>
  <c r="G1337" i="157"/>
  <c r="E1374" i="157"/>
  <c r="D496" i="37"/>
  <c r="G1276" i="157"/>
  <c r="E1310" i="157"/>
  <c r="E1266" i="157"/>
  <c r="E1286" i="157"/>
  <c r="G1205" i="157"/>
  <c r="D460" i="37"/>
  <c r="G1171" i="157"/>
  <c r="E1222" i="157"/>
  <c r="G1142" i="157"/>
  <c r="E1159" i="157"/>
  <c r="E437" i="37"/>
  <c r="D420" i="37"/>
  <c r="G1091" i="157"/>
  <c r="G1046" i="157"/>
  <c r="E1087" i="157"/>
  <c r="G1077" i="157"/>
  <c r="E1112" i="157"/>
  <c r="D444" i="37"/>
  <c r="G1115" i="157"/>
  <c r="F444" i="37" s="1"/>
  <c r="E416" i="37"/>
  <c r="E1063" i="157"/>
  <c r="G995" i="157"/>
  <c r="F315" i="37" s="1"/>
  <c r="D315" i="37"/>
  <c r="G981" i="157"/>
  <c r="E1015" i="157"/>
  <c r="D866" i="157"/>
  <c r="E971" i="157"/>
  <c r="E991" i="157"/>
  <c r="E934" i="157"/>
  <c r="E936" i="157"/>
  <c r="G955" i="157"/>
  <c r="E915" i="157"/>
  <c r="E910" i="157"/>
  <c r="E914" i="157"/>
  <c r="E923" i="157"/>
  <c r="E926" i="157"/>
  <c r="E913" i="157"/>
  <c r="F868" i="157"/>
  <c r="F885" i="157" s="1"/>
  <c r="E925" i="157"/>
  <c r="E911" i="157"/>
  <c r="D898" i="157"/>
  <c r="V898" i="157"/>
  <c r="V932" i="157" s="1"/>
  <c r="U265" i="37" s="1"/>
  <c r="G900" i="157"/>
  <c r="G934" i="157" s="1"/>
  <c r="F267" i="37" s="1"/>
  <c r="F932" i="157"/>
  <c r="E265" i="37" s="1"/>
  <c r="E901" i="157"/>
  <c r="F866" i="157"/>
  <c r="G864" i="157"/>
  <c r="G924" i="157" s="1"/>
  <c r="F257" i="37" s="1"/>
  <c r="E859" i="157"/>
  <c r="E870" i="157"/>
  <c r="E827" i="157"/>
  <c r="D818" i="157"/>
  <c r="D823" i="157"/>
  <c r="E829" i="157"/>
  <c r="E842" i="157"/>
  <c r="F830" i="157"/>
  <c r="E221" i="37" s="1"/>
  <c r="F823" i="157"/>
  <c r="E214" i="37" s="1"/>
  <c r="E830" i="157"/>
  <c r="E820" i="157"/>
  <c r="E817" i="157"/>
  <c r="E826" i="157"/>
  <c r="E821" i="157"/>
  <c r="E825" i="157"/>
  <c r="E816" i="157"/>
  <c r="E824" i="157"/>
  <c r="E832" i="157"/>
  <c r="E819" i="157"/>
  <c r="E831" i="157"/>
  <c r="E844" i="157"/>
  <c r="G785" i="157"/>
  <c r="D789" i="157"/>
  <c r="E794" i="157"/>
  <c r="E780" i="157"/>
  <c r="F787" i="157"/>
  <c r="E791" i="157"/>
  <c r="V764" i="157"/>
  <c r="V840" i="157" s="1"/>
  <c r="U231" i="37" s="1"/>
  <c r="F733" i="157"/>
  <c r="D764" i="157"/>
  <c r="F840" i="157"/>
  <c r="E231" i="37" s="1"/>
  <c r="E767" i="157"/>
  <c r="E765" i="157"/>
  <c r="F731" i="157"/>
  <c r="D733" i="157"/>
  <c r="E724" i="157"/>
  <c r="G729" i="157"/>
  <c r="E740" i="157"/>
  <c r="E735" i="157"/>
  <c r="V544" i="157"/>
  <c r="V545" i="157" s="1"/>
  <c r="V552" i="157"/>
  <c r="V553" i="157" s="1"/>
  <c r="G542" i="157"/>
  <c r="E541" i="157"/>
  <c r="E549" i="157"/>
  <c r="G550" i="157"/>
  <c r="F754" i="37" l="1"/>
  <c r="G923" i="157"/>
  <c r="F256" i="37" s="1"/>
  <c r="F598" i="37"/>
  <c r="F420" i="37"/>
  <c r="F460" i="37"/>
  <c r="D219" i="37"/>
  <c r="G1353" i="157"/>
  <c r="G724" i="157"/>
  <c r="E787" i="157"/>
  <c r="G787" i="157" s="1"/>
  <c r="C209" i="37"/>
  <c r="D932" i="157"/>
  <c r="D247" i="37"/>
  <c r="D269" i="37"/>
  <c r="C268" i="37"/>
  <c r="D1394" i="157"/>
  <c r="D249" i="37"/>
  <c r="G740" i="157"/>
  <c r="D840" i="157"/>
  <c r="D750" i="157"/>
  <c r="D233" i="37"/>
  <c r="D244" i="37"/>
  <c r="D246" i="37"/>
  <c r="D243" i="37"/>
  <c r="D267" i="37"/>
  <c r="G1063" i="157"/>
  <c r="E1267" i="157"/>
  <c r="D1306" i="157"/>
  <c r="D257" i="37"/>
  <c r="D1108" i="157"/>
  <c r="C266" i="37"/>
  <c r="D220" i="37"/>
  <c r="D258" i="37"/>
  <c r="D259" i="37"/>
  <c r="D248" i="37"/>
  <c r="E1394" i="157"/>
  <c r="D613" i="37"/>
  <c r="E933" i="157"/>
  <c r="G549" i="157"/>
  <c r="E841" i="157"/>
  <c r="G841" i="157" s="1"/>
  <c r="F232" i="37" s="1"/>
  <c r="C214" i="37"/>
  <c r="E912" i="157"/>
  <c r="D256" i="37"/>
  <c r="G971" i="157"/>
  <c r="D416" i="37"/>
  <c r="E1441" i="157"/>
  <c r="C245" i="37"/>
  <c r="D242" i="37"/>
  <c r="C232" i="37"/>
  <c r="D213" i="37"/>
  <c r="C234" i="37"/>
  <c r="G1459" i="157"/>
  <c r="D589" i="37"/>
  <c r="G1440" i="157"/>
  <c r="D579" i="37"/>
  <c r="G1398" i="157"/>
  <c r="F579" i="37" s="1"/>
  <c r="G1374" i="157"/>
  <c r="D555" i="37"/>
  <c r="D487" i="37"/>
  <c r="G1310" i="157"/>
  <c r="F511" i="37" s="1"/>
  <c r="D511" i="37"/>
  <c r="D477" i="37"/>
  <c r="G1222" i="157"/>
  <c r="F477" i="37" s="1"/>
  <c r="G1159" i="157"/>
  <c r="E1160" i="157"/>
  <c r="E1064" i="157"/>
  <c r="G1087" i="157"/>
  <c r="D441" i="37"/>
  <c r="G1112" i="157"/>
  <c r="F441" i="37" s="1"/>
  <c r="G1015" i="157"/>
  <c r="F335" i="37" s="1"/>
  <c r="D335" i="37"/>
  <c r="G991" i="157"/>
  <c r="F311" i="37" s="1"/>
  <c r="D311" i="37"/>
  <c r="E972" i="157"/>
  <c r="F908" i="157"/>
  <c r="G901" i="157"/>
  <c r="G935" i="157" s="1"/>
  <c r="F268" i="37" s="1"/>
  <c r="E935" i="157"/>
  <c r="F886" i="157"/>
  <c r="E898" i="157"/>
  <c r="G842" i="157"/>
  <c r="F233" i="37" s="1"/>
  <c r="G829" i="157"/>
  <c r="F220" i="37" s="1"/>
  <c r="G859" i="157"/>
  <c r="E866" i="157"/>
  <c r="G870" i="157"/>
  <c r="G912" i="157" s="1"/>
  <c r="F245" i="37" s="1"/>
  <c r="G819" i="157"/>
  <c r="F210" i="37" s="1"/>
  <c r="D210" i="37"/>
  <c r="G816" i="157"/>
  <c r="F207" i="37" s="1"/>
  <c r="D207" i="37"/>
  <c r="G825" i="157"/>
  <c r="F216" i="37" s="1"/>
  <c r="D216" i="37"/>
  <c r="G817" i="157"/>
  <c r="F208" i="37" s="1"/>
  <c r="D208" i="37"/>
  <c r="G844" i="157"/>
  <c r="F235" i="37" s="1"/>
  <c r="D235" i="37"/>
  <c r="G832" i="157"/>
  <c r="F223" i="37" s="1"/>
  <c r="D223" i="37"/>
  <c r="G821" i="157"/>
  <c r="F212" i="37" s="1"/>
  <c r="D212" i="37"/>
  <c r="G820" i="157"/>
  <c r="F211" i="37" s="1"/>
  <c r="D211" i="37"/>
  <c r="G827" i="157"/>
  <c r="F218" i="37" s="1"/>
  <c r="D218" i="37"/>
  <c r="G831" i="157"/>
  <c r="F222" i="37" s="1"/>
  <c r="D222" i="37"/>
  <c r="G824" i="157"/>
  <c r="F215" i="37" s="1"/>
  <c r="D215" i="37"/>
  <c r="G826" i="157"/>
  <c r="F217" i="37" s="1"/>
  <c r="D217" i="37"/>
  <c r="G830" i="157"/>
  <c r="F221" i="37" s="1"/>
  <c r="D221" i="37"/>
  <c r="E818" i="157"/>
  <c r="G780" i="157"/>
  <c r="G794" i="157"/>
  <c r="E823" i="157"/>
  <c r="F750" i="157"/>
  <c r="F751" i="157" s="1"/>
  <c r="F814" i="157"/>
  <c r="E205" i="37" s="1"/>
  <c r="D799" i="157"/>
  <c r="D814" i="157"/>
  <c r="G767" i="157"/>
  <c r="E843" i="157"/>
  <c r="F800" i="157"/>
  <c r="E764" i="157"/>
  <c r="G791" i="157"/>
  <c r="E789" i="157"/>
  <c r="E733" i="157"/>
  <c r="G765" i="157"/>
  <c r="E731" i="157"/>
  <c r="G735" i="157"/>
  <c r="G541" i="157"/>
  <c r="E544" i="157"/>
  <c r="F589" i="37" l="1"/>
  <c r="F555" i="37"/>
  <c r="F416" i="37"/>
  <c r="D232" i="37"/>
  <c r="E750" i="157"/>
  <c r="E751" i="157" s="1"/>
  <c r="D800" i="157"/>
  <c r="D268" i="37"/>
  <c r="C437" i="37"/>
  <c r="C507" i="37"/>
  <c r="D751" i="157"/>
  <c r="C575" i="37"/>
  <c r="C265" i="37"/>
  <c r="G731" i="157"/>
  <c r="C205" i="37"/>
  <c r="G866" i="157"/>
  <c r="E1108" i="157"/>
  <c r="D437" i="37" s="1"/>
  <c r="D245" i="37"/>
  <c r="D266" i="37"/>
  <c r="D575" i="37"/>
  <c r="E1306" i="157"/>
  <c r="C231" i="37"/>
  <c r="E241" i="37"/>
  <c r="G898" i="157"/>
  <c r="E932" i="157"/>
  <c r="G823" i="157"/>
  <c r="F214" i="37" s="1"/>
  <c r="D214" i="37"/>
  <c r="G818" i="157"/>
  <c r="F209" i="37" s="1"/>
  <c r="D209" i="37"/>
  <c r="G843" i="157"/>
  <c r="F234" i="37" s="1"/>
  <c r="D234" i="37"/>
  <c r="G764" i="157"/>
  <c r="E840" i="157"/>
  <c r="G750" i="157"/>
  <c r="F836" i="157"/>
  <c r="E227" i="37" s="1"/>
  <c r="E814" i="157"/>
  <c r="E799" i="157"/>
  <c r="G789" i="157"/>
  <c r="G733" i="157"/>
  <c r="G544" i="157"/>
  <c r="G932" i="157" l="1"/>
  <c r="F265" i="37" s="1"/>
  <c r="G1108" i="157"/>
  <c r="D507" i="37"/>
  <c r="D836" i="157"/>
  <c r="E800" i="157"/>
  <c r="D265" i="37"/>
  <c r="G814" i="157"/>
  <c r="F205" i="37" s="1"/>
  <c r="D205" i="37"/>
  <c r="G840" i="157"/>
  <c r="F231" i="37" s="1"/>
  <c r="D231" i="37"/>
  <c r="G799" i="157"/>
  <c r="F437" i="37" l="1"/>
  <c r="C227" i="37"/>
  <c r="E836" i="157"/>
  <c r="G836" i="157" s="1"/>
  <c r="F227" i="37" s="1"/>
  <c r="D227" i="37" l="1"/>
  <c r="D97" i="37"/>
  <c r="E97" i="37"/>
  <c r="F97" i="37"/>
  <c r="G97" i="37"/>
  <c r="H97" i="37"/>
  <c r="I97" i="37"/>
  <c r="J97" i="37"/>
  <c r="K97" i="37"/>
  <c r="L97" i="37"/>
  <c r="M97" i="37"/>
  <c r="N97" i="37"/>
  <c r="O97" i="37"/>
  <c r="S97" i="37"/>
  <c r="T97" i="37"/>
  <c r="U97" i="37"/>
  <c r="V97" i="37"/>
  <c r="W97" i="37"/>
  <c r="G98" i="37"/>
  <c r="H98" i="37"/>
  <c r="I98" i="37"/>
  <c r="J98" i="37"/>
  <c r="K98" i="37"/>
  <c r="L98" i="37"/>
  <c r="M98" i="37"/>
  <c r="N98" i="37"/>
  <c r="O98" i="37"/>
  <c r="S98" i="37"/>
  <c r="T98" i="37"/>
  <c r="U98" i="37"/>
  <c r="V98" i="37"/>
  <c r="W98" i="37"/>
  <c r="C99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S99" i="37"/>
  <c r="T99" i="37"/>
  <c r="U99" i="37"/>
  <c r="V99" i="37"/>
  <c r="W99" i="37"/>
  <c r="G100" i="37"/>
  <c r="H100" i="37"/>
  <c r="I100" i="37"/>
  <c r="J100" i="37"/>
  <c r="K100" i="37"/>
  <c r="L100" i="37"/>
  <c r="M100" i="37"/>
  <c r="N100" i="37"/>
  <c r="O100" i="37"/>
  <c r="S100" i="37"/>
  <c r="T100" i="37"/>
  <c r="U100" i="37"/>
  <c r="V100" i="37"/>
  <c r="W100" i="37"/>
  <c r="G101" i="37"/>
  <c r="H101" i="37"/>
  <c r="I101" i="37"/>
  <c r="J101" i="37"/>
  <c r="K101" i="37"/>
  <c r="L101" i="37"/>
  <c r="M101" i="37"/>
  <c r="N101" i="37"/>
  <c r="O101" i="37"/>
  <c r="S101" i="37"/>
  <c r="T101" i="37"/>
  <c r="U101" i="37"/>
  <c r="V101" i="37"/>
  <c r="W101" i="37"/>
  <c r="G102" i="37"/>
  <c r="H102" i="37"/>
  <c r="I102" i="37"/>
  <c r="J102" i="37"/>
  <c r="K102" i="37"/>
  <c r="L102" i="37"/>
  <c r="M102" i="37"/>
  <c r="N102" i="37"/>
  <c r="O102" i="37"/>
  <c r="S102" i="37"/>
  <c r="T102" i="37"/>
  <c r="U102" i="37"/>
  <c r="V102" i="37"/>
  <c r="W102" i="37"/>
  <c r="G103" i="37"/>
  <c r="H103" i="37"/>
  <c r="I103" i="37"/>
  <c r="J103" i="37"/>
  <c r="K103" i="37"/>
  <c r="L103" i="37"/>
  <c r="M103" i="37"/>
  <c r="N103" i="37"/>
  <c r="O103" i="37"/>
  <c r="S103" i="37"/>
  <c r="T103" i="37"/>
  <c r="U103" i="37"/>
  <c r="V103" i="37"/>
  <c r="W103" i="37"/>
  <c r="G104" i="37"/>
  <c r="H104" i="37"/>
  <c r="I104" i="37"/>
  <c r="J104" i="37"/>
  <c r="K104" i="37"/>
  <c r="L104" i="37"/>
  <c r="M104" i="37"/>
  <c r="N104" i="37"/>
  <c r="O104" i="37"/>
  <c r="S104" i="37"/>
  <c r="T104" i="37"/>
  <c r="U104" i="37"/>
  <c r="V104" i="37"/>
  <c r="W104" i="37"/>
  <c r="G105" i="37"/>
  <c r="H105" i="37"/>
  <c r="I105" i="37"/>
  <c r="J105" i="37"/>
  <c r="K105" i="37"/>
  <c r="L105" i="37"/>
  <c r="M105" i="37"/>
  <c r="N105" i="37"/>
  <c r="O105" i="37"/>
  <c r="S105" i="37"/>
  <c r="T105" i="37"/>
  <c r="U105" i="37"/>
  <c r="V105" i="37"/>
  <c r="W105" i="37"/>
  <c r="F106" i="37"/>
  <c r="G106" i="37"/>
  <c r="H106" i="37"/>
  <c r="I106" i="37"/>
  <c r="J106" i="37"/>
  <c r="K106" i="37"/>
  <c r="L106" i="37"/>
  <c r="M106" i="37"/>
  <c r="N106" i="37"/>
  <c r="O106" i="37"/>
  <c r="S106" i="37"/>
  <c r="T106" i="37"/>
  <c r="U106" i="37"/>
  <c r="V106" i="37"/>
  <c r="W106" i="37"/>
  <c r="G107" i="37"/>
  <c r="H107" i="37"/>
  <c r="I107" i="37"/>
  <c r="J107" i="37"/>
  <c r="K107" i="37"/>
  <c r="L107" i="37"/>
  <c r="M107" i="37"/>
  <c r="N107" i="37"/>
  <c r="O107" i="37"/>
  <c r="S107" i="37"/>
  <c r="T107" i="37"/>
  <c r="U107" i="37"/>
  <c r="V107" i="37"/>
  <c r="W107" i="37"/>
  <c r="G108" i="37"/>
  <c r="H108" i="37"/>
  <c r="I108" i="37"/>
  <c r="J108" i="37"/>
  <c r="K108" i="37"/>
  <c r="L108" i="37"/>
  <c r="M108" i="37"/>
  <c r="N108" i="37"/>
  <c r="O108" i="37"/>
  <c r="S108" i="37"/>
  <c r="T108" i="37"/>
  <c r="U108" i="37"/>
  <c r="V108" i="37"/>
  <c r="W108" i="37"/>
  <c r="G109" i="37"/>
  <c r="H109" i="37"/>
  <c r="I109" i="37"/>
  <c r="J109" i="37"/>
  <c r="K109" i="37"/>
  <c r="L109" i="37"/>
  <c r="M109" i="37"/>
  <c r="N109" i="37"/>
  <c r="O109" i="37"/>
  <c r="S109" i="37"/>
  <c r="T109" i="37"/>
  <c r="U109" i="37"/>
  <c r="V109" i="37"/>
  <c r="W109" i="37"/>
  <c r="G110" i="37"/>
  <c r="H110" i="37"/>
  <c r="I110" i="37"/>
  <c r="J110" i="37"/>
  <c r="K110" i="37"/>
  <c r="L110" i="37"/>
  <c r="M110" i="37"/>
  <c r="N110" i="37"/>
  <c r="O110" i="37"/>
  <c r="S110" i="37"/>
  <c r="T110" i="37"/>
  <c r="U110" i="37"/>
  <c r="V110" i="37"/>
  <c r="W110" i="37"/>
  <c r="G111" i="37"/>
  <c r="H111" i="37"/>
  <c r="I111" i="37"/>
  <c r="J111" i="37"/>
  <c r="K111" i="37"/>
  <c r="L111" i="37"/>
  <c r="M111" i="37"/>
  <c r="N111" i="37"/>
  <c r="O111" i="37"/>
  <c r="S111" i="37"/>
  <c r="T111" i="37"/>
  <c r="U111" i="37"/>
  <c r="V111" i="37"/>
  <c r="W111" i="37"/>
  <c r="F112" i="37"/>
  <c r="G112" i="37"/>
  <c r="H112" i="37"/>
  <c r="I112" i="37"/>
  <c r="J112" i="37"/>
  <c r="K112" i="37"/>
  <c r="L112" i="37"/>
  <c r="M112" i="37"/>
  <c r="N112" i="37"/>
  <c r="O112" i="37"/>
  <c r="S112" i="37"/>
  <c r="T112" i="37"/>
  <c r="U112" i="37"/>
  <c r="V112" i="37"/>
  <c r="W112" i="37"/>
  <c r="G113" i="37"/>
  <c r="H113" i="37"/>
  <c r="I113" i="37"/>
  <c r="J113" i="37"/>
  <c r="K113" i="37"/>
  <c r="L113" i="37"/>
  <c r="M113" i="37"/>
  <c r="N113" i="37"/>
  <c r="O113" i="37"/>
  <c r="S113" i="37"/>
  <c r="T113" i="37"/>
  <c r="U113" i="37"/>
  <c r="V113" i="37"/>
  <c r="W113" i="37"/>
  <c r="G114" i="37"/>
  <c r="H114" i="37"/>
  <c r="I114" i="37"/>
  <c r="J114" i="37"/>
  <c r="K114" i="37"/>
  <c r="L114" i="37"/>
  <c r="M114" i="37"/>
  <c r="N114" i="37"/>
  <c r="O114" i="37"/>
  <c r="S114" i="37"/>
  <c r="T114" i="37"/>
  <c r="U114" i="37"/>
  <c r="V114" i="37"/>
  <c r="W114" i="37"/>
  <c r="G115" i="37"/>
  <c r="H115" i="37"/>
  <c r="I115" i="37"/>
  <c r="J115" i="37"/>
  <c r="K115" i="37"/>
  <c r="L115" i="37"/>
  <c r="M115" i="37"/>
  <c r="N115" i="37"/>
  <c r="O115" i="37"/>
  <c r="S115" i="37"/>
  <c r="T115" i="37"/>
  <c r="U115" i="37"/>
  <c r="V115" i="37"/>
  <c r="W115" i="37"/>
  <c r="G116" i="37"/>
  <c r="H116" i="37"/>
  <c r="I116" i="37"/>
  <c r="J116" i="37"/>
  <c r="K116" i="37"/>
  <c r="L116" i="37"/>
  <c r="M116" i="37"/>
  <c r="N116" i="37"/>
  <c r="O116" i="37"/>
  <c r="S116" i="37"/>
  <c r="T116" i="37"/>
  <c r="U116" i="37"/>
  <c r="V116" i="37"/>
  <c r="W116" i="37"/>
  <c r="G117" i="37"/>
  <c r="H117" i="37"/>
  <c r="I117" i="37"/>
  <c r="J117" i="37"/>
  <c r="K117" i="37"/>
  <c r="L117" i="37"/>
  <c r="M117" i="37"/>
  <c r="N117" i="37"/>
  <c r="O117" i="37"/>
  <c r="S117" i="37"/>
  <c r="T117" i="37"/>
  <c r="U117" i="37"/>
  <c r="V117" i="37"/>
  <c r="W117" i="37"/>
  <c r="G119" i="37"/>
  <c r="H119" i="37"/>
  <c r="I119" i="37"/>
  <c r="J119" i="37"/>
  <c r="K119" i="37"/>
  <c r="L119" i="37"/>
  <c r="M119" i="37"/>
  <c r="N119" i="37"/>
  <c r="O119" i="37"/>
  <c r="S119" i="37"/>
  <c r="T119" i="37"/>
  <c r="U119" i="37"/>
  <c r="V119" i="37"/>
  <c r="W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S121" i="37"/>
  <c r="T121" i="37"/>
  <c r="U121" i="37"/>
  <c r="V121" i="37"/>
  <c r="W121" i="37"/>
  <c r="O122" i="37"/>
  <c r="S122" i="37"/>
  <c r="T122" i="37"/>
  <c r="U122" i="37"/>
  <c r="V122" i="37"/>
  <c r="W122" i="37"/>
  <c r="O123" i="37"/>
  <c r="S123" i="37"/>
  <c r="T123" i="37"/>
  <c r="U123" i="37"/>
  <c r="V123" i="37"/>
  <c r="W123" i="37"/>
  <c r="G125" i="37"/>
  <c r="H125" i="37"/>
  <c r="I125" i="37"/>
  <c r="J125" i="37"/>
  <c r="K125" i="37"/>
  <c r="L125" i="37"/>
  <c r="M125" i="37"/>
  <c r="N125" i="37"/>
  <c r="G126" i="37"/>
  <c r="H126" i="37"/>
  <c r="I126" i="37"/>
  <c r="J126" i="37"/>
  <c r="K126" i="37"/>
  <c r="L126" i="37"/>
  <c r="M126" i="37"/>
  <c r="N126" i="37"/>
  <c r="O126" i="37"/>
  <c r="S126" i="37"/>
  <c r="T126" i="37"/>
  <c r="U126" i="37"/>
  <c r="V126" i="37"/>
  <c r="W126" i="37"/>
  <c r="G127" i="37"/>
  <c r="H127" i="37"/>
  <c r="I127" i="37"/>
  <c r="J127" i="37"/>
  <c r="K127" i="37"/>
  <c r="L127" i="37"/>
  <c r="M127" i="37"/>
  <c r="N127" i="37"/>
  <c r="O127" i="37"/>
  <c r="S127" i="37"/>
  <c r="T127" i="37"/>
  <c r="U127" i="37"/>
  <c r="V127" i="37"/>
  <c r="W127" i="37"/>
  <c r="G128" i="37"/>
  <c r="H128" i="37"/>
  <c r="I128" i="37"/>
  <c r="J128" i="37"/>
  <c r="K128" i="37"/>
  <c r="L128" i="37"/>
  <c r="M128" i="37"/>
  <c r="N128" i="37"/>
  <c r="O128" i="37"/>
  <c r="S128" i="37"/>
  <c r="T128" i="37"/>
  <c r="U128" i="37"/>
  <c r="V128" i="37"/>
  <c r="W128" i="37"/>
  <c r="G129" i="37"/>
  <c r="H129" i="37"/>
  <c r="I129" i="37"/>
  <c r="J129" i="37"/>
  <c r="K129" i="37"/>
  <c r="L129" i="37"/>
  <c r="M129" i="37"/>
  <c r="N129" i="37"/>
  <c r="O129" i="37"/>
  <c r="S129" i="37"/>
  <c r="T129" i="37"/>
  <c r="U129" i="37"/>
  <c r="V129" i="37"/>
  <c r="W129" i="37"/>
  <c r="G131" i="37"/>
  <c r="H131" i="37"/>
  <c r="I131" i="37"/>
  <c r="J131" i="37"/>
  <c r="K131" i="37"/>
  <c r="L131" i="37"/>
  <c r="M131" i="37"/>
  <c r="N131" i="37"/>
  <c r="O131" i="37"/>
  <c r="S131" i="37"/>
  <c r="T131" i="37"/>
  <c r="U131" i="37"/>
  <c r="V131" i="37"/>
  <c r="W131" i="37"/>
  <c r="P704" i="157"/>
  <c r="O125" i="37" s="1"/>
  <c r="X704" i="157"/>
  <c r="W125" i="37" s="1"/>
  <c r="W704" i="157"/>
  <c r="V125" i="37" s="1"/>
  <c r="F709" i="157"/>
  <c r="E131" i="37" s="1"/>
  <c r="E709" i="157"/>
  <c r="F708" i="157"/>
  <c r="E129" i="37" s="1"/>
  <c r="D709" i="157"/>
  <c r="D708" i="157"/>
  <c r="D706" i="157"/>
  <c r="X703" i="157"/>
  <c r="W124" i="37" s="1"/>
  <c r="W703" i="157"/>
  <c r="V124" i="37" s="1"/>
  <c r="P703" i="157"/>
  <c r="O124" i="37" s="1"/>
  <c r="X699" i="157"/>
  <c r="W120" i="37" s="1"/>
  <c r="W699" i="157"/>
  <c r="V120" i="37" s="1"/>
  <c r="P699" i="157"/>
  <c r="O120" i="37" s="1"/>
  <c r="F698" i="157"/>
  <c r="D698" i="157"/>
  <c r="F695" i="157"/>
  <c r="E116" i="37" s="1"/>
  <c r="D695" i="157"/>
  <c r="F694" i="157"/>
  <c r="E115" i="37" s="1"/>
  <c r="D694" i="157"/>
  <c r="D693" i="157"/>
  <c r="F692" i="157"/>
  <c r="D692" i="157"/>
  <c r="F691" i="157"/>
  <c r="E112" i="37" s="1"/>
  <c r="D691" i="157"/>
  <c r="F690" i="157"/>
  <c r="E111" i="37" s="1"/>
  <c r="D690" i="157"/>
  <c r="D689" i="157"/>
  <c r="F688" i="157"/>
  <c r="E109" i="37" s="1"/>
  <c r="D688" i="157"/>
  <c r="F687" i="157"/>
  <c r="E108" i="37" s="1"/>
  <c r="D687" i="157"/>
  <c r="F685" i="157"/>
  <c r="E106" i="37" s="1"/>
  <c r="D685" i="157"/>
  <c r="F684" i="157"/>
  <c r="E105" i="37" s="1"/>
  <c r="D684" i="157"/>
  <c r="F683" i="157"/>
  <c r="E104" i="37" s="1"/>
  <c r="D683" i="157"/>
  <c r="F682" i="157"/>
  <c r="E103" i="37" s="1"/>
  <c r="D682" i="157"/>
  <c r="F680" i="157"/>
  <c r="E101" i="37" s="1"/>
  <c r="D680" i="157"/>
  <c r="F679" i="157"/>
  <c r="E100" i="37" s="1"/>
  <c r="D679" i="157"/>
  <c r="F671" i="157"/>
  <c r="F668" i="157"/>
  <c r="E669" i="157"/>
  <c r="E668" i="157"/>
  <c r="X664" i="157"/>
  <c r="W664" i="157"/>
  <c r="P664" i="157"/>
  <c r="T125" i="37"/>
  <c r="S125" i="37"/>
  <c r="E662" i="157"/>
  <c r="E660" i="157"/>
  <c r="F661" i="157"/>
  <c r="D661" i="157"/>
  <c r="D659" i="157"/>
  <c r="S124" i="37"/>
  <c r="E642" i="157"/>
  <c r="D628" i="157"/>
  <c r="F623" i="157"/>
  <c r="F681" i="157" s="1"/>
  <c r="E102" i="37" s="1"/>
  <c r="D623" i="157"/>
  <c r="E1157" i="157"/>
  <c r="E1215" i="157" s="1"/>
  <c r="E635" i="157"/>
  <c r="E634" i="157"/>
  <c r="E633" i="157"/>
  <c r="E632" i="157"/>
  <c r="E631" i="157"/>
  <c r="E630" i="157"/>
  <c r="E629" i="157"/>
  <c r="E627" i="157"/>
  <c r="E626" i="157"/>
  <c r="E625" i="157"/>
  <c r="E624" i="157"/>
  <c r="E622" i="157"/>
  <c r="F612" i="157"/>
  <c r="D612" i="157"/>
  <c r="N608" i="157"/>
  <c r="O608" i="157" s="1"/>
  <c r="E608" i="157"/>
  <c r="K608" i="157" s="1"/>
  <c r="D470" i="37" l="1"/>
  <c r="G1215" i="157"/>
  <c r="F470" i="37" s="1"/>
  <c r="F707" i="157"/>
  <c r="E128" i="37" s="1"/>
  <c r="G660" i="157"/>
  <c r="G668" i="157"/>
  <c r="G626" i="157"/>
  <c r="G635" i="157"/>
  <c r="D686" i="157"/>
  <c r="C116" i="37"/>
  <c r="C119" i="37"/>
  <c r="E685" i="157"/>
  <c r="G632" i="157"/>
  <c r="G1157" i="157"/>
  <c r="D705" i="157"/>
  <c r="C100" i="37"/>
  <c r="C103" i="37"/>
  <c r="C105" i="37"/>
  <c r="C108" i="37"/>
  <c r="C110" i="37"/>
  <c r="C112" i="37"/>
  <c r="C114" i="37"/>
  <c r="C127" i="37"/>
  <c r="D619" i="157"/>
  <c r="G624" i="157"/>
  <c r="G629" i="157"/>
  <c r="E691" i="157"/>
  <c r="D681" i="157"/>
  <c r="D707" i="157"/>
  <c r="G662" i="157"/>
  <c r="C115" i="37"/>
  <c r="C129" i="37"/>
  <c r="D131" i="37"/>
  <c r="G625" i="157"/>
  <c r="G630" i="157"/>
  <c r="C101" i="37"/>
  <c r="C104" i="37"/>
  <c r="C106" i="37"/>
  <c r="C109" i="37"/>
  <c r="C111" i="37"/>
  <c r="C113" i="37"/>
  <c r="C131" i="37"/>
  <c r="S120" i="37"/>
  <c r="E661" i="157"/>
  <c r="E659" i="157"/>
  <c r="F693" i="157"/>
  <c r="E114" i="37" s="1"/>
  <c r="E113" i="37"/>
  <c r="E688" i="157"/>
  <c r="E695" i="157"/>
  <c r="E119" i="37"/>
  <c r="E690" i="157"/>
  <c r="E706" i="157"/>
  <c r="E708" i="157"/>
  <c r="E682" i="157"/>
  <c r="E689" i="157"/>
  <c r="E684" i="157"/>
  <c r="E683" i="157"/>
  <c r="E687" i="157"/>
  <c r="D658" i="157"/>
  <c r="F704" i="157"/>
  <c r="V658" i="157"/>
  <c r="V704" i="157" s="1"/>
  <c r="U125" i="37" s="1"/>
  <c r="D621" i="157"/>
  <c r="E623" i="157"/>
  <c r="E628" i="157"/>
  <c r="F619" i="157"/>
  <c r="M608" i="157"/>
  <c r="F706" i="157" l="1"/>
  <c r="E127" i="37" s="1"/>
  <c r="F659" i="157"/>
  <c r="F705" i="157" s="1"/>
  <c r="E126" i="37" s="1"/>
  <c r="E125" i="37"/>
  <c r="E681" i="157"/>
  <c r="G681" i="157" s="1"/>
  <c r="F102" i="37" s="1"/>
  <c r="D129" i="37"/>
  <c r="E707" i="157"/>
  <c r="C128" i="37"/>
  <c r="D112" i="37"/>
  <c r="D106" i="37"/>
  <c r="C107" i="37"/>
  <c r="D127" i="37"/>
  <c r="D638" i="157"/>
  <c r="D704" i="157"/>
  <c r="D116" i="37"/>
  <c r="E705" i="157"/>
  <c r="C102" i="37"/>
  <c r="C126" i="37"/>
  <c r="G661" i="157"/>
  <c r="E658" i="157"/>
  <c r="G658" i="157" s="1"/>
  <c r="G695" i="157"/>
  <c r="F116" i="37" s="1"/>
  <c r="G683" i="157"/>
  <c r="F104" i="37" s="1"/>
  <c r="D104" i="37"/>
  <c r="G690" i="157"/>
  <c r="F111" i="37" s="1"/>
  <c r="D111" i="37"/>
  <c r="G688" i="157"/>
  <c r="F109" i="37" s="1"/>
  <c r="D109" i="37"/>
  <c r="G684" i="157"/>
  <c r="F105" i="37" s="1"/>
  <c r="D105" i="37"/>
  <c r="D110" i="37"/>
  <c r="G687" i="157"/>
  <c r="F108" i="37" s="1"/>
  <c r="D108" i="37"/>
  <c r="G682" i="157"/>
  <c r="F103" i="37" s="1"/>
  <c r="D103" i="37"/>
  <c r="E686" i="157"/>
  <c r="D677" i="157"/>
  <c r="G623" i="157"/>
  <c r="E621" i="157"/>
  <c r="G659" i="157" l="1"/>
  <c r="G706" i="157"/>
  <c r="F127" i="37" s="1"/>
  <c r="D639" i="157"/>
  <c r="D128" i="37"/>
  <c r="D102" i="37"/>
  <c r="C98" i="37"/>
  <c r="E704" i="157"/>
  <c r="G704" i="157" s="1"/>
  <c r="F125" i="37" s="1"/>
  <c r="D126" i="37"/>
  <c r="C125" i="37"/>
  <c r="D107" i="37"/>
  <c r="E638" i="157"/>
  <c r="D125" i="37" l="1"/>
  <c r="C56" i="37" l="1"/>
  <c r="D56" i="37"/>
  <c r="E56" i="37"/>
  <c r="F56" i="37"/>
  <c r="G56" i="37"/>
  <c r="H56" i="37"/>
  <c r="I56" i="37"/>
  <c r="J56" i="37"/>
  <c r="K56" i="37"/>
  <c r="L56" i="37"/>
  <c r="M56" i="37"/>
  <c r="N56" i="37"/>
  <c r="O56" i="37"/>
  <c r="S56" i="37"/>
  <c r="T56" i="37"/>
  <c r="U56" i="37"/>
  <c r="V56" i="37"/>
  <c r="W56" i="37"/>
  <c r="G57" i="37"/>
  <c r="H57" i="37"/>
  <c r="I57" i="37"/>
  <c r="J57" i="37"/>
  <c r="K57" i="37"/>
  <c r="L57" i="37"/>
  <c r="M57" i="37"/>
  <c r="N57" i="37"/>
  <c r="O57" i="37"/>
  <c r="S57" i="37"/>
  <c r="T57" i="37"/>
  <c r="U57" i="37"/>
  <c r="V57" i="37"/>
  <c r="W57" i="37"/>
  <c r="G58" i="37"/>
  <c r="H58" i="37"/>
  <c r="I58" i="37"/>
  <c r="J58" i="37"/>
  <c r="K58" i="37"/>
  <c r="L58" i="37"/>
  <c r="M58" i="37"/>
  <c r="N58" i="37"/>
  <c r="O58" i="37"/>
  <c r="S58" i="37"/>
  <c r="T58" i="37"/>
  <c r="U58" i="37"/>
  <c r="V58" i="37"/>
  <c r="W58" i="37"/>
  <c r="G59" i="37"/>
  <c r="H59" i="37"/>
  <c r="I59" i="37"/>
  <c r="J59" i="37"/>
  <c r="K59" i="37"/>
  <c r="L59" i="37"/>
  <c r="M59" i="37"/>
  <c r="N59" i="37"/>
  <c r="O59" i="37"/>
  <c r="S59" i="37"/>
  <c r="T59" i="37"/>
  <c r="U59" i="37"/>
  <c r="V59" i="37"/>
  <c r="W59" i="37"/>
  <c r="G60" i="37"/>
  <c r="H60" i="37"/>
  <c r="I60" i="37"/>
  <c r="J60" i="37"/>
  <c r="K60" i="37"/>
  <c r="L60" i="37"/>
  <c r="M60" i="37"/>
  <c r="N60" i="37"/>
  <c r="O60" i="37"/>
  <c r="S60" i="37"/>
  <c r="T60" i="37"/>
  <c r="U60" i="37"/>
  <c r="V60" i="37"/>
  <c r="W60" i="37"/>
  <c r="G61" i="37"/>
  <c r="H61" i="37"/>
  <c r="I61" i="37"/>
  <c r="J61" i="37"/>
  <c r="K61" i="37"/>
  <c r="L61" i="37"/>
  <c r="M61" i="37"/>
  <c r="N61" i="37"/>
  <c r="O61" i="37"/>
  <c r="S61" i="37"/>
  <c r="T61" i="37"/>
  <c r="U61" i="37"/>
  <c r="V61" i="37"/>
  <c r="W61" i="37"/>
  <c r="G62" i="37"/>
  <c r="H62" i="37"/>
  <c r="I62" i="37"/>
  <c r="J62" i="37"/>
  <c r="K62" i="37"/>
  <c r="L62" i="37"/>
  <c r="M62" i="37"/>
  <c r="N62" i="37"/>
  <c r="O62" i="37"/>
  <c r="S62" i="37"/>
  <c r="T62" i="37"/>
  <c r="U62" i="37"/>
  <c r="V62" i="37"/>
  <c r="W62" i="37"/>
  <c r="G63" i="37"/>
  <c r="H63" i="37"/>
  <c r="I63" i="37"/>
  <c r="J63" i="37"/>
  <c r="K63" i="37"/>
  <c r="L63" i="37"/>
  <c r="M63" i="37"/>
  <c r="N63" i="37"/>
  <c r="O63" i="37"/>
  <c r="S63" i="37"/>
  <c r="T63" i="37"/>
  <c r="U63" i="37"/>
  <c r="V63" i="37"/>
  <c r="W63" i="37"/>
  <c r="G64" i="37"/>
  <c r="H64" i="37"/>
  <c r="I64" i="37"/>
  <c r="J64" i="37"/>
  <c r="K64" i="37"/>
  <c r="L64" i="37"/>
  <c r="M64" i="37"/>
  <c r="N64" i="37"/>
  <c r="O64" i="37"/>
  <c r="S64" i="37"/>
  <c r="T64" i="37"/>
  <c r="U64" i="37"/>
  <c r="V64" i="37"/>
  <c r="W64" i="37"/>
  <c r="G65" i="37"/>
  <c r="H65" i="37"/>
  <c r="I65" i="37"/>
  <c r="J65" i="37"/>
  <c r="K65" i="37"/>
  <c r="L65" i="37"/>
  <c r="M65" i="37"/>
  <c r="N65" i="37"/>
  <c r="O65" i="37"/>
  <c r="S65" i="37"/>
  <c r="T65" i="37"/>
  <c r="U65" i="37"/>
  <c r="V65" i="37"/>
  <c r="W65" i="37"/>
  <c r="G66" i="37"/>
  <c r="H66" i="37"/>
  <c r="I66" i="37"/>
  <c r="J66" i="37"/>
  <c r="K66" i="37"/>
  <c r="L66" i="37"/>
  <c r="M66" i="37"/>
  <c r="N66" i="37"/>
  <c r="O66" i="37"/>
  <c r="S66" i="37"/>
  <c r="T66" i="37"/>
  <c r="U66" i="37"/>
  <c r="V66" i="37"/>
  <c r="W66" i="37"/>
  <c r="G67" i="37"/>
  <c r="H67" i="37"/>
  <c r="I67" i="37"/>
  <c r="J67" i="37"/>
  <c r="K67" i="37"/>
  <c r="L67" i="37"/>
  <c r="M67" i="37"/>
  <c r="N67" i="37"/>
  <c r="O67" i="37"/>
  <c r="S67" i="37"/>
  <c r="T67" i="37"/>
  <c r="U67" i="37"/>
  <c r="V67" i="37"/>
  <c r="W67" i="37"/>
  <c r="G68" i="37"/>
  <c r="H68" i="37"/>
  <c r="I68" i="37"/>
  <c r="J68" i="37"/>
  <c r="K68" i="37"/>
  <c r="L68" i="37"/>
  <c r="M68" i="37"/>
  <c r="N68" i="37"/>
  <c r="O68" i="37"/>
  <c r="S68" i="37"/>
  <c r="T68" i="37"/>
  <c r="U68" i="37"/>
  <c r="V68" i="37"/>
  <c r="W68" i="37"/>
  <c r="G69" i="37"/>
  <c r="H69" i="37"/>
  <c r="I69" i="37"/>
  <c r="J69" i="37"/>
  <c r="K69" i="37"/>
  <c r="L69" i="37"/>
  <c r="M69" i="37"/>
  <c r="N69" i="37"/>
  <c r="O69" i="37"/>
  <c r="S69" i="37"/>
  <c r="T69" i="37"/>
  <c r="U69" i="37"/>
  <c r="V69" i="37"/>
  <c r="W69" i="37"/>
  <c r="G70" i="37"/>
  <c r="H70" i="37"/>
  <c r="I70" i="37"/>
  <c r="J70" i="37"/>
  <c r="K70" i="37"/>
  <c r="L70" i="37"/>
  <c r="M70" i="37"/>
  <c r="N70" i="37"/>
  <c r="O70" i="37"/>
  <c r="S70" i="37"/>
  <c r="T70" i="37"/>
  <c r="U70" i="37"/>
  <c r="V70" i="37"/>
  <c r="W70" i="37"/>
  <c r="G71" i="37"/>
  <c r="H71" i="37"/>
  <c r="I71" i="37"/>
  <c r="J71" i="37"/>
  <c r="K71" i="37"/>
  <c r="L71" i="37"/>
  <c r="M71" i="37"/>
  <c r="N71" i="37"/>
  <c r="O71" i="37"/>
  <c r="S71" i="37"/>
  <c r="T71" i="37"/>
  <c r="U71" i="37"/>
  <c r="V71" i="37"/>
  <c r="W71" i="37"/>
  <c r="G72" i="37"/>
  <c r="H72" i="37"/>
  <c r="I72" i="37"/>
  <c r="J72" i="37"/>
  <c r="K72" i="37"/>
  <c r="L72" i="37"/>
  <c r="M72" i="37"/>
  <c r="N72" i="37"/>
  <c r="O72" i="37"/>
  <c r="S72" i="37"/>
  <c r="T72" i="37"/>
  <c r="U72" i="37"/>
  <c r="V72" i="37"/>
  <c r="W72" i="37"/>
  <c r="C73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S73" i="37"/>
  <c r="T73" i="37"/>
  <c r="U73" i="37"/>
  <c r="V73" i="37"/>
  <c r="W73" i="37"/>
  <c r="G74" i="37"/>
  <c r="H74" i="37"/>
  <c r="I74" i="37"/>
  <c r="J74" i="37"/>
  <c r="K74" i="37"/>
  <c r="L74" i="37"/>
  <c r="M74" i="37"/>
  <c r="N74" i="37"/>
  <c r="O74" i="37"/>
  <c r="S74" i="37"/>
  <c r="T74" i="37"/>
  <c r="U74" i="37"/>
  <c r="V74" i="37"/>
  <c r="W74" i="37"/>
  <c r="G75" i="37"/>
  <c r="H75" i="37"/>
  <c r="I75" i="37"/>
  <c r="J75" i="37"/>
  <c r="K75" i="37"/>
  <c r="L75" i="37"/>
  <c r="M75" i="37"/>
  <c r="N75" i="37"/>
  <c r="O75" i="37"/>
  <c r="S75" i="37"/>
  <c r="T75" i="37"/>
  <c r="U75" i="37"/>
  <c r="V75" i="37"/>
  <c r="W75" i="37"/>
  <c r="G76" i="37"/>
  <c r="H76" i="37"/>
  <c r="I76" i="37"/>
  <c r="J76" i="37"/>
  <c r="K76" i="37"/>
  <c r="L76" i="37"/>
  <c r="M76" i="37"/>
  <c r="N76" i="37"/>
  <c r="O76" i="37"/>
  <c r="S76" i="37"/>
  <c r="T76" i="37"/>
  <c r="U76" i="37"/>
  <c r="V76" i="37"/>
  <c r="W76" i="37"/>
  <c r="G77" i="37"/>
  <c r="H77" i="37"/>
  <c r="I77" i="37"/>
  <c r="J77" i="37"/>
  <c r="K77" i="37"/>
  <c r="L77" i="37"/>
  <c r="M77" i="37"/>
  <c r="N77" i="37"/>
  <c r="O77" i="37"/>
  <c r="S77" i="37"/>
  <c r="T77" i="37"/>
  <c r="U77" i="37"/>
  <c r="V77" i="37"/>
  <c r="W77" i="37"/>
  <c r="G78" i="37"/>
  <c r="H78" i="37"/>
  <c r="I78" i="37"/>
  <c r="J78" i="37"/>
  <c r="K78" i="37"/>
  <c r="L78" i="37"/>
  <c r="M78" i="37"/>
  <c r="N78" i="37"/>
  <c r="O78" i="37"/>
  <c r="S78" i="37"/>
  <c r="T78" i="37"/>
  <c r="U78" i="37"/>
  <c r="V78" i="37"/>
  <c r="W78" i="37"/>
  <c r="G79" i="37"/>
  <c r="H79" i="37"/>
  <c r="I79" i="37"/>
  <c r="J79" i="37"/>
  <c r="K79" i="37"/>
  <c r="L79" i="37"/>
  <c r="M79" i="37"/>
  <c r="N79" i="37"/>
  <c r="O79" i="37"/>
  <c r="S79" i="37"/>
  <c r="T79" i="37"/>
  <c r="U79" i="37"/>
  <c r="V79" i="37"/>
  <c r="W79" i="37"/>
  <c r="G81" i="37"/>
  <c r="H81" i="37"/>
  <c r="I81" i="37"/>
  <c r="J81" i="37"/>
  <c r="K81" i="37"/>
  <c r="L81" i="37"/>
  <c r="M81" i="37"/>
  <c r="N81" i="37"/>
  <c r="O81" i="37"/>
  <c r="S81" i="37"/>
  <c r="T81" i="37"/>
  <c r="U81" i="37"/>
  <c r="V81" i="37"/>
  <c r="W81" i="37"/>
  <c r="G82" i="37"/>
  <c r="H82" i="37"/>
  <c r="I82" i="37"/>
  <c r="J82" i="37"/>
  <c r="K82" i="37"/>
  <c r="L82" i="37"/>
  <c r="M82" i="37"/>
  <c r="N82" i="37"/>
  <c r="O82" i="37"/>
  <c r="V82" i="37"/>
  <c r="W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S83" i="37"/>
  <c r="T83" i="37"/>
  <c r="U83" i="37"/>
  <c r="V83" i="37"/>
  <c r="W83" i="37"/>
  <c r="O84" i="37"/>
  <c r="S84" i="37"/>
  <c r="T84" i="37"/>
  <c r="U84" i="37"/>
  <c r="V84" i="37"/>
  <c r="W84" i="37"/>
  <c r="O85" i="37"/>
  <c r="S85" i="37"/>
  <c r="T85" i="37"/>
  <c r="U85" i="37"/>
  <c r="V85" i="37"/>
  <c r="W85" i="37"/>
  <c r="G87" i="37"/>
  <c r="H87" i="37"/>
  <c r="I87" i="37"/>
  <c r="J87" i="37"/>
  <c r="K87" i="37"/>
  <c r="L87" i="37"/>
  <c r="M87" i="37"/>
  <c r="N87" i="37"/>
  <c r="O87" i="37"/>
  <c r="S87" i="37"/>
  <c r="T87" i="37"/>
  <c r="U87" i="37"/>
  <c r="V87" i="37"/>
  <c r="W87" i="37"/>
  <c r="G88" i="37"/>
  <c r="H88" i="37"/>
  <c r="I88" i="37"/>
  <c r="J88" i="37"/>
  <c r="K88" i="37"/>
  <c r="L88" i="37"/>
  <c r="M88" i="37"/>
  <c r="N88" i="37"/>
  <c r="G89" i="37"/>
  <c r="H89" i="37"/>
  <c r="I89" i="37"/>
  <c r="J89" i="37"/>
  <c r="K89" i="37"/>
  <c r="L89" i="37"/>
  <c r="M89" i="37"/>
  <c r="N89" i="37"/>
  <c r="O89" i="37"/>
  <c r="S89" i="37"/>
  <c r="T89" i="37"/>
  <c r="U89" i="37"/>
  <c r="V89" i="37"/>
  <c r="W89" i="37"/>
  <c r="G90" i="37"/>
  <c r="H90" i="37"/>
  <c r="I90" i="37"/>
  <c r="J90" i="37"/>
  <c r="K90" i="37"/>
  <c r="L90" i="37"/>
  <c r="M90" i="37"/>
  <c r="N90" i="37"/>
  <c r="O90" i="37"/>
  <c r="S90" i="37"/>
  <c r="T90" i="37"/>
  <c r="U90" i="37"/>
  <c r="V90" i="37"/>
  <c r="W90" i="37"/>
  <c r="G91" i="37"/>
  <c r="H91" i="37"/>
  <c r="I91" i="37"/>
  <c r="J91" i="37"/>
  <c r="K91" i="37"/>
  <c r="L91" i="37"/>
  <c r="M91" i="37"/>
  <c r="N91" i="37"/>
  <c r="O91" i="37"/>
  <c r="S91" i="37"/>
  <c r="T91" i="37"/>
  <c r="U91" i="37"/>
  <c r="V91" i="37"/>
  <c r="W91" i="37"/>
  <c r="G92" i="37"/>
  <c r="H92" i="37"/>
  <c r="I92" i="37"/>
  <c r="J92" i="37"/>
  <c r="K92" i="37"/>
  <c r="L92" i="37"/>
  <c r="M92" i="37"/>
  <c r="N92" i="37"/>
  <c r="O92" i="37"/>
  <c r="S92" i="37"/>
  <c r="T92" i="37"/>
  <c r="U92" i="37"/>
  <c r="V92" i="37"/>
  <c r="W92" i="37"/>
  <c r="G93" i="37"/>
  <c r="H93" i="37"/>
  <c r="I93" i="37"/>
  <c r="J93" i="37"/>
  <c r="K93" i="37"/>
  <c r="L93" i="37"/>
  <c r="M93" i="37"/>
  <c r="N93" i="37"/>
  <c r="O93" i="37"/>
  <c r="S93" i="37"/>
  <c r="T93" i="37"/>
  <c r="U93" i="37"/>
  <c r="V93" i="37"/>
  <c r="W93" i="37"/>
  <c r="F594" i="157"/>
  <c r="E93" i="37" s="1"/>
  <c r="D594" i="157"/>
  <c r="C93" i="37" s="1"/>
  <c r="F593" i="157"/>
  <c r="E92" i="37" s="1"/>
  <c r="D593" i="157"/>
  <c r="C92" i="37" s="1"/>
  <c r="D591" i="157"/>
  <c r="C90" i="37" s="1"/>
  <c r="X589" i="157"/>
  <c r="W88" i="37" s="1"/>
  <c r="W589" i="157"/>
  <c r="V88" i="37" s="1"/>
  <c r="P589" i="157"/>
  <c r="O88" i="37" s="1"/>
  <c r="F588" i="157"/>
  <c r="E87" i="37" s="1"/>
  <c r="D588" i="157"/>
  <c r="C87" i="37" s="1"/>
  <c r="P587" i="157"/>
  <c r="O86" i="37" s="1"/>
  <c r="D426" i="157"/>
  <c r="D444" i="157"/>
  <c r="E81" i="37"/>
  <c r="E78" i="37"/>
  <c r="E77" i="37"/>
  <c r="C77" i="37"/>
  <c r="C76" i="37"/>
  <c r="F574" i="157"/>
  <c r="E74" i="37" s="1"/>
  <c r="E736" i="37" s="1"/>
  <c r="D574" i="157"/>
  <c r="F575" i="157"/>
  <c r="E75" i="37" s="1"/>
  <c r="D575" i="157"/>
  <c r="F572" i="157"/>
  <c r="E72" i="37" s="1"/>
  <c r="D572" i="157"/>
  <c r="F571" i="157"/>
  <c r="E71" i="37" s="1"/>
  <c r="D571" i="157"/>
  <c r="F570" i="157"/>
  <c r="E70" i="37" s="1"/>
  <c r="D570" i="157"/>
  <c r="E69" i="37"/>
  <c r="F568" i="157"/>
  <c r="E68" i="37" s="1"/>
  <c r="D568" i="157"/>
  <c r="F567" i="157"/>
  <c r="E67" i="37" s="1"/>
  <c r="D567" i="157"/>
  <c r="F565" i="157"/>
  <c r="E65" i="37" s="1"/>
  <c r="D565" i="157"/>
  <c r="F564" i="157"/>
  <c r="E64" i="37" s="1"/>
  <c r="D564" i="157"/>
  <c r="F563" i="157"/>
  <c r="E63" i="37" s="1"/>
  <c r="D563" i="157"/>
  <c r="F562" i="157"/>
  <c r="E62" i="37" s="1"/>
  <c r="D562" i="157"/>
  <c r="F560" i="157"/>
  <c r="E60" i="37" s="1"/>
  <c r="D560" i="157"/>
  <c r="F559" i="157"/>
  <c r="E59" i="37" s="1"/>
  <c r="D559" i="157"/>
  <c r="F558" i="157"/>
  <c r="E58" i="37" s="1"/>
  <c r="D558" i="157"/>
  <c r="F345" i="157"/>
  <c r="D345" i="157"/>
  <c r="X555" i="157"/>
  <c r="W55" i="37" s="1"/>
  <c r="W555" i="157"/>
  <c r="V55" i="37" s="1"/>
  <c r="P555" i="157"/>
  <c r="O55" i="37" s="1"/>
  <c r="E527" i="157"/>
  <c r="E526" i="157"/>
  <c r="E525" i="157"/>
  <c r="E524" i="157"/>
  <c r="F523" i="157"/>
  <c r="D523" i="157"/>
  <c r="E522" i="157"/>
  <c r="E521" i="157"/>
  <c r="F520" i="157"/>
  <c r="F518" i="157" s="1"/>
  <c r="F528" i="157" s="1"/>
  <c r="D520" i="157"/>
  <c r="E519" i="157"/>
  <c r="E517" i="157"/>
  <c r="E515" i="157"/>
  <c r="E514" i="157"/>
  <c r="E513" i="157"/>
  <c r="E512" i="157"/>
  <c r="E511" i="157"/>
  <c r="E510" i="157"/>
  <c r="F509" i="157"/>
  <c r="F516" i="157" s="1"/>
  <c r="D509" i="157"/>
  <c r="E533" i="157"/>
  <c r="K533" i="157" s="1"/>
  <c r="K534" i="157" s="1"/>
  <c r="H198" i="157"/>
  <c r="E487" i="157"/>
  <c r="E486" i="157"/>
  <c r="E485" i="157"/>
  <c r="E484" i="157"/>
  <c r="E483" i="157"/>
  <c r="E481" i="157"/>
  <c r="E480" i="157"/>
  <c r="F479" i="157"/>
  <c r="D479" i="157"/>
  <c r="E478" i="157"/>
  <c r="E477" i="157"/>
  <c r="F476" i="157"/>
  <c r="D476" i="157"/>
  <c r="E475" i="157"/>
  <c r="E471" i="157"/>
  <c r="E470" i="157"/>
  <c r="E469" i="157"/>
  <c r="E468" i="157"/>
  <c r="E467" i="157"/>
  <c r="E466" i="157"/>
  <c r="F465" i="157"/>
  <c r="F472" i="157" s="1"/>
  <c r="D465" i="157"/>
  <c r="P454" i="157"/>
  <c r="T88" i="37"/>
  <c r="G453" i="157"/>
  <c r="G452" i="157"/>
  <c r="F451" i="157"/>
  <c r="D451" i="157"/>
  <c r="D449" i="157"/>
  <c r="E442" i="157"/>
  <c r="F441" i="157"/>
  <c r="D435" i="157"/>
  <c r="E433" i="157"/>
  <c r="F432" i="157"/>
  <c r="F426" i="157"/>
  <c r="F423" i="157"/>
  <c r="E424" i="157"/>
  <c r="E411" i="157"/>
  <c r="E410" i="157"/>
  <c r="E409" i="157"/>
  <c r="F408" i="157"/>
  <c r="D408" i="157"/>
  <c r="E407" i="157"/>
  <c r="E406" i="157"/>
  <c r="F405" i="157"/>
  <c r="F403" i="157" s="1"/>
  <c r="D405" i="157"/>
  <c r="E404" i="157"/>
  <c r="E400" i="157"/>
  <c r="E399" i="157"/>
  <c r="E398" i="157"/>
  <c r="E397" i="157"/>
  <c r="E396" i="157"/>
  <c r="E395" i="157"/>
  <c r="F394" i="157"/>
  <c r="F401" i="157" s="1"/>
  <c r="D394" i="157"/>
  <c r="E357" i="157"/>
  <c r="E387" i="157"/>
  <c r="E377" i="157"/>
  <c r="E385" i="157"/>
  <c r="E368" i="157"/>
  <c r="E381" i="157"/>
  <c r="E388" i="157"/>
  <c r="E356" i="157"/>
  <c r="E367" i="157"/>
  <c r="E366" i="157"/>
  <c r="E384" i="157"/>
  <c r="F350" i="157"/>
  <c r="E332" i="157"/>
  <c r="E331" i="157"/>
  <c r="F330" i="157"/>
  <c r="F335" i="157" s="1"/>
  <c r="D330" i="157"/>
  <c r="E1061" i="157"/>
  <c r="E305" i="157"/>
  <c r="G302" i="157"/>
  <c r="G301" i="157"/>
  <c r="G300" i="157"/>
  <c r="E299" i="157"/>
  <c r="F298" i="157"/>
  <c r="D298" i="157"/>
  <c r="E297" i="157"/>
  <c r="E296" i="157"/>
  <c r="D295" i="157"/>
  <c r="E294" i="157"/>
  <c r="E292" i="157"/>
  <c r="E290" i="157"/>
  <c r="E289" i="157"/>
  <c r="E288" i="157"/>
  <c r="E287" i="157"/>
  <c r="E286" i="157"/>
  <c r="E285" i="157"/>
  <c r="F284" i="157"/>
  <c r="F291" i="157" s="1"/>
  <c r="D284" i="157"/>
  <c r="E262" i="157"/>
  <c r="E261" i="157"/>
  <c r="E260" i="157"/>
  <c r="E259" i="157"/>
  <c r="E258" i="157"/>
  <c r="E257" i="157"/>
  <c r="F251" i="157"/>
  <c r="E252" i="157"/>
  <c r="D251" i="157"/>
  <c r="F228" i="157"/>
  <c r="F233" i="157" s="1"/>
  <c r="D228" i="157"/>
  <c r="E206" i="157"/>
  <c r="E205" i="157"/>
  <c r="E204" i="157"/>
  <c r="F190" i="157"/>
  <c r="E195" i="157"/>
  <c r="E197" i="157"/>
  <c r="E196" i="157"/>
  <c r="E194" i="157"/>
  <c r="F193" i="157"/>
  <c r="D193" i="157"/>
  <c r="E192" i="157"/>
  <c r="E191" i="157"/>
  <c r="D190" i="157"/>
  <c r="E189" i="157"/>
  <c r="E185" i="157"/>
  <c r="E184" i="157"/>
  <c r="E183" i="157"/>
  <c r="E182" i="157"/>
  <c r="E181" i="157"/>
  <c r="E180" i="157"/>
  <c r="F179" i="157"/>
  <c r="F186" i="157" s="1"/>
  <c r="D179" i="157"/>
  <c r="E142" i="157"/>
  <c r="E141" i="157"/>
  <c r="E140" i="157"/>
  <c r="F139" i="157"/>
  <c r="D139" i="157"/>
  <c r="E138" i="157"/>
  <c r="E137" i="157"/>
  <c r="F136" i="157"/>
  <c r="D136" i="157"/>
  <c r="E135" i="157"/>
  <c r="E131" i="157"/>
  <c r="E130" i="157"/>
  <c r="E129" i="157"/>
  <c r="E128" i="157"/>
  <c r="E127" i="157"/>
  <c r="E126" i="157"/>
  <c r="F125" i="157"/>
  <c r="F132" i="157" s="1"/>
  <c r="D125" i="157"/>
  <c r="E101" i="157"/>
  <c r="E100" i="157"/>
  <c r="E99" i="157"/>
  <c r="E98" i="157"/>
  <c r="E97" i="157"/>
  <c r="E96" i="157"/>
  <c r="E95" i="157"/>
  <c r="E94" i="157"/>
  <c r="F93" i="157"/>
  <c r="D93" i="157"/>
  <c r="E92" i="157"/>
  <c r="E91" i="157"/>
  <c r="E90" i="157"/>
  <c r="E89" i="157"/>
  <c r="D88" i="157"/>
  <c r="E87" i="157"/>
  <c r="E83" i="157"/>
  <c r="E82" i="157"/>
  <c r="E81" i="157"/>
  <c r="E80" i="157"/>
  <c r="E79" i="157"/>
  <c r="E78" i="157"/>
  <c r="F77" i="157"/>
  <c r="F84" i="157" s="1"/>
  <c r="D77" i="157"/>
  <c r="F42" i="157"/>
  <c r="D42" i="157"/>
  <c r="F37" i="157"/>
  <c r="D37" i="157"/>
  <c r="E50" i="157"/>
  <c r="E49" i="157"/>
  <c r="E48" i="157"/>
  <c r="E47" i="157"/>
  <c r="E46" i="157"/>
  <c r="E45" i="157"/>
  <c r="E44" i="157"/>
  <c r="E43" i="157"/>
  <c r="E41" i="157"/>
  <c r="E40" i="157"/>
  <c r="E39" i="157"/>
  <c r="E38" i="157"/>
  <c r="E36" i="157"/>
  <c r="E34" i="157"/>
  <c r="E32" i="157"/>
  <c r="E31" i="157"/>
  <c r="E30" i="157"/>
  <c r="E29" i="157"/>
  <c r="E28" i="157"/>
  <c r="E27" i="157"/>
  <c r="F26" i="157"/>
  <c r="F33" i="157" s="1"/>
  <c r="D26" i="157"/>
  <c r="K535" i="157" l="1"/>
  <c r="G1061" i="157"/>
  <c r="E1106" i="157"/>
  <c r="F592" i="157"/>
  <c r="E91" i="37" s="1"/>
  <c r="F293" i="157"/>
  <c r="F307" i="157" s="1"/>
  <c r="F308" i="157" s="1"/>
  <c r="E569" i="157"/>
  <c r="F529" i="157"/>
  <c r="F474" i="157"/>
  <c r="F489" i="157" s="1"/>
  <c r="F490" i="157" s="1"/>
  <c r="G27" i="157"/>
  <c r="G31" i="157"/>
  <c r="G38" i="157"/>
  <c r="G43" i="157"/>
  <c r="G47" i="157"/>
  <c r="G81" i="157"/>
  <c r="G94" i="157"/>
  <c r="G98" i="157"/>
  <c r="G129" i="157"/>
  <c r="G142" i="157"/>
  <c r="D186" i="157"/>
  <c r="G197" i="157"/>
  <c r="G205" i="157"/>
  <c r="G258" i="157"/>
  <c r="G262" i="157"/>
  <c r="G289" i="157"/>
  <c r="D293" i="157"/>
  <c r="D307" i="157" s="1"/>
  <c r="G367" i="157"/>
  <c r="G368" i="157"/>
  <c r="G357" i="157"/>
  <c r="G396" i="157"/>
  <c r="G406" i="157"/>
  <c r="G409" i="157"/>
  <c r="G469" i="157"/>
  <c r="G478" i="157"/>
  <c r="G481" i="157"/>
  <c r="G486" i="157"/>
  <c r="D518" i="157"/>
  <c r="G526" i="157"/>
  <c r="D33" i="157"/>
  <c r="G28" i="157"/>
  <c r="G32" i="157"/>
  <c r="G39" i="157"/>
  <c r="G44" i="157"/>
  <c r="G82" i="157"/>
  <c r="G92" i="157"/>
  <c r="G95" i="157"/>
  <c r="G130" i="157"/>
  <c r="G183" i="157"/>
  <c r="G195" i="157"/>
  <c r="G206" i="157"/>
  <c r="D233" i="157"/>
  <c r="G252" i="157"/>
  <c r="G259" i="157"/>
  <c r="G286" i="157"/>
  <c r="G331" i="157"/>
  <c r="G356" i="157"/>
  <c r="G385" i="157"/>
  <c r="D401" i="157"/>
  <c r="G407" i="157"/>
  <c r="G433" i="157"/>
  <c r="G470" i="157"/>
  <c r="G483" i="157"/>
  <c r="G511" i="157"/>
  <c r="C58" i="37"/>
  <c r="C60" i="37"/>
  <c r="C63" i="37"/>
  <c r="C65" i="37"/>
  <c r="C68" i="37"/>
  <c r="C70" i="37"/>
  <c r="C72" i="37"/>
  <c r="C74" i="37"/>
  <c r="C736" i="37" s="1"/>
  <c r="G29" i="157"/>
  <c r="G40" i="157"/>
  <c r="G49" i="157"/>
  <c r="G79" i="157"/>
  <c r="G83" i="157"/>
  <c r="G89" i="157"/>
  <c r="G96" i="157"/>
  <c r="G100" i="157"/>
  <c r="G127" i="157"/>
  <c r="G137" i="157"/>
  <c r="E139" i="157"/>
  <c r="G139" i="157" s="1"/>
  <c r="G184" i="157"/>
  <c r="G191" i="157"/>
  <c r="G194" i="157"/>
  <c r="D291" i="157"/>
  <c r="G287" i="157"/>
  <c r="G296" i="157"/>
  <c r="G299" i="157"/>
  <c r="G305" i="157"/>
  <c r="G332" i="157"/>
  <c r="G384" i="157"/>
  <c r="G388" i="157"/>
  <c r="G377" i="157"/>
  <c r="D403" i="157"/>
  <c r="D412" i="157" s="1"/>
  <c r="G411" i="157"/>
  <c r="E441" i="157"/>
  <c r="G441" i="157" s="1"/>
  <c r="D592" i="157"/>
  <c r="C91" i="37" s="1"/>
  <c r="G467" i="157"/>
  <c r="G471" i="157"/>
  <c r="G484" i="157"/>
  <c r="E523" i="157"/>
  <c r="G523" i="157" s="1"/>
  <c r="C78" i="37"/>
  <c r="G30" i="157"/>
  <c r="G41" i="157"/>
  <c r="G46" i="157"/>
  <c r="D84" i="157"/>
  <c r="G80" i="157"/>
  <c r="G90" i="157"/>
  <c r="G97" i="157"/>
  <c r="D132" i="157"/>
  <c r="G138" i="157"/>
  <c r="G181" i="157"/>
  <c r="G192" i="157"/>
  <c r="G257" i="157"/>
  <c r="G261" i="157"/>
  <c r="G288" i="157"/>
  <c r="G297" i="157"/>
  <c r="D335" i="157"/>
  <c r="G366" i="157"/>
  <c r="G381" i="157"/>
  <c r="G387" i="157"/>
  <c r="G399" i="157"/>
  <c r="D590" i="157"/>
  <c r="C89" i="37" s="1"/>
  <c r="D472" i="157"/>
  <c r="G468" i="157"/>
  <c r="G477" i="157"/>
  <c r="G480" i="157"/>
  <c r="G513" i="157"/>
  <c r="G522" i="157"/>
  <c r="D354" i="157"/>
  <c r="C59" i="37"/>
  <c r="C62" i="37"/>
  <c r="C64" i="37"/>
  <c r="C67" i="37"/>
  <c r="C69" i="37"/>
  <c r="C71" i="37"/>
  <c r="C75" i="37"/>
  <c r="D474" i="157"/>
  <c r="S82" i="37"/>
  <c r="F444" i="157"/>
  <c r="F576" i="157"/>
  <c r="E76" i="37" s="1"/>
  <c r="G514" i="157"/>
  <c r="G515" i="157"/>
  <c r="S86" i="37"/>
  <c r="S88" i="37"/>
  <c r="E591" i="157"/>
  <c r="E594" i="157"/>
  <c r="E593" i="157"/>
  <c r="D134" i="157"/>
  <c r="E571" i="157"/>
  <c r="E570" i="157"/>
  <c r="E568" i="157"/>
  <c r="E567" i="157"/>
  <c r="F566" i="157"/>
  <c r="E66" i="37" s="1"/>
  <c r="D566" i="157"/>
  <c r="E565" i="157"/>
  <c r="E564" i="157"/>
  <c r="E563" i="157"/>
  <c r="E562" i="157"/>
  <c r="D561" i="157"/>
  <c r="F561" i="157"/>
  <c r="E61" i="37" s="1"/>
  <c r="E560" i="157"/>
  <c r="E559" i="157"/>
  <c r="F354" i="157"/>
  <c r="E520" i="157"/>
  <c r="G524" i="157"/>
  <c r="G521" i="157"/>
  <c r="D516" i="157"/>
  <c r="E509" i="157"/>
  <c r="E516" i="157" s="1"/>
  <c r="V448" i="157"/>
  <c r="E451" i="157"/>
  <c r="E465" i="157"/>
  <c r="E472" i="157" s="1"/>
  <c r="E476" i="157"/>
  <c r="E479" i="157"/>
  <c r="D448" i="157"/>
  <c r="E449" i="157"/>
  <c r="G442" i="157"/>
  <c r="E432" i="157"/>
  <c r="E423" i="157"/>
  <c r="E394" i="157"/>
  <c r="E401" i="157" s="1"/>
  <c r="G398" i="157"/>
  <c r="F412" i="157"/>
  <c r="F413" i="157" s="1"/>
  <c r="E405" i="157"/>
  <c r="E408" i="157"/>
  <c r="E330" i="157"/>
  <c r="E251" i="157"/>
  <c r="E284" i="157"/>
  <c r="E291" i="157" s="1"/>
  <c r="G285" i="157"/>
  <c r="E295" i="157"/>
  <c r="E298" i="157"/>
  <c r="D188" i="157"/>
  <c r="F188" i="157"/>
  <c r="F200" i="157" s="1"/>
  <c r="F201" i="157" s="1"/>
  <c r="E190" i="157"/>
  <c r="E179" i="157"/>
  <c r="E186" i="157" s="1"/>
  <c r="E193" i="157"/>
  <c r="G140" i="157"/>
  <c r="F35" i="157"/>
  <c r="F52" i="157" s="1"/>
  <c r="F53" i="157" s="1"/>
  <c r="F86" i="157"/>
  <c r="F103" i="157" s="1"/>
  <c r="F104" i="157" s="1"/>
  <c r="E125" i="157"/>
  <c r="F134" i="157"/>
  <c r="E136" i="157"/>
  <c r="D35" i="157"/>
  <c r="D86" i="157"/>
  <c r="E77" i="157"/>
  <c r="E84" i="157" s="1"/>
  <c r="E88" i="157"/>
  <c r="E93" i="157"/>
  <c r="E42" i="157"/>
  <c r="G45" i="157"/>
  <c r="E26" i="157"/>
  <c r="E33" i="157" s="1"/>
  <c r="E37" i="157"/>
  <c r="G1106" i="157" l="1"/>
  <c r="F435" i="37" s="1"/>
  <c r="D435" i="37"/>
  <c r="F449" i="157"/>
  <c r="F591" i="157"/>
  <c r="E90" i="37" s="1"/>
  <c r="G450" i="157"/>
  <c r="G125" i="157"/>
  <c r="E132" i="157"/>
  <c r="D52" i="157"/>
  <c r="D200" i="157"/>
  <c r="G26" i="157"/>
  <c r="E134" i="157"/>
  <c r="G134" i="157" s="1"/>
  <c r="G77" i="157"/>
  <c r="D413" i="157"/>
  <c r="G520" i="157"/>
  <c r="C66" i="37"/>
  <c r="D92" i="37"/>
  <c r="G84" i="157"/>
  <c r="D528" i="157"/>
  <c r="G93" i="157"/>
  <c r="G42" i="157"/>
  <c r="D103" i="157"/>
  <c r="E590" i="157"/>
  <c r="G479" i="157"/>
  <c r="D93" i="37"/>
  <c r="D308" i="157"/>
  <c r="G509" i="157"/>
  <c r="D489" i="157"/>
  <c r="E444" i="157"/>
  <c r="G33" i="157"/>
  <c r="G193" i="157"/>
  <c r="G179" i="157"/>
  <c r="G298" i="157"/>
  <c r="G408" i="157"/>
  <c r="G394" i="157"/>
  <c r="D589" i="157"/>
  <c r="C88" i="37" s="1"/>
  <c r="G465" i="157"/>
  <c r="C61" i="37"/>
  <c r="D144" i="157"/>
  <c r="G565" i="157"/>
  <c r="F65" i="37" s="1"/>
  <c r="D65" i="37"/>
  <c r="G568" i="157"/>
  <c r="F68" i="37" s="1"/>
  <c r="D68" i="37"/>
  <c r="G559" i="157"/>
  <c r="F59" i="37" s="1"/>
  <c r="D59" i="37"/>
  <c r="G562" i="157"/>
  <c r="F62" i="37" s="1"/>
  <c r="D62" i="37"/>
  <c r="G569" i="157"/>
  <c r="F69" i="37" s="1"/>
  <c r="D69" i="37"/>
  <c r="D90" i="37"/>
  <c r="G560" i="157"/>
  <c r="F60" i="37" s="1"/>
  <c r="D60" i="37"/>
  <c r="G563" i="157"/>
  <c r="F63" i="37" s="1"/>
  <c r="D63" i="37"/>
  <c r="G570" i="157"/>
  <c r="F70" i="37" s="1"/>
  <c r="D70" i="37"/>
  <c r="G564" i="157"/>
  <c r="F64" i="37" s="1"/>
  <c r="D64" i="37"/>
  <c r="G567" i="157"/>
  <c r="F67" i="37" s="1"/>
  <c r="D67" i="37"/>
  <c r="G571" i="157"/>
  <c r="F71" i="37" s="1"/>
  <c r="D71" i="37"/>
  <c r="G451" i="157"/>
  <c r="E592" i="157"/>
  <c r="V454" i="157"/>
  <c r="V589" i="157"/>
  <c r="U88" i="37" s="1"/>
  <c r="G423" i="157"/>
  <c r="E426" i="157"/>
  <c r="G432" i="157"/>
  <c r="E435" i="157"/>
  <c r="E566" i="157"/>
  <c r="E518" i="157"/>
  <c r="E561" i="157"/>
  <c r="F557" i="157"/>
  <c r="D557" i="157"/>
  <c r="G198" i="157"/>
  <c r="D529" i="157"/>
  <c r="E474" i="157"/>
  <c r="G476" i="157"/>
  <c r="E448" i="157"/>
  <c r="E403" i="157"/>
  <c r="G405" i="157"/>
  <c r="G330" i="157"/>
  <c r="E335" i="157"/>
  <c r="E293" i="157"/>
  <c r="G284" i="157"/>
  <c r="G295" i="157"/>
  <c r="E188" i="157"/>
  <c r="G190" i="157"/>
  <c r="F144" i="157"/>
  <c r="F145" i="157" s="1"/>
  <c r="G136" i="157"/>
  <c r="E86" i="157"/>
  <c r="G88" i="157"/>
  <c r="G37" i="157"/>
  <c r="E35" i="157"/>
  <c r="F590" i="157" l="1"/>
  <c r="E89" i="37" s="1"/>
  <c r="F448" i="157"/>
  <c r="F589" i="157" s="1"/>
  <c r="E88" i="37" s="1"/>
  <c r="G591" i="157"/>
  <c r="F90" i="37" s="1"/>
  <c r="G449" i="157"/>
  <c r="D89" i="37"/>
  <c r="G516" i="157"/>
  <c r="D145" i="157"/>
  <c r="D490" i="157"/>
  <c r="D104" i="157"/>
  <c r="G291" i="157"/>
  <c r="G472" i="157"/>
  <c r="E528" i="157"/>
  <c r="E529" i="157" s="1"/>
  <c r="G444" i="157"/>
  <c r="E144" i="157"/>
  <c r="E145" i="157" s="1"/>
  <c r="D201" i="157"/>
  <c r="G186" i="157"/>
  <c r="G401" i="157"/>
  <c r="G132" i="157"/>
  <c r="D53" i="157"/>
  <c r="D583" i="157"/>
  <c r="C57" i="37"/>
  <c r="F583" i="157"/>
  <c r="E57" i="37"/>
  <c r="G566" i="157"/>
  <c r="F66" i="37" s="1"/>
  <c r="D66" i="37"/>
  <c r="G592" i="157"/>
  <c r="F91" i="37" s="1"/>
  <c r="D91" i="37"/>
  <c r="G561" i="157"/>
  <c r="F61" i="37" s="1"/>
  <c r="D61" i="37"/>
  <c r="G448" i="157"/>
  <c r="E589" i="157"/>
  <c r="G594" i="157"/>
  <c r="F93" i="37" s="1"/>
  <c r="G593" i="157"/>
  <c r="F92" i="37" s="1"/>
  <c r="G518" i="157"/>
  <c r="E489" i="157"/>
  <c r="G474" i="157"/>
  <c r="E412" i="157"/>
  <c r="G403" i="157"/>
  <c r="E307" i="157"/>
  <c r="G293" i="157"/>
  <c r="E200" i="157"/>
  <c r="G188" i="157"/>
  <c r="E103" i="157"/>
  <c r="E104" i="157" s="1"/>
  <c r="G86" i="157"/>
  <c r="E52" i="157"/>
  <c r="G35" i="157"/>
  <c r="G590" i="157" l="1"/>
  <c r="F89" i="37" s="1"/>
  <c r="G144" i="157"/>
  <c r="E201" i="157"/>
  <c r="G528" i="157"/>
  <c r="G589" i="157"/>
  <c r="F88" i="37" s="1"/>
  <c r="D88" i="37"/>
  <c r="G529" i="157"/>
  <c r="G489" i="157"/>
  <c r="E490" i="157"/>
  <c r="G412" i="157"/>
  <c r="E413" i="157"/>
  <c r="G307" i="157"/>
  <c r="E308" i="157"/>
  <c r="G200" i="157"/>
  <c r="G103" i="157"/>
  <c r="G104" i="157" s="1"/>
  <c r="E53" i="157"/>
  <c r="G52" i="157"/>
  <c r="G308" i="157" l="1"/>
  <c r="S55" i="37"/>
  <c r="W2251" i="156"/>
  <c r="V2251" i="156"/>
  <c r="O2251" i="156"/>
  <c r="S686" i="37"/>
  <c r="T685" i="37"/>
  <c r="S685" i="37"/>
  <c r="S684" i="37"/>
  <c r="T683" i="37"/>
  <c r="S683" i="37"/>
  <c r="S682" i="37"/>
  <c r="C656" i="37"/>
  <c r="D656" i="37"/>
  <c r="E656" i="37"/>
  <c r="F656" i="37"/>
  <c r="G656" i="37"/>
  <c r="H656" i="37"/>
  <c r="I656" i="37"/>
  <c r="J656" i="37"/>
  <c r="K656" i="37"/>
  <c r="L656" i="37"/>
  <c r="M656" i="37"/>
  <c r="N656" i="37"/>
  <c r="O656" i="37"/>
  <c r="S656" i="37"/>
  <c r="T656" i="37"/>
  <c r="U656" i="37"/>
  <c r="V656" i="37"/>
  <c r="W656" i="37"/>
  <c r="G657" i="37"/>
  <c r="H657" i="37"/>
  <c r="I657" i="37"/>
  <c r="J657" i="37"/>
  <c r="K657" i="37"/>
  <c r="L657" i="37"/>
  <c r="M657" i="37"/>
  <c r="N657" i="37"/>
  <c r="O657" i="37"/>
  <c r="S657" i="37"/>
  <c r="T657" i="37"/>
  <c r="U657" i="37"/>
  <c r="V657" i="37"/>
  <c r="W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S658" i="37"/>
  <c r="T658" i="37"/>
  <c r="U658" i="37"/>
  <c r="V658" i="37"/>
  <c r="W658" i="37"/>
  <c r="G659" i="37"/>
  <c r="H659" i="37"/>
  <c r="I659" i="37"/>
  <c r="J659" i="37"/>
  <c r="K659" i="37"/>
  <c r="L659" i="37"/>
  <c r="M659" i="37"/>
  <c r="N659" i="37"/>
  <c r="O659" i="37"/>
  <c r="S659" i="37"/>
  <c r="T659" i="37"/>
  <c r="U659" i="37"/>
  <c r="V659" i="37"/>
  <c r="W659" i="37"/>
  <c r="G660" i="37"/>
  <c r="H660" i="37"/>
  <c r="I660" i="37"/>
  <c r="J660" i="37"/>
  <c r="K660" i="37"/>
  <c r="L660" i="37"/>
  <c r="M660" i="37"/>
  <c r="N660" i="37"/>
  <c r="O660" i="37"/>
  <c r="S660" i="37"/>
  <c r="T660" i="37"/>
  <c r="U660" i="37"/>
  <c r="V660" i="37"/>
  <c r="W660" i="37"/>
  <c r="G661" i="37"/>
  <c r="H661" i="37"/>
  <c r="I661" i="37"/>
  <c r="J661" i="37"/>
  <c r="K661" i="37"/>
  <c r="L661" i="37"/>
  <c r="M661" i="37"/>
  <c r="N661" i="37"/>
  <c r="O661" i="37"/>
  <c r="S661" i="37"/>
  <c r="T661" i="37"/>
  <c r="U661" i="37"/>
  <c r="V661" i="37"/>
  <c r="W661" i="37"/>
  <c r="G662" i="37"/>
  <c r="H662" i="37"/>
  <c r="I662" i="37"/>
  <c r="J662" i="37"/>
  <c r="K662" i="37"/>
  <c r="L662" i="37"/>
  <c r="M662" i="37"/>
  <c r="N662" i="37"/>
  <c r="O662" i="37"/>
  <c r="S662" i="37"/>
  <c r="T662" i="37"/>
  <c r="U662" i="37"/>
  <c r="V662" i="37"/>
  <c r="W662" i="37"/>
  <c r="G663" i="37"/>
  <c r="H663" i="37"/>
  <c r="I663" i="37"/>
  <c r="J663" i="37"/>
  <c r="K663" i="37"/>
  <c r="L663" i="37"/>
  <c r="M663" i="37"/>
  <c r="N663" i="37"/>
  <c r="O663" i="37"/>
  <c r="S663" i="37"/>
  <c r="T663" i="37"/>
  <c r="U663" i="37"/>
  <c r="V663" i="37"/>
  <c r="W663" i="37"/>
  <c r="G664" i="37"/>
  <c r="H664" i="37"/>
  <c r="I664" i="37"/>
  <c r="J664" i="37"/>
  <c r="K664" i="37"/>
  <c r="L664" i="37"/>
  <c r="M664" i="37"/>
  <c r="N664" i="37"/>
  <c r="O664" i="37"/>
  <c r="S664" i="37"/>
  <c r="T664" i="37"/>
  <c r="U664" i="37"/>
  <c r="V664" i="37"/>
  <c r="W664" i="37"/>
  <c r="G665" i="37"/>
  <c r="H665" i="37"/>
  <c r="I665" i="37"/>
  <c r="J665" i="37"/>
  <c r="K665" i="37"/>
  <c r="L665" i="37"/>
  <c r="M665" i="37"/>
  <c r="N665" i="37"/>
  <c r="O665" i="37"/>
  <c r="S665" i="37"/>
  <c r="T665" i="37"/>
  <c r="U665" i="37"/>
  <c r="V665" i="37"/>
  <c r="W665" i="37"/>
  <c r="G666" i="37"/>
  <c r="H666" i="37"/>
  <c r="I666" i="37"/>
  <c r="J666" i="37"/>
  <c r="K666" i="37"/>
  <c r="L666" i="37"/>
  <c r="M666" i="37"/>
  <c r="N666" i="37"/>
  <c r="O666" i="37"/>
  <c r="S666" i="37"/>
  <c r="T666" i="37"/>
  <c r="U666" i="37"/>
  <c r="V666" i="37"/>
  <c r="W666" i="37"/>
  <c r="G667" i="37"/>
  <c r="H667" i="37"/>
  <c r="I667" i="37"/>
  <c r="J667" i="37"/>
  <c r="K667" i="37"/>
  <c r="L667" i="37"/>
  <c r="M667" i="37"/>
  <c r="N667" i="37"/>
  <c r="O667" i="37"/>
  <c r="S667" i="37"/>
  <c r="T667" i="37"/>
  <c r="U667" i="37"/>
  <c r="V667" i="37"/>
  <c r="W667" i="37"/>
  <c r="G668" i="37"/>
  <c r="H668" i="37"/>
  <c r="I668" i="37"/>
  <c r="J668" i="37"/>
  <c r="K668" i="37"/>
  <c r="L668" i="37"/>
  <c r="M668" i="37"/>
  <c r="N668" i="37"/>
  <c r="O668" i="37"/>
  <c r="S668" i="37"/>
  <c r="T668" i="37"/>
  <c r="U668" i="37"/>
  <c r="V668" i="37"/>
  <c r="W668" i="37"/>
  <c r="G669" i="37"/>
  <c r="H669" i="37"/>
  <c r="I669" i="37"/>
  <c r="J669" i="37"/>
  <c r="K669" i="37"/>
  <c r="L669" i="37"/>
  <c r="M669" i="37"/>
  <c r="N669" i="37"/>
  <c r="O669" i="37"/>
  <c r="S669" i="37"/>
  <c r="T669" i="37"/>
  <c r="U669" i="37"/>
  <c r="V669" i="37"/>
  <c r="W669" i="37"/>
  <c r="G670" i="37"/>
  <c r="H670" i="37"/>
  <c r="I670" i="37"/>
  <c r="J670" i="37"/>
  <c r="K670" i="37"/>
  <c r="L670" i="37"/>
  <c r="M670" i="37"/>
  <c r="N670" i="37"/>
  <c r="O670" i="37"/>
  <c r="S670" i="37"/>
  <c r="T670" i="37"/>
  <c r="U670" i="37"/>
  <c r="V670" i="37"/>
  <c r="W670" i="37"/>
  <c r="G671" i="37"/>
  <c r="H671" i="37"/>
  <c r="I671" i="37"/>
  <c r="J671" i="37"/>
  <c r="K671" i="37"/>
  <c r="L671" i="37"/>
  <c r="M671" i="37"/>
  <c r="N671" i="37"/>
  <c r="O671" i="37"/>
  <c r="S671" i="37"/>
  <c r="T671" i="37"/>
  <c r="U671" i="37"/>
  <c r="V671" i="37"/>
  <c r="W671" i="37"/>
  <c r="G672" i="37"/>
  <c r="H672" i="37"/>
  <c r="I672" i="37"/>
  <c r="J672" i="37"/>
  <c r="K672" i="37"/>
  <c r="L672" i="37"/>
  <c r="M672" i="37"/>
  <c r="N672" i="37"/>
  <c r="O672" i="37"/>
  <c r="S672" i="37"/>
  <c r="T672" i="37"/>
  <c r="U672" i="37"/>
  <c r="V672" i="37"/>
  <c r="W672" i="37"/>
  <c r="G673" i="37"/>
  <c r="H673" i="37"/>
  <c r="I673" i="37"/>
  <c r="J673" i="37"/>
  <c r="K673" i="37"/>
  <c r="L673" i="37"/>
  <c r="M673" i="37"/>
  <c r="N673" i="37"/>
  <c r="O673" i="37"/>
  <c r="S673" i="37"/>
  <c r="T673" i="37"/>
  <c r="U673" i="37"/>
  <c r="V673" i="37"/>
  <c r="W673" i="37"/>
  <c r="G674" i="37"/>
  <c r="H674" i="37"/>
  <c r="I674" i="37"/>
  <c r="J674" i="37"/>
  <c r="K674" i="37"/>
  <c r="L674" i="37"/>
  <c r="M674" i="37"/>
  <c r="N674" i="37"/>
  <c r="O674" i="37"/>
  <c r="S674" i="37"/>
  <c r="T674" i="37"/>
  <c r="U674" i="37"/>
  <c r="V674" i="37"/>
  <c r="W674" i="37"/>
  <c r="G675" i="37"/>
  <c r="H675" i="37"/>
  <c r="I675" i="37"/>
  <c r="J675" i="37"/>
  <c r="K675" i="37"/>
  <c r="L675" i="37"/>
  <c r="M675" i="37"/>
  <c r="N675" i="37"/>
  <c r="O675" i="37"/>
  <c r="S675" i="37"/>
  <c r="T675" i="37"/>
  <c r="U675" i="37"/>
  <c r="V675" i="37"/>
  <c r="W675" i="37"/>
  <c r="C676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S676" i="37"/>
  <c r="T676" i="37"/>
  <c r="U676" i="37"/>
  <c r="V676" i="37"/>
  <c r="W676" i="37"/>
  <c r="G677" i="37"/>
  <c r="H677" i="37"/>
  <c r="I677" i="37"/>
  <c r="J677" i="37"/>
  <c r="K677" i="37"/>
  <c r="L677" i="37"/>
  <c r="M677" i="37"/>
  <c r="N677" i="37"/>
  <c r="G681" i="37"/>
  <c r="H681" i="37"/>
  <c r="I681" i="37"/>
  <c r="J681" i="37"/>
  <c r="K681" i="37"/>
  <c r="L681" i="37"/>
  <c r="M681" i="37"/>
  <c r="N681" i="37"/>
  <c r="G682" i="37"/>
  <c r="H682" i="37"/>
  <c r="I682" i="37"/>
  <c r="J682" i="37"/>
  <c r="K682" i="37"/>
  <c r="L682" i="37"/>
  <c r="M682" i="37"/>
  <c r="N682" i="37"/>
  <c r="G683" i="37"/>
  <c r="H683" i="37"/>
  <c r="I683" i="37"/>
  <c r="J683" i="37"/>
  <c r="K683" i="37"/>
  <c r="L683" i="37"/>
  <c r="M683" i="37"/>
  <c r="N683" i="37"/>
  <c r="G684" i="37"/>
  <c r="H684" i="37"/>
  <c r="I684" i="37"/>
  <c r="J684" i="37"/>
  <c r="K684" i="37"/>
  <c r="L684" i="37"/>
  <c r="M684" i="37"/>
  <c r="N684" i="37"/>
  <c r="G685" i="37"/>
  <c r="H685" i="37"/>
  <c r="I685" i="37"/>
  <c r="J685" i="37"/>
  <c r="K685" i="37"/>
  <c r="L685" i="37"/>
  <c r="M685" i="37"/>
  <c r="N685" i="37"/>
  <c r="F686" i="37"/>
  <c r="G686" i="37"/>
  <c r="H686" i="37"/>
  <c r="I686" i="37"/>
  <c r="J686" i="37"/>
  <c r="K686" i="37"/>
  <c r="L686" i="37"/>
  <c r="M686" i="37"/>
  <c r="N686" i="37"/>
  <c r="W2284" i="156"/>
  <c r="W686" i="37" s="1"/>
  <c r="V2284" i="156"/>
  <c r="V686" i="37" s="1"/>
  <c r="T686" i="37"/>
  <c r="O2284" i="156"/>
  <c r="O686" i="37" s="1"/>
  <c r="W2283" i="156"/>
  <c r="W685" i="37" s="1"/>
  <c r="V2283" i="156"/>
  <c r="V685" i="37" s="1"/>
  <c r="O2283" i="156"/>
  <c r="O685" i="37" s="1"/>
  <c r="W2282" i="156"/>
  <c r="W684" i="37" s="1"/>
  <c r="V2282" i="156"/>
  <c r="V684" i="37" s="1"/>
  <c r="T684" i="37"/>
  <c r="O2282" i="156"/>
  <c r="O684" i="37" s="1"/>
  <c r="W2281" i="156"/>
  <c r="W683" i="37" s="1"/>
  <c r="V2281" i="156"/>
  <c r="V683" i="37" s="1"/>
  <c r="O2281" i="156"/>
  <c r="O683" i="37" s="1"/>
  <c r="W2280" i="156"/>
  <c r="W682" i="37" s="1"/>
  <c r="V2280" i="156"/>
  <c r="V682" i="37" s="1"/>
  <c r="T682" i="37"/>
  <c r="O2280" i="156"/>
  <c r="O682" i="37" s="1"/>
  <c r="E2284" i="156"/>
  <c r="E686" i="37" s="1"/>
  <c r="D2284" i="156"/>
  <c r="D686" i="37" s="1"/>
  <c r="C2284" i="156"/>
  <c r="E2283" i="156"/>
  <c r="E685" i="37" s="1"/>
  <c r="C2283" i="156"/>
  <c r="E2281" i="156"/>
  <c r="C2281" i="156"/>
  <c r="W2279" i="156"/>
  <c r="W681" i="37" s="1"/>
  <c r="V2279" i="156"/>
  <c r="V681" i="37" s="1"/>
  <c r="O2279" i="156"/>
  <c r="O681" i="37" s="1"/>
  <c r="W2275" i="156"/>
  <c r="W677" i="37" s="1"/>
  <c r="V2275" i="156"/>
  <c r="V677" i="37" s="1"/>
  <c r="O2275" i="156"/>
  <c r="O677" i="37" s="1"/>
  <c r="E2273" i="156"/>
  <c r="E675" i="37" s="1"/>
  <c r="C2273" i="156"/>
  <c r="E2272" i="156"/>
  <c r="E674" i="37" s="1"/>
  <c r="C2272" i="156"/>
  <c r="E2271" i="156"/>
  <c r="E673" i="37" s="1"/>
  <c r="C2271" i="156"/>
  <c r="E2270" i="156"/>
  <c r="E672" i="37" s="1"/>
  <c r="C2270" i="156"/>
  <c r="E2269" i="156"/>
  <c r="E671" i="37" s="1"/>
  <c r="C2269" i="156"/>
  <c r="E2268" i="156"/>
  <c r="E670" i="37" s="1"/>
  <c r="C2268" i="156"/>
  <c r="E2267" i="156"/>
  <c r="E669" i="37" s="1"/>
  <c r="C2267" i="156"/>
  <c r="E2266" i="156"/>
  <c r="E668" i="37" s="1"/>
  <c r="C2266" i="156"/>
  <c r="E2265" i="156"/>
  <c r="E667" i="37" s="1"/>
  <c r="C2265" i="156"/>
  <c r="E2263" i="156"/>
  <c r="E665" i="37" s="1"/>
  <c r="C2263" i="156"/>
  <c r="E2262" i="156"/>
  <c r="E664" i="37" s="1"/>
  <c r="C2262" i="156"/>
  <c r="E2261" i="156"/>
  <c r="E663" i="37" s="1"/>
  <c r="C2261" i="156"/>
  <c r="E2260" i="156"/>
  <c r="E662" i="37" s="1"/>
  <c r="C2260" i="156"/>
  <c r="E2258" i="156"/>
  <c r="E660" i="37" s="1"/>
  <c r="C2258" i="156"/>
  <c r="E2257" i="156"/>
  <c r="E659" i="37" s="1"/>
  <c r="C2257" i="156"/>
  <c r="W2253" i="156"/>
  <c r="W655" i="37" s="1"/>
  <c r="V2253" i="156"/>
  <c r="V655" i="37" s="1"/>
  <c r="O2253" i="156"/>
  <c r="O655" i="37" s="1"/>
  <c r="C664" i="37" l="1"/>
  <c r="C671" i="37"/>
  <c r="C675" i="37"/>
  <c r="C686" i="37"/>
  <c r="C659" i="37"/>
  <c r="C669" i="37"/>
  <c r="C662" i="37"/>
  <c r="C667" i="37"/>
  <c r="C673" i="37"/>
  <c r="C683" i="37"/>
  <c r="C660" i="37"/>
  <c r="C663" i="37"/>
  <c r="C665" i="37"/>
  <c r="C668" i="37"/>
  <c r="C670" i="37"/>
  <c r="C672" i="37"/>
  <c r="C674" i="37"/>
  <c r="C685" i="37"/>
  <c r="U2249" i="156"/>
  <c r="U2283" i="156" s="1"/>
  <c r="U685" i="37" s="1"/>
  <c r="U2248" i="156"/>
  <c r="U2282" i="156" s="1"/>
  <c r="U684" i="37" s="1"/>
  <c r="E683" i="37"/>
  <c r="U2246" i="156"/>
  <c r="U2280" i="156" s="1"/>
  <c r="U682" i="37" s="1"/>
  <c r="U2250" i="156"/>
  <c r="U2284" i="156" s="1"/>
  <c r="U686" i="37" s="1"/>
  <c r="U2247" i="156"/>
  <c r="U2281" i="156" s="1"/>
  <c r="U683" i="37" s="1"/>
  <c r="E2246" i="156"/>
  <c r="E2248" i="156"/>
  <c r="C2248" i="156"/>
  <c r="C2246" i="156"/>
  <c r="D2249" i="156"/>
  <c r="D2247" i="156"/>
  <c r="E2226" i="156"/>
  <c r="C2226" i="156"/>
  <c r="D2231" i="156"/>
  <c r="D2230" i="156"/>
  <c r="D2229" i="156"/>
  <c r="D2228" i="156"/>
  <c r="D2227" i="156"/>
  <c r="D2225" i="156"/>
  <c r="D2224" i="156"/>
  <c r="D2223" i="156"/>
  <c r="D2222" i="156"/>
  <c r="E2221" i="156"/>
  <c r="C2221" i="156"/>
  <c r="D2216" i="156"/>
  <c r="D2215" i="156"/>
  <c r="D2214" i="156"/>
  <c r="D2213" i="156"/>
  <c r="D2212" i="156"/>
  <c r="E2210" i="156"/>
  <c r="E2217" i="156" s="1"/>
  <c r="C2210" i="156"/>
  <c r="W2201" i="156"/>
  <c r="V2201" i="156"/>
  <c r="O2201" i="156"/>
  <c r="E2198" i="156"/>
  <c r="E2196" i="156"/>
  <c r="D2199" i="156"/>
  <c r="D2197" i="156"/>
  <c r="C2198" i="156"/>
  <c r="C2196" i="156"/>
  <c r="C2177" i="156"/>
  <c r="D2196" i="156" l="1"/>
  <c r="F2196" i="156" s="1"/>
  <c r="D2198" i="156"/>
  <c r="C2217" i="156"/>
  <c r="C2280" i="156"/>
  <c r="S681" i="37"/>
  <c r="C2282" i="156"/>
  <c r="D2246" i="156"/>
  <c r="D2281" i="156"/>
  <c r="E2282" i="156"/>
  <c r="D2248" i="156"/>
  <c r="D2283" i="156"/>
  <c r="E2280" i="156"/>
  <c r="E682" i="37" s="1"/>
  <c r="F2214" i="156"/>
  <c r="F2225" i="156"/>
  <c r="F2230" i="156"/>
  <c r="S677" i="37"/>
  <c r="F2215" i="156"/>
  <c r="F2222" i="156"/>
  <c r="F2231" i="156"/>
  <c r="F2212" i="156"/>
  <c r="D2257" i="156"/>
  <c r="F2216" i="156"/>
  <c r="F2228" i="156"/>
  <c r="C2264" i="156"/>
  <c r="F2213" i="156"/>
  <c r="F2224" i="156"/>
  <c r="F2229" i="156"/>
  <c r="E2264" i="156"/>
  <c r="E666" i="37" s="1"/>
  <c r="C2219" i="156"/>
  <c r="C2245" i="156"/>
  <c r="F2247" i="156"/>
  <c r="F2249" i="156"/>
  <c r="U2237" i="156"/>
  <c r="E2219" i="156"/>
  <c r="E2236" i="156" s="1"/>
  <c r="D2210" i="156"/>
  <c r="F2210" i="156" s="1"/>
  <c r="D2226" i="156"/>
  <c r="D2221" i="156"/>
  <c r="F2223" i="156"/>
  <c r="F2227" i="156"/>
  <c r="C2195" i="156"/>
  <c r="U2195" i="156"/>
  <c r="D2280" i="156" l="1"/>
  <c r="F2280" i="156" s="1"/>
  <c r="F682" i="37" s="1"/>
  <c r="C666" i="37"/>
  <c r="C682" i="37"/>
  <c r="D2282" i="156"/>
  <c r="D684" i="37" s="1"/>
  <c r="C684" i="37"/>
  <c r="F2246" i="156"/>
  <c r="D2245" i="156"/>
  <c r="F2248" i="156"/>
  <c r="E2279" i="156"/>
  <c r="C2279" i="156"/>
  <c r="F2257" i="156"/>
  <c r="F659" i="37" s="1"/>
  <c r="D659" i="37"/>
  <c r="E684" i="37"/>
  <c r="D683" i="37"/>
  <c r="F2281" i="156"/>
  <c r="F683" i="37" s="1"/>
  <c r="D685" i="37"/>
  <c r="F2283" i="156"/>
  <c r="F685" i="37" s="1"/>
  <c r="F2226" i="156"/>
  <c r="C2236" i="156"/>
  <c r="D2217" i="156"/>
  <c r="D2219" i="156"/>
  <c r="F2221" i="156"/>
  <c r="E2237" i="156"/>
  <c r="D682" i="37" l="1"/>
  <c r="E681" i="37"/>
  <c r="F2282" i="156"/>
  <c r="F684" i="37" s="1"/>
  <c r="F2217" i="156"/>
  <c r="C2237" i="156"/>
  <c r="C681" i="37"/>
  <c r="F2219" i="156"/>
  <c r="E2172" i="156"/>
  <c r="C2172" i="156"/>
  <c r="D2186" i="156"/>
  <c r="D2185" i="156"/>
  <c r="D2184" i="156"/>
  <c r="D2183" i="156"/>
  <c r="D2182" i="156"/>
  <c r="D2181" i="156"/>
  <c r="D2180" i="156"/>
  <c r="D2179" i="156"/>
  <c r="D2178" i="156"/>
  <c r="D2176" i="156"/>
  <c r="D2175" i="156"/>
  <c r="D2174" i="156"/>
  <c r="D2173" i="156"/>
  <c r="D2171" i="156"/>
  <c r="D2169" i="156"/>
  <c r="D2167" i="156"/>
  <c r="D2166" i="156"/>
  <c r="D2165" i="156"/>
  <c r="D2164" i="156"/>
  <c r="E2161" i="156"/>
  <c r="E2168" i="156" s="1"/>
  <c r="C2161" i="156"/>
  <c r="C381" i="37"/>
  <c r="D381" i="37"/>
  <c r="E381" i="37"/>
  <c r="F381" i="37"/>
  <c r="G381" i="37"/>
  <c r="H381" i="37"/>
  <c r="I381" i="37"/>
  <c r="J381" i="37"/>
  <c r="K381" i="37"/>
  <c r="L381" i="37"/>
  <c r="M381" i="37"/>
  <c r="N381" i="37"/>
  <c r="O381" i="37"/>
  <c r="S381" i="37"/>
  <c r="T381" i="37"/>
  <c r="U381" i="37"/>
  <c r="V381" i="37"/>
  <c r="W381" i="37"/>
  <c r="G382" i="37"/>
  <c r="H382" i="37"/>
  <c r="I382" i="37"/>
  <c r="J382" i="37"/>
  <c r="K382" i="37"/>
  <c r="L382" i="37"/>
  <c r="M382" i="37"/>
  <c r="N382" i="37"/>
  <c r="O382" i="37"/>
  <c r="S382" i="37"/>
  <c r="T382" i="37"/>
  <c r="U382" i="37"/>
  <c r="V382" i="37"/>
  <c r="W382" i="37"/>
  <c r="G383" i="37"/>
  <c r="H383" i="37"/>
  <c r="I383" i="37"/>
  <c r="J383" i="37"/>
  <c r="K383" i="37"/>
  <c r="L383" i="37"/>
  <c r="M383" i="37"/>
  <c r="N383" i="37"/>
  <c r="O383" i="37"/>
  <c r="S383" i="37"/>
  <c r="T383" i="37"/>
  <c r="U383" i="37"/>
  <c r="V383" i="37"/>
  <c r="W383" i="37"/>
  <c r="G384" i="37"/>
  <c r="H384" i="37"/>
  <c r="I384" i="37"/>
  <c r="J384" i="37"/>
  <c r="K384" i="37"/>
  <c r="L384" i="37"/>
  <c r="M384" i="37"/>
  <c r="N384" i="37"/>
  <c r="O384" i="37"/>
  <c r="S384" i="37"/>
  <c r="T384" i="37"/>
  <c r="U384" i="37"/>
  <c r="V384" i="37"/>
  <c r="W384" i="37"/>
  <c r="G385" i="37"/>
  <c r="H385" i="37"/>
  <c r="I385" i="37"/>
  <c r="J385" i="37"/>
  <c r="K385" i="37"/>
  <c r="L385" i="37"/>
  <c r="M385" i="37"/>
  <c r="N385" i="37"/>
  <c r="O385" i="37"/>
  <c r="S385" i="37"/>
  <c r="T385" i="37"/>
  <c r="U385" i="37"/>
  <c r="V385" i="37"/>
  <c r="W385" i="37"/>
  <c r="G386" i="37"/>
  <c r="H386" i="37"/>
  <c r="I386" i="37"/>
  <c r="J386" i="37"/>
  <c r="K386" i="37"/>
  <c r="L386" i="37"/>
  <c r="M386" i="37"/>
  <c r="N386" i="37"/>
  <c r="O386" i="37"/>
  <c r="S386" i="37"/>
  <c r="T386" i="37"/>
  <c r="U386" i="37"/>
  <c r="V386" i="37"/>
  <c r="W386" i="37"/>
  <c r="G387" i="37"/>
  <c r="H387" i="37"/>
  <c r="I387" i="37"/>
  <c r="J387" i="37"/>
  <c r="K387" i="37"/>
  <c r="L387" i="37"/>
  <c r="M387" i="37"/>
  <c r="N387" i="37"/>
  <c r="O387" i="37"/>
  <c r="S387" i="37"/>
  <c r="T387" i="37"/>
  <c r="U387" i="37"/>
  <c r="V387" i="37"/>
  <c r="W387" i="37"/>
  <c r="G388" i="37"/>
  <c r="H388" i="37"/>
  <c r="I388" i="37"/>
  <c r="J388" i="37"/>
  <c r="K388" i="37"/>
  <c r="L388" i="37"/>
  <c r="M388" i="37"/>
  <c r="N388" i="37"/>
  <c r="O388" i="37"/>
  <c r="S388" i="37"/>
  <c r="T388" i="37"/>
  <c r="U388" i="37"/>
  <c r="V388" i="37"/>
  <c r="W388" i="37"/>
  <c r="G389" i="37"/>
  <c r="H389" i="37"/>
  <c r="I389" i="37"/>
  <c r="J389" i="37"/>
  <c r="K389" i="37"/>
  <c r="L389" i="37"/>
  <c r="M389" i="37"/>
  <c r="N389" i="37"/>
  <c r="O389" i="37"/>
  <c r="S389" i="37"/>
  <c r="T389" i="37"/>
  <c r="U389" i="37"/>
  <c r="V389" i="37"/>
  <c r="W389" i="37"/>
  <c r="G390" i="37"/>
  <c r="H390" i="37"/>
  <c r="I390" i="37"/>
  <c r="J390" i="37"/>
  <c r="K390" i="37"/>
  <c r="L390" i="37"/>
  <c r="M390" i="37"/>
  <c r="N390" i="37"/>
  <c r="O390" i="37"/>
  <c r="S390" i="37"/>
  <c r="T390" i="37"/>
  <c r="U390" i="37"/>
  <c r="V390" i="37"/>
  <c r="W390" i="37"/>
  <c r="G391" i="37"/>
  <c r="H391" i="37"/>
  <c r="I391" i="37"/>
  <c r="J391" i="37"/>
  <c r="K391" i="37"/>
  <c r="L391" i="37"/>
  <c r="M391" i="37"/>
  <c r="N391" i="37"/>
  <c r="O391" i="37"/>
  <c r="S391" i="37"/>
  <c r="T391" i="37"/>
  <c r="U391" i="37"/>
  <c r="V391" i="37"/>
  <c r="W391" i="37"/>
  <c r="G392" i="37"/>
  <c r="H392" i="37"/>
  <c r="I392" i="37"/>
  <c r="J392" i="37"/>
  <c r="K392" i="37"/>
  <c r="L392" i="37"/>
  <c r="M392" i="37"/>
  <c r="N392" i="37"/>
  <c r="O392" i="37"/>
  <c r="S392" i="37"/>
  <c r="T392" i="37"/>
  <c r="U392" i="37"/>
  <c r="V392" i="37"/>
  <c r="W392" i="37"/>
  <c r="G393" i="37"/>
  <c r="H393" i="37"/>
  <c r="I393" i="37"/>
  <c r="J393" i="37"/>
  <c r="K393" i="37"/>
  <c r="L393" i="37"/>
  <c r="M393" i="37"/>
  <c r="N393" i="37"/>
  <c r="O393" i="37"/>
  <c r="S393" i="37"/>
  <c r="T393" i="37"/>
  <c r="U393" i="37"/>
  <c r="V393" i="37"/>
  <c r="W393" i="37"/>
  <c r="G394" i="37"/>
  <c r="H394" i="37"/>
  <c r="I394" i="37"/>
  <c r="J394" i="37"/>
  <c r="K394" i="37"/>
  <c r="L394" i="37"/>
  <c r="M394" i="37"/>
  <c r="N394" i="37"/>
  <c r="O394" i="37"/>
  <c r="S394" i="37"/>
  <c r="T394" i="37"/>
  <c r="U394" i="37"/>
  <c r="V394" i="37"/>
  <c r="W394" i="37"/>
  <c r="G395" i="37"/>
  <c r="H395" i="37"/>
  <c r="I395" i="37"/>
  <c r="J395" i="37"/>
  <c r="K395" i="37"/>
  <c r="L395" i="37"/>
  <c r="M395" i="37"/>
  <c r="N395" i="37"/>
  <c r="O395" i="37"/>
  <c r="S395" i="37"/>
  <c r="T395" i="37"/>
  <c r="U395" i="37"/>
  <c r="V395" i="37"/>
  <c r="W395" i="37"/>
  <c r="G396" i="37"/>
  <c r="H396" i="37"/>
  <c r="I396" i="37"/>
  <c r="J396" i="37"/>
  <c r="K396" i="37"/>
  <c r="L396" i="37"/>
  <c r="M396" i="37"/>
  <c r="N396" i="37"/>
  <c r="O396" i="37"/>
  <c r="S396" i="37"/>
  <c r="T396" i="37"/>
  <c r="U396" i="37"/>
  <c r="V396" i="37"/>
  <c r="W396" i="37"/>
  <c r="G397" i="37"/>
  <c r="H397" i="37"/>
  <c r="I397" i="37"/>
  <c r="J397" i="37"/>
  <c r="K397" i="37"/>
  <c r="L397" i="37"/>
  <c r="M397" i="37"/>
  <c r="N397" i="37"/>
  <c r="O397" i="37"/>
  <c r="S397" i="37"/>
  <c r="T397" i="37"/>
  <c r="U397" i="37"/>
  <c r="V397" i="37"/>
  <c r="W397" i="37"/>
  <c r="G398" i="37"/>
  <c r="H398" i="37"/>
  <c r="I398" i="37"/>
  <c r="J398" i="37"/>
  <c r="K398" i="37"/>
  <c r="L398" i="37"/>
  <c r="M398" i="37"/>
  <c r="N398" i="37"/>
  <c r="O398" i="37"/>
  <c r="S398" i="37"/>
  <c r="T398" i="37"/>
  <c r="U398" i="37"/>
  <c r="V398" i="37"/>
  <c r="W398" i="37"/>
  <c r="G399" i="37"/>
  <c r="H399" i="37"/>
  <c r="I399" i="37"/>
  <c r="J399" i="37"/>
  <c r="K399" i="37"/>
  <c r="L399" i="37"/>
  <c r="M399" i="37"/>
  <c r="N399" i="37"/>
  <c r="O399" i="37"/>
  <c r="S399" i="37"/>
  <c r="T399" i="37"/>
  <c r="U399" i="37"/>
  <c r="V399" i="37"/>
  <c r="W399" i="37"/>
  <c r="G400" i="37"/>
  <c r="H400" i="37"/>
  <c r="I400" i="37"/>
  <c r="J400" i="37"/>
  <c r="K400" i="37"/>
  <c r="L400" i="37"/>
  <c r="M400" i="37"/>
  <c r="N400" i="37"/>
  <c r="O400" i="37"/>
  <c r="S400" i="37"/>
  <c r="T400" i="37"/>
  <c r="U400" i="37"/>
  <c r="V400" i="37"/>
  <c r="W400" i="37"/>
  <c r="G401" i="37"/>
  <c r="H401" i="37"/>
  <c r="I401" i="37"/>
  <c r="J401" i="37"/>
  <c r="K401" i="37"/>
  <c r="L401" i="37"/>
  <c r="M401" i="37"/>
  <c r="N401" i="37"/>
  <c r="O401" i="37"/>
  <c r="S401" i="37"/>
  <c r="T401" i="37"/>
  <c r="U401" i="37"/>
  <c r="V401" i="37"/>
  <c r="W401" i="37"/>
  <c r="G402" i="37"/>
  <c r="H402" i="37"/>
  <c r="I402" i="37"/>
  <c r="J402" i="37"/>
  <c r="K402" i="37"/>
  <c r="L402" i="37"/>
  <c r="M402" i="37"/>
  <c r="N402" i="37"/>
  <c r="O403" i="37"/>
  <c r="S403" i="37"/>
  <c r="T403" i="37"/>
  <c r="U403" i="37"/>
  <c r="V403" i="37"/>
  <c r="W403" i="37"/>
  <c r="O404" i="37"/>
  <c r="S404" i="37"/>
  <c r="T404" i="37"/>
  <c r="U404" i="37"/>
  <c r="V404" i="37"/>
  <c r="W404" i="37"/>
  <c r="G407" i="37"/>
  <c r="H407" i="37"/>
  <c r="I407" i="37"/>
  <c r="J407" i="37"/>
  <c r="K407" i="37"/>
  <c r="L407" i="37"/>
  <c r="M407" i="37"/>
  <c r="N407" i="37"/>
  <c r="O407" i="37"/>
  <c r="S407" i="37"/>
  <c r="T407" i="37"/>
  <c r="U407" i="37"/>
  <c r="V407" i="37"/>
  <c r="W407" i="37"/>
  <c r="G408" i="37"/>
  <c r="H408" i="37"/>
  <c r="I408" i="37"/>
  <c r="J408" i="37"/>
  <c r="K408" i="37"/>
  <c r="L408" i="37"/>
  <c r="M408" i="37"/>
  <c r="N408" i="37"/>
  <c r="O408" i="37"/>
  <c r="S408" i="37"/>
  <c r="T408" i="37"/>
  <c r="U408" i="37"/>
  <c r="V408" i="37"/>
  <c r="W408" i="37"/>
  <c r="G409" i="37"/>
  <c r="H409" i="37"/>
  <c r="I409" i="37"/>
  <c r="J409" i="37"/>
  <c r="K409" i="37"/>
  <c r="L409" i="37"/>
  <c r="M409" i="37"/>
  <c r="N409" i="37"/>
  <c r="O409" i="37"/>
  <c r="S409" i="37"/>
  <c r="T409" i="37"/>
  <c r="U409" i="37"/>
  <c r="V409" i="37"/>
  <c r="W409" i="37"/>
  <c r="G410" i="37"/>
  <c r="H410" i="37"/>
  <c r="I410" i="37"/>
  <c r="J410" i="37"/>
  <c r="K410" i="37"/>
  <c r="L410" i="37"/>
  <c r="M410" i="37"/>
  <c r="N410" i="37"/>
  <c r="O410" i="37"/>
  <c r="S410" i="37"/>
  <c r="T410" i="37"/>
  <c r="U410" i="37"/>
  <c r="V410" i="37"/>
  <c r="W410" i="37"/>
  <c r="G411" i="37"/>
  <c r="H411" i="37"/>
  <c r="I411" i="37"/>
  <c r="J411" i="37"/>
  <c r="K411" i="37"/>
  <c r="L411" i="37"/>
  <c r="M411" i="37"/>
  <c r="N411" i="37"/>
  <c r="O411" i="37"/>
  <c r="S411" i="37"/>
  <c r="T411" i="37"/>
  <c r="U411" i="37"/>
  <c r="V411" i="37"/>
  <c r="W411" i="37"/>
  <c r="E2137" i="156"/>
  <c r="E396" i="37" s="1"/>
  <c r="C2137" i="156"/>
  <c r="E2136" i="156"/>
  <c r="E395" i="37" s="1"/>
  <c r="C2136" i="156"/>
  <c r="E2135" i="156"/>
  <c r="E394" i="37" s="1"/>
  <c r="C2135" i="156"/>
  <c r="E2134" i="156"/>
  <c r="E393" i="37" s="1"/>
  <c r="C2134" i="156"/>
  <c r="E2133" i="156"/>
  <c r="E392" i="37" s="1"/>
  <c r="C2133" i="156"/>
  <c r="E2131" i="156"/>
  <c r="E390" i="37" s="1"/>
  <c r="C2131" i="156"/>
  <c r="E2130" i="156"/>
  <c r="E389" i="37" s="1"/>
  <c r="C2130" i="156"/>
  <c r="E2129" i="156"/>
  <c r="E388" i="37" s="1"/>
  <c r="C2129" i="156"/>
  <c r="E2128" i="156"/>
  <c r="E387" i="37" s="1"/>
  <c r="C2128" i="156"/>
  <c r="C394" i="37" l="1"/>
  <c r="D2268" i="156"/>
  <c r="D670" i="37" s="1"/>
  <c r="F2185" i="156"/>
  <c r="C2168" i="156"/>
  <c r="C387" i="37"/>
  <c r="C389" i="37"/>
  <c r="C396" i="37"/>
  <c r="C388" i="37"/>
  <c r="C390" i="37"/>
  <c r="C393" i="37"/>
  <c r="C395" i="37"/>
  <c r="D2272" i="156"/>
  <c r="D674" i="37" s="1"/>
  <c r="C392" i="37"/>
  <c r="D2262" i="156"/>
  <c r="F2164" i="156"/>
  <c r="D2258" i="156"/>
  <c r="F2180" i="156"/>
  <c r="D2267" i="156"/>
  <c r="E2170" i="156"/>
  <c r="E2259" i="156"/>
  <c r="E661" i="37" s="1"/>
  <c r="F2165" i="156"/>
  <c r="D2270" i="156"/>
  <c r="F2176" i="156"/>
  <c r="D2263" i="156"/>
  <c r="F2166" i="156"/>
  <c r="D2271" i="156"/>
  <c r="F2173" i="156"/>
  <c r="D2260" i="156"/>
  <c r="F2178" i="156"/>
  <c r="D2265" i="156"/>
  <c r="D2269" i="156"/>
  <c r="F2174" i="156"/>
  <c r="D2261" i="156"/>
  <c r="F2179" i="156"/>
  <c r="D2266" i="156"/>
  <c r="C2170" i="156"/>
  <c r="C2259" i="156"/>
  <c r="D2177" i="156"/>
  <c r="D2161" i="156"/>
  <c r="D2172" i="156"/>
  <c r="D2259" i="156" s="1"/>
  <c r="F2268" i="156" l="1"/>
  <c r="F670" i="37" s="1"/>
  <c r="F2262" i="156"/>
  <c r="F664" i="37" s="1"/>
  <c r="D664" i="37"/>
  <c r="C661" i="37"/>
  <c r="D661" i="37"/>
  <c r="F2272" i="156"/>
  <c r="F674" i="37" s="1"/>
  <c r="F2266" i="156"/>
  <c r="F668" i="37" s="1"/>
  <c r="D668" i="37"/>
  <c r="F2269" i="156"/>
  <c r="F671" i="37" s="1"/>
  <c r="D671" i="37"/>
  <c r="F2260" i="156"/>
  <c r="F662" i="37" s="1"/>
  <c r="D662" i="37"/>
  <c r="F2263" i="156"/>
  <c r="F665" i="37" s="1"/>
  <c r="D665" i="37"/>
  <c r="F2258" i="156"/>
  <c r="F660" i="37" s="1"/>
  <c r="D660" i="37"/>
  <c r="F2261" i="156"/>
  <c r="F663" i="37" s="1"/>
  <c r="D663" i="37"/>
  <c r="F2265" i="156"/>
  <c r="F667" i="37" s="1"/>
  <c r="D667" i="37"/>
  <c r="F2271" i="156"/>
  <c r="F673" i="37" s="1"/>
  <c r="D673" i="37"/>
  <c r="F2270" i="156"/>
  <c r="F672" i="37" s="1"/>
  <c r="D672" i="37"/>
  <c r="F2267" i="156"/>
  <c r="F669" i="37" s="1"/>
  <c r="D669" i="37"/>
  <c r="F2177" i="156"/>
  <c r="D2264" i="156"/>
  <c r="C2187" i="156"/>
  <c r="C2255" i="156"/>
  <c r="F2259" i="156"/>
  <c r="F661" i="37" s="1"/>
  <c r="E2187" i="156"/>
  <c r="E2188" i="156" s="1"/>
  <c r="E2275" i="156" s="1"/>
  <c r="E677" i="37" s="1"/>
  <c r="E2255" i="156"/>
  <c r="F2172" i="156"/>
  <c r="D2170" i="156"/>
  <c r="D2255" i="156" s="1"/>
  <c r="F2161" i="156"/>
  <c r="D2168" i="156"/>
  <c r="F2168" i="156" s="1"/>
  <c r="C657" i="37" l="1"/>
  <c r="C2188" i="156"/>
  <c r="D657" i="37"/>
  <c r="F2255" i="156"/>
  <c r="F657" i="37" s="1"/>
  <c r="E657" i="37"/>
  <c r="F2264" i="156"/>
  <c r="F666" i="37" s="1"/>
  <c r="D666" i="37"/>
  <c r="D2187" i="156"/>
  <c r="F2170" i="156"/>
  <c r="C2275" i="156" l="1"/>
  <c r="D2188" i="156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S344" i="37"/>
  <c r="T344" i="37"/>
  <c r="U344" i="37"/>
  <c r="V344" i="37"/>
  <c r="W344" i="37"/>
  <c r="C345" i="37"/>
  <c r="D345" i="37"/>
  <c r="E345" i="37"/>
  <c r="F345" i="37"/>
  <c r="G345" i="37"/>
  <c r="H345" i="37"/>
  <c r="I345" i="37"/>
  <c r="J345" i="37"/>
  <c r="K345" i="37"/>
  <c r="L345" i="37"/>
  <c r="M345" i="37"/>
  <c r="N345" i="37"/>
  <c r="O345" i="37"/>
  <c r="S345" i="37"/>
  <c r="T345" i="37"/>
  <c r="U345" i="37"/>
  <c r="V345" i="37"/>
  <c r="W345" i="37"/>
  <c r="G346" i="37"/>
  <c r="H346" i="37"/>
  <c r="I346" i="37"/>
  <c r="J346" i="37"/>
  <c r="K346" i="37"/>
  <c r="L346" i="37"/>
  <c r="M346" i="37"/>
  <c r="N346" i="37"/>
  <c r="O346" i="37"/>
  <c r="S346" i="37"/>
  <c r="T346" i="37"/>
  <c r="U346" i="37"/>
  <c r="V346" i="37"/>
  <c r="W346" i="37"/>
  <c r="G347" i="37"/>
  <c r="H347" i="37"/>
  <c r="I347" i="37"/>
  <c r="J347" i="37"/>
  <c r="K347" i="37"/>
  <c r="L347" i="37"/>
  <c r="M347" i="37"/>
  <c r="N347" i="37"/>
  <c r="O347" i="37"/>
  <c r="S347" i="37"/>
  <c r="T347" i="37"/>
  <c r="U347" i="37"/>
  <c r="V347" i="37"/>
  <c r="W347" i="37"/>
  <c r="G348" i="37"/>
  <c r="H348" i="37"/>
  <c r="I348" i="37"/>
  <c r="J348" i="37"/>
  <c r="K348" i="37"/>
  <c r="L348" i="37"/>
  <c r="M348" i="37"/>
  <c r="N348" i="37"/>
  <c r="O348" i="37"/>
  <c r="S348" i="37"/>
  <c r="T348" i="37"/>
  <c r="U348" i="37"/>
  <c r="V348" i="37"/>
  <c r="W348" i="37"/>
  <c r="G349" i="37"/>
  <c r="H349" i="37"/>
  <c r="I349" i="37"/>
  <c r="J349" i="37"/>
  <c r="K349" i="37"/>
  <c r="L349" i="37"/>
  <c r="M349" i="37"/>
  <c r="N349" i="37"/>
  <c r="O349" i="37"/>
  <c r="S349" i="37"/>
  <c r="T349" i="37"/>
  <c r="U349" i="37"/>
  <c r="V349" i="37"/>
  <c r="W349" i="37"/>
  <c r="G350" i="37"/>
  <c r="H350" i="37"/>
  <c r="I350" i="37"/>
  <c r="J350" i="37"/>
  <c r="K350" i="37"/>
  <c r="L350" i="37"/>
  <c r="M350" i="37"/>
  <c r="N350" i="37"/>
  <c r="O350" i="37"/>
  <c r="S350" i="37"/>
  <c r="T350" i="37"/>
  <c r="U350" i="37"/>
  <c r="V350" i="37"/>
  <c r="W350" i="37"/>
  <c r="G351" i="37"/>
  <c r="H351" i="37"/>
  <c r="I351" i="37"/>
  <c r="J351" i="37"/>
  <c r="K351" i="37"/>
  <c r="L351" i="37"/>
  <c r="M351" i="37"/>
  <c r="N351" i="37"/>
  <c r="O351" i="37"/>
  <c r="S351" i="37"/>
  <c r="T351" i="37"/>
  <c r="U351" i="37"/>
  <c r="V351" i="37"/>
  <c r="W351" i="37"/>
  <c r="G352" i="37"/>
  <c r="H352" i="37"/>
  <c r="I352" i="37"/>
  <c r="J352" i="37"/>
  <c r="K352" i="37"/>
  <c r="L352" i="37"/>
  <c r="M352" i="37"/>
  <c r="N352" i="37"/>
  <c r="O352" i="37"/>
  <c r="S352" i="37"/>
  <c r="T352" i="37"/>
  <c r="U352" i="37"/>
  <c r="V352" i="37"/>
  <c r="W352" i="37"/>
  <c r="G353" i="37"/>
  <c r="H353" i="37"/>
  <c r="I353" i="37"/>
  <c r="J353" i="37"/>
  <c r="K353" i="37"/>
  <c r="L353" i="37"/>
  <c r="M353" i="37"/>
  <c r="N353" i="37"/>
  <c r="O353" i="37"/>
  <c r="S353" i="37"/>
  <c r="T353" i="37"/>
  <c r="U353" i="37"/>
  <c r="V353" i="37"/>
  <c r="W353" i="37"/>
  <c r="G354" i="37"/>
  <c r="H354" i="37"/>
  <c r="I354" i="37"/>
  <c r="J354" i="37"/>
  <c r="K354" i="37"/>
  <c r="L354" i="37"/>
  <c r="M354" i="37"/>
  <c r="N354" i="37"/>
  <c r="O354" i="37"/>
  <c r="S354" i="37"/>
  <c r="T354" i="37"/>
  <c r="U354" i="37"/>
  <c r="V354" i="37"/>
  <c r="W354" i="37"/>
  <c r="G355" i="37"/>
  <c r="H355" i="37"/>
  <c r="I355" i="37"/>
  <c r="J355" i="37"/>
  <c r="K355" i="37"/>
  <c r="L355" i="37"/>
  <c r="M355" i="37"/>
  <c r="N355" i="37"/>
  <c r="O355" i="37"/>
  <c r="S355" i="37"/>
  <c r="T355" i="37"/>
  <c r="U355" i="37"/>
  <c r="V355" i="37"/>
  <c r="W355" i="37"/>
  <c r="G356" i="37"/>
  <c r="H356" i="37"/>
  <c r="I356" i="37"/>
  <c r="J356" i="37"/>
  <c r="K356" i="37"/>
  <c r="L356" i="37"/>
  <c r="M356" i="37"/>
  <c r="N356" i="37"/>
  <c r="O356" i="37"/>
  <c r="S356" i="37"/>
  <c r="T356" i="37"/>
  <c r="U356" i="37"/>
  <c r="V356" i="37"/>
  <c r="W356" i="37"/>
  <c r="G357" i="37"/>
  <c r="H357" i="37"/>
  <c r="I357" i="37"/>
  <c r="J357" i="37"/>
  <c r="K357" i="37"/>
  <c r="L357" i="37"/>
  <c r="M357" i="37"/>
  <c r="N357" i="37"/>
  <c r="O357" i="37"/>
  <c r="S357" i="37"/>
  <c r="T357" i="37"/>
  <c r="U357" i="37"/>
  <c r="V357" i="37"/>
  <c r="W357" i="37"/>
  <c r="G358" i="37"/>
  <c r="H358" i="37"/>
  <c r="I358" i="37"/>
  <c r="J358" i="37"/>
  <c r="K358" i="37"/>
  <c r="L358" i="37"/>
  <c r="M358" i="37"/>
  <c r="N358" i="37"/>
  <c r="O358" i="37"/>
  <c r="S358" i="37"/>
  <c r="T358" i="37"/>
  <c r="U358" i="37"/>
  <c r="V358" i="37"/>
  <c r="W358" i="37"/>
  <c r="G359" i="37"/>
  <c r="H359" i="37"/>
  <c r="I359" i="37"/>
  <c r="J359" i="37"/>
  <c r="K359" i="37"/>
  <c r="L359" i="37"/>
  <c r="M359" i="37"/>
  <c r="N359" i="37"/>
  <c r="O359" i="37"/>
  <c r="S359" i="37"/>
  <c r="T359" i="37"/>
  <c r="U359" i="37"/>
  <c r="V359" i="37"/>
  <c r="W359" i="37"/>
  <c r="G360" i="37"/>
  <c r="H360" i="37"/>
  <c r="I360" i="37"/>
  <c r="J360" i="37"/>
  <c r="K360" i="37"/>
  <c r="L360" i="37"/>
  <c r="M360" i="37"/>
  <c r="N360" i="37"/>
  <c r="O360" i="37"/>
  <c r="S360" i="37"/>
  <c r="T360" i="37"/>
  <c r="U360" i="37"/>
  <c r="V360" i="37"/>
  <c r="W360" i="37"/>
  <c r="G361" i="37"/>
  <c r="H361" i="37"/>
  <c r="I361" i="37"/>
  <c r="J361" i="37"/>
  <c r="K361" i="37"/>
  <c r="L361" i="37"/>
  <c r="M361" i="37"/>
  <c r="N361" i="37"/>
  <c r="O361" i="37"/>
  <c r="S361" i="37"/>
  <c r="T361" i="37"/>
  <c r="U361" i="37"/>
  <c r="V361" i="37"/>
  <c r="W361" i="37"/>
  <c r="G362" i="37"/>
  <c r="H362" i="37"/>
  <c r="I362" i="37"/>
  <c r="J362" i="37"/>
  <c r="K362" i="37"/>
  <c r="L362" i="37"/>
  <c r="M362" i="37"/>
  <c r="N362" i="37"/>
  <c r="O362" i="37"/>
  <c r="S362" i="37"/>
  <c r="T362" i="37"/>
  <c r="U362" i="37"/>
  <c r="V362" i="37"/>
  <c r="W362" i="37"/>
  <c r="G363" i="37"/>
  <c r="H363" i="37"/>
  <c r="I363" i="37"/>
  <c r="J363" i="37"/>
  <c r="K363" i="37"/>
  <c r="L363" i="37"/>
  <c r="M363" i="37"/>
  <c r="N363" i="37"/>
  <c r="O363" i="37"/>
  <c r="S363" i="37"/>
  <c r="T363" i="37"/>
  <c r="U363" i="37"/>
  <c r="V363" i="37"/>
  <c r="W363" i="37"/>
  <c r="G364" i="37"/>
  <c r="H364" i="37"/>
  <c r="I364" i="37"/>
  <c r="J364" i="37"/>
  <c r="K364" i="37"/>
  <c r="L364" i="37"/>
  <c r="M364" i="37"/>
  <c r="N364" i="37"/>
  <c r="O364" i="37"/>
  <c r="S364" i="37"/>
  <c r="T364" i="37"/>
  <c r="U364" i="37"/>
  <c r="V364" i="37"/>
  <c r="W364" i="37"/>
  <c r="G365" i="37"/>
  <c r="H365" i="37"/>
  <c r="I365" i="37"/>
  <c r="J365" i="37"/>
  <c r="K365" i="37"/>
  <c r="L365" i="37"/>
  <c r="M365" i="37"/>
  <c r="N365" i="37"/>
  <c r="O365" i="37"/>
  <c r="S365" i="37"/>
  <c r="T365" i="37"/>
  <c r="U365" i="37"/>
  <c r="V365" i="37"/>
  <c r="W365" i="37"/>
  <c r="G367" i="37"/>
  <c r="H367" i="37"/>
  <c r="I367" i="37"/>
  <c r="J367" i="37"/>
  <c r="K367" i="37"/>
  <c r="L367" i="37"/>
  <c r="M367" i="37"/>
  <c r="N367" i="37"/>
  <c r="G368" i="37"/>
  <c r="H368" i="37"/>
  <c r="I368" i="37"/>
  <c r="J368" i="37"/>
  <c r="K368" i="37"/>
  <c r="L368" i="37"/>
  <c r="M368" i="37"/>
  <c r="N368" i="37"/>
  <c r="O368" i="37"/>
  <c r="S368" i="37"/>
  <c r="T368" i="37"/>
  <c r="U368" i="37"/>
  <c r="V368" i="37"/>
  <c r="W368" i="37"/>
  <c r="O369" i="37"/>
  <c r="S369" i="37"/>
  <c r="T369" i="37"/>
  <c r="U369" i="37"/>
  <c r="V369" i="37"/>
  <c r="W369" i="37"/>
  <c r="O370" i="37"/>
  <c r="S370" i="37"/>
  <c r="T370" i="37"/>
  <c r="U370" i="37"/>
  <c r="V370" i="37"/>
  <c r="W370" i="37"/>
  <c r="G373" i="37"/>
  <c r="H373" i="37"/>
  <c r="I373" i="37"/>
  <c r="J373" i="37"/>
  <c r="K373" i="37"/>
  <c r="L373" i="37"/>
  <c r="M373" i="37"/>
  <c r="N373" i="37"/>
  <c r="O373" i="37"/>
  <c r="S373" i="37"/>
  <c r="T373" i="37"/>
  <c r="U373" i="37"/>
  <c r="V373" i="37"/>
  <c r="W373" i="37"/>
  <c r="G374" i="37"/>
  <c r="H374" i="37"/>
  <c r="I374" i="37"/>
  <c r="J374" i="37"/>
  <c r="K374" i="37"/>
  <c r="L374" i="37"/>
  <c r="M374" i="37"/>
  <c r="N374" i="37"/>
  <c r="O374" i="37"/>
  <c r="S374" i="37"/>
  <c r="T374" i="37"/>
  <c r="U374" i="37"/>
  <c r="V374" i="37"/>
  <c r="W374" i="37"/>
  <c r="G375" i="37"/>
  <c r="H375" i="37"/>
  <c r="I375" i="37"/>
  <c r="J375" i="37"/>
  <c r="K375" i="37"/>
  <c r="L375" i="37"/>
  <c r="M375" i="37"/>
  <c r="N375" i="37"/>
  <c r="O375" i="37"/>
  <c r="S375" i="37"/>
  <c r="T375" i="37"/>
  <c r="U375" i="37"/>
  <c r="V375" i="37"/>
  <c r="W375" i="37"/>
  <c r="W2053" i="156"/>
  <c r="W367" i="37" s="1"/>
  <c r="V2053" i="156"/>
  <c r="V367" i="37" s="1"/>
  <c r="O2053" i="156"/>
  <c r="O367" i="37" s="1"/>
  <c r="E2046" i="156"/>
  <c r="E360" i="37" s="1"/>
  <c r="C2046" i="156"/>
  <c r="E2045" i="156"/>
  <c r="E359" i="37" s="1"/>
  <c r="C2045" i="156"/>
  <c r="E2044" i="156"/>
  <c r="E358" i="37" s="1"/>
  <c r="C2044" i="156"/>
  <c r="E2043" i="156"/>
  <c r="E357" i="37" s="1"/>
  <c r="C2043" i="156"/>
  <c r="E2042" i="156"/>
  <c r="E356" i="37" s="1"/>
  <c r="C2042" i="156"/>
  <c r="E2040" i="156"/>
  <c r="E354" i="37" s="1"/>
  <c r="C2040" i="156"/>
  <c r="E2039" i="156"/>
  <c r="E353" i="37" s="1"/>
  <c r="C2039" i="156"/>
  <c r="E2038" i="156"/>
  <c r="E352" i="37" s="1"/>
  <c r="C2038" i="156"/>
  <c r="E2037" i="156"/>
  <c r="E351" i="37" s="1"/>
  <c r="C2037" i="156"/>
  <c r="C274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S274" i="37"/>
  <c r="T274" i="37"/>
  <c r="U274" i="37"/>
  <c r="V274" i="37"/>
  <c r="W274" i="37"/>
  <c r="C275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S275" i="37"/>
  <c r="T275" i="37"/>
  <c r="U275" i="37"/>
  <c r="V275" i="37"/>
  <c r="W275" i="37"/>
  <c r="G276" i="37"/>
  <c r="H276" i="37"/>
  <c r="I276" i="37"/>
  <c r="J276" i="37"/>
  <c r="K276" i="37"/>
  <c r="L276" i="37"/>
  <c r="M276" i="37"/>
  <c r="N276" i="37"/>
  <c r="O276" i="37"/>
  <c r="S276" i="37"/>
  <c r="T276" i="37"/>
  <c r="U276" i="37"/>
  <c r="V276" i="37"/>
  <c r="W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S277" i="37"/>
  <c r="T277" i="37"/>
  <c r="U277" i="37"/>
  <c r="V277" i="37"/>
  <c r="W277" i="37"/>
  <c r="G278" i="37"/>
  <c r="H278" i="37"/>
  <c r="I278" i="37"/>
  <c r="J278" i="37"/>
  <c r="K278" i="37"/>
  <c r="L278" i="37"/>
  <c r="M278" i="37"/>
  <c r="N278" i="37"/>
  <c r="O278" i="37"/>
  <c r="S278" i="37"/>
  <c r="T278" i="37"/>
  <c r="U278" i="37"/>
  <c r="V278" i="37"/>
  <c r="W278" i="37"/>
  <c r="G279" i="37"/>
  <c r="H279" i="37"/>
  <c r="I279" i="37"/>
  <c r="J279" i="37"/>
  <c r="K279" i="37"/>
  <c r="L279" i="37"/>
  <c r="M279" i="37"/>
  <c r="N279" i="37"/>
  <c r="O279" i="37"/>
  <c r="S279" i="37"/>
  <c r="T279" i="37"/>
  <c r="U279" i="37"/>
  <c r="V279" i="37"/>
  <c r="W279" i="37"/>
  <c r="G280" i="37"/>
  <c r="H280" i="37"/>
  <c r="I280" i="37"/>
  <c r="J280" i="37"/>
  <c r="K280" i="37"/>
  <c r="L280" i="37"/>
  <c r="M280" i="37"/>
  <c r="N280" i="37"/>
  <c r="O280" i="37"/>
  <c r="S280" i="37"/>
  <c r="T280" i="37"/>
  <c r="U280" i="37"/>
  <c r="V280" i="37"/>
  <c r="W280" i="37"/>
  <c r="G281" i="37"/>
  <c r="H281" i="37"/>
  <c r="I281" i="37"/>
  <c r="J281" i="37"/>
  <c r="K281" i="37"/>
  <c r="L281" i="37"/>
  <c r="M281" i="37"/>
  <c r="N281" i="37"/>
  <c r="O281" i="37"/>
  <c r="S281" i="37"/>
  <c r="T281" i="37"/>
  <c r="U281" i="37"/>
  <c r="V281" i="37"/>
  <c r="W281" i="37"/>
  <c r="G282" i="37"/>
  <c r="H282" i="37"/>
  <c r="I282" i="37"/>
  <c r="J282" i="37"/>
  <c r="K282" i="37"/>
  <c r="L282" i="37"/>
  <c r="M282" i="37"/>
  <c r="N282" i="37"/>
  <c r="O282" i="37"/>
  <c r="S282" i="37"/>
  <c r="T282" i="37"/>
  <c r="U282" i="37"/>
  <c r="V282" i="37"/>
  <c r="W282" i="37"/>
  <c r="G283" i="37"/>
  <c r="H283" i="37"/>
  <c r="I283" i="37"/>
  <c r="J283" i="37"/>
  <c r="K283" i="37"/>
  <c r="L283" i="37"/>
  <c r="M283" i="37"/>
  <c r="N283" i="37"/>
  <c r="O283" i="37"/>
  <c r="S283" i="37"/>
  <c r="T283" i="37"/>
  <c r="U283" i="37"/>
  <c r="V283" i="37"/>
  <c r="W283" i="37"/>
  <c r="G284" i="37"/>
  <c r="H284" i="37"/>
  <c r="I284" i="37"/>
  <c r="J284" i="37"/>
  <c r="K284" i="37"/>
  <c r="L284" i="37"/>
  <c r="M284" i="37"/>
  <c r="N284" i="37"/>
  <c r="O284" i="37"/>
  <c r="S284" i="37"/>
  <c r="T284" i="37"/>
  <c r="U284" i="37"/>
  <c r="V284" i="37"/>
  <c r="W284" i="37"/>
  <c r="G285" i="37"/>
  <c r="H285" i="37"/>
  <c r="I285" i="37"/>
  <c r="J285" i="37"/>
  <c r="K285" i="37"/>
  <c r="L285" i="37"/>
  <c r="M285" i="37"/>
  <c r="N285" i="37"/>
  <c r="O285" i="37"/>
  <c r="S285" i="37"/>
  <c r="T285" i="37"/>
  <c r="U285" i="37"/>
  <c r="V285" i="37"/>
  <c r="W285" i="37"/>
  <c r="G286" i="37"/>
  <c r="H286" i="37"/>
  <c r="I286" i="37"/>
  <c r="J286" i="37"/>
  <c r="K286" i="37"/>
  <c r="L286" i="37"/>
  <c r="M286" i="37"/>
  <c r="N286" i="37"/>
  <c r="O286" i="37"/>
  <c r="S286" i="37"/>
  <c r="T286" i="37"/>
  <c r="U286" i="37"/>
  <c r="V286" i="37"/>
  <c r="W286" i="37"/>
  <c r="G287" i="37"/>
  <c r="H287" i="37"/>
  <c r="I287" i="37"/>
  <c r="J287" i="37"/>
  <c r="K287" i="37"/>
  <c r="L287" i="37"/>
  <c r="M287" i="37"/>
  <c r="N287" i="37"/>
  <c r="O287" i="37"/>
  <c r="S287" i="37"/>
  <c r="T287" i="37"/>
  <c r="U287" i="37"/>
  <c r="V287" i="37"/>
  <c r="W287" i="37"/>
  <c r="G288" i="37"/>
  <c r="H288" i="37"/>
  <c r="I288" i="37"/>
  <c r="J288" i="37"/>
  <c r="K288" i="37"/>
  <c r="L288" i="37"/>
  <c r="M288" i="37"/>
  <c r="N288" i="37"/>
  <c r="O288" i="37"/>
  <c r="S288" i="37"/>
  <c r="T288" i="37"/>
  <c r="U288" i="37"/>
  <c r="V288" i="37"/>
  <c r="W288" i="37"/>
  <c r="G289" i="37"/>
  <c r="H289" i="37"/>
  <c r="I289" i="37"/>
  <c r="J289" i="37"/>
  <c r="K289" i="37"/>
  <c r="L289" i="37"/>
  <c r="M289" i="37"/>
  <c r="N289" i="37"/>
  <c r="O289" i="37"/>
  <c r="S289" i="37"/>
  <c r="T289" i="37"/>
  <c r="U289" i="37"/>
  <c r="V289" i="37"/>
  <c r="W289" i="37"/>
  <c r="G290" i="37"/>
  <c r="H290" i="37"/>
  <c r="I290" i="37"/>
  <c r="J290" i="37"/>
  <c r="K290" i="37"/>
  <c r="L290" i="37"/>
  <c r="M290" i="37"/>
  <c r="N290" i="37"/>
  <c r="O290" i="37"/>
  <c r="S290" i="37"/>
  <c r="T290" i="37"/>
  <c r="U290" i="37"/>
  <c r="V290" i="37"/>
  <c r="W290" i="37"/>
  <c r="G291" i="37"/>
  <c r="H291" i="37"/>
  <c r="I291" i="37"/>
  <c r="J291" i="37"/>
  <c r="K291" i="37"/>
  <c r="L291" i="37"/>
  <c r="M291" i="37"/>
  <c r="N291" i="37"/>
  <c r="O291" i="37"/>
  <c r="S291" i="37"/>
  <c r="T291" i="37"/>
  <c r="U291" i="37"/>
  <c r="V291" i="37"/>
  <c r="W291" i="37"/>
  <c r="G292" i="37"/>
  <c r="H292" i="37"/>
  <c r="I292" i="37"/>
  <c r="J292" i="37"/>
  <c r="K292" i="37"/>
  <c r="L292" i="37"/>
  <c r="M292" i="37"/>
  <c r="N292" i="37"/>
  <c r="O292" i="37"/>
  <c r="S292" i="37"/>
  <c r="T292" i="37"/>
  <c r="U292" i="37"/>
  <c r="V292" i="37"/>
  <c r="W292" i="37"/>
  <c r="G293" i="37"/>
  <c r="H293" i="37"/>
  <c r="I293" i="37"/>
  <c r="J293" i="37"/>
  <c r="K293" i="37"/>
  <c r="L293" i="37"/>
  <c r="M293" i="37"/>
  <c r="N293" i="37"/>
  <c r="O293" i="37"/>
  <c r="S293" i="37"/>
  <c r="T293" i="37"/>
  <c r="U293" i="37"/>
  <c r="V293" i="37"/>
  <c r="W293" i="37"/>
  <c r="G294" i="37"/>
  <c r="H294" i="37"/>
  <c r="I294" i="37"/>
  <c r="J294" i="37"/>
  <c r="K294" i="37"/>
  <c r="L294" i="37"/>
  <c r="M294" i="37"/>
  <c r="N294" i="37"/>
  <c r="O294" i="37"/>
  <c r="S294" i="37"/>
  <c r="T294" i="37"/>
  <c r="U294" i="37"/>
  <c r="V294" i="37"/>
  <c r="W294" i="37"/>
  <c r="G295" i="37"/>
  <c r="H295" i="37"/>
  <c r="I295" i="37"/>
  <c r="J295" i="37"/>
  <c r="K295" i="37"/>
  <c r="L295" i="37"/>
  <c r="M295" i="37"/>
  <c r="N295" i="37"/>
  <c r="O295" i="37"/>
  <c r="C296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S296" i="37"/>
  <c r="T296" i="37"/>
  <c r="U296" i="37"/>
  <c r="V296" i="37"/>
  <c r="W296" i="37"/>
  <c r="O297" i="37"/>
  <c r="S297" i="37"/>
  <c r="T297" i="37"/>
  <c r="U297" i="37"/>
  <c r="V297" i="37"/>
  <c r="W297" i="37"/>
  <c r="O298" i="37"/>
  <c r="S298" i="37"/>
  <c r="T298" i="37"/>
  <c r="U298" i="37"/>
  <c r="V298" i="37"/>
  <c r="W298" i="37"/>
  <c r="E1951" i="156"/>
  <c r="E294" i="37" s="1"/>
  <c r="C1951" i="156"/>
  <c r="E1950" i="156"/>
  <c r="E293" i="37" s="1"/>
  <c r="C1950" i="156"/>
  <c r="C1949" i="156"/>
  <c r="E1948" i="156"/>
  <c r="E291" i="37" s="1"/>
  <c r="C1948" i="156"/>
  <c r="E1947" i="156"/>
  <c r="E290" i="37" s="1"/>
  <c r="C1947" i="156"/>
  <c r="E1946" i="156"/>
  <c r="E289" i="37" s="1"/>
  <c r="C1946" i="156"/>
  <c r="E1945" i="156"/>
  <c r="E288" i="37" s="1"/>
  <c r="C1945" i="156"/>
  <c r="E1944" i="156"/>
  <c r="E287" i="37" s="1"/>
  <c r="C1944" i="156"/>
  <c r="E1943" i="156"/>
  <c r="E286" i="37" s="1"/>
  <c r="C1943" i="156"/>
  <c r="E1941" i="156"/>
  <c r="E284" i="37" s="1"/>
  <c r="C1941" i="156"/>
  <c r="E1940" i="156"/>
  <c r="E283" i="37" s="1"/>
  <c r="C1940" i="156"/>
  <c r="E1939" i="156"/>
  <c r="E282" i="37" s="1"/>
  <c r="C1939" i="156"/>
  <c r="E1938" i="156"/>
  <c r="E281" i="37" s="1"/>
  <c r="C1938" i="156"/>
  <c r="C170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S170" i="37"/>
  <c r="T170" i="37"/>
  <c r="U170" i="37"/>
  <c r="V170" i="37"/>
  <c r="W170" i="37"/>
  <c r="G171" i="37"/>
  <c r="H171" i="37"/>
  <c r="I171" i="37"/>
  <c r="J171" i="37"/>
  <c r="K171" i="37"/>
  <c r="L171" i="37"/>
  <c r="M171" i="37"/>
  <c r="N171" i="37"/>
  <c r="O171" i="37"/>
  <c r="S171" i="37"/>
  <c r="T171" i="37"/>
  <c r="U171" i="37"/>
  <c r="V171" i="37"/>
  <c r="W171" i="37"/>
  <c r="C172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S172" i="37"/>
  <c r="T172" i="37"/>
  <c r="U172" i="37"/>
  <c r="V172" i="37"/>
  <c r="W172" i="37"/>
  <c r="G173" i="37"/>
  <c r="H173" i="37"/>
  <c r="I173" i="37"/>
  <c r="J173" i="37"/>
  <c r="K173" i="37"/>
  <c r="L173" i="37"/>
  <c r="M173" i="37"/>
  <c r="N173" i="37"/>
  <c r="O173" i="37"/>
  <c r="S173" i="37"/>
  <c r="T173" i="37"/>
  <c r="U173" i="37"/>
  <c r="V173" i="37"/>
  <c r="W173" i="37"/>
  <c r="G174" i="37"/>
  <c r="H174" i="37"/>
  <c r="I174" i="37"/>
  <c r="J174" i="37"/>
  <c r="K174" i="37"/>
  <c r="L174" i="37"/>
  <c r="M174" i="37"/>
  <c r="N174" i="37"/>
  <c r="O174" i="37"/>
  <c r="S174" i="37"/>
  <c r="T174" i="37"/>
  <c r="U174" i="37"/>
  <c r="V174" i="37"/>
  <c r="W174" i="37"/>
  <c r="G175" i="37"/>
  <c r="H175" i="37"/>
  <c r="I175" i="37"/>
  <c r="J175" i="37"/>
  <c r="K175" i="37"/>
  <c r="L175" i="37"/>
  <c r="M175" i="37"/>
  <c r="N175" i="37"/>
  <c r="O175" i="37"/>
  <c r="S175" i="37"/>
  <c r="T175" i="37"/>
  <c r="U175" i="37"/>
  <c r="V175" i="37"/>
  <c r="W175" i="37"/>
  <c r="G176" i="37"/>
  <c r="H176" i="37"/>
  <c r="I176" i="37"/>
  <c r="J176" i="37"/>
  <c r="K176" i="37"/>
  <c r="L176" i="37"/>
  <c r="M176" i="37"/>
  <c r="N176" i="37"/>
  <c r="O176" i="37"/>
  <c r="S176" i="37"/>
  <c r="T176" i="37"/>
  <c r="U176" i="37"/>
  <c r="V176" i="37"/>
  <c r="W176" i="37"/>
  <c r="G177" i="37"/>
  <c r="H177" i="37"/>
  <c r="I177" i="37"/>
  <c r="J177" i="37"/>
  <c r="K177" i="37"/>
  <c r="L177" i="37"/>
  <c r="M177" i="37"/>
  <c r="N177" i="37"/>
  <c r="O177" i="37"/>
  <c r="S177" i="37"/>
  <c r="T177" i="37"/>
  <c r="U177" i="37"/>
  <c r="V177" i="37"/>
  <c r="W177" i="37"/>
  <c r="G178" i="37"/>
  <c r="H178" i="37"/>
  <c r="I178" i="37"/>
  <c r="J178" i="37"/>
  <c r="K178" i="37"/>
  <c r="L178" i="37"/>
  <c r="M178" i="37"/>
  <c r="N178" i="37"/>
  <c r="O178" i="37"/>
  <c r="S178" i="37"/>
  <c r="T178" i="37"/>
  <c r="U178" i="37"/>
  <c r="V178" i="37"/>
  <c r="W178" i="37"/>
  <c r="G179" i="37"/>
  <c r="H179" i="37"/>
  <c r="I179" i="37"/>
  <c r="J179" i="37"/>
  <c r="K179" i="37"/>
  <c r="L179" i="37"/>
  <c r="M179" i="37"/>
  <c r="N179" i="37"/>
  <c r="O179" i="37"/>
  <c r="S179" i="37"/>
  <c r="T179" i="37"/>
  <c r="U179" i="37"/>
  <c r="V179" i="37"/>
  <c r="W179" i="37"/>
  <c r="G180" i="37"/>
  <c r="H180" i="37"/>
  <c r="I180" i="37"/>
  <c r="J180" i="37"/>
  <c r="K180" i="37"/>
  <c r="L180" i="37"/>
  <c r="M180" i="37"/>
  <c r="N180" i="37"/>
  <c r="O180" i="37"/>
  <c r="S180" i="37"/>
  <c r="T180" i="37"/>
  <c r="U180" i="37"/>
  <c r="V180" i="37"/>
  <c r="W180" i="37"/>
  <c r="G181" i="37"/>
  <c r="H181" i="37"/>
  <c r="I181" i="37"/>
  <c r="J181" i="37"/>
  <c r="K181" i="37"/>
  <c r="L181" i="37"/>
  <c r="M181" i="37"/>
  <c r="N181" i="37"/>
  <c r="O181" i="37"/>
  <c r="S181" i="37"/>
  <c r="T181" i="37"/>
  <c r="U181" i="37"/>
  <c r="V181" i="37"/>
  <c r="W181" i="37"/>
  <c r="G182" i="37"/>
  <c r="H182" i="37"/>
  <c r="I182" i="37"/>
  <c r="J182" i="37"/>
  <c r="K182" i="37"/>
  <c r="L182" i="37"/>
  <c r="M182" i="37"/>
  <c r="N182" i="37"/>
  <c r="O182" i="37"/>
  <c r="S182" i="37"/>
  <c r="T182" i="37"/>
  <c r="U182" i="37"/>
  <c r="V182" i="37"/>
  <c r="W182" i="37"/>
  <c r="G183" i="37"/>
  <c r="H183" i="37"/>
  <c r="I183" i="37"/>
  <c r="J183" i="37"/>
  <c r="K183" i="37"/>
  <c r="L183" i="37"/>
  <c r="M183" i="37"/>
  <c r="N183" i="37"/>
  <c r="O183" i="37"/>
  <c r="S183" i="37"/>
  <c r="T183" i="37"/>
  <c r="U183" i="37"/>
  <c r="V183" i="37"/>
  <c r="W183" i="37"/>
  <c r="G184" i="37"/>
  <c r="H184" i="37"/>
  <c r="I184" i="37"/>
  <c r="J184" i="37"/>
  <c r="K184" i="37"/>
  <c r="L184" i="37"/>
  <c r="M184" i="37"/>
  <c r="N184" i="37"/>
  <c r="O184" i="37"/>
  <c r="S184" i="37"/>
  <c r="T184" i="37"/>
  <c r="U184" i="37"/>
  <c r="V184" i="37"/>
  <c r="W184" i="37"/>
  <c r="G185" i="37"/>
  <c r="H185" i="37"/>
  <c r="I185" i="37"/>
  <c r="J185" i="37"/>
  <c r="L185" i="37"/>
  <c r="M185" i="37"/>
  <c r="N185" i="37"/>
  <c r="O185" i="37"/>
  <c r="S185" i="37"/>
  <c r="T185" i="37"/>
  <c r="U185" i="37"/>
  <c r="V185" i="37"/>
  <c r="W185" i="37"/>
  <c r="G186" i="37"/>
  <c r="H186" i="37"/>
  <c r="I186" i="37"/>
  <c r="J186" i="37"/>
  <c r="K186" i="37"/>
  <c r="L186" i="37"/>
  <c r="M186" i="37"/>
  <c r="N186" i="37"/>
  <c r="O186" i="37"/>
  <c r="S186" i="37"/>
  <c r="T186" i="37"/>
  <c r="U186" i="37"/>
  <c r="V186" i="37"/>
  <c r="W186" i="37"/>
  <c r="G187" i="37"/>
  <c r="H187" i="37"/>
  <c r="I187" i="37"/>
  <c r="J187" i="37"/>
  <c r="K187" i="37"/>
  <c r="L187" i="37"/>
  <c r="M187" i="37"/>
  <c r="N187" i="37"/>
  <c r="O187" i="37"/>
  <c r="S187" i="37"/>
  <c r="T187" i="37"/>
  <c r="U187" i="37"/>
  <c r="V187" i="37"/>
  <c r="W187" i="37"/>
  <c r="G188" i="37"/>
  <c r="H188" i="37"/>
  <c r="I188" i="37"/>
  <c r="J188" i="37"/>
  <c r="K188" i="37"/>
  <c r="L188" i="37"/>
  <c r="M188" i="37"/>
  <c r="N188" i="37"/>
  <c r="O188" i="37"/>
  <c r="S188" i="37"/>
  <c r="T188" i="37"/>
  <c r="U188" i="37"/>
  <c r="V188" i="37"/>
  <c r="W188" i="37"/>
  <c r="G189" i="37"/>
  <c r="H189" i="37"/>
  <c r="I189" i="37"/>
  <c r="J189" i="37"/>
  <c r="K189" i="37"/>
  <c r="L189" i="37"/>
  <c r="M189" i="37"/>
  <c r="N189" i="37"/>
  <c r="O189" i="37"/>
  <c r="S189" i="37"/>
  <c r="T189" i="37"/>
  <c r="U189" i="37"/>
  <c r="V189" i="37"/>
  <c r="W189" i="37"/>
  <c r="G190" i="37"/>
  <c r="H190" i="37"/>
  <c r="I190" i="37"/>
  <c r="J190" i="37"/>
  <c r="K190" i="37"/>
  <c r="L190" i="37"/>
  <c r="M190" i="37"/>
  <c r="N190" i="37"/>
  <c r="O190" i="37"/>
  <c r="S190" i="37"/>
  <c r="T190" i="37"/>
  <c r="U190" i="37"/>
  <c r="V190" i="37"/>
  <c r="W190" i="37"/>
  <c r="G191" i="37"/>
  <c r="H191" i="37"/>
  <c r="I191" i="37"/>
  <c r="J191" i="37"/>
  <c r="K191" i="37"/>
  <c r="L191" i="37"/>
  <c r="M191" i="37"/>
  <c r="N191" i="37"/>
  <c r="O193" i="37"/>
  <c r="S193" i="37"/>
  <c r="T193" i="37"/>
  <c r="U193" i="37"/>
  <c r="V193" i="37"/>
  <c r="W193" i="37"/>
  <c r="F1859" i="156"/>
  <c r="F190" i="37" s="1"/>
  <c r="E1859" i="156"/>
  <c r="E190" i="37" s="1"/>
  <c r="C1859" i="156"/>
  <c r="E1858" i="156"/>
  <c r="E189" i="37" s="1"/>
  <c r="C1858" i="156"/>
  <c r="E1857" i="156"/>
  <c r="E188" i="37" s="1"/>
  <c r="C1857" i="156"/>
  <c r="C1856" i="156"/>
  <c r="E1855" i="156"/>
  <c r="E186" i="37" s="1"/>
  <c r="C1855" i="156"/>
  <c r="E1854" i="156"/>
  <c r="E185" i="37" s="1"/>
  <c r="C1854" i="156"/>
  <c r="E1853" i="156"/>
  <c r="E184" i="37" s="1"/>
  <c r="C1853" i="156"/>
  <c r="E1852" i="156"/>
  <c r="E183" i="37" s="1"/>
  <c r="C1852" i="156"/>
  <c r="E1851" i="156"/>
  <c r="E182" i="37" s="1"/>
  <c r="C1851" i="156"/>
  <c r="E1850" i="156"/>
  <c r="E181" i="37" s="1"/>
  <c r="C1850" i="156"/>
  <c r="E1848" i="156"/>
  <c r="E179" i="37" s="1"/>
  <c r="C1848" i="156"/>
  <c r="E1847" i="156"/>
  <c r="E178" i="37" s="1"/>
  <c r="C1847" i="156"/>
  <c r="E1846" i="156"/>
  <c r="E177" i="37" s="1"/>
  <c r="C1846" i="156"/>
  <c r="E1845" i="156"/>
  <c r="E176" i="37" s="1"/>
  <c r="C1845" i="156"/>
  <c r="C189" i="37" l="1"/>
  <c r="C294" i="37"/>
  <c r="C176" i="37"/>
  <c r="C178" i="37"/>
  <c r="C181" i="37"/>
  <c r="C183" i="37"/>
  <c r="C185" i="37"/>
  <c r="C187" i="37"/>
  <c r="C281" i="37"/>
  <c r="C283" i="37"/>
  <c r="C286" i="37"/>
  <c r="C288" i="37"/>
  <c r="C290" i="37"/>
  <c r="C292" i="37"/>
  <c r="C352" i="37"/>
  <c r="C354" i="37"/>
  <c r="C357" i="37"/>
  <c r="C359" i="37"/>
  <c r="C188" i="37"/>
  <c r="C190" i="37"/>
  <c r="C293" i="37"/>
  <c r="C177" i="37"/>
  <c r="C179" i="37"/>
  <c r="C182" i="37"/>
  <c r="C184" i="37"/>
  <c r="C186" i="37"/>
  <c r="C282" i="37"/>
  <c r="C284" i="37"/>
  <c r="C287" i="37"/>
  <c r="C289" i="37"/>
  <c r="C291" i="37"/>
  <c r="C351" i="37"/>
  <c r="C353" i="37"/>
  <c r="C356" i="37"/>
  <c r="C358" i="37"/>
  <c r="C360" i="37"/>
  <c r="C677" i="37"/>
  <c r="S655" i="37" l="1"/>
  <c r="F2152" i="156"/>
  <c r="F411" i="37" s="1"/>
  <c r="E2152" i="156"/>
  <c r="E411" i="37" s="1"/>
  <c r="D2152" i="156"/>
  <c r="D411" i="37" s="1"/>
  <c r="C2152" i="156"/>
  <c r="E2151" i="156"/>
  <c r="E410" i="37" s="1"/>
  <c r="C2151" i="156"/>
  <c r="C2149" i="156"/>
  <c r="W2147" i="156"/>
  <c r="W406" i="37" s="1"/>
  <c r="V2147" i="156"/>
  <c r="V406" i="37" s="1"/>
  <c r="O2147" i="156"/>
  <c r="O406" i="37" s="1"/>
  <c r="N2147" i="156"/>
  <c r="N406" i="37" s="1"/>
  <c r="M2147" i="156"/>
  <c r="M406" i="37" s="1"/>
  <c r="L2147" i="156"/>
  <c r="L406" i="37" s="1"/>
  <c r="K2147" i="156"/>
  <c r="K406" i="37" s="1"/>
  <c r="J406" i="37"/>
  <c r="I406" i="37"/>
  <c r="H406" i="37"/>
  <c r="G406" i="37"/>
  <c r="W2146" i="156"/>
  <c r="W405" i="37" s="1"/>
  <c r="V2146" i="156"/>
  <c r="V405" i="37" s="1"/>
  <c r="O2146" i="156"/>
  <c r="O405" i="37" s="1"/>
  <c r="H405" i="37"/>
  <c r="W2143" i="156"/>
  <c r="W402" i="37" s="1"/>
  <c r="V2143" i="156"/>
  <c r="V402" i="37" s="1"/>
  <c r="O2143" i="156"/>
  <c r="O402" i="37" s="1"/>
  <c r="E2093" i="156"/>
  <c r="E2132" i="156" s="1"/>
  <c r="E391" i="37" s="1"/>
  <c r="C2093" i="156"/>
  <c r="F2142" i="156"/>
  <c r="F401" i="37" s="1"/>
  <c r="E2142" i="156"/>
  <c r="E401" i="37" s="1"/>
  <c r="D2142" i="156"/>
  <c r="D401" i="37" s="1"/>
  <c r="C2142" i="156"/>
  <c r="E2141" i="156"/>
  <c r="E400" i="37" s="1"/>
  <c r="C2141" i="156"/>
  <c r="E2140" i="156"/>
  <c r="E399" i="37" s="1"/>
  <c r="C2140" i="156"/>
  <c r="C2139" i="156"/>
  <c r="E2138" i="156"/>
  <c r="E397" i="37" s="1"/>
  <c r="C2138" i="156"/>
  <c r="E2126" i="156"/>
  <c r="E385" i="37" s="1"/>
  <c r="C2126" i="156"/>
  <c r="E2125" i="156"/>
  <c r="E384" i="37" s="1"/>
  <c r="C2125" i="156"/>
  <c r="F2124" i="156"/>
  <c r="F383" i="37" s="1"/>
  <c r="E2124" i="156"/>
  <c r="E383" i="37" s="1"/>
  <c r="D2124" i="156"/>
  <c r="D383" i="37" s="1"/>
  <c r="C2124" i="156"/>
  <c r="W2121" i="156"/>
  <c r="W380" i="37" s="1"/>
  <c r="V2121" i="156"/>
  <c r="V380" i="37" s="1"/>
  <c r="O2121" i="156"/>
  <c r="O380" i="37" s="1"/>
  <c r="W2119" i="156"/>
  <c r="V2119" i="156"/>
  <c r="O2119" i="156"/>
  <c r="S406" i="37"/>
  <c r="E2116" i="156"/>
  <c r="D2117" i="156"/>
  <c r="D2115" i="156"/>
  <c r="C2116" i="156"/>
  <c r="C2114" i="156"/>
  <c r="S405" i="37"/>
  <c r="T402" i="37"/>
  <c r="S402" i="37"/>
  <c r="D2099" i="156"/>
  <c r="D2098" i="156"/>
  <c r="D2097" i="156"/>
  <c r="D2096" i="156"/>
  <c r="D2095" i="156"/>
  <c r="D2094" i="156"/>
  <c r="D2092" i="156"/>
  <c r="D2091" i="156"/>
  <c r="D2090" i="156"/>
  <c r="D2089" i="156"/>
  <c r="E2088" i="156"/>
  <c r="E2127" i="156" s="1"/>
  <c r="E386" i="37" s="1"/>
  <c r="C2088" i="156"/>
  <c r="E2139" i="156"/>
  <c r="E398" i="37" s="1"/>
  <c r="D2083" i="156"/>
  <c r="D2082" i="156"/>
  <c r="D2081" i="156"/>
  <c r="D2080" i="156"/>
  <c r="D2079" i="156"/>
  <c r="E2077" i="156"/>
  <c r="C2077" i="156"/>
  <c r="F2063" i="156"/>
  <c r="F377" i="37" s="1"/>
  <c r="E2063" i="156"/>
  <c r="E377" i="37" s="1"/>
  <c r="E2062" i="156"/>
  <c r="E376" i="37" s="1"/>
  <c r="D2063" i="156"/>
  <c r="W2058" i="156"/>
  <c r="W372" i="37" s="1"/>
  <c r="V2058" i="156"/>
  <c r="V372" i="37" s="1"/>
  <c r="O2058" i="156"/>
  <c r="O372" i="37" s="1"/>
  <c r="N2058" i="156"/>
  <c r="N372" i="37" s="1"/>
  <c r="M2058" i="156"/>
  <c r="M372" i="37" s="1"/>
  <c r="L2058" i="156"/>
  <c r="L372" i="37" s="1"/>
  <c r="K2058" i="156"/>
  <c r="K372" i="37" s="1"/>
  <c r="J372" i="37"/>
  <c r="I372" i="37"/>
  <c r="H372" i="37"/>
  <c r="G372" i="37"/>
  <c r="C2063" i="156"/>
  <c r="C2062" i="156"/>
  <c r="C2060" i="156"/>
  <c r="W2057" i="156"/>
  <c r="W371" i="37" s="1"/>
  <c r="V2057" i="156"/>
  <c r="V371" i="37" s="1"/>
  <c r="O2057" i="156"/>
  <c r="O371" i="37" s="1"/>
  <c r="E2054" i="156"/>
  <c r="E368" i="37" s="1"/>
  <c r="C2054" i="156"/>
  <c r="E2051" i="156"/>
  <c r="E365" i="37" s="1"/>
  <c r="C2051" i="156"/>
  <c r="E2050" i="156"/>
  <c r="E364" i="37" s="1"/>
  <c r="C2050" i="156"/>
  <c r="E2049" i="156"/>
  <c r="E363" i="37" s="1"/>
  <c r="C2049" i="156"/>
  <c r="C2048" i="156"/>
  <c r="E2047" i="156"/>
  <c r="E361" i="37" s="1"/>
  <c r="C2047" i="156"/>
  <c r="E2035" i="156"/>
  <c r="E349" i="37" s="1"/>
  <c r="C2035" i="156"/>
  <c r="E2034" i="156"/>
  <c r="E348" i="37" s="1"/>
  <c r="C2034" i="156"/>
  <c r="F2033" i="156"/>
  <c r="F347" i="37" s="1"/>
  <c r="E2033" i="156"/>
  <c r="E347" i="37" s="1"/>
  <c r="C2033" i="156"/>
  <c r="W2029" i="156"/>
  <c r="W343" i="37" s="1"/>
  <c r="V2029" i="156"/>
  <c r="V343" i="37" s="1"/>
  <c r="O2029" i="156"/>
  <c r="O343" i="37" s="1"/>
  <c r="W2027" i="156"/>
  <c r="V2027" i="156"/>
  <c r="O2027" i="156"/>
  <c r="T372" i="37"/>
  <c r="S372" i="37"/>
  <c r="E2024" i="156"/>
  <c r="D2025" i="156"/>
  <c r="D2023" i="156"/>
  <c r="C2024" i="156"/>
  <c r="C2022" i="156"/>
  <c r="S371" i="37"/>
  <c r="S367" i="37"/>
  <c r="D2000" i="156"/>
  <c r="D1999" i="156"/>
  <c r="D1998" i="156"/>
  <c r="D1997" i="156"/>
  <c r="D1996" i="156"/>
  <c r="E1995" i="156"/>
  <c r="E2041" i="156" s="1"/>
  <c r="E355" i="37" s="1"/>
  <c r="C1995" i="156"/>
  <c r="E1990" i="156"/>
  <c r="E2036" i="156" s="1"/>
  <c r="E350" i="37" s="1"/>
  <c r="C1990" i="156"/>
  <c r="D1994" i="156"/>
  <c r="D1993" i="156"/>
  <c r="D1992" i="156"/>
  <c r="D1991" i="156"/>
  <c r="E2048" i="156"/>
  <c r="E362" i="37" s="1"/>
  <c r="D1985" i="156"/>
  <c r="D1984" i="156"/>
  <c r="D1983" i="156"/>
  <c r="D1982" i="156"/>
  <c r="D1981" i="156"/>
  <c r="E1979" i="156"/>
  <c r="C1979" i="156"/>
  <c r="S343" i="37"/>
  <c r="E1833" i="156"/>
  <c r="C1833" i="156"/>
  <c r="E1924" i="156"/>
  <c r="C1924" i="156"/>
  <c r="C1962" i="156"/>
  <c r="E1962" i="156"/>
  <c r="E305" i="37" s="1"/>
  <c r="G305" i="37"/>
  <c r="H305" i="37"/>
  <c r="I305" i="37"/>
  <c r="J305" i="37"/>
  <c r="K1962" i="156"/>
  <c r="K305" i="37" s="1"/>
  <c r="L1962" i="156"/>
  <c r="L305" i="37" s="1"/>
  <c r="M1962" i="156"/>
  <c r="M305" i="37" s="1"/>
  <c r="N1962" i="156"/>
  <c r="N305" i="37" s="1"/>
  <c r="O1962" i="156"/>
  <c r="O305" i="37" s="1"/>
  <c r="S305" i="37"/>
  <c r="T305" i="37"/>
  <c r="U1962" i="156"/>
  <c r="U305" i="37" s="1"/>
  <c r="V1962" i="156"/>
  <c r="V305" i="37" s="1"/>
  <c r="W1962" i="156"/>
  <c r="W305" i="37" s="1"/>
  <c r="C1960" i="156"/>
  <c r="G303" i="37"/>
  <c r="H303" i="37"/>
  <c r="I303" i="37"/>
  <c r="J303" i="37"/>
  <c r="K1960" i="156"/>
  <c r="K303" i="37" s="1"/>
  <c r="L1960" i="156"/>
  <c r="L303" i="37" s="1"/>
  <c r="M1960" i="156"/>
  <c r="M303" i="37" s="1"/>
  <c r="N1960" i="156"/>
  <c r="N303" i="37" s="1"/>
  <c r="O1960" i="156"/>
  <c r="O303" i="37" s="1"/>
  <c r="S303" i="37"/>
  <c r="T303" i="37"/>
  <c r="U1960" i="156"/>
  <c r="U303" i="37" s="1"/>
  <c r="V1960" i="156"/>
  <c r="V303" i="37" s="1"/>
  <c r="W1960" i="156"/>
  <c r="W303" i="37" s="1"/>
  <c r="W1963" i="156"/>
  <c r="W306" i="37" s="1"/>
  <c r="V1963" i="156"/>
  <c r="V306" i="37" s="1"/>
  <c r="U1963" i="156"/>
  <c r="U306" i="37" s="1"/>
  <c r="T306" i="37"/>
  <c r="S306" i="37"/>
  <c r="O1963" i="156"/>
  <c r="O306" i="37" s="1"/>
  <c r="N1963" i="156"/>
  <c r="N306" i="37" s="1"/>
  <c r="M1963" i="156"/>
  <c r="M306" i="37" s="1"/>
  <c r="L1963" i="156"/>
  <c r="L306" i="37" s="1"/>
  <c r="K1963" i="156"/>
  <c r="K306" i="37" s="1"/>
  <c r="J306" i="37"/>
  <c r="I306" i="37"/>
  <c r="H306" i="37"/>
  <c r="G306" i="37"/>
  <c r="F1963" i="156"/>
  <c r="F306" i="37" s="1"/>
  <c r="E1963" i="156"/>
  <c r="E306" i="37" s="1"/>
  <c r="D1963" i="156"/>
  <c r="C1963" i="156"/>
  <c r="W1961" i="156"/>
  <c r="W304" i="37" s="1"/>
  <c r="V1961" i="156"/>
  <c r="V304" i="37" s="1"/>
  <c r="U1961" i="156"/>
  <c r="U304" i="37" s="1"/>
  <c r="T304" i="37"/>
  <c r="S304" i="37"/>
  <c r="O1961" i="156"/>
  <c r="O304" i="37" s="1"/>
  <c r="N1961" i="156"/>
  <c r="N304" i="37" s="1"/>
  <c r="M1961" i="156"/>
  <c r="M304" i="37" s="1"/>
  <c r="L1961" i="156"/>
  <c r="L304" i="37" s="1"/>
  <c r="K1961" i="156"/>
  <c r="K304" i="37" s="1"/>
  <c r="J304" i="37"/>
  <c r="I304" i="37"/>
  <c r="H304" i="37"/>
  <c r="G304" i="37"/>
  <c r="W1959" i="156"/>
  <c r="W302" i="37" s="1"/>
  <c r="V1959" i="156"/>
  <c r="V302" i="37" s="1"/>
  <c r="O1959" i="156"/>
  <c r="O302" i="37" s="1"/>
  <c r="N1959" i="156"/>
  <c r="N302" i="37" s="1"/>
  <c r="M1959" i="156"/>
  <c r="M302" i="37" s="1"/>
  <c r="L1959" i="156"/>
  <c r="L302" i="37" s="1"/>
  <c r="K1959" i="156"/>
  <c r="K302" i="37" s="1"/>
  <c r="J302" i="37"/>
  <c r="I302" i="37"/>
  <c r="H302" i="37"/>
  <c r="G302" i="37"/>
  <c r="W1958" i="156"/>
  <c r="W301" i="37" s="1"/>
  <c r="V1958" i="156"/>
  <c r="V301" i="37" s="1"/>
  <c r="O1958" i="156"/>
  <c r="O301" i="37" s="1"/>
  <c r="N1958" i="156"/>
  <c r="N301" i="37" s="1"/>
  <c r="M1958" i="156"/>
  <c r="M301" i="37" s="1"/>
  <c r="L1958" i="156"/>
  <c r="L301" i="37" s="1"/>
  <c r="K1958" i="156"/>
  <c r="K301" i="37" s="1"/>
  <c r="J301" i="37"/>
  <c r="I301" i="37"/>
  <c r="H301" i="37"/>
  <c r="G301" i="37"/>
  <c r="O1957" i="156"/>
  <c r="O300" i="37" s="1"/>
  <c r="N1957" i="156"/>
  <c r="N300" i="37" s="1"/>
  <c r="M1957" i="156"/>
  <c r="M300" i="37" s="1"/>
  <c r="L1957" i="156"/>
  <c r="L300" i="37" s="1"/>
  <c r="K1957" i="156"/>
  <c r="K300" i="37" s="1"/>
  <c r="J300" i="37"/>
  <c r="I300" i="37"/>
  <c r="H300" i="37"/>
  <c r="G300" i="37"/>
  <c r="E1957" i="156"/>
  <c r="E300" i="37" s="1"/>
  <c r="E764" i="37" s="1"/>
  <c r="C1957" i="156"/>
  <c r="W1956" i="156"/>
  <c r="W299" i="37" s="1"/>
  <c r="V1956" i="156"/>
  <c r="V299" i="37" s="1"/>
  <c r="O1956" i="156"/>
  <c r="O299" i="37" s="1"/>
  <c r="G299" i="37"/>
  <c r="W295" i="37"/>
  <c r="V295" i="37"/>
  <c r="E1936" i="156"/>
  <c r="E279" i="37" s="1"/>
  <c r="C1936" i="156"/>
  <c r="E1935" i="156"/>
  <c r="E278" i="37" s="1"/>
  <c r="C1935" i="156"/>
  <c r="W1930" i="156"/>
  <c r="W273" i="37" s="1"/>
  <c r="V1930" i="156"/>
  <c r="V273" i="37" s="1"/>
  <c r="O1930" i="156"/>
  <c r="O273" i="37" s="1"/>
  <c r="O1927" i="156"/>
  <c r="T301" i="37"/>
  <c r="S301" i="37"/>
  <c r="S300" i="37"/>
  <c r="D1925" i="156"/>
  <c r="D1923" i="156"/>
  <c r="C1922" i="156"/>
  <c r="S302" i="37"/>
  <c r="S299" i="37"/>
  <c r="E1899" i="156"/>
  <c r="E1942" i="156" s="1"/>
  <c r="E285" i="37" s="1"/>
  <c r="C1899" i="156"/>
  <c r="E1937" i="156"/>
  <c r="E280" i="37" s="1"/>
  <c r="C1894" i="156"/>
  <c r="D1907" i="156"/>
  <c r="D1906" i="156"/>
  <c r="D1905" i="156"/>
  <c r="D1904" i="156"/>
  <c r="D1903" i="156"/>
  <c r="D1902" i="156"/>
  <c r="D1901" i="156"/>
  <c r="D1900" i="156"/>
  <c r="D1898" i="156"/>
  <c r="D1897" i="156"/>
  <c r="D1896" i="156"/>
  <c r="D1895" i="156"/>
  <c r="E1949" i="156"/>
  <c r="E292" i="37" s="1"/>
  <c r="D1889" i="156"/>
  <c r="D1888" i="156"/>
  <c r="D1887" i="156"/>
  <c r="D1886" i="156"/>
  <c r="D1885" i="156"/>
  <c r="E1883" i="156"/>
  <c r="C1883" i="156"/>
  <c r="E2150" i="156" l="1"/>
  <c r="E409" i="37" s="1"/>
  <c r="F2115" i="156"/>
  <c r="F2149" i="156" s="1"/>
  <c r="F408" i="37" s="1"/>
  <c r="E1961" i="156"/>
  <c r="E304" i="37" s="1"/>
  <c r="E2061" i="156"/>
  <c r="E375" i="37" s="1"/>
  <c r="F2023" i="156"/>
  <c r="F2060" i="156" s="1"/>
  <c r="F374" i="37" s="1"/>
  <c r="D1949" i="156"/>
  <c r="F1925" i="156"/>
  <c r="F1962" i="156" s="1"/>
  <c r="F305" i="37" s="1"/>
  <c r="C278" i="37"/>
  <c r="D306" i="37"/>
  <c r="C303" i="37"/>
  <c r="C305" i="37"/>
  <c r="D2034" i="156"/>
  <c r="F1985" i="156"/>
  <c r="F2049" i="156" s="1"/>
  <c r="F363" i="37" s="1"/>
  <c r="C2041" i="156"/>
  <c r="C2061" i="156"/>
  <c r="C348" i="37"/>
  <c r="C361" i="37"/>
  <c r="C376" i="37"/>
  <c r="F2079" i="156"/>
  <c r="F2125" i="156" s="1"/>
  <c r="F384" i="37" s="1"/>
  <c r="F2083" i="156"/>
  <c r="F2140" i="156" s="1"/>
  <c r="F399" i="37" s="1"/>
  <c r="D2133" i="156"/>
  <c r="C400" i="37"/>
  <c r="C410" i="37"/>
  <c r="F1885" i="156"/>
  <c r="F1935" i="156" s="1"/>
  <c r="F278" i="37" s="1"/>
  <c r="C1942" i="156"/>
  <c r="C1961" i="156"/>
  <c r="F1982" i="156"/>
  <c r="F2035" i="156" s="1"/>
  <c r="F349" i="37" s="1"/>
  <c r="D2022" i="156"/>
  <c r="C347" i="37"/>
  <c r="C364" i="37"/>
  <c r="C368" i="37"/>
  <c r="C377" i="37"/>
  <c r="D377" i="37"/>
  <c r="F2080" i="156"/>
  <c r="F2126" i="156" s="1"/>
  <c r="F385" i="37" s="1"/>
  <c r="D2134" i="156"/>
  <c r="F2099" i="156"/>
  <c r="F2141" i="156" s="1"/>
  <c r="F400" i="37" s="1"/>
  <c r="F2117" i="156"/>
  <c r="F2151" i="156" s="1"/>
  <c r="F410" i="37" s="1"/>
  <c r="C385" i="37"/>
  <c r="C398" i="37"/>
  <c r="F1886" i="156"/>
  <c r="F1936" i="156" s="1"/>
  <c r="F279" i="37" s="1"/>
  <c r="D1946" i="156"/>
  <c r="D1922" i="156"/>
  <c r="C279" i="37"/>
  <c r="C300" i="37"/>
  <c r="C1986" i="156"/>
  <c r="F1983" i="156"/>
  <c r="C2036" i="156"/>
  <c r="D2042" i="156"/>
  <c r="F2025" i="156"/>
  <c r="F2062" i="156" s="1"/>
  <c r="F376" i="37" s="1"/>
  <c r="C349" i="37"/>
  <c r="C362" i="37"/>
  <c r="F2081" i="156"/>
  <c r="C2127" i="156"/>
  <c r="C2148" i="156"/>
  <c r="C399" i="37"/>
  <c r="C401" i="37"/>
  <c r="C2132" i="156"/>
  <c r="C408" i="37"/>
  <c r="C411" i="37"/>
  <c r="D1943" i="156"/>
  <c r="D1947" i="156"/>
  <c r="C1937" i="156"/>
  <c r="C306" i="37"/>
  <c r="D2048" i="156"/>
  <c r="D2038" i="156"/>
  <c r="C2059" i="156"/>
  <c r="C363" i="37"/>
  <c r="C365" i="37"/>
  <c r="C374" i="37"/>
  <c r="D2139" i="156"/>
  <c r="D2131" i="156"/>
  <c r="C2150" i="156"/>
  <c r="C383" i="37"/>
  <c r="C384" i="37"/>
  <c r="C397" i="37"/>
  <c r="S295" i="37"/>
  <c r="C2084" i="156"/>
  <c r="F2091" i="156"/>
  <c r="F2130" i="156" s="1"/>
  <c r="F389" i="37" s="1"/>
  <c r="D2130" i="156"/>
  <c r="F2096" i="156"/>
  <c r="F2135" i="156" s="1"/>
  <c r="F394" i="37" s="1"/>
  <c r="D2135" i="156"/>
  <c r="F2097" i="156"/>
  <c r="F2136" i="156" s="1"/>
  <c r="F395" i="37" s="1"/>
  <c r="D2136" i="156"/>
  <c r="F2089" i="156"/>
  <c r="F2128" i="156" s="1"/>
  <c r="F387" i="37" s="1"/>
  <c r="D2128" i="156"/>
  <c r="F2098" i="156"/>
  <c r="F2137" i="156" s="1"/>
  <c r="F396" i="37" s="1"/>
  <c r="D2137" i="156"/>
  <c r="F2090" i="156"/>
  <c r="F2129" i="156" s="1"/>
  <c r="F388" i="37" s="1"/>
  <c r="D2129" i="156"/>
  <c r="F1993" i="156"/>
  <c r="F2039" i="156" s="1"/>
  <c r="F353" i="37" s="1"/>
  <c r="D2039" i="156"/>
  <c r="F1998" i="156"/>
  <c r="F2044" i="156" s="1"/>
  <c r="F358" i="37" s="1"/>
  <c r="D2044" i="156"/>
  <c r="F1994" i="156"/>
  <c r="F2040" i="156" s="1"/>
  <c r="F354" i="37" s="1"/>
  <c r="D2040" i="156"/>
  <c r="F1999" i="156"/>
  <c r="F2045" i="156" s="1"/>
  <c r="F359" i="37" s="1"/>
  <c r="D2045" i="156"/>
  <c r="F1991" i="156"/>
  <c r="F2037" i="156" s="1"/>
  <c r="F351" i="37" s="1"/>
  <c r="D2037" i="156"/>
  <c r="F2000" i="156"/>
  <c r="F2046" i="156" s="1"/>
  <c r="F360" i="37" s="1"/>
  <c r="D2046" i="156"/>
  <c r="F1997" i="156"/>
  <c r="F2043" i="156" s="1"/>
  <c r="F357" i="37" s="1"/>
  <c r="D2043" i="156"/>
  <c r="C1890" i="156"/>
  <c r="F1898" i="156"/>
  <c r="F1941" i="156" s="1"/>
  <c r="F284" i="37" s="1"/>
  <c r="D1941" i="156"/>
  <c r="F1907" i="156"/>
  <c r="F1951" i="156" s="1"/>
  <c r="F294" i="37" s="1"/>
  <c r="D1951" i="156"/>
  <c r="F1887" i="156"/>
  <c r="D1948" i="156"/>
  <c r="F1896" i="156"/>
  <c r="F1939" i="156" s="1"/>
  <c r="F282" i="37" s="1"/>
  <c r="D1939" i="156"/>
  <c r="F1901" i="156"/>
  <c r="F1944" i="156" s="1"/>
  <c r="F287" i="37" s="1"/>
  <c r="D1944" i="156"/>
  <c r="F1895" i="156"/>
  <c r="F1938" i="156" s="1"/>
  <c r="F281" i="37" s="1"/>
  <c r="D1938" i="156"/>
  <c r="F1889" i="156"/>
  <c r="F1950" i="156" s="1"/>
  <c r="F293" i="37" s="1"/>
  <c r="D1950" i="156"/>
  <c r="F1897" i="156"/>
  <c r="F1940" i="156" s="1"/>
  <c r="F283" i="37" s="1"/>
  <c r="D1940" i="156"/>
  <c r="F1902" i="156"/>
  <c r="F1945" i="156" s="1"/>
  <c r="F288" i="37" s="1"/>
  <c r="D1945" i="156"/>
  <c r="D2149" i="156"/>
  <c r="D2151" i="156"/>
  <c r="E2086" i="156"/>
  <c r="E2101" i="156" s="1"/>
  <c r="D2114" i="156"/>
  <c r="D2148" i="156" s="1"/>
  <c r="D407" i="37" s="1"/>
  <c r="F2092" i="156"/>
  <c r="F2131" i="156" s="1"/>
  <c r="F390" i="37" s="1"/>
  <c r="D2093" i="156"/>
  <c r="D2116" i="156"/>
  <c r="D2138" i="156"/>
  <c r="D397" i="37" s="1"/>
  <c r="D2126" i="156"/>
  <c r="D385" i="37" s="1"/>
  <c r="F2095" i="156"/>
  <c r="F2134" i="156" s="1"/>
  <c r="F393" i="37" s="1"/>
  <c r="E2147" i="156"/>
  <c r="E406" i="37" s="1"/>
  <c r="S380" i="37"/>
  <c r="D2141" i="156"/>
  <c r="D2125" i="156"/>
  <c r="D2140" i="156"/>
  <c r="D399" i="37" s="1"/>
  <c r="C2113" i="156"/>
  <c r="C2086" i="156"/>
  <c r="U2102" i="156"/>
  <c r="U2143" i="156" s="1"/>
  <c r="U402" i="37" s="1"/>
  <c r="E2084" i="156"/>
  <c r="D2062" i="156"/>
  <c r="D2060" i="156"/>
  <c r="D2088" i="156"/>
  <c r="F2082" i="156"/>
  <c r="F2139" i="156" s="1"/>
  <c r="F398" i="37" s="1"/>
  <c r="F2094" i="156"/>
  <c r="F2133" i="156" s="1"/>
  <c r="F392" i="37" s="1"/>
  <c r="F2054" i="156"/>
  <c r="F368" i="37" s="1"/>
  <c r="D2077" i="156"/>
  <c r="D2035" i="156"/>
  <c r="D2047" i="156"/>
  <c r="D2049" i="156"/>
  <c r="D2054" i="156"/>
  <c r="C1988" i="156"/>
  <c r="C2021" i="156"/>
  <c r="U2021" i="156"/>
  <c r="U2058" i="156" s="1"/>
  <c r="U372" i="37" s="1"/>
  <c r="E1986" i="156"/>
  <c r="E1988" i="156"/>
  <c r="E2032" i="156" s="1"/>
  <c r="E346" i="37" s="1"/>
  <c r="E2058" i="156"/>
  <c r="E372" i="37" s="1"/>
  <c r="D2024" i="156"/>
  <c r="D1995" i="156"/>
  <c r="F1996" i="156"/>
  <c r="F2042" i="156" s="1"/>
  <c r="F356" i="37" s="1"/>
  <c r="F1984" i="156"/>
  <c r="F2048" i="156" s="1"/>
  <c r="F362" i="37" s="1"/>
  <c r="D1979" i="156"/>
  <c r="D1990" i="156"/>
  <c r="F1981" i="156"/>
  <c r="F2034" i="156" s="1"/>
  <c r="F348" i="37" s="1"/>
  <c r="F1992" i="156"/>
  <c r="F2038" i="156" s="1"/>
  <c r="F352" i="37" s="1"/>
  <c r="C1959" i="156"/>
  <c r="D1924" i="156"/>
  <c r="D1960" i="156"/>
  <c r="D1962" i="156"/>
  <c r="D1935" i="156"/>
  <c r="D1936" i="156"/>
  <c r="C1892" i="156"/>
  <c r="E1892" i="156"/>
  <c r="E1933" i="156" s="1"/>
  <c r="E276" i="37" s="1"/>
  <c r="C1921" i="156"/>
  <c r="E1890" i="156"/>
  <c r="U1921" i="156"/>
  <c r="U1958" i="156" s="1"/>
  <c r="U301" i="37" s="1"/>
  <c r="D1899" i="156"/>
  <c r="F1888" i="156"/>
  <c r="F1949" i="156" s="1"/>
  <c r="F292" i="37" s="1"/>
  <c r="F1900" i="156"/>
  <c r="F1943" i="156" s="1"/>
  <c r="F286" i="37" s="1"/>
  <c r="D1894" i="156"/>
  <c r="D1883" i="156"/>
  <c r="E2114" i="156" l="1"/>
  <c r="E2148" i="156" s="1"/>
  <c r="E407" i="37" s="1"/>
  <c r="E2149" i="156"/>
  <c r="E408" i="37" s="1"/>
  <c r="F1948" i="156"/>
  <c r="F291" i="37" s="1"/>
  <c r="F2047" i="156"/>
  <c r="F361" i="37" s="1"/>
  <c r="F2138" i="156"/>
  <c r="F397" i="37" s="1"/>
  <c r="E2022" i="156"/>
  <c r="E2059" i="156" s="1"/>
  <c r="E373" i="37" s="1"/>
  <c r="E2060" i="156"/>
  <c r="E374" i="37" s="1"/>
  <c r="D2036" i="156"/>
  <c r="D303" i="37"/>
  <c r="C2032" i="156"/>
  <c r="D288" i="37"/>
  <c r="D287" i="37"/>
  <c r="D1942" i="156"/>
  <c r="D279" i="37"/>
  <c r="D1961" i="156"/>
  <c r="D384" i="37"/>
  <c r="D360" i="37"/>
  <c r="D359" i="37"/>
  <c r="D358" i="37"/>
  <c r="D388" i="37"/>
  <c r="D387" i="37"/>
  <c r="D394" i="37"/>
  <c r="C1958" i="156"/>
  <c r="C2123" i="156"/>
  <c r="D400" i="37"/>
  <c r="D2132" i="156"/>
  <c r="D391" i="37" s="1"/>
  <c r="D410" i="37"/>
  <c r="D283" i="37"/>
  <c r="D281" i="37"/>
  <c r="D282" i="37"/>
  <c r="D294" i="37"/>
  <c r="D390" i="37"/>
  <c r="D352" i="37"/>
  <c r="C280" i="37"/>
  <c r="D286" i="37"/>
  <c r="C407" i="37"/>
  <c r="D356" i="37"/>
  <c r="D1959" i="156"/>
  <c r="D2059" i="156"/>
  <c r="C304" i="37"/>
  <c r="D392" i="37"/>
  <c r="C375" i="37"/>
  <c r="D1937" i="156"/>
  <c r="C302" i="37"/>
  <c r="D2041" i="156"/>
  <c r="D363" i="37"/>
  <c r="D374" i="37"/>
  <c r="D305" i="37"/>
  <c r="C2058" i="156"/>
  <c r="D361" i="37"/>
  <c r="D376" i="37"/>
  <c r="C2147" i="156"/>
  <c r="D408" i="37"/>
  <c r="D357" i="37"/>
  <c r="D351" i="37"/>
  <c r="D354" i="37"/>
  <c r="D353" i="37"/>
  <c r="D396" i="37"/>
  <c r="D395" i="37"/>
  <c r="D389" i="37"/>
  <c r="D278" i="37"/>
  <c r="C1933" i="156"/>
  <c r="D349" i="37"/>
  <c r="D293" i="37"/>
  <c r="D291" i="37"/>
  <c r="D284" i="37"/>
  <c r="C409" i="37"/>
  <c r="D398" i="37"/>
  <c r="C373" i="37"/>
  <c r="D362" i="37"/>
  <c r="D290" i="37"/>
  <c r="C391" i="37"/>
  <c r="C386" i="37"/>
  <c r="C350" i="37"/>
  <c r="D289" i="37"/>
  <c r="D393" i="37"/>
  <c r="C285" i="37"/>
  <c r="C355" i="37"/>
  <c r="D348" i="37"/>
  <c r="D292" i="37"/>
  <c r="D368" i="37"/>
  <c r="E2123" i="156"/>
  <c r="E382" i="37" s="1"/>
  <c r="F2088" i="156"/>
  <c r="F2127" i="156" s="1"/>
  <c r="F386" i="37" s="1"/>
  <c r="D2127" i="156"/>
  <c r="F2116" i="156"/>
  <c r="F2150" i="156" s="1"/>
  <c r="F409" i="37" s="1"/>
  <c r="D2150" i="156"/>
  <c r="D409" i="37" s="1"/>
  <c r="E2102" i="156"/>
  <c r="E2143" i="156" s="1"/>
  <c r="E402" i="37" s="1"/>
  <c r="D2113" i="156"/>
  <c r="F2093" i="156"/>
  <c r="F2132" i="156" s="1"/>
  <c r="F391" i="37" s="1"/>
  <c r="D2084" i="156"/>
  <c r="D2086" i="156"/>
  <c r="C2101" i="156"/>
  <c r="E2004" i="156"/>
  <c r="C2004" i="156"/>
  <c r="D2021" i="156"/>
  <c r="D2061" i="156"/>
  <c r="D1986" i="156"/>
  <c r="F1995" i="156"/>
  <c r="F2041" i="156" s="1"/>
  <c r="F355" i="37" s="1"/>
  <c r="F2024" i="156"/>
  <c r="F2061" i="156" s="1"/>
  <c r="F375" i="37" s="1"/>
  <c r="F1990" i="156"/>
  <c r="F2036" i="156" s="1"/>
  <c r="F350" i="37" s="1"/>
  <c r="D1988" i="156"/>
  <c r="F1899" i="156"/>
  <c r="F1942" i="156" s="1"/>
  <c r="F285" i="37" s="1"/>
  <c r="E1908" i="156"/>
  <c r="E1909" i="156" s="1"/>
  <c r="E1952" i="156" s="1"/>
  <c r="E295" i="37" s="1"/>
  <c r="C1908" i="156"/>
  <c r="F1924" i="156"/>
  <c r="F1961" i="156" s="1"/>
  <c r="F304" i="37" s="1"/>
  <c r="D1921" i="156"/>
  <c r="F1894" i="156"/>
  <c r="F1937" i="156" s="1"/>
  <c r="F280" i="37" s="1"/>
  <c r="D1892" i="156"/>
  <c r="F1883" i="156"/>
  <c r="D1890" i="156"/>
  <c r="F2114" i="156" l="1"/>
  <c r="F2148" i="156" s="1"/>
  <c r="F407" i="37" s="1"/>
  <c r="F2022" i="156"/>
  <c r="F2059" i="156" s="1"/>
  <c r="F373" i="37" s="1"/>
  <c r="C406" i="37"/>
  <c r="D302" i="37"/>
  <c r="C382" i="37"/>
  <c r="D304" i="37"/>
  <c r="D285" i="37"/>
  <c r="D2032" i="156"/>
  <c r="D346" i="37" s="1"/>
  <c r="D1933" i="156"/>
  <c r="D276" i="37" s="1"/>
  <c r="D375" i="37"/>
  <c r="D2147" i="156"/>
  <c r="C276" i="37"/>
  <c r="C372" i="37"/>
  <c r="D355" i="37"/>
  <c r="D280" i="37"/>
  <c r="D373" i="37"/>
  <c r="C301" i="37"/>
  <c r="D2058" i="156"/>
  <c r="F2086" i="156"/>
  <c r="D386" i="37"/>
  <c r="C346" i="37"/>
  <c r="D350" i="37"/>
  <c r="D2123" i="156"/>
  <c r="D2101" i="156"/>
  <c r="F2084" i="156"/>
  <c r="C2102" i="156"/>
  <c r="E2005" i="156"/>
  <c r="E2053" i="156" s="1"/>
  <c r="E367" i="37" s="1"/>
  <c r="C2005" i="156"/>
  <c r="C2053" i="156" s="1"/>
  <c r="F2021" i="156"/>
  <c r="F1986" i="156"/>
  <c r="F1988" i="156"/>
  <c r="F1890" i="156"/>
  <c r="D1958" i="156"/>
  <c r="C1909" i="156"/>
  <c r="F1892" i="156"/>
  <c r="D1908" i="156"/>
  <c r="F2058" i="156" l="1"/>
  <c r="F372" i="37" s="1"/>
  <c r="F2032" i="156"/>
  <c r="F346" i="37" s="1"/>
  <c r="F1933" i="156"/>
  <c r="F276" i="37" s="1"/>
  <c r="C1952" i="156"/>
  <c r="D382" i="37"/>
  <c r="C2143" i="156"/>
  <c r="D406" i="37"/>
  <c r="D372" i="37"/>
  <c r="D301" i="37"/>
  <c r="D2102" i="156"/>
  <c r="D1909" i="156"/>
  <c r="C367" i="37" l="1"/>
  <c r="D1952" i="156"/>
  <c r="D2143" i="156"/>
  <c r="C402" i="37"/>
  <c r="C295" i="37"/>
  <c r="W1860" i="156"/>
  <c r="W191" i="37" s="1"/>
  <c r="V1860" i="156"/>
  <c r="V191" i="37" s="1"/>
  <c r="O1860" i="156"/>
  <c r="O191" i="37" s="1"/>
  <c r="W1869" i="156"/>
  <c r="W200" i="37" s="1"/>
  <c r="V1869" i="156"/>
  <c r="V200" i="37" s="1"/>
  <c r="U1869" i="156"/>
  <c r="U200" i="37" s="1"/>
  <c r="T200" i="37"/>
  <c r="S200" i="37"/>
  <c r="O1869" i="156"/>
  <c r="O200" i="37" s="1"/>
  <c r="N1869" i="156"/>
  <c r="N200" i="37" s="1"/>
  <c r="M1869" i="156"/>
  <c r="M200" i="37" s="1"/>
  <c r="L1869" i="156"/>
  <c r="L200" i="37" s="1"/>
  <c r="K1869" i="156"/>
  <c r="K200" i="37" s="1"/>
  <c r="J200" i="37"/>
  <c r="I200" i="37"/>
  <c r="H200" i="37"/>
  <c r="G200" i="37"/>
  <c r="W1868" i="156"/>
  <c r="W199" i="37" s="1"/>
  <c r="V1868" i="156"/>
  <c r="V199" i="37" s="1"/>
  <c r="U1868" i="156"/>
  <c r="U199" i="37" s="1"/>
  <c r="T199" i="37"/>
  <c r="S199" i="37"/>
  <c r="O1868" i="156"/>
  <c r="O199" i="37" s="1"/>
  <c r="N1868" i="156"/>
  <c r="N199" i="37" s="1"/>
  <c r="M1868" i="156"/>
  <c r="M199" i="37" s="1"/>
  <c r="L1868" i="156"/>
  <c r="L199" i="37" s="1"/>
  <c r="K1868" i="156"/>
  <c r="K199" i="37" s="1"/>
  <c r="J199" i="37"/>
  <c r="I199" i="37"/>
  <c r="H199" i="37"/>
  <c r="G199" i="37"/>
  <c r="W1867" i="156"/>
  <c r="W198" i="37" s="1"/>
  <c r="V1867" i="156"/>
  <c r="V198" i="37" s="1"/>
  <c r="U1867" i="156"/>
  <c r="U198" i="37" s="1"/>
  <c r="T198" i="37"/>
  <c r="S198" i="37"/>
  <c r="O1867" i="156"/>
  <c r="O198" i="37" s="1"/>
  <c r="N1867" i="156"/>
  <c r="N198" i="37" s="1"/>
  <c r="M1867" i="156"/>
  <c r="M198" i="37" s="1"/>
  <c r="L1867" i="156"/>
  <c r="L198" i="37" s="1"/>
  <c r="K1867" i="156"/>
  <c r="K198" i="37" s="1"/>
  <c r="J198" i="37"/>
  <c r="I198" i="37"/>
  <c r="H198" i="37"/>
  <c r="G198" i="37"/>
  <c r="W1866" i="156"/>
  <c r="W197" i="37" s="1"/>
  <c r="V1866" i="156"/>
  <c r="V197" i="37" s="1"/>
  <c r="U1866" i="156"/>
  <c r="U197" i="37" s="1"/>
  <c r="T197" i="37"/>
  <c r="S197" i="37"/>
  <c r="O1866" i="156"/>
  <c r="O197" i="37" s="1"/>
  <c r="N1866" i="156"/>
  <c r="N197" i="37" s="1"/>
  <c r="M1866" i="156"/>
  <c r="M197" i="37" s="1"/>
  <c r="L1866" i="156"/>
  <c r="L197" i="37" s="1"/>
  <c r="K1866" i="156"/>
  <c r="K197" i="37" s="1"/>
  <c r="J197" i="37"/>
  <c r="I197" i="37"/>
  <c r="H197" i="37"/>
  <c r="G197" i="37"/>
  <c r="W1865" i="156"/>
  <c r="W196" i="37" s="1"/>
  <c r="V1865" i="156"/>
  <c r="V196" i="37" s="1"/>
  <c r="U1865" i="156"/>
  <c r="U196" i="37" s="1"/>
  <c r="T196" i="37"/>
  <c r="S196" i="37"/>
  <c r="O1865" i="156"/>
  <c r="O196" i="37" s="1"/>
  <c r="N1865" i="156"/>
  <c r="N196" i="37" s="1"/>
  <c r="M1865" i="156"/>
  <c r="M196" i="37" s="1"/>
  <c r="L1865" i="156"/>
  <c r="L196" i="37" s="1"/>
  <c r="K1865" i="156"/>
  <c r="K196" i="37" s="1"/>
  <c r="J196" i="37"/>
  <c r="I196" i="37"/>
  <c r="H196" i="37"/>
  <c r="G196" i="37"/>
  <c r="W1864" i="156"/>
  <c r="W195" i="37" s="1"/>
  <c r="V1864" i="156"/>
  <c r="V195" i="37" s="1"/>
  <c r="O1864" i="156"/>
  <c r="O195" i="37" s="1"/>
  <c r="N1864" i="156"/>
  <c r="N195" i="37" s="1"/>
  <c r="M1864" i="156"/>
  <c r="M195" i="37" s="1"/>
  <c r="L1864" i="156"/>
  <c r="L195" i="37" s="1"/>
  <c r="K1864" i="156"/>
  <c r="K195" i="37" s="1"/>
  <c r="J195" i="37"/>
  <c r="I195" i="37"/>
  <c r="H195" i="37"/>
  <c r="G195" i="37"/>
  <c r="F1869" i="156"/>
  <c r="F200" i="37" s="1"/>
  <c r="E1869" i="156"/>
  <c r="E200" i="37" s="1"/>
  <c r="D1869" i="156"/>
  <c r="E1868" i="156"/>
  <c r="E199" i="37" s="1"/>
  <c r="E1866" i="156"/>
  <c r="E197" i="37" s="1"/>
  <c r="C1869" i="156"/>
  <c r="C1868" i="156"/>
  <c r="C1866" i="156"/>
  <c r="W1863" i="156"/>
  <c r="W194" i="37" s="1"/>
  <c r="V1863" i="156"/>
  <c r="V194" i="37" s="1"/>
  <c r="O1863" i="156"/>
  <c r="O194" i="37" s="1"/>
  <c r="H194" i="37"/>
  <c r="E1843" i="156"/>
  <c r="E174" i="37" s="1"/>
  <c r="C1843" i="156"/>
  <c r="E1842" i="156"/>
  <c r="E173" i="37" s="1"/>
  <c r="C1842" i="156"/>
  <c r="W1838" i="156"/>
  <c r="W169" i="37" s="1"/>
  <c r="V1838" i="156"/>
  <c r="V169" i="37" s="1"/>
  <c r="O1838" i="156"/>
  <c r="O169" i="37" s="1"/>
  <c r="O47" i="37"/>
  <c r="S47" i="37"/>
  <c r="T47" i="37"/>
  <c r="U47" i="37"/>
  <c r="V47" i="37"/>
  <c r="W47" i="37"/>
  <c r="O48" i="37"/>
  <c r="S48" i="37"/>
  <c r="T48" i="37"/>
  <c r="U48" i="37"/>
  <c r="V48" i="37"/>
  <c r="W48" i="37"/>
  <c r="O49" i="37"/>
  <c r="S49" i="37"/>
  <c r="T49" i="37"/>
  <c r="U49" i="37"/>
  <c r="V49" i="37"/>
  <c r="W49" i="37"/>
  <c r="O50" i="37"/>
  <c r="S50" i="37"/>
  <c r="T50" i="37"/>
  <c r="U50" i="37"/>
  <c r="V50" i="37"/>
  <c r="W50" i="37"/>
  <c r="O51" i="37"/>
  <c r="S51" i="37"/>
  <c r="T51" i="37"/>
  <c r="U51" i="37"/>
  <c r="V51" i="37"/>
  <c r="W51" i="37"/>
  <c r="W1773" i="156"/>
  <c r="W46" i="37" s="1"/>
  <c r="V1773" i="156"/>
  <c r="V46" i="37" s="1"/>
  <c r="O1773" i="156"/>
  <c r="O46" i="37" s="1"/>
  <c r="E1778" i="156"/>
  <c r="E51" i="37" s="1"/>
  <c r="E1777" i="156"/>
  <c r="E50" i="37" s="1"/>
  <c r="E1775" i="156"/>
  <c r="E48" i="37" s="1"/>
  <c r="C1778" i="156"/>
  <c r="C1777" i="156"/>
  <c r="C1775" i="156"/>
  <c r="W1231" i="156"/>
  <c r="V1231" i="156"/>
  <c r="O1231" i="156"/>
  <c r="T46" i="37"/>
  <c r="E1776" i="156"/>
  <c r="E49" i="37" s="1"/>
  <c r="E1226" i="156"/>
  <c r="E1225" i="156" s="1"/>
  <c r="C1228" i="156"/>
  <c r="C1226" i="156"/>
  <c r="E773" i="37" l="1"/>
  <c r="C50" i="37"/>
  <c r="C51" i="37"/>
  <c r="C773" i="37" s="1"/>
  <c r="C173" i="37"/>
  <c r="C197" i="37"/>
  <c r="D295" i="37"/>
  <c r="C199" i="37"/>
  <c r="C772" i="37" s="1"/>
  <c r="D200" i="37"/>
  <c r="C1776" i="156"/>
  <c r="C48" i="37"/>
  <c r="C174" i="37"/>
  <c r="C200" i="37"/>
  <c r="D402" i="37"/>
  <c r="E1773" i="156"/>
  <c r="E46" i="37" s="1"/>
  <c r="V768" i="37"/>
  <c r="W768" i="37"/>
  <c r="E772" i="37"/>
  <c r="O768" i="37"/>
  <c r="S273" i="37"/>
  <c r="C1225" i="156"/>
  <c r="S46" i="37"/>
  <c r="E1774" i="156"/>
  <c r="C1774" i="156"/>
  <c r="U1225" i="156"/>
  <c r="E1831" i="156"/>
  <c r="D1834" i="156"/>
  <c r="D1832" i="156"/>
  <c r="C1867" i="156"/>
  <c r="C1831" i="156"/>
  <c r="S195" i="37"/>
  <c r="S194" i="37"/>
  <c r="S191" i="37"/>
  <c r="E1810" i="156"/>
  <c r="C1810" i="156"/>
  <c r="D1817" i="156"/>
  <c r="D1816" i="156"/>
  <c r="D1815" i="156"/>
  <c r="D1814" i="156"/>
  <c r="D1813" i="156"/>
  <c r="D1812" i="156"/>
  <c r="D1811" i="156"/>
  <c r="D1809" i="156"/>
  <c r="D1808" i="156"/>
  <c r="D1807" i="156"/>
  <c r="D1806" i="156"/>
  <c r="E1805" i="156"/>
  <c r="C1805" i="156"/>
  <c r="D1800" i="156"/>
  <c r="D1799" i="156"/>
  <c r="D1798" i="156"/>
  <c r="D1797" i="156"/>
  <c r="D1796" i="156"/>
  <c r="E1794" i="156"/>
  <c r="C1794" i="156"/>
  <c r="S169" i="37"/>
  <c r="G11" i="37"/>
  <c r="H11" i="37"/>
  <c r="I11" i="37"/>
  <c r="J11" i="37"/>
  <c r="K11" i="37"/>
  <c r="L11" i="37"/>
  <c r="M11" i="37"/>
  <c r="N11" i="37"/>
  <c r="M12" i="37"/>
  <c r="C13" i="37"/>
  <c r="D13" i="37"/>
  <c r="E13" i="37"/>
  <c r="F13" i="37"/>
  <c r="G13" i="37"/>
  <c r="H13" i="37"/>
  <c r="I13" i="37"/>
  <c r="J13" i="37"/>
  <c r="K13" i="37"/>
  <c r="L13" i="37"/>
  <c r="M13" i="37"/>
  <c r="N13" i="37"/>
  <c r="G14" i="37"/>
  <c r="H14" i="37"/>
  <c r="I14" i="37"/>
  <c r="J14" i="37"/>
  <c r="K14" i="37"/>
  <c r="L14" i="37"/>
  <c r="M14" i="37"/>
  <c r="N14" i="37"/>
  <c r="G15" i="37"/>
  <c r="H15" i="37"/>
  <c r="I15" i="37"/>
  <c r="J15" i="37"/>
  <c r="K15" i="37"/>
  <c r="L15" i="37"/>
  <c r="M15" i="37"/>
  <c r="N15" i="37"/>
  <c r="G16" i="37"/>
  <c r="H16" i="37"/>
  <c r="I16" i="37"/>
  <c r="J16" i="37"/>
  <c r="K16" i="37"/>
  <c r="L16" i="37"/>
  <c r="M16" i="37"/>
  <c r="N16" i="37"/>
  <c r="G17" i="37"/>
  <c r="H17" i="37"/>
  <c r="I17" i="37"/>
  <c r="J17" i="37"/>
  <c r="K17" i="37"/>
  <c r="L17" i="37"/>
  <c r="M17" i="37"/>
  <c r="N17" i="37"/>
  <c r="G18" i="37"/>
  <c r="H18" i="37"/>
  <c r="I18" i="37"/>
  <c r="J18" i="37"/>
  <c r="K18" i="37"/>
  <c r="L18" i="37"/>
  <c r="M18" i="37"/>
  <c r="N18" i="37"/>
  <c r="G19" i="37"/>
  <c r="H19" i="37"/>
  <c r="I19" i="37"/>
  <c r="J19" i="37"/>
  <c r="K19" i="37"/>
  <c r="L19" i="37"/>
  <c r="M19" i="37"/>
  <c r="N19" i="37"/>
  <c r="G20" i="37"/>
  <c r="H20" i="37"/>
  <c r="I20" i="37"/>
  <c r="J20" i="37"/>
  <c r="K20" i="37"/>
  <c r="L20" i="37"/>
  <c r="M20" i="37"/>
  <c r="N20" i="37"/>
  <c r="G21" i="37"/>
  <c r="H21" i="37"/>
  <c r="I21" i="37"/>
  <c r="J21" i="37"/>
  <c r="K21" i="37"/>
  <c r="L21" i="37"/>
  <c r="M21" i="37"/>
  <c r="N21" i="37"/>
  <c r="G22" i="37"/>
  <c r="H22" i="37"/>
  <c r="I22" i="37"/>
  <c r="J22" i="37"/>
  <c r="K22" i="37"/>
  <c r="L22" i="37"/>
  <c r="M22" i="37"/>
  <c r="N22" i="37"/>
  <c r="G23" i="37"/>
  <c r="H23" i="37"/>
  <c r="I23" i="37"/>
  <c r="J23" i="37"/>
  <c r="K23" i="37"/>
  <c r="L23" i="37"/>
  <c r="M23" i="37"/>
  <c r="N23" i="37"/>
  <c r="G24" i="37"/>
  <c r="H24" i="37"/>
  <c r="I24" i="37"/>
  <c r="J24" i="37"/>
  <c r="K24" i="37"/>
  <c r="L24" i="37"/>
  <c r="M24" i="37"/>
  <c r="N24" i="37"/>
  <c r="G25" i="37"/>
  <c r="H25" i="37"/>
  <c r="I25" i="37"/>
  <c r="J25" i="37"/>
  <c r="K25" i="37"/>
  <c r="L25" i="37"/>
  <c r="M25" i="37"/>
  <c r="N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G28" i="37"/>
  <c r="H28" i="37"/>
  <c r="I28" i="37"/>
  <c r="J28" i="37"/>
  <c r="K28" i="37"/>
  <c r="L28" i="37"/>
  <c r="M28" i="37"/>
  <c r="N28" i="37"/>
  <c r="G29" i="37"/>
  <c r="H29" i="37"/>
  <c r="I29" i="37"/>
  <c r="J29" i="37"/>
  <c r="K29" i="37"/>
  <c r="L29" i="37"/>
  <c r="M29" i="37"/>
  <c r="N29" i="37"/>
  <c r="G30" i="37"/>
  <c r="H30" i="37"/>
  <c r="I30" i="37"/>
  <c r="J30" i="37"/>
  <c r="K30" i="37"/>
  <c r="L30" i="37"/>
  <c r="M30" i="37"/>
  <c r="N30" i="37"/>
  <c r="C31" i="37"/>
  <c r="D31" i="37"/>
  <c r="E31" i="37"/>
  <c r="F31" i="37"/>
  <c r="G31" i="37"/>
  <c r="H31" i="37"/>
  <c r="I31" i="37"/>
  <c r="J31" i="37"/>
  <c r="K31" i="37"/>
  <c r="L31" i="37"/>
  <c r="M31" i="37"/>
  <c r="N31" i="37"/>
  <c r="G32" i="37"/>
  <c r="H32" i="37"/>
  <c r="I32" i="37"/>
  <c r="J32" i="37"/>
  <c r="K32" i="37"/>
  <c r="L32" i="37"/>
  <c r="M32" i="37"/>
  <c r="N32" i="37"/>
  <c r="G33" i="37"/>
  <c r="H33" i="37"/>
  <c r="I33" i="37"/>
  <c r="J33" i="37"/>
  <c r="K33" i="37"/>
  <c r="L33" i="37"/>
  <c r="M33" i="37"/>
  <c r="N33" i="37"/>
  <c r="G34" i="37"/>
  <c r="H34" i="37"/>
  <c r="I34" i="37"/>
  <c r="J34" i="37"/>
  <c r="K34" i="37"/>
  <c r="L34" i="37"/>
  <c r="M34" i="37"/>
  <c r="N34" i="37"/>
  <c r="G35" i="37"/>
  <c r="H35" i="37"/>
  <c r="I35" i="37"/>
  <c r="J35" i="37"/>
  <c r="K35" i="37"/>
  <c r="L35" i="37"/>
  <c r="M35" i="37"/>
  <c r="N35" i="37"/>
  <c r="G36" i="37"/>
  <c r="H36" i="37"/>
  <c r="I36" i="37"/>
  <c r="J36" i="37"/>
  <c r="K36" i="37"/>
  <c r="L36" i="37"/>
  <c r="M36" i="37"/>
  <c r="N36" i="37"/>
  <c r="G38" i="37"/>
  <c r="H38" i="37"/>
  <c r="I38" i="37"/>
  <c r="J38" i="37"/>
  <c r="K38" i="37"/>
  <c r="L38" i="37"/>
  <c r="M38" i="37"/>
  <c r="N38" i="37"/>
  <c r="G39" i="37"/>
  <c r="H39" i="37"/>
  <c r="I39" i="37"/>
  <c r="J39" i="37"/>
  <c r="K39" i="37"/>
  <c r="L39" i="37"/>
  <c r="M39" i="37"/>
  <c r="N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S40" i="37"/>
  <c r="T40" i="37"/>
  <c r="U40" i="37"/>
  <c r="V40" i="37"/>
  <c r="W40" i="37"/>
  <c r="O41" i="37"/>
  <c r="S41" i="37"/>
  <c r="T41" i="37"/>
  <c r="U41" i="37"/>
  <c r="V41" i="37"/>
  <c r="W41" i="37"/>
  <c r="O42" i="37"/>
  <c r="S42" i="37"/>
  <c r="T42" i="37"/>
  <c r="U42" i="37"/>
  <c r="V42" i="37"/>
  <c r="W42" i="37"/>
  <c r="G44" i="37"/>
  <c r="H44" i="37"/>
  <c r="I44" i="37"/>
  <c r="J44" i="37"/>
  <c r="K44" i="37"/>
  <c r="L44" i="37"/>
  <c r="M44" i="37"/>
  <c r="N44" i="37"/>
  <c r="E1865" i="156" l="1"/>
  <c r="E196" i="37" s="1"/>
  <c r="E1830" i="156"/>
  <c r="E1864" i="156" s="1"/>
  <c r="E195" i="37" s="1"/>
  <c r="C770" i="37"/>
  <c r="D1846" i="156"/>
  <c r="D1851" i="156"/>
  <c r="D1858" i="156"/>
  <c r="C198" i="37"/>
  <c r="D1855" i="156"/>
  <c r="D1847" i="156"/>
  <c r="D1852" i="156"/>
  <c r="C47" i="37"/>
  <c r="C49" i="37"/>
  <c r="D1848" i="156"/>
  <c r="D1853" i="156"/>
  <c r="D1833" i="156"/>
  <c r="C1773" i="156"/>
  <c r="D1857" i="156"/>
  <c r="D1845" i="156"/>
  <c r="D1854" i="156"/>
  <c r="C1865" i="156"/>
  <c r="S768" i="37"/>
  <c r="Y768" i="37" s="1"/>
  <c r="C1844" i="156"/>
  <c r="D1859" i="156"/>
  <c r="D1856" i="156"/>
  <c r="E1844" i="156"/>
  <c r="E175" i="37" s="1"/>
  <c r="C1849" i="156"/>
  <c r="D1850" i="156"/>
  <c r="E1849" i="156"/>
  <c r="E180" i="37" s="1"/>
  <c r="E1856" i="156"/>
  <c r="E187" i="37" s="1"/>
  <c r="F1809" i="156"/>
  <c r="F1814" i="156"/>
  <c r="F1834" i="156"/>
  <c r="F1868" i="156" s="1"/>
  <c r="F199" i="37" s="1"/>
  <c r="D1868" i="156"/>
  <c r="E47" i="37"/>
  <c r="F1796" i="156"/>
  <c r="D1842" i="156"/>
  <c r="F1800" i="156"/>
  <c r="F1806" i="156"/>
  <c r="F1815" i="156"/>
  <c r="E1867" i="156"/>
  <c r="E198" i="37" s="1"/>
  <c r="E771" i="37" s="1"/>
  <c r="F1797" i="156"/>
  <c r="F1843" i="156" s="1"/>
  <c r="F174" i="37" s="1"/>
  <c r="D1843" i="156"/>
  <c r="F1807" i="156"/>
  <c r="F1812" i="156"/>
  <c r="F1816" i="156"/>
  <c r="C1801" i="156"/>
  <c r="F1798" i="156"/>
  <c r="F1808" i="156"/>
  <c r="F1813" i="156"/>
  <c r="D1831" i="156"/>
  <c r="D1866" i="156"/>
  <c r="U1231" i="156"/>
  <c r="U1773" i="156"/>
  <c r="U46" i="37" s="1"/>
  <c r="E1803" i="156"/>
  <c r="E1840" i="156" s="1"/>
  <c r="E171" i="37" s="1"/>
  <c r="C1803" i="156"/>
  <c r="D1810" i="156"/>
  <c r="E1801" i="156"/>
  <c r="F1832" i="156"/>
  <c r="F1866" i="156" s="1"/>
  <c r="F197" i="37" s="1"/>
  <c r="C1830" i="156"/>
  <c r="F1811" i="156"/>
  <c r="F1799" i="156"/>
  <c r="D1805" i="156"/>
  <c r="C771" i="37" l="1"/>
  <c r="D1849" i="156"/>
  <c r="C1864" i="156"/>
  <c r="C1840" i="156"/>
  <c r="D197" i="37"/>
  <c r="D1865" i="156"/>
  <c r="D174" i="37"/>
  <c r="D181" i="37"/>
  <c r="D190" i="37"/>
  <c r="C180" i="37"/>
  <c r="C175" i="37"/>
  <c r="D185" i="37"/>
  <c r="D188" i="37"/>
  <c r="D179" i="37"/>
  <c r="D178" i="37"/>
  <c r="D182" i="37"/>
  <c r="D199" i="37"/>
  <c r="D173" i="37"/>
  <c r="D187" i="37"/>
  <c r="C196" i="37"/>
  <c r="D176" i="37"/>
  <c r="C46" i="37"/>
  <c r="D184" i="37"/>
  <c r="D183" i="37"/>
  <c r="D186" i="37"/>
  <c r="D189" i="37"/>
  <c r="D177" i="37"/>
  <c r="D1844" i="156"/>
  <c r="F1847" i="156"/>
  <c r="F178" i="37" s="1"/>
  <c r="F1851" i="156"/>
  <c r="F182" i="37" s="1"/>
  <c r="F1854" i="156"/>
  <c r="F185" i="37" s="1"/>
  <c r="F1857" i="156"/>
  <c r="F188" i="37" s="1"/>
  <c r="F1856" i="156"/>
  <c r="F187" i="37" s="1"/>
  <c r="F1848" i="156"/>
  <c r="F179" i="37" s="1"/>
  <c r="F1850" i="156"/>
  <c r="F181" i="37" s="1"/>
  <c r="F1852" i="156"/>
  <c r="F183" i="37" s="1"/>
  <c r="F1855" i="156"/>
  <c r="F186" i="37" s="1"/>
  <c r="F1858" i="156"/>
  <c r="F189" i="37" s="1"/>
  <c r="F1846" i="156"/>
  <c r="F177" i="37" s="1"/>
  <c r="F1845" i="156"/>
  <c r="F176" i="37" s="1"/>
  <c r="F1853" i="156"/>
  <c r="F184" i="37" s="1"/>
  <c r="F1842" i="156"/>
  <c r="F173" i="37" s="1"/>
  <c r="F1831" i="156"/>
  <c r="F1865" i="156" s="1"/>
  <c r="F196" i="37" s="1"/>
  <c r="F1810" i="156"/>
  <c r="C1818" i="156"/>
  <c r="D1830" i="156"/>
  <c r="D1867" i="156"/>
  <c r="E1818" i="156"/>
  <c r="F1833" i="156"/>
  <c r="F1867" i="156" s="1"/>
  <c r="F198" i="37" s="1"/>
  <c r="D1803" i="156"/>
  <c r="F1805" i="156"/>
  <c r="D1864" i="156" l="1"/>
  <c r="D175" i="37"/>
  <c r="C195" i="37"/>
  <c r="D198" i="37"/>
  <c r="C769" i="37"/>
  <c r="D196" i="37"/>
  <c r="C171" i="37"/>
  <c r="D180" i="37"/>
  <c r="F1849" i="156"/>
  <c r="F180" i="37" s="1"/>
  <c r="F1844" i="156"/>
  <c r="F175" i="37" s="1"/>
  <c r="E1819" i="156"/>
  <c r="E1860" i="156" s="1"/>
  <c r="E191" i="37" s="1"/>
  <c r="C1819" i="156"/>
  <c r="F1803" i="156"/>
  <c r="D1818" i="156"/>
  <c r="C1860" i="156" l="1"/>
  <c r="C768" i="37"/>
  <c r="D195" i="37"/>
  <c r="C725" i="37"/>
  <c r="D725" i="37"/>
  <c r="E725" i="37"/>
  <c r="F725" i="37"/>
  <c r="C191" i="37" l="1"/>
  <c r="E1765" i="156"/>
  <c r="E38" i="37" s="1"/>
  <c r="C1765" i="156"/>
  <c r="W1772" i="156"/>
  <c r="W44" i="37" s="1"/>
  <c r="V1772" i="156"/>
  <c r="V44" i="37" s="1"/>
  <c r="O1772" i="156"/>
  <c r="O44" i="37" s="1"/>
  <c r="O767" i="37" s="1"/>
  <c r="E1772" i="156"/>
  <c r="E44" i="37" s="1"/>
  <c r="E763" i="37" s="1"/>
  <c r="E767" i="37" s="1"/>
  <c r="C1772" i="156"/>
  <c r="W1771" i="156"/>
  <c r="W43" i="37" s="1"/>
  <c r="V1771" i="156"/>
  <c r="V43" i="37" s="1"/>
  <c r="O1771" i="156"/>
  <c r="O43" i="37" s="1"/>
  <c r="O656" i="156"/>
  <c r="W1417" i="156"/>
  <c r="V1417" i="156"/>
  <c r="O1417" i="156"/>
  <c r="O39" i="37"/>
  <c r="E36" i="37"/>
  <c r="C1763" i="156"/>
  <c r="E35" i="37"/>
  <c r="E1761" i="156"/>
  <c r="E34" i="37" s="1"/>
  <c r="C34" i="37"/>
  <c r="C1760" i="156"/>
  <c r="E1759" i="156"/>
  <c r="E32" i="37" s="1"/>
  <c r="C1759" i="156"/>
  <c r="D418" i="156"/>
  <c r="D417" i="156"/>
  <c r="E1757" i="156"/>
  <c r="E30" i="37" s="1"/>
  <c r="E737" i="37" s="1"/>
  <c r="C1757" i="156"/>
  <c r="E1756" i="156"/>
  <c r="E29" i="37" s="1"/>
  <c r="C1756" i="156"/>
  <c r="E1755" i="156"/>
  <c r="E28" i="37" s="1"/>
  <c r="E748" i="37" s="1"/>
  <c r="C1755" i="156"/>
  <c r="E1754" i="156"/>
  <c r="E27" i="37" s="1"/>
  <c r="E747" i="37" s="1"/>
  <c r="C1754" i="156"/>
  <c r="E1753" i="156"/>
  <c r="E26" i="37" s="1"/>
  <c r="C1753" i="156"/>
  <c r="E1752" i="156"/>
  <c r="E25" i="37" s="1"/>
  <c r="C1752" i="156"/>
  <c r="E1751" i="156"/>
  <c r="E24" i="37" s="1"/>
  <c r="C1751" i="156"/>
  <c r="E1749" i="156"/>
  <c r="E22" i="37" s="1"/>
  <c r="E742" i="37" s="1"/>
  <c r="C1749" i="156"/>
  <c r="E1748" i="156"/>
  <c r="E21" i="37" s="1"/>
  <c r="E741" i="37" s="1"/>
  <c r="C1748" i="156"/>
  <c r="E1747" i="156"/>
  <c r="E20" i="37" s="1"/>
  <c r="C1747" i="156"/>
  <c r="E1746" i="156"/>
  <c r="E19" i="37" s="1"/>
  <c r="C1746" i="156"/>
  <c r="E1744" i="156"/>
  <c r="E17" i="37" s="1"/>
  <c r="E734" i="37" s="1"/>
  <c r="C1744" i="156"/>
  <c r="E1743" i="156"/>
  <c r="E16" i="37" s="1"/>
  <c r="E733" i="37" s="1"/>
  <c r="C16" i="37"/>
  <c r="E1742" i="156"/>
  <c r="E15" i="37" s="1"/>
  <c r="C1742" i="156"/>
  <c r="W1739" i="156"/>
  <c r="W12" i="37" s="1"/>
  <c r="V1739" i="156"/>
  <c r="V12" i="37" s="1"/>
  <c r="O1739" i="156"/>
  <c r="O12" i="37" s="1"/>
  <c r="O1738" i="156"/>
  <c r="O11" i="37" s="1"/>
  <c r="E1738" i="156"/>
  <c r="E11" i="37" s="1"/>
  <c r="C1738" i="156"/>
  <c r="O1737" i="156"/>
  <c r="O10" i="37" s="1"/>
  <c r="E521" i="156"/>
  <c r="E690" i="37" s="1"/>
  <c r="C521" i="156"/>
  <c r="C690" i="37" s="1"/>
  <c r="W521" i="156"/>
  <c r="W690" i="37" s="1"/>
  <c r="V521" i="156"/>
  <c r="V690" i="37" s="1"/>
  <c r="O521" i="156"/>
  <c r="O690" i="37" s="1"/>
  <c r="W520" i="156"/>
  <c r="W689" i="37" s="1"/>
  <c r="V520" i="156"/>
  <c r="V689" i="37" s="1"/>
  <c r="D508" i="156"/>
  <c r="W517" i="156"/>
  <c r="V517" i="156"/>
  <c r="X517" i="156" s="1"/>
  <c r="K515" i="156"/>
  <c r="M514" i="156"/>
  <c r="E515" i="156"/>
  <c r="C515" i="156"/>
  <c r="G515" i="156" s="1"/>
  <c r="G516" i="156" s="1"/>
  <c r="D514" i="156"/>
  <c r="J514" i="156" s="1"/>
  <c r="J515" i="156" s="1"/>
  <c r="D506" i="156"/>
  <c r="J506" i="156" s="1"/>
  <c r="D505" i="156"/>
  <c r="J505" i="156" s="1"/>
  <c r="D504" i="156"/>
  <c r="J504" i="156" s="1"/>
  <c r="D503" i="156"/>
  <c r="J503" i="156" s="1"/>
  <c r="D502" i="156"/>
  <c r="J502" i="156" s="1"/>
  <c r="D500" i="156"/>
  <c r="J500" i="156" s="1"/>
  <c r="W509" i="156"/>
  <c r="V509" i="156"/>
  <c r="X509" i="156" s="1"/>
  <c r="K507" i="156"/>
  <c r="M506" i="156"/>
  <c r="N506" i="156" s="1"/>
  <c r="M505" i="156"/>
  <c r="N505" i="156" s="1"/>
  <c r="M504" i="156"/>
  <c r="N504" i="156" s="1"/>
  <c r="M503" i="156"/>
  <c r="N503" i="156" s="1"/>
  <c r="M502" i="156"/>
  <c r="N502" i="156" s="1"/>
  <c r="M501" i="156"/>
  <c r="E507" i="156"/>
  <c r="C507" i="156"/>
  <c r="G507" i="156" s="1"/>
  <c r="W1734" i="156"/>
  <c r="V1734" i="156"/>
  <c r="O1734" i="156"/>
  <c r="K1733" i="156"/>
  <c r="M1732" i="156"/>
  <c r="E1733" i="156"/>
  <c r="C1733" i="156"/>
  <c r="G1733" i="156" s="1"/>
  <c r="D1732" i="156"/>
  <c r="J1732" i="156" s="1"/>
  <c r="J1733" i="156" s="1"/>
  <c r="W1728" i="156"/>
  <c r="V1728" i="156"/>
  <c r="O1728" i="156"/>
  <c r="K1726" i="156"/>
  <c r="M1724" i="156"/>
  <c r="N1724" i="156" s="1"/>
  <c r="E1726" i="156"/>
  <c r="E1727" i="156" s="1"/>
  <c r="C1726" i="156"/>
  <c r="G1726" i="156" s="1"/>
  <c r="G1727" i="156" s="1"/>
  <c r="D1725" i="156"/>
  <c r="D1724" i="156"/>
  <c r="J1724" i="156" s="1"/>
  <c r="J1726" i="156" s="1"/>
  <c r="J1727" i="156" s="1"/>
  <c r="D1718" i="156"/>
  <c r="D1717" i="156"/>
  <c r="E1716" i="156"/>
  <c r="E1721" i="156" s="1"/>
  <c r="C1716" i="156"/>
  <c r="W1712" i="156"/>
  <c r="V1712" i="156"/>
  <c r="O1712" i="156"/>
  <c r="E1709" i="156"/>
  <c r="D1711" i="156"/>
  <c r="C1709" i="156"/>
  <c r="D1706" i="156"/>
  <c r="Y517" i="156" l="1"/>
  <c r="H507" i="156"/>
  <c r="J516" i="156"/>
  <c r="H515" i="156"/>
  <c r="H516" i="156" s="1"/>
  <c r="J507" i="156"/>
  <c r="Y509" i="156"/>
  <c r="K1727" i="156"/>
  <c r="K1728" i="156" s="1"/>
  <c r="H1726" i="156"/>
  <c r="H1727" i="156" s="1"/>
  <c r="H1733" i="156"/>
  <c r="F1706" i="156"/>
  <c r="F1711" i="156"/>
  <c r="D1716" i="156"/>
  <c r="D1721" i="156" s="1"/>
  <c r="C1727" i="156"/>
  <c r="L503" i="156"/>
  <c r="C19" i="37"/>
  <c r="C21" i="37"/>
  <c r="C741" i="37" s="1"/>
  <c r="C24" i="37"/>
  <c r="C26" i="37"/>
  <c r="C746" i="37" s="1"/>
  <c r="C28" i="37"/>
  <c r="C748" i="37" s="1"/>
  <c r="C30" i="37"/>
  <c r="C737" i="37" s="1"/>
  <c r="C32" i="37"/>
  <c r="L500" i="156"/>
  <c r="L504" i="156"/>
  <c r="F508" i="156"/>
  <c r="C35" i="37"/>
  <c r="C44" i="37"/>
  <c r="C763" i="37" s="1"/>
  <c r="D1733" i="156"/>
  <c r="F1733" i="156" s="1"/>
  <c r="C1721" i="156"/>
  <c r="L1724" i="156"/>
  <c r="F505" i="156"/>
  <c r="C11" i="37"/>
  <c r="C15" i="37"/>
  <c r="C17" i="37"/>
  <c r="C734" i="37" s="1"/>
  <c r="C20" i="37"/>
  <c r="C22" i="37"/>
  <c r="C25" i="37"/>
  <c r="C27" i="37"/>
  <c r="C747" i="37" s="1"/>
  <c r="C29" i="37"/>
  <c r="C33" i="37"/>
  <c r="C38" i="37"/>
  <c r="F1718" i="156"/>
  <c r="L502" i="156"/>
  <c r="L506" i="156"/>
  <c r="C36" i="37"/>
  <c r="F506" i="156"/>
  <c r="C733" i="37"/>
  <c r="C742" i="37"/>
  <c r="C745" i="37"/>
  <c r="C551" i="156"/>
  <c r="C516" i="156"/>
  <c r="K551" i="156"/>
  <c r="K516" i="156"/>
  <c r="E551" i="156"/>
  <c r="E719" i="37" s="1"/>
  <c r="E762" i="37" s="1"/>
  <c r="E516" i="156"/>
  <c r="O509" i="156"/>
  <c r="U651" i="156"/>
  <c r="U1416" i="156"/>
  <c r="F1724" i="156"/>
  <c r="F1732" i="156"/>
  <c r="F1717" i="156"/>
  <c r="F502" i="156"/>
  <c r="M515" i="156"/>
  <c r="M516" i="156" s="1"/>
  <c r="N514" i="156"/>
  <c r="N515" i="156" s="1"/>
  <c r="N516" i="156" s="1"/>
  <c r="F503" i="156"/>
  <c r="D515" i="156"/>
  <c r="U508" i="156"/>
  <c r="L505" i="156"/>
  <c r="F514" i="156"/>
  <c r="D507" i="156"/>
  <c r="U517" i="156"/>
  <c r="O517" i="156"/>
  <c r="M500" i="156"/>
  <c r="F504" i="156"/>
  <c r="F500" i="156"/>
  <c r="U1721" i="156"/>
  <c r="U1733" i="156"/>
  <c r="M1733" i="156"/>
  <c r="N1732" i="156"/>
  <c r="N1733" i="156" s="1"/>
  <c r="D1726" i="156"/>
  <c r="M1726" i="156"/>
  <c r="U1727" i="156"/>
  <c r="U1709" i="156"/>
  <c r="U1712" i="156" s="1"/>
  <c r="D1709" i="156"/>
  <c r="C719" i="37" l="1"/>
  <c r="C762" i="37" s="1"/>
  <c r="G551" i="156"/>
  <c r="K719" i="37"/>
  <c r="K762" i="37" s="1"/>
  <c r="H551" i="156"/>
  <c r="H719" i="37" s="1"/>
  <c r="H762" i="37" s="1"/>
  <c r="L514" i="156"/>
  <c r="L1727" i="156"/>
  <c r="F1716" i="156"/>
  <c r="F1709" i="156"/>
  <c r="D1727" i="156"/>
  <c r="F1727" i="156" s="1"/>
  <c r="F507" i="156"/>
  <c r="F515" i="156"/>
  <c r="D516" i="156"/>
  <c r="L515" i="156"/>
  <c r="L516" i="156" s="1"/>
  <c r="N1726" i="156"/>
  <c r="N1727" i="156" s="1"/>
  <c r="M1727" i="156"/>
  <c r="F1726" i="156"/>
  <c r="F1721" i="156"/>
  <c r="U1728" i="156"/>
  <c r="U1734" i="156"/>
  <c r="L507" i="156"/>
  <c r="U507" i="156"/>
  <c r="U509" i="156" s="1"/>
  <c r="N500" i="156"/>
  <c r="M507" i="156"/>
  <c r="N507" i="156" s="1"/>
  <c r="L1732" i="156"/>
  <c r="L1726" i="156" l="1"/>
  <c r="F516" i="156"/>
  <c r="L1733" i="156"/>
  <c r="W1700" i="156" l="1"/>
  <c r="V1700" i="156"/>
  <c r="O1700" i="156"/>
  <c r="D1699" i="156"/>
  <c r="D1698" i="156"/>
  <c r="D1697" i="156"/>
  <c r="D1696" i="156"/>
  <c r="D1695" i="156"/>
  <c r="D1694" i="156"/>
  <c r="D1690" i="156"/>
  <c r="E1689" i="156"/>
  <c r="C1689" i="156"/>
  <c r="W1685" i="156"/>
  <c r="V1685" i="156"/>
  <c r="O1685" i="156"/>
  <c r="D1684" i="156"/>
  <c r="D1683" i="156"/>
  <c r="D1682" i="156"/>
  <c r="D1681" i="156"/>
  <c r="D1680" i="156"/>
  <c r="D1674" i="156"/>
  <c r="E1673" i="156"/>
  <c r="C1673" i="156"/>
  <c r="W1669" i="156"/>
  <c r="V1669" i="156"/>
  <c r="O1669" i="156"/>
  <c r="E1665" i="156"/>
  <c r="D1666" i="156"/>
  <c r="D1665" i="156"/>
  <c r="C1668" i="156"/>
  <c r="W1659" i="156"/>
  <c r="V1659" i="156"/>
  <c r="O1659" i="156"/>
  <c r="D1658" i="156"/>
  <c r="D1657" i="156"/>
  <c r="D1656" i="156"/>
  <c r="D1655" i="156"/>
  <c r="D1654" i="156"/>
  <c r="D1653" i="156"/>
  <c r="D1652" i="156"/>
  <c r="D1651" i="156"/>
  <c r="D1650" i="156"/>
  <c r="D1647" i="156"/>
  <c r="E1646" i="156"/>
  <c r="C1646" i="156"/>
  <c r="D1641" i="156"/>
  <c r="D1640" i="156"/>
  <c r="D1639" i="156"/>
  <c r="D1638" i="156"/>
  <c r="D1637" i="156"/>
  <c r="W1642" i="156"/>
  <c r="V1642" i="156"/>
  <c r="O1642" i="156"/>
  <c r="E1632" i="156"/>
  <c r="D1633" i="156"/>
  <c r="D1632" i="156"/>
  <c r="D1631" i="156"/>
  <c r="E1630" i="156"/>
  <c r="C1630" i="156"/>
  <c r="W1626" i="156"/>
  <c r="V1626" i="156"/>
  <c r="O1626" i="156"/>
  <c r="D1625" i="156"/>
  <c r="D1624" i="156"/>
  <c r="D1623" i="156"/>
  <c r="D1622" i="156"/>
  <c r="D1621" i="156"/>
  <c r="D1620" i="156"/>
  <c r="E1618" i="156"/>
  <c r="C1618" i="156"/>
  <c r="D1615" i="156"/>
  <c r="W1609" i="156"/>
  <c r="V1609" i="156"/>
  <c r="O1609" i="156"/>
  <c r="D1607" i="156"/>
  <c r="W1602" i="156"/>
  <c r="V1602" i="156"/>
  <c r="O1602" i="156"/>
  <c r="D1600" i="156"/>
  <c r="D1599" i="156"/>
  <c r="W1594" i="156"/>
  <c r="V1594" i="156"/>
  <c r="O1594" i="156"/>
  <c r="E1590" i="156"/>
  <c r="D1591" i="156"/>
  <c r="D1590" i="156"/>
  <c r="C1593" i="156"/>
  <c r="W1584" i="156"/>
  <c r="V1584" i="156"/>
  <c r="O1584" i="156"/>
  <c r="D1582" i="156"/>
  <c r="D1581" i="156"/>
  <c r="D1580" i="156"/>
  <c r="D1579" i="156"/>
  <c r="D1578" i="156"/>
  <c r="D1577" i="156"/>
  <c r="D1576" i="156"/>
  <c r="D1575" i="156"/>
  <c r="D1574" i="156"/>
  <c r="W1569" i="156"/>
  <c r="V1569" i="156"/>
  <c r="O1569" i="156"/>
  <c r="E1567" i="156"/>
  <c r="C1567" i="156"/>
  <c r="G1567" i="156" s="1"/>
  <c r="G1568" i="156" s="1"/>
  <c r="K1567" i="156"/>
  <c r="M1566" i="156"/>
  <c r="D1566" i="156"/>
  <c r="J1566" i="156" s="1"/>
  <c r="J1567" i="156" s="1"/>
  <c r="J1568" i="156" s="1"/>
  <c r="E1559" i="156"/>
  <c r="C1562" i="156"/>
  <c r="D1560" i="156"/>
  <c r="D1559" i="156"/>
  <c r="W1553" i="156"/>
  <c r="V1553" i="156"/>
  <c r="O1553" i="156"/>
  <c r="D1551" i="156"/>
  <c r="D1550" i="156"/>
  <c r="W1546" i="156"/>
  <c r="V1546" i="156"/>
  <c r="O1546" i="156"/>
  <c r="D1545" i="156"/>
  <c r="D1542" i="156"/>
  <c r="D1541" i="156"/>
  <c r="D1540" i="156"/>
  <c r="D1539" i="156"/>
  <c r="C1538" i="156"/>
  <c r="W1535" i="156"/>
  <c r="V1535" i="156"/>
  <c r="O1535" i="156"/>
  <c r="W1525" i="156"/>
  <c r="V1525" i="156"/>
  <c r="O1525" i="156"/>
  <c r="W1518" i="156"/>
  <c r="V1518" i="156"/>
  <c r="O1518" i="156"/>
  <c r="D1512" i="156"/>
  <c r="D1511" i="156"/>
  <c r="D1510" i="156"/>
  <c r="D1509" i="156"/>
  <c r="H1567" i="156" l="1"/>
  <c r="H1568" i="156" s="1"/>
  <c r="F1510" i="156"/>
  <c r="F1539" i="156"/>
  <c r="F1545" i="156"/>
  <c r="F1577" i="156"/>
  <c r="F1581" i="156"/>
  <c r="D1593" i="156"/>
  <c r="F1599" i="156"/>
  <c r="F1620" i="156"/>
  <c r="F1624" i="156"/>
  <c r="F1639" i="156"/>
  <c r="F1652" i="156"/>
  <c r="F1656" i="156"/>
  <c r="F1680" i="156"/>
  <c r="F1684" i="156"/>
  <c r="F1697" i="156"/>
  <c r="F1511" i="156"/>
  <c r="F1540" i="156"/>
  <c r="D1562" i="156"/>
  <c r="F1566" i="156"/>
  <c r="F1574" i="156"/>
  <c r="F1578" i="156"/>
  <c r="F1582" i="156"/>
  <c r="F1591" i="156"/>
  <c r="F1600" i="156"/>
  <c r="F1621" i="156"/>
  <c r="F1625" i="156"/>
  <c r="F1640" i="156"/>
  <c r="F1653" i="156"/>
  <c r="F1657" i="156"/>
  <c r="C1678" i="156"/>
  <c r="F1681" i="156"/>
  <c r="F1698" i="156"/>
  <c r="F1512" i="156"/>
  <c r="C1543" i="156"/>
  <c r="F1550" i="156"/>
  <c r="F1560" i="156"/>
  <c r="F1575" i="156"/>
  <c r="F1579" i="156"/>
  <c r="F1622" i="156"/>
  <c r="F1637" i="156"/>
  <c r="F1641" i="156"/>
  <c r="F1650" i="156"/>
  <c r="F1654" i="156"/>
  <c r="F1658" i="156"/>
  <c r="F1666" i="156"/>
  <c r="F1682" i="156"/>
  <c r="F1695" i="156"/>
  <c r="F1699" i="156"/>
  <c r="F1509" i="156"/>
  <c r="F1551" i="156"/>
  <c r="F1580" i="156"/>
  <c r="F1607" i="156"/>
  <c r="F1623" i="156"/>
  <c r="C1635" i="156"/>
  <c r="F1638" i="156"/>
  <c r="C1648" i="156"/>
  <c r="F1651" i="156"/>
  <c r="F1655" i="156"/>
  <c r="F1683" i="156"/>
  <c r="F1696" i="156"/>
  <c r="F1694" i="156"/>
  <c r="F1633" i="156"/>
  <c r="D1668" i="156"/>
  <c r="E1562" i="156"/>
  <c r="F1559" i="156"/>
  <c r="E1635" i="156"/>
  <c r="F1632" i="156"/>
  <c r="E1648" i="156"/>
  <c r="D1689" i="156"/>
  <c r="F1690" i="156"/>
  <c r="E1568" i="156"/>
  <c r="D1630" i="156"/>
  <c r="F1631" i="156"/>
  <c r="D1646" i="156"/>
  <c r="F1647" i="156"/>
  <c r="E1593" i="156"/>
  <c r="F1590" i="156"/>
  <c r="E1678" i="156"/>
  <c r="E1543" i="156"/>
  <c r="E1668" i="156"/>
  <c r="F1665" i="156"/>
  <c r="D1673" i="156"/>
  <c r="F1674" i="156"/>
  <c r="C1692" i="156"/>
  <c r="E1692" i="156"/>
  <c r="U1692" i="156"/>
  <c r="U1678" i="156"/>
  <c r="U1685" i="156" s="1"/>
  <c r="D1618" i="156"/>
  <c r="U1568" i="156"/>
  <c r="U1601" i="156"/>
  <c r="U1602" i="156" s="1"/>
  <c r="U1648" i="156"/>
  <c r="U1659" i="156" s="1"/>
  <c r="U1668" i="156"/>
  <c r="U1669" i="156" s="1"/>
  <c r="U1517" i="156"/>
  <c r="U1518" i="156" s="1"/>
  <c r="N1566" i="156"/>
  <c r="N1567" i="156" s="1"/>
  <c r="N1568" i="156" s="1"/>
  <c r="M1567" i="156"/>
  <c r="U1534" i="156"/>
  <c r="U1535" i="156" s="1"/>
  <c r="U1552" i="156"/>
  <c r="U1553" i="156" s="1"/>
  <c r="U1583" i="156"/>
  <c r="U1584" i="156" s="1"/>
  <c r="K1568" i="156"/>
  <c r="K1569" i="156" s="1"/>
  <c r="U1562" i="156"/>
  <c r="U1593" i="156"/>
  <c r="U1594" i="156" s="1"/>
  <c r="U1618" i="156"/>
  <c r="U1626" i="156" s="1"/>
  <c r="U1635" i="156"/>
  <c r="U1642" i="156" s="1"/>
  <c r="U1543" i="156"/>
  <c r="U1546" i="156" s="1"/>
  <c r="C1568" i="156"/>
  <c r="U1608" i="156"/>
  <c r="U1609" i="156" s="1"/>
  <c r="D1567" i="156"/>
  <c r="D1538" i="156"/>
  <c r="U1524" i="156"/>
  <c r="U1525" i="156" s="1"/>
  <c r="M1568" i="156" l="1"/>
  <c r="F1593" i="156"/>
  <c r="F1562" i="156"/>
  <c r="F1538" i="156"/>
  <c r="F1673" i="156"/>
  <c r="F1646" i="156"/>
  <c r="F1618" i="156"/>
  <c r="F1630" i="156"/>
  <c r="D1692" i="156"/>
  <c r="D1568" i="156"/>
  <c r="D1648" i="156"/>
  <c r="F1689" i="156"/>
  <c r="U1700" i="156"/>
  <c r="F1668" i="156"/>
  <c r="D1678" i="156"/>
  <c r="D1635" i="156"/>
  <c r="F1567" i="156"/>
  <c r="U1569" i="156"/>
  <c r="L1566" i="156"/>
  <c r="D1543" i="156"/>
  <c r="F1635" i="156" l="1"/>
  <c r="F1692" i="156"/>
  <c r="F1678" i="156"/>
  <c r="F1648" i="156"/>
  <c r="F1543" i="156"/>
  <c r="F1568" i="156"/>
  <c r="L1567" i="156"/>
  <c r="L1568" i="156" s="1"/>
  <c r="E1485" i="156" l="1"/>
  <c r="C1485" i="156"/>
  <c r="D1483" i="156"/>
  <c r="D1482" i="156" s="1"/>
  <c r="E1476" i="156"/>
  <c r="C1476" i="156"/>
  <c r="D1475" i="156"/>
  <c r="D1474" i="156"/>
  <c r="D1473" i="156" s="1"/>
  <c r="S44" i="37"/>
  <c r="E1464" i="156"/>
  <c r="C1460" i="156"/>
  <c r="W1455" i="156"/>
  <c r="V1455" i="156"/>
  <c r="O1455" i="156"/>
  <c r="K1453" i="156"/>
  <c r="E1453" i="156"/>
  <c r="C1453" i="156"/>
  <c r="D1452" i="156"/>
  <c r="J1452" i="156" s="1"/>
  <c r="J1453" i="156" s="1"/>
  <c r="J1454" i="156" s="1"/>
  <c r="W1447" i="156"/>
  <c r="V1447" i="156"/>
  <c r="O1447" i="156"/>
  <c r="K1445" i="156"/>
  <c r="E1445" i="156"/>
  <c r="C1445" i="156"/>
  <c r="D1444" i="156"/>
  <c r="J1444" i="156" s="1"/>
  <c r="J1445" i="156" s="1"/>
  <c r="J1446" i="156" s="1"/>
  <c r="D1440" i="156"/>
  <c r="D1439" i="156"/>
  <c r="D1438" i="156"/>
  <c r="D1437" i="156"/>
  <c r="D1436" i="156"/>
  <c r="E1435" i="156"/>
  <c r="C1435" i="156"/>
  <c r="D1434" i="156"/>
  <c r="D1433" i="156"/>
  <c r="E1432" i="156"/>
  <c r="C1432" i="156"/>
  <c r="D1427" i="156"/>
  <c r="D1426" i="156"/>
  <c r="D1425" i="156"/>
  <c r="D1424" i="156"/>
  <c r="D1423" i="156"/>
  <c r="D1422" i="156"/>
  <c r="E1421" i="156"/>
  <c r="C1421" i="156"/>
  <c r="W1406" i="156"/>
  <c r="V1406" i="156"/>
  <c r="O1406" i="156"/>
  <c r="K1404" i="156"/>
  <c r="M1403" i="156"/>
  <c r="M1402" i="156"/>
  <c r="N1402" i="156" s="1"/>
  <c r="D1403" i="156"/>
  <c r="J1403" i="156" s="1"/>
  <c r="D1402" i="156"/>
  <c r="J1402" i="156" s="1"/>
  <c r="E1404" i="156"/>
  <c r="E1405" i="156" s="1"/>
  <c r="C1404" i="156"/>
  <c r="G1404" i="156" s="1"/>
  <c r="G1405" i="156" s="1"/>
  <c r="D1397" i="156"/>
  <c r="D1396" i="156"/>
  <c r="F1396" i="156" s="1"/>
  <c r="D1395" i="156"/>
  <c r="E1394" i="156"/>
  <c r="C1394" i="156"/>
  <c r="D1393" i="156"/>
  <c r="F1393" i="156" s="1"/>
  <c r="D1392" i="156"/>
  <c r="E1391" i="156"/>
  <c r="C1391" i="156"/>
  <c r="D1386" i="156"/>
  <c r="D1385" i="156"/>
  <c r="D1384" i="156"/>
  <c r="D1383" i="156"/>
  <c r="D1382" i="156"/>
  <c r="D1381" i="156"/>
  <c r="E1380" i="156"/>
  <c r="C1380" i="156"/>
  <c r="J1404" i="156" l="1"/>
  <c r="J1405" i="156" s="1"/>
  <c r="H1453" i="156"/>
  <c r="K1446" i="156"/>
  <c r="H1445" i="156"/>
  <c r="K1405" i="156"/>
  <c r="H1404" i="156"/>
  <c r="H1405" i="156" s="1"/>
  <c r="E1389" i="156"/>
  <c r="E1398" i="156" s="1"/>
  <c r="S767" i="37"/>
  <c r="C1405" i="156"/>
  <c r="F1440" i="156"/>
  <c r="F1382" i="156"/>
  <c r="F1392" i="156"/>
  <c r="F1395" i="156"/>
  <c r="C1428" i="156"/>
  <c r="F1426" i="156"/>
  <c r="F1439" i="156"/>
  <c r="C1446" i="156"/>
  <c r="F1386" i="156"/>
  <c r="F1474" i="156"/>
  <c r="F1384" i="156"/>
  <c r="C1389" i="156"/>
  <c r="F1397" i="156"/>
  <c r="L1403" i="156"/>
  <c r="C1454" i="156"/>
  <c r="G1454" i="156" s="1"/>
  <c r="F1483" i="156"/>
  <c r="F1438" i="156"/>
  <c r="D1445" i="156"/>
  <c r="E1446" i="156"/>
  <c r="D1476" i="156"/>
  <c r="F1473" i="156"/>
  <c r="D1485" i="156"/>
  <c r="F1482" i="156"/>
  <c r="F1425" i="156"/>
  <c r="E1454" i="156"/>
  <c r="D1435" i="156"/>
  <c r="F1434" i="156"/>
  <c r="C1464" i="156"/>
  <c r="F1423" i="156"/>
  <c r="C1387" i="156"/>
  <c r="S12" i="37"/>
  <c r="C1430" i="156"/>
  <c r="D1432" i="156"/>
  <c r="U1441" i="156"/>
  <c r="F1436" i="156"/>
  <c r="U1440" i="156"/>
  <c r="U1442" i="156"/>
  <c r="M1444" i="156"/>
  <c r="M1445" i="156" s="1"/>
  <c r="D1404" i="156"/>
  <c r="F1404" i="156" s="1"/>
  <c r="U1436" i="156"/>
  <c r="U1446" i="156"/>
  <c r="M1452" i="156"/>
  <c r="U1454" i="156"/>
  <c r="U1434" i="156"/>
  <c r="U1452" i="156"/>
  <c r="U1421" i="156"/>
  <c r="U1439" i="156"/>
  <c r="K1454" i="156"/>
  <c r="D1453" i="156"/>
  <c r="F1433" i="156"/>
  <c r="E1428" i="156"/>
  <c r="E1430" i="156"/>
  <c r="D1421" i="156"/>
  <c r="U1405" i="156"/>
  <c r="M1404" i="156"/>
  <c r="M1405" i="156" s="1"/>
  <c r="N1403" i="156"/>
  <c r="E1387" i="156"/>
  <c r="F1385" i="156"/>
  <c r="D1380" i="156"/>
  <c r="D1391" i="156"/>
  <c r="D1394" i="156"/>
  <c r="N1405" i="156" l="1"/>
  <c r="H1454" i="156"/>
  <c r="K1447" i="156"/>
  <c r="H1446" i="156"/>
  <c r="E1399" i="156"/>
  <c r="F1394" i="156"/>
  <c r="D1405" i="156"/>
  <c r="F1405" i="156" s="1"/>
  <c r="F1476" i="156"/>
  <c r="D1428" i="156"/>
  <c r="F1428" i="156" s="1"/>
  <c r="F1435" i="156"/>
  <c r="C1441" i="156"/>
  <c r="D1446" i="156"/>
  <c r="F1446" i="156" s="1"/>
  <c r="C1398" i="156"/>
  <c r="U1455" i="156"/>
  <c r="D1454" i="156"/>
  <c r="N1404" i="156"/>
  <c r="F1485" i="156"/>
  <c r="F1445" i="156"/>
  <c r="F1453" i="156"/>
  <c r="F1432" i="156"/>
  <c r="D1387" i="156"/>
  <c r="U1447" i="156"/>
  <c r="N1444" i="156"/>
  <c r="M1446" i="156"/>
  <c r="N1446" i="156" s="1"/>
  <c r="D1430" i="156"/>
  <c r="F1421" i="156"/>
  <c r="N1452" i="156"/>
  <c r="M1454" i="156"/>
  <c r="M1453" i="156"/>
  <c r="L1452" i="156"/>
  <c r="E1441" i="156"/>
  <c r="L1444" i="156"/>
  <c r="L1405" i="156"/>
  <c r="L1402" i="156"/>
  <c r="D1389" i="156"/>
  <c r="F1380" i="156"/>
  <c r="F1391" i="156"/>
  <c r="N1453" i="156" l="1"/>
  <c r="D1398" i="156"/>
  <c r="D1441" i="156"/>
  <c r="F1441" i="156" s="1"/>
  <c r="F1387" i="156"/>
  <c r="F1454" i="156"/>
  <c r="C1442" i="156"/>
  <c r="C1399" i="156"/>
  <c r="N1454" i="156"/>
  <c r="L1404" i="156"/>
  <c r="E1442" i="156"/>
  <c r="F1430" i="156"/>
  <c r="L1453" i="156"/>
  <c r="L1446" i="156"/>
  <c r="L1445" i="156"/>
  <c r="F1389" i="156"/>
  <c r="D1399" i="156" l="1"/>
  <c r="F1398" i="156"/>
  <c r="D1442" i="156"/>
  <c r="L1454" i="156"/>
  <c r="D1357" i="156"/>
  <c r="E1350" i="156"/>
  <c r="C1350" i="156"/>
  <c r="D1349" i="156"/>
  <c r="D1348" i="156"/>
  <c r="D1347" i="156"/>
  <c r="D1346" i="156"/>
  <c r="E1345" i="156"/>
  <c r="C1345" i="156"/>
  <c r="D1340" i="156"/>
  <c r="D1339" i="156"/>
  <c r="D1338" i="156"/>
  <c r="D1337" i="156"/>
  <c r="D1336" i="156"/>
  <c r="E1334" i="156"/>
  <c r="C1334" i="156"/>
  <c r="D1322" i="156"/>
  <c r="D1320" i="156"/>
  <c r="D1319" i="156"/>
  <c r="D1318" i="156"/>
  <c r="E1317" i="156"/>
  <c r="C1317" i="156"/>
  <c r="D1316" i="156"/>
  <c r="D1315" i="156"/>
  <c r="E1312" i="156"/>
  <c r="E1323" i="156" s="1"/>
  <c r="C1314" i="156"/>
  <c r="D1309" i="156"/>
  <c r="D1308" i="156"/>
  <c r="D1307" i="156"/>
  <c r="D1306" i="156"/>
  <c r="D1305" i="156"/>
  <c r="D1304" i="156"/>
  <c r="E1303" i="156"/>
  <c r="C1303" i="156"/>
  <c r="D1284" i="156"/>
  <c r="D1283" i="156"/>
  <c r="D1282" i="156"/>
  <c r="D1281" i="156"/>
  <c r="D1280" i="156"/>
  <c r="D1279" i="156"/>
  <c r="D1278" i="156"/>
  <c r="D1277" i="156"/>
  <c r="D1276" i="156"/>
  <c r="D1275" i="156"/>
  <c r="D1274" i="156"/>
  <c r="E1264" i="156"/>
  <c r="C1264" i="156"/>
  <c r="E1261" i="156"/>
  <c r="C1261" i="156"/>
  <c r="D1256" i="156"/>
  <c r="D1255" i="156"/>
  <c r="D1254" i="156"/>
  <c r="D1253" i="156"/>
  <c r="D1252" i="156"/>
  <c r="E1250" i="156"/>
  <c r="C1250" i="156"/>
  <c r="D564" i="156"/>
  <c r="D588" i="156"/>
  <c r="D1229" i="156"/>
  <c r="D1227" i="156"/>
  <c r="D1214" i="156"/>
  <c r="D1212" i="156"/>
  <c r="D1211" i="156"/>
  <c r="D1210" i="156"/>
  <c r="D1209" i="156"/>
  <c r="E1208" i="156"/>
  <c r="C1208" i="156"/>
  <c r="D1207" i="156"/>
  <c r="D1206" i="156"/>
  <c r="E1205" i="156"/>
  <c r="E1203" i="156" s="1"/>
  <c r="E1215" i="156" s="1"/>
  <c r="C1205" i="156"/>
  <c r="D1204" i="156"/>
  <c r="D1200" i="156"/>
  <c r="D1199" i="156"/>
  <c r="D1198" i="156"/>
  <c r="D1197" i="156"/>
  <c r="E1196" i="156"/>
  <c r="C1196" i="156"/>
  <c r="C1191" i="156"/>
  <c r="E1188" i="156"/>
  <c r="E1191" i="156" s="1"/>
  <c r="D1189" i="156"/>
  <c r="F1189" i="156" s="1"/>
  <c r="V1183" i="156"/>
  <c r="D1175" i="156"/>
  <c r="D1174" i="156"/>
  <c r="D1173" i="156"/>
  <c r="D1172" i="156"/>
  <c r="D1171" i="156"/>
  <c r="D1170" i="156"/>
  <c r="E1169" i="156"/>
  <c r="C1169" i="156"/>
  <c r="D1168" i="156"/>
  <c r="D1167" i="156"/>
  <c r="E1166" i="156"/>
  <c r="C1166" i="156"/>
  <c r="D1161" i="156"/>
  <c r="D1160" i="156"/>
  <c r="D1159" i="156"/>
  <c r="D1158" i="156"/>
  <c r="D1157" i="156"/>
  <c r="E1155" i="156"/>
  <c r="C1155" i="156"/>
  <c r="E1128" i="156"/>
  <c r="E1134" i="156" s="1"/>
  <c r="C1128" i="156"/>
  <c r="D1143" i="156"/>
  <c r="D1142" i="156"/>
  <c r="D1141" i="156"/>
  <c r="E1140" i="156"/>
  <c r="C1140" i="156"/>
  <c r="D1139" i="156"/>
  <c r="D1138" i="156"/>
  <c r="C1137" i="156"/>
  <c r="D1133" i="156"/>
  <c r="D1132" i="156"/>
  <c r="D1131" i="156"/>
  <c r="D1130" i="156"/>
  <c r="D1129" i="156"/>
  <c r="F1129" i="156" s="1"/>
  <c r="F1143" i="156" l="1"/>
  <c r="F1158" i="156"/>
  <c r="F1168" i="156"/>
  <c r="F1171" i="156"/>
  <c r="F1175" i="156"/>
  <c r="C1201" i="156"/>
  <c r="F1199" i="156"/>
  <c r="F1212" i="156"/>
  <c r="D1775" i="156"/>
  <c r="F1775" i="156" s="1"/>
  <c r="F48" i="37" s="1"/>
  <c r="F588" i="156"/>
  <c r="F1252" i="156"/>
  <c r="F1256" i="156"/>
  <c r="F1307" i="156"/>
  <c r="C1312" i="156"/>
  <c r="C1134" i="156"/>
  <c r="C1162" i="156"/>
  <c r="F1159" i="156"/>
  <c r="F1172" i="156"/>
  <c r="F1200" i="156"/>
  <c r="F1206" i="156"/>
  <c r="F1209" i="156"/>
  <c r="F1214" i="156"/>
  <c r="D1777" i="156"/>
  <c r="F1777" i="156" s="1"/>
  <c r="F50" i="37" s="1"/>
  <c r="F1322" i="156"/>
  <c r="F1357" i="156"/>
  <c r="F1132" i="156"/>
  <c r="F1138" i="156"/>
  <c r="F1141" i="156"/>
  <c r="F1173" i="156"/>
  <c r="F1197" i="156"/>
  <c r="F1207" i="156"/>
  <c r="F1210" i="156"/>
  <c r="C1257" i="156"/>
  <c r="F1305" i="156"/>
  <c r="F1315" i="156"/>
  <c r="D1317" i="156"/>
  <c r="F1317" i="156" s="1"/>
  <c r="F1133" i="156"/>
  <c r="F1139" i="156"/>
  <c r="F1142" i="156"/>
  <c r="F1157" i="156"/>
  <c r="F1167" i="156"/>
  <c r="F1170" i="156"/>
  <c r="F1198" i="156"/>
  <c r="F1211" i="156"/>
  <c r="F564" i="156"/>
  <c r="C1310" i="156"/>
  <c r="F1309" i="156"/>
  <c r="F1339" i="156"/>
  <c r="F1442" i="156"/>
  <c r="E1164" i="156"/>
  <c r="E1176" i="156" s="1"/>
  <c r="F1229" i="156"/>
  <c r="F1227" i="156"/>
  <c r="D1226" i="156"/>
  <c r="F1340" i="156"/>
  <c r="C1203" i="156"/>
  <c r="F1338" i="156"/>
  <c r="F1349" i="156"/>
  <c r="F1347" i="156"/>
  <c r="F1346" i="156"/>
  <c r="S11" i="37"/>
  <c r="F1337" i="156"/>
  <c r="E1341" i="156"/>
  <c r="C1341" i="156"/>
  <c r="C1343" i="156"/>
  <c r="E1343" i="156"/>
  <c r="D1334" i="156"/>
  <c r="F1336" i="156"/>
  <c r="D1345" i="156"/>
  <c r="D1314" i="156"/>
  <c r="F1308" i="156"/>
  <c r="E1310" i="156"/>
  <c r="E1324" i="156" s="1"/>
  <c r="D1303" i="156"/>
  <c r="F1318" i="156"/>
  <c r="F1316" i="156"/>
  <c r="E1257" i="156"/>
  <c r="F1255" i="156"/>
  <c r="E1259" i="156"/>
  <c r="E1271" i="156" s="1"/>
  <c r="C1259" i="156"/>
  <c r="F1254" i="156"/>
  <c r="U588" i="156"/>
  <c r="C1136" i="156"/>
  <c r="E1136" i="156"/>
  <c r="E1144" i="156" s="1"/>
  <c r="E1145" i="156" s="1"/>
  <c r="D1196" i="156"/>
  <c r="E1201" i="156"/>
  <c r="E1216" i="156" s="1"/>
  <c r="D1205" i="156"/>
  <c r="D1208" i="156"/>
  <c r="C1164" i="156"/>
  <c r="E1162" i="156"/>
  <c r="F1160" i="156"/>
  <c r="D1155" i="156"/>
  <c r="D1166" i="156"/>
  <c r="D1169" i="156"/>
  <c r="D1128" i="156"/>
  <c r="D1137" i="156"/>
  <c r="D1140" i="156"/>
  <c r="D1113" i="156"/>
  <c r="D1112" i="156"/>
  <c r="D1111" i="156"/>
  <c r="E1110" i="156"/>
  <c r="C1110" i="156"/>
  <c r="D1109" i="156"/>
  <c r="D1108" i="156"/>
  <c r="C1107" i="156"/>
  <c r="D1103" i="156"/>
  <c r="D1102" i="156"/>
  <c r="D1101" i="156"/>
  <c r="D1100" i="156"/>
  <c r="D1099" i="156"/>
  <c r="E1098" i="156"/>
  <c r="E1104" i="156" s="1"/>
  <c r="C1098" i="156"/>
  <c r="E1090" i="156"/>
  <c r="E1093" i="156" s="1"/>
  <c r="D1091" i="156"/>
  <c r="D1090" i="156"/>
  <c r="C1093" i="156"/>
  <c r="C1077" i="156"/>
  <c r="C1085" i="156"/>
  <c r="E1082" i="156"/>
  <c r="E1085" i="156" s="1"/>
  <c r="D1083" i="156"/>
  <c r="D1082" i="156"/>
  <c r="E1074" i="156"/>
  <c r="E1077" i="156" s="1"/>
  <c r="D1075" i="156"/>
  <c r="D1074" i="156"/>
  <c r="D1063" i="156"/>
  <c r="D1062" i="156"/>
  <c r="D1061" i="156"/>
  <c r="D1060" i="156" s="1"/>
  <c r="C1060" i="156"/>
  <c r="D1059" i="156"/>
  <c r="D1058" i="156"/>
  <c r="C1057" i="156"/>
  <c r="E1055" i="156"/>
  <c r="E1064" i="156" s="1"/>
  <c r="D1051" i="156"/>
  <c r="D1050" i="156"/>
  <c r="D1049" i="156"/>
  <c r="D1048" i="156"/>
  <c r="D1047" i="156"/>
  <c r="E1046" i="156"/>
  <c r="C1046" i="156"/>
  <c r="W1042" i="156"/>
  <c r="V1042" i="156"/>
  <c r="D1034" i="156"/>
  <c r="D1033" i="156"/>
  <c r="D1032" i="156"/>
  <c r="D1031" i="156"/>
  <c r="D1030" i="156"/>
  <c r="D1029" i="156"/>
  <c r="D1028" i="156"/>
  <c r="E1027" i="156"/>
  <c r="C1027" i="156"/>
  <c r="D1026" i="156"/>
  <c r="D1025" i="156"/>
  <c r="D1024" i="156"/>
  <c r="D1023" i="156"/>
  <c r="E1022" i="156"/>
  <c r="C1022" i="156"/>
  <c r="D1017" i="156"/>
  <c r="F1017" i="156" s="1"/>
  <c r="D1016" i="156"/>
  <c r="D1015" i="156"/>
  <c r="D1014" i="156"/>
  <c r="D1013" i="156"/>
  <c r="E1011" i="156"/>
  <c r="C1011" i="156"/>
  <c r="E988" i="156"/>
  <c r="E998" i="156" s="1"/>
  <c r="D997" i="156"/>
  <c r="D996" i="156"/>
  <c r="D985" i="156"/>
  <c r="F985" i="156" s="1"/>
  <c r="D995" i="156"/>
  <c r="F995" i="156" s="1"/>
  <c r="D994" i="156"/>
  <c r="D993" i="156" s="1"/>
  <c r="C993" i="156"/>
  <c r="D992" i="156"/>
  <c r="D991" i="156"/>
  <c r="C990" i="156"/>
  <c r="D984" i="156"/>
  <c r="D983" i="156"/>
  <c r="D982" i="156"/>
  <c r="D981" i="156"/>
  <c r="D980" i="156"/>
  <c r="E979" i="156"/>
  <c r="C979" i="156"/>
  <c r="E944" i="156"/>
  <c r="D967" i="156"/>
  <c r="D966" i="156"/>
  <c r="D965" i="156"/>
  <c r="D964" i="156"/>
  <c r="D963" i="156"/>
  <c r="D962" i="156"/>
  <c r="D961" i="156"/>
  <c r="E960" i="156"/>
  <c r="C960" i="156"/>
  <c r="D959" i="156"/>
  <c r="D958" i="156"/>
  <c r="D957" i="156"/>
  <c r="D956" i="156"/>
  <c r="E955" i="156"/>
  <c r="C955" i="156"/>
  <c r="D950" i="156"/>
  <c r="F950" i="156" s="1"/>
  <c r="D949" i="156"/>
  <c r="D948" i="156"/>
  <c r="D947" i="156"/>
  <c r="D946" i="156"/>
  <c r="C944" i="156"/>
  <c r="E924" i="156"/>
  <c r="C924" i="156"/>
  <c r="E919" i="156"/>
  <c r="C919" i="156"/>
  <c r="D932" i="156"/>
  <c r="D931" i="156"/>
  <c r="D930" i="156"/>
  <c r="D929" i="156"/>
  <c r="D928" i="156"/>
  <c r="D927" i="156"/>
  <c r="D926" i="156"/>
  <c r="D925" i="156"/>
  <c r="D923" i="156"/>
  <c r="D922" i="156"/>
  <c r="D921" i="156"/>
  <c r="D920" i="156"/>
  <c r="D914" i="156"/>
  <c r="D913" i="156"/>
  <c r="D912" i="156"/>
  <c r="D911" i="156"/>
  <c r="D910" i="156"/>
  <c r="E907" i="156"/>
  <c r="E915" i="156" s="1"/>
  <c r="C907" i="156"/>
  <c r="D880" i="156"/>
  <c r="E873" i="156"/>
  <c r="E883" i="156" s="1"/>
  <c r="E864" i="156"/>
  <c r="C864" i="156"/>
  <c r="D882" i="156"/>
  <c r="D881" i="156"/>
  <c r="D879" i="156"/>
  <c r="D878" i="156" s="1"/>
  <c r="C878" i="156"/>
  <c r="D877" i="156"/>
  <c r="D876" i="156"/>
  <c r="C875" i="156"/>
  <c r="D869" i="156"/>
  <c r="D868" i="156"/>
  <c r="D867" i="156"/>
  <c r="D866" i="156"/>
  <c r="D865" i="156"/>
  <c r="F865" i="156" s="1"/>
  <c r="D848" i="156"/>
  <c r="F848" i="156" s="1"/>
  <c r="D847" i="156"/>
  <c r="D846" i="156"/>
  <c r="C845" i="156"/>
  <c r="D844" i="156"/>
  <c r="F844" i="156" s="1"/>
  <c r="D843" i="156"/>
  <c r="C842" i="156"/>
  <c r="E840" i="156"/>
  <c r="D836" i="156"/>
  <c r="D835" i="156"/>
  <c r="D834" i="156"/>
  <c r="D833" i="156"/>
  <c r="D832" i="156"/>
  <c r="E831" i="156"/>
  <c r="C831" i="156"/>
  <c r="D818" i="156"/>
  <c r="D817" i="156"/>
  <c r="D816" i="156"/>
  <c r="D815" i="156" s="1"/>
  <c r="D814" i="156"/>
  <c r="D813" i="156"/>
  <c r="E810" i="156"/>
  <c r="E819" i="156" s="1"/>
  <c r="C815" i="156"/>
  <c r="C812" i="156"/>
  <c r="E801" i="156"/>
  <c r="E808" i="156" s="1"/>
  <c r="C801" i="156"/>
  <c r="D806" i="156"/>
  <c r="D805" i="156"/>
  <c r="D804" i="156"/>
  <c r="D803" i="156"/>
  <c r="D802" i="156"/>
  <c r="D788" i="156"/>
  <c r="D787" i="156"/>
  <c r="D786" i="156"/>
  <c r="E784" i="156"/>
  <c r="C784" i="156"/>
  <c r="E765" i="156"/>
  <c r="D768" i="156"/>
  <c r="D767" i="156"/>
  <c r="D766" i="156"/>
  <c r="C765" i="156"/>
  <c r="E742" i="156"/>
  <c r="D743" i="156"/>
  <c r="C742" i="156"/>
  <c r="D710" i="156"/>
  <c r="D709" i="156"/>
  <c r="D708" i="156"/>
  <c r="D707" i="156"/>
  <c r="E706" i="156"/>
  <c r="E711" i="156" s="1"/>
  <c r="C706" i="156"/>
  <c r="D724" i="156"/>
  <c r="D722" i="156"/>
  <c r="D721" i="156"/>
  <c r="D720" i="156"/>
  <c r="D719" i="156"/>
  <c r="E718" i="156"/>
  <c r="C718" i="156"/>
  <c r="E715" i="156"/>
  <c r="C715" i="156"/>
  <c r="D717" i="156"/>
  <c r="D716" i="156"/>
  <c r="W699" i="156"/>
  <c r="V699" i="156"/>
  <c r="O699" i="156"/>
  <c r="D685" i="156"/>
  <c r="D684" i="156"/>
  <c r="D683" i="156"/>
  <c r="E677" i="156"/>
  <c r="C677" i="156"/>
  <c r="D681" i="156"/>
  <c r="F681" i="156" s="1"/>
  <c r="D680" i="156"/>
  <c r="F680" i="156" s="1"/>
  <c r="D679" i="156"/>
  <c r="F679" i="156" s="1"/>
  <c r="D678" i="156"/>
  <c r="F678" i="156" s="1"/>
  <c r="D676" i="156"/>
  <c r="F676" i="156" s="1"/>
  <c r="D675" i="156"/>
  <c r="F675" i="156" s="1"/>
  <c r="E674" i="156"/>
  <c r="C674" i="156"/>
  <c r="E671" i="156"/>
  <c r="C665" i="156"/>
  <c r="W630" i="156"/>
  <c r="V630" i="156"/>
  <c r="O630" i="156"/>
  <c r="D615" i="156"/>
  <c r="D990" i="156" l="1"/>
  <c r="D812" i="156"/>
  <c r="D810" i="156" s="1"/>
  <c r="D48" i="37"/>
  <c r="D770" i="37" s="1"/>
  <c r="D1057" i="156"/>
  <c r="D1055" i="156" s="1"/>
  <c r="D842" i="156"/>
  <c r="F842" i="156" s="1"/>
  <c r="F843" i="156"/>
  <c r="D875" i="156"/>
  <c r="D873" i="156" s="1"/>
  <c r="D845" i="156"/>
  <c r="F845" i="156" s="1"/>
  <c r="F846" i="156"/>
  <c r="E849" i="156"/>
  <c r="D50" i="37"/>
  <c r="D772" i="37" s="1"/>
  <c r="F717" i="156"/>
  <c r="F722" i="156"/>
  <c r="F707" i="156"/>
  <c r="D742" i="156"/>
  <c r="F803" i="156"/>
  <c r="C808" i="156"/>
  <c r="C838" i="156"/>
  <c r="F876" i="156"/>
  <c r="F913" i="156"/>
  <c r="F922" i="156"/>
  <c r="F927" i="156"/>
  <c r="F931" i="156"/>
  <c r="F947" i="156"/>
  <c r="F958" i="156"/>
  <c r="F961" i="156"/>
  <c r="F965" i="156"/>
  <c r="C986" i="156"/>
  <c r="F991" i="156"/>
  <c r="F996" i="156"/>
  <c r="F1026" i="156"/>
  <c r="F1029" i="156"/>
  <c r="F1048" i="156"/>
  <c r="F1059" i="156"/>
  <c r="F1063" i="156"/>
  <c r="D1085" i="156"/>
  <c r="F1085" i="156" s="1"/>
  <c r="F1100" i="156"/>
  <c r="C1106" i="156"/>
  <c r="F1169" i="156"/>
  <c r="C1215" i="156"/>
  <c r="C671" i="156"/>
  <c r="F683" i="156"/>
  <c r="F724" i="156"/>
  <c r="F708" i="156"/>
  <c r="F768" i="156"/>
  <c r="F813" i="156"/>
  <c r="F818" i="156"/>
  <c r="F835" i="156"/>
  <c r="F868" i="156"/>
  <c r="F877" i="156"/>
  <c r="F882" i="156"/>
  <c r="F910" i="156"/>
  <c r="F923" i="156"/>
  <c r="F928" i="156"/>
  <c r="F948" i="156"/>
  <c r="F959" i="156"/>
  <c r="F962" i="156"/>
  <c r="F983" i="156"/>
  <c r="F992" i="156"/>
  <c r="F1023" i="156"/>
  <c r="F1030" i="156"/>
  <c r="C1053" i="156"/>
  <c r="D1077" i="156"/>
  <c r="F1083" i="156"/>
  <c r="C1104" i="156"/>
  <c r="F1101" i="156"/>
  <c r="F1140" i="156"/>
  <c r="F1166" i="156"/>
  <c r="C1176" i="156"/>
  <c r="D1201" i="156"/>
  <c r="F1201" i="156" s="1"/>
  <c r="F1314" i="156"/>
  <c r="C1323" i="156"/>
  <c r="F684" i="156"/>
  <c r="C711" i="156"/>
  <c r="F709" i="156"/>
  <c r="C770" i="156"/>
  <c r="F787" i="156"/>
  <c r="F814" i="156"/>
  <c r="F836" i="156"/>
  <c r="F869" i="156"/>
  <c r="C871" i="156"/>
  <c r="F911" i="156"/>
  <c r="F920" i="156"/>
  <c r="F925" i="156"/>
  <c r="F929" i="156"/>
  <c r="C951" i="156"/>
  <c r="F963" i="156"/>
  <c r="F967" i="156"/>
  <c r="F1014" i="156"/>
  <c r="F1024" i="156"/>
  <c r="F1031" i="156"/>
  <c r="F1050" i="156"/>
  <c r="F1061" i="156"/>
  <c r="D1093" i="156"/>
  <c r="F1102" i="156"/>
  <c r="F1108" i="156"/>
  <c r="F1111" i="156"/>
  <c r="D1162" i="156"/>
  <c r="F1208" i="156"/>
  <c r="D1310" i="156"/>
  <c r="F1310" i="156" s="1"/>
  <c r="D1774" i="156"/>
  <c r="C673" i="156"/>
  <c r="F685" i="156"/>
  <c r="F716" i="156"/>
  <c r="F721" i="156"/>
  <c r="F710" i="156"/>
  <c r="C747" i="156"/>
  <c r="C791" i="156"/>
  <c r="F806" i="156"/>
  <c r="F816" i="156"/>
  <c r="F833" i="156"/>
  <c r="F866" i="156"/>
  <c r="F879" i="156"/>
  <c r="C915" i="156"/>
  <c r="F912" i="156"/>
  <c r="F926" i="156"/>
  <c r="F957" i="156"/>
  <c r="F964" i="156"/>
  <c r="F981" i="156"/>
  <c r="F994" i="156"/>
  <c r="C1018" i="156"/>
  <c r="F1015" i="156"/>
  <c r="F1028" i="156"/>
  <c r="F1032" i="156"/>
  <c r="F1058" i="156"/>
  <c r="F1091" i="156"/>
  <c r="F1103" i="156"/>
  <c r="F1109" i="156"/>
  <c r="D1134" i="156"/>
  <c r="C1144" i="156"/>
  <c r="C1271" i="156"/>
  <c r="E1177" i="156"/>
  <c r="F1226" i="156"/>
  <c r="E1358" i="156"/>
  <c r="E1364" i="156" s="1"/>
  <c r="S39" i="37"/>
  <c r="F997" i="156"/>
  <c r="E1760" i="156"/>
  <c r="E33" i="37" s="1"/>
  <c r="F880" i="156"/>
  <c r="D1749" i="156"/>
  <c r="D1748" i="156"/>
  <c r="C1358" i="156"/>
  <c r="D1341" i="156"/>
  <c r="F1345" i="156"/>
  <c r="D1312" i="156"/>
  <c r="E1272" i="156"/>
  <c r="F1303" i="156"/>
  <c r="F1196" i="156"/>
  <c r="D1203" i="156"/>
  <c r="F1205" i="156"/>
  <c r="F1128" i="156"/>
  <c r="E791" i="156"/>
  <c r="F1155" i="156"/>
  <c r="D1164" i="156"/>
  <c r="D1136" i="156"/>
  <c r="F1137" i="156"/>
  <c r="E1106" i="156"/>
  <c r="D1110" i="156"/>
  <c r="F1112" i="156"/>
  <c r="F1113" i="156"/>
  <c r="D1107" i="156"/>
  <c r="D1098" i="156"/>
  <c r="E1053" i="156"/>
  <c r="E1065" i="156" s="1"/>
  <c r="F1051" i="156"/>
  <c r="E1020" i="156"/>
  <c r="E1035" i="156" s="1"/>
  <c r="D1046" i="156"/>
  <c r="C1055" i="156"/>
  <c r="E1018" i="156"/>
  <c r="C1020" i="156"/>
  <c r="F1016" i="156"/>
  <c r="D1011" i="156"/>
  <c r="F1034" i="156"/>
  <c r="D1022" i="156"/>
  <c r="D1027" i="156"/>
  <c r="C988" i="156"/>
  <c r="E953" i="156"/>
  <c r="E968" i="156" s="1"/>
  <c r="C917" i="156"/>
  <c r="F949" i="156"/>
  <c r="E951" i="156"/>
  <c r="F984" i="156"/>
  <c r="D979" i="156"/>
  <c r="E986" i="156"/>
  <c r="E1001" i="156" s="1"/>
  <c r="D944" i="156"/>
  <c r="C953" i="156"/>
  <c r="D955" i="156"/>
  <c r="F946" i="156"/>
  <c r="F956" i="156"/>
  <c r="D960" i="156"/>
  <c r="E917" i="156"/>
  <c r="E933" i="156" s="1"/>
  <c r="E934" i="156" s="1"/>
  <c r="D919" i="156"/>
  <c r="D924" i="156"/>
  <c r="F921" i="156"/>
  <c r="D907" i="156"/>
  <c r="C873" i="156"/>
  <c r="D864" i="156"/>
  <c r="E871" i="156"/>
  <c r="E896" i="156" s="1"/>
  <c r="C840" i="156"/>
  <c r="D831" i="156"/>
  <c r="E838" i="156"/>
  <c r="E820" i="156"/>
  <c r="C810" i="156"/>
  <c r="D801" i="156"/>
  <c r="F805" i="156"/>
  <c r="E770" i="156"/>
  <c r="F786" i="156"/>
  <c r="F767" i="156"/>
  <c r="F743" i="156"/>
  <c r="F766" i="156"/>
  <c r="D765" i="156"/>
  <c r="E673" i="156"/>
  <c r="E747" i="156"/>
  <c r="E748" i="156" s="1"/>
  <c r="C713" i="156"/>
  <c r="E713" i="156"/>
  <c r="E725" i="156" s="1"/>
  <c r="E726" i="156" s="1"/>
  <c r="D706" i="156"/>
  <c r="D718" i="156"/>
  <c r="D715" i="156"/>
  <c r="U687" i="156"/>
  <c r="D677" i="156"/>
  <c r="F677" i="156" s="1"/>
  <c r="D674" i="156"/>
  <c r="F674" i="156" s="1"/>
  <c r="U611" i="156"/>
  <c r="F1057" i="156" l="1"/>
  <c r="D840" i="156"/>
  <c r="F840" i="156" s="1"/>
  <c r="E850" i="156"/>
  <c r="E686" i="156"/>
  <c r="E687" i="156" s="1"/>
  <c r="F812" i="156"/>
  <c r="D988" i="156"/>
  <c r="D998" i="156" s="1"/>
  <c r="F875" i="156"/>
  <c r="F990" i="156"/>
  <c r="F1774" i="156"/>
  <c r="F47" i="37" s="1"/>
  <c r="F873" i="156"/>
  <c r="D770" i="156"/>
  <c r="C883" i="156"/>
  <c r="C998" i="156"/>
  <c r="D1053" i="156"/>
  <c r="F1053" i="156" s="1"/>
  <c r="D1104" i="156"/>
  <c r="F1110" i="156"/>
  <c r="F1341" i="156"/>
  <c r="D47" i="37"/>
  <c r="D838" i="156"/>
  <c r="F838" i="156" s="1"/>
  <c r="D871" i="156"/>
  <c r="F871" i="156" s="1"/>
  <c r="F955" i="156"/>
  <c r="C1064" i="156"/>
  <c r="C1364" i="156"/>
  <c r="C1145" i="156"/>
  <c r="F815" i="156"/>
  <c r="C686" i="156"/>
  <c r="F878" i="156"/>
  <c r="C1177" i="156"/>
  <c r="C1216" i="156"/>
  <c r="C1114" i="156"/>
  <c r="C725" i="156"/>
  <c r="C819" i="156"/>
  <c r="D1018" i="156"/>
  <c r="F1018" i="156" s="1"/>
  <c r="D819" i="156"/>
  <c r="F960" i="156"/>
  <c r="C968" i="156"/>
  <c r="D986" i="156"/>
  <c r="F986" i="156" s="1"/>
  <c r="C933" i="156"/>
  <c r="F1027" i="156"/>
  <c r="F1162" i="156"/>
  <c r="D1323" i="156"/>
  <c r="D808" i="156"/>
  <c r="C849" i="156"/>
  <c r="F924" i="156"/>
  <c r="F944" i="156"/>
  <c r="C1035" i="156"/>
  <c r="D1064" i="156"/>
  <c r="F1064" i="156" s="1"/>
  <c r="C1272" i="156"/>
  <c r="F1134" i="156"/>
  <c r="C748" i="156"/>
  <c r="F993" i="156"/>
  <c r="C1324" i="156"/>
  <c r="F1060" i="156"/>
  <c r="F772" i="37"/>
  <c r="F1749" i="156"/>
  <c r="F22" i="37" s="1"/>
  <c r="D22" i="37"/>
  <c r="F1748" i="156"/>
  <c r="F21" i="37" s="1"/>
  <c r="D21" i="37"/>
  <c r="F1312" i="156"/>
  <c r="F1323" i="156" s="1"/>
  <c r="D1215" i="156"/>
  <c r="F1203" i="156"/>
  <c r="D1106" i="156"/>
  <c r="D1176" i="156"/>
  <c r="F1164" i="156"/>
  <c r="F1098" i="156"/>
  <c r="F1107" i="156"/>
  <c r="D1144" i="156"/>
  <c r="F1136" i="156"/>
  <c r="E1114" i="156"/>
  <c r="E1115" i="156" s="1"/>
  <c r="E1036" i="156"/>
  <c r="F1046" i="156"/>
  <c r="F1055" i="156"/>
  <c r="E969" i="156"/>
  <c r="D1020" i="156"/>
  <c r="F1011" i="156"/>
  <c r="F1022" i="156"/>
  <c r="D951" i="156"/>
  <c r="F979" i="156"/>
  <c r="D953" i="156"/>
  <c r="D917" i="156"/>
  <c r="F919" i="156"/>
  <c r="F907" i="156"/>
  <c r="D915" i="156"/>
  <c r="D883" i="156"/>
  <c r="F864" i="156"/>
  <c r="F831" i="156"/>
  <c r="F810" i="156"/>
  <c r="F715" i="156"/>
  <c r="D713" i="156"/>
  <c r="F706" i="156"/>
  <c r="D711" i="156"/>
  <c r="D849" i="156" l="1"/>
  <c r="F849" i="156" s="1"/>
  <c r="D1065" i="156"/>
  <c r="F1065" i="156" s="1"/>
  <c r="F988" i="156"/>
  <c r="D820" i="156"/>
  <c r="F808" i="156"/>
  <c r="D1001" i="156"/>
  <c r="D769" i="37"/>
  <c r="F998" i="156"/>
  <c r="F711" i="156"/>
  <c r="D725" i="156"/>
  <c r="F725" i="156" s="1"/>
  <c r="F1020" i="156"/>
  <c r="D1114" i="156"/>
  <c r="F1114" i="156" s="1"/>
  <c r="C1036" i="156"/>
  <c r="F819" i="156"/>
  <c r="C820" i="156"/>
  <c r="F1104" i="156"/>
  <c r="C1001" i="156"/>
  <c r="F883" i="156"/>
  <c r="F896" i="156" s="1"/>
  <c r="D933" i="156"/>
  <c r="D934" i="156" s="1"/>
  <c r="F951" i="156"/>
  <c r="D1216" i="156"/>
  <c r="C850" i="156"/>
  <c r="D1324" i="156"/>
  <c r="C1115" i="156"/>
  <c r="C687" i="156"/>
  <c r="C1065" i="156"/>
  <c r="F915" i="156"/>
  <c r="D968" i="156"/>
  <c r="D969" i="156" s="1"/>
  <c r="D1145" i="156"/>
  <c r="D1177" i="156"/>
  <c r="C934" i="156"/>
  <c r="C969" i="156"/>
  <c r="C726" i="156"/>
  <c r="C896" i="156"/>
  <c r="D742" i="37"/>
  <c r="D741" i="37"/>
  <c r="F1106" i="156"/>
  <c r="F1215" i="156"/>
  <c r="F1176" i="156"/>
  <c r="F1144" i="156"/>
  <c r="D1035" i="156"/>
  <c r="F917" i="156"/>
  <c r="F953" i="156"/>
  <c r="D896" i="156"/>
  <c r="D850" i="156" l="1"/>
  <c r="F850" i="156" s="1"/>
  <c r="D726" i="156"/>
  <c r="F968" i="156"/>
  <c r="F969" i="156" s="1"/>
  <c r="F933" i="156"/>
  <c r="D1115" i="156"/>
  <c r="F741" i="37"/>
  <c r="F742" i="37"/>
  <c r="F1035" i="156"/>
  <c r="D1036" i="156"/>
  <c r="D608" i="156" l="1"/>
  <c r="D607" i="156"/>
  <c r="D606" i="156"/>
  <c r="D613" i="156"/>
  <c r="D612" i="156"/>
  <c r="D614" i="156"/>
  <c r="D623" i="156"/>
  <c r="J623" i="156" s="1"/>
  <c r="M623" i="156"/>
  <c r="N623" i="156" s="1"/>
  <c r="D624" i="156"/>
  <c r="J624" i="156" s="1"/>
  <c r="M624" i="156"/>
  <c r="N624" i="156" s="1"/>
  <c r="D617" i="156"/>
  <c r="J617" i="156" s="1"/>
  <c r="D618" i="156"/>
  <c r="J618" i="156" s="1"/>
  <c r="D619" i="156"/>
  <c r="J619" i="156" s="1"/>
  <c r="D620" i="156"/>
  <c r="J620" i="156" s="1"/>
  <c r="D621" i="156"/>
  <c r="J621" i="156" s="1"/>
  <c r="D622" i="156"/>
  <c r="J622" i="156" s="1"/>
  <c r="L622" i="156" s="1"/>
  <c r="C625" i="156"/>
  <c r="G625" i="156" s="1"/>
  <c r="C628" i="156"/>
  <c r="K628" i="156"/>
  <c r="K625" i="156"/>
  <c r="E603" i="156"/>
  <c r="E1750" i="156" s="1"/>
  <c r="E23" i="37" s="1"/>
  <c r="C603" i="156"/>
  <c r="E600" i="156"/>
  <c r="E1745" i="156" s="1"/>
  <c r="E18" i="37" s="1"/>
  <c r="D602" i="156"/>
  <c r="D601" i="156"/>
  <c r="C600" i="156"/>
  <c r="D595" i="156"/>
  <c r="D594" i="156"/>
  <c r="D592" i="156"/>
  <c r="E590" i="156"/>
  <c r="C590" i="156"/>
  <c r="J625" i="156" l="1"/>
  <c r="C1745" i="156"/>
  <c r="C1750" i="156"/>
  <c r="F592" i="156"/>
  <c r="F606" i="156"/>
  <c r="F601" i="156"/>
  <c r="F594" i="156"/>
  <c r="F602" i="156"/>
  <c r="F607" i="156"/>
  <c r="F595" i="156"/>
  <c r="S43" i="37"/>
  <c r="F608" i="156"/>
  <c r="D1763" i="156"/>
  <c r="S10" i="37"/>
  <c r="C598" i="156"/>
  <c r="E596" i="156"/>
  <c r="C596" i="156"/>
  <c r="E598" i="156"/>
  <c r="L623" i="156"/>
  <c r="U613" i="156"/>
  <c r="L624" i="156"/>
  <c r="U614" i="156"/>
  <c r="D625" i="156"/>
  <c r="E625" i="156"/>
  <c r="H625" i="156" s="1"/>
  <c r="D600" i="156"/>
  <c r="D590" i="156"/>
  <c r="C610" i="156" l="1"/>
  <c r="C611" i="156" s="1"/>
  <c r="C1766" i="156" s="1"/>
  <c r="C23" i="37"/>
  <c r="D596" i="156"/>
  <c r="F596" i="156" s="1"/>
  <c r="C18" i="37"/>
  <c r="C1741" i="156"/>
  <c r="F1763" i="156"/>
  <c r="F36" i="37" s="1"/>
  <c r="D36" i="37"/>
  <c r="E610" i="156"/>
  <c r="E611" i="156" s="1"/>
  <c r="E1741" i="156"/>
  <c r="F600" i="156"/>
  <c r="E1766" i="156" l="1"/>
  <c r="E39" i="37" s="1"/>
  <c r="C14" i="37"/>
  <c r="C1767" i="156"/>
  <c r="E1767" i="156"/>
  <c r="E14" i="37"/>
  <c r="E546" i="156"/>
  <c r="C546" i="156"/>
  <c r="C714" i="37" s="1"/>
  <c r="C758" i="37" s="1"/>
  <c r="C316" i="156"/>
  <c r="E714" i="37" l="1"/>
  <c r="E758" i="37" s="1"/>
  <c r="C39" i="37"/>
  <c r="C553" i="156"/>
  <c r="C721" i="37" s="1"/>
  <c r="C764" i="37" s="1"/>
  <c r="C555" i="156"/>
  <c r="C723" i="37" s="1"/>
  <c r="C766" i="37" s="1"/>
  <c r="G720" i="37"/>
  <c r="W466" i="156"/>
  <c r="V466" i="156"/>
  <c r="X466" i="156" s="1"/>
  <c r="Y466" i="156" s="1"/>
  <c r="O466" i="156"/>
  <c r="K79" i="156"/>
  <c r="E79" i="156"/>
  <c r="C79" i="156"/>
  <c r="C767" i="37" l="1"/>
  <c r="H79" i="156"/>
  <c r="U458" i="156"/>
  <c r="E543" i="156"/>
  <c r="C543" i="156"/>
  <c r="C712" i="37" s="1"/>
  <c r="C756" i="37" s="1"/>
  <c r="E542" i="156"/>
  <c r="C542" i="156"/>
  <c r="C711" i="37" s="1"/>
  <c r="C755" i="37" s="1"/>
  <c r="E752" i="37"/>
  <c r="E538" i="156"/>
  <c r="C538" i="156"/>
  <c r="C707" i="37" s="1"/>
  <c r="E323" i="156"/>
  <c r="C323" i="156"/>
  <c r="E313" i="156"/>
  <c r="E536" i="156"/>
  <c r="C536" i="156"/>
  <c r="C705" i="37" s="1"/>
  <c r="E535" i="156"/>
  <c r="C535" i="156"/>
  <c r="C704" i="37" s="1"/>
  <c r="E533" i="156"/>
  <c r="C533" i="156"/>
  <c r="C702" i="37" s="1"/>
  <c r="E532" i="156"/>
  <c r="C532" i="156"/>
  <c r="C701" i="37" s="1"/>
  <c r="E528" i="156"/>
  <c r="E697" i="37" s="1"/>
  <c r="C528" i="156"/>
  <c r="C697" i="37" s="1"/>
  <c r="E525" i="156"/>
  <c r="E694" i="37" s="1"/>
  <c r="C525" i="156"/>
  <c r="C694" i="37" s="1"/>
  <c r="D483" i="156"/>
  <c r="F483" i="156" l="1"/>
  <c r="E707" i="37"/>
  <c r="E751" i="37" s="1"/>
  <c r="E702" i="37"/>
  <c r="E740" i="37" s="1"/>
  <c r="E705" i="37"/>
  <c r="E749" i="37" s="1"/>
  <c r="E711" i="37"/>
  <c r="E755" i="37" s="1"/>
  <c r="E701" i="37"/>
  <c r="E739" i="37" s="1"/>
  <c r="E704" i="37"/>
  <c r="E744" i="37" s="1"/>
  <c r="E712" i="37"/>
  <c r="E756" i="37" s="1"/>
  <c r="E732" i="37"/>
  <c r="E735" i="37"/>
  <c r="C735" i="37"/>
  <c r="C740" i="37"/>
  <c r="C749" i="37"/>
  <c r="C751" i="37"/>
  <c r="C732" i="37"/>
  <c r="C739" i="37"/>
  <c r="C744" i="37"/>
  <c r="C752" i="37"/>
  <c r="C537" i="156"/>
  <c r="C706" i="37" s="1"/>
  <c r="U483" i="156"/>
  <c r="K488" i="156" l="1"/>
  <c r="E488" i="156"/>
  <c r="C488" i="156"/>
  <c r="M487" i="156"/>
  <c r="W490" i="156"/>
  <c r="V490" i="156"/>
  <c r="X490" i="156" s="1"/>
  <c r="O490" i="156"/>
  <c r="K484" i="156"/>
  <c r="M482" i="156"/>
  <c r="E484" i="156"/>
  <c r="C484" i="156"/>
  <c r="D487" i="156"/>
  <c r="F487" i="156" s="1"/>
  <c r="D482" i="156"/>
  <c r="K495" i="156"/>
  <c r="E495" i="156"/>
  <c r="C495" i="156"/>
  <c r="E460" i="156"/>
  <c r="D462" i="156"/>
  <c r="C460" i="156"/>
  <c r="D441" i="156"/>
  <c r="F418" i="156"/>
  <c r="F417" i="156"/>
  <c r="E416" i="156"/>
  <c r="E421" i="156" s="1"/>
  <c r="D416" i="156"/>
  <c r="C421" i="156"/>
  <c r="J482" i="156" l="1"/>
  <c r="J484" i="156" s="1"/>
  <c r="F482" i="156"/>
  <c r="Y490" i="156"/>
  <c r="H495" i="156"/>
  <c r="F488" i="156"/>
  <c r="F489" i="156" s="1"/>
  <c r="J487" i="156"/>
  <c r="J488" i="156" s="1"/>
  <c r="N482" i="156"/>
  <c r="N484" i="156" s="1"/>
  <c r="M484" i="156"/>
  <c r="F462" i="156"/>
  <c r="C750" i="37"/>
  <c r="D421" i="156"/>
  <c r="L482" i="156"/>
  <c r="L484" i="156" s="1"/>
  <c r="D488" i="156"/>
  <c r="C489" i="156"/>
  <c r="K489" i="156"/>
  <c r="K490" i="156" s="1"/>
  <c r="E489" i="156"/>
  <c r="F441" i="156"/>
  <c r="D460" i="156"/>
  <c r="F484" i="156"/>
  <c r="M488" i="156"/>
  <c r="N487" i="156"/>
  <c r="N488" i="156" s="1"/>
  <c r="N489" i="156" s="1"/>
  <c r="U489" i="156"/>
  <c r="D484" i="156"/>
  <c r="J489" i="156" l="1"/>
  <c r="D489" i="156"/>
  <c r="M489" i="156"/>
  <c r="U490" i="156"/>
  <c r="L487" i="156"/>
  <c r="L488" i="156" s="1"/>
  <c r="L489" i="156" s="1"/>
  <c r="E531" i="156" l="1"/>
  <c r="E534" i="156"/>
  <c r="E703" i="37" s="1"/>
  <c r="C395" i="156"/>
  <c r="D397" i="156"/>
  <c r="D396" i="156"/>
  <c r="D394" i="156"/>
  <c r="D393" i="156"/>
  <c r="C392" i="156"/>
  <c r="D387" i="156"/>
  <c r="D386" i="156"/>
  <c r="D385" i="156"/>
  <c r="D384" i="156"/>
  <c r="D383" i="156"/>
  <c r="D382" i="156"/>
  <c r="E381" i="156"/>
  <c r="C381" i="156"/>
  <c r="D376" i="156"/>
  <c r="J376" i="156" s="1"/>
  <c r="D335" i="156"/>
  <c r="D338" i="156"/>
  <c r="E337" i="156"/>
  <c r="C337" i="156"/>
  <c r="D324" i="156"/>
  <c r="E299" i="156"/>
  <c r="C299" i="156"/>
  <c r="D304" i="156"/>
  <c r="F304" i="156" s="1"/>
  <c r="D303" i="156"/>
  <c r="D302" i="156"/>
  <c r="D301" i="156"/>
  <c r="F301" i="156" s="1"/>
  <c r="W295" i="156"/>
  <c r="V295" i="156"/>
  <c r="X295" i="156" s="1"/>
  <c r="Y295" i="156" s="1"/>
  <c r="E251" i="156"/>
  <c r="C251" i="156"/>
  <c r="E223" i="156"/>
  <c r="C223" i="156"/>
  <c r="E172" i="156"/>
  <c r="C172" i="156"/>
  <c r="D178" i="156"/>
  <c r="D177" i="156"/>
  <c r="D176" i="156"/>
  <c r="D175" i="156"/>
  <c r="D174" i="156"/>
  <c r="W152" i="156"/>
  <c r="V152" i="156"/>
  <c r="O152" i="156"/>
  <c r="E127" i="156"/>
  <c r="E141" i="156" s="1"/>
  <c r="C127" i="156"/>
  <c r="D97" i="156"/>
  <c r="F97" i="156" s="1"/>
  <c r="E96" i="156"/>
  <c r="C96" i="156"/>
  <c r="E34" i="156"/>
  <c r="D63" i="156"/>
  <c r="D555" i="156" s="1"/>
  <c r="D723" i="37" s="1"/>
  <c r="D766" i="37" s="1"/>
  <c r="D62" i="156"/>
  <c r="D36" i="156"/>
  <c r="D35" i="156"/>
  <c r="C34" i="156"/>
  <c r="X152" i="156" l="1"/>
  <c r="Y152" i="156" s="1"/>
  <c r="F338" i="156"/>
  <c r="F302" i="156"/>
  <c r="E700" i="37"/>
  <c r="E738" i="37" s="1"/>
  <c r="F175" i="156"/>
  <c r="C388" i="156"/>
  <c r="F36" i="156"/>
  <c r="F555" i="156"/>
  <c r="F723" i="37" s="1"/>
  <c r="F766" i="37" s="1"/>
  <c r="F128" i="156"/>
  <c r="F131" i="156"/>
  <c r="F176" i="156"/>
  <c r="F255" i="156"/>
  <c r="D323" i="156"/>
  <c r="F385" i="156"/>
  <c r="C531" i="156"/>
  <c r="C700" i="37" s="1"/>
  <c r="F177" i="156"/>
  <c r="D532" i="156"/>
  <c r="C534" i="156"/>
  <c r="C703" i="37" s="1"/>
  <c r="F174" i="156"/>
  <c r="F257" i="156"/>
  <c r="D337" i="156"/>
  <c r="F178" i="156"/>
  <c r="D540" i="156"/>
  <c r="D709" i="37" s="1"/>
  <c r="F383" i="156"/>
  <c r="D526" i="156"/>
  <c r="D695" i="37" s="1"/>
  <c r="F62" i="156"/>
  <c r="F387" i="156"/>
  <c r="E537" i="156"/>
  <c r="F394" i="156"/>
  <c r="D533" i="156"/>
  <c r="D702" i="37" s="1"/>
  <c r="F254" i="156"/>
  <c r="D528" i="156"/>
  <c r="F396" i="156"/>
  <c r="D535" i="156"/>
  <c r="D704" i="37" s="1"/>
  <c r="E388" i="156"/>
  <c r="U401" i="156"/>
  <c r="E390" i="156"/>
  <c r="D392" i="156"/>
  <c r="D381" i="156"/>
  <c r="C390" i="156"/>
  <c r="D395" i="156"/>
  <c r="F393" i="156"/>
  <c r="F386" i="156"/>
  <c r="D299" i="156"/>
  <c r="U288" i="156"/>
  <c r="F256" i="156"/>
  <c r="F130" i="156"/>
  <c r="D34" i="156"/>
  <c r="F35" i="156"/>
  <c r="E706" i="37" l="1"/>
  <c r="E750" i="37" s="1"/>
  <c r="F528" i="156"/>
  <c r="F697" i="37" s="1"/>
  <c r="D697" i="37"/>
  <c r="F532" i="156"/>
  <c r="F701" i="37" s="1"/>
  <c r="D701" i="37"/>
  <c r="D531" i="156"/>
  <c r="D700" i="37" s="1"/>
  <c r="D388" i="156"/>
  <c r="F323" i="156"/>
  <c r="F540" i="156"/>
  <c r="F709" i="37" s="1"/>
  <c r="F535" i="156"/>
  <c r="F704" i="37" s="1"/>
  <c r="F395" i="156"/>
  <c r="D534" i="156"/>
  <c r="D703" i="37" s="1"/>
  <c r="E400" i="156"/>
  <c r="E401" i="156" s="1"/>
  <c r="E524" i="156"/>
  <c r="E693" i="37" s="1"/>
  <c r="C400" i="156"/>
  <c r="C524" i="156"/>
  <c r="C693" i="37" s="1"/>
  <c r="D390" i="156"/>
  <c r="F392" i="156"/>
  <c r="C401" i="156" l="1"/>
  <c r="C738" i="37"/>
  <c r="F388" i="156"/>
  <c r="C545" i="156"/>
  <c r="E545" i="156"/>
  <c r="F534" i="156"/>
  <c r="F703" i="37" s="1"/>
  <c r="F390" i="156"/>
  <c r="E628" i="156" l="1"/>
  <c r="H628" i="156" s="1"/>
  <c r="E220" i="156" l="1"/>
  <c r="S192" i="37" l="1"/>
  <c r="S680" i="37"/>
  <c r="S678" i="37"/>
  <c r="S679" i="37"/>
  <c r="H379" i="37" l="1"/>
  <c r="S168" i="37"/>
  <c r="S167" i="37" s="1"/>
  <c r="S9" i="37" l="1"/>
  <c r="S8" i="37" s="1"/>
  <c r="S654" i="37"/>
  <c r="S653" i="37" s="1"/>
  <c r="V1094" i="156" l="1"/>
  <c r="V903" i="156"/>
  <c r="V856" i="156"/>
  <c r="V827" i="156"/>
  <c r="V797" i="156"/>
  <c r="V776" i="156"/>
  <c r="D314" i="156" l="1"/>
  <c r="D313" i="156" l="1"/>
  <c r="D538" i="156"/>
  <c r="D707" i="37" s="1"/>
  <c r="F313" i="156" l="1"/>
  <c r="F538" i="156"/>
  <c r="F707" i="37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J15" i="46" s="1"/>
  <c r="D14" i="46"/>
  <c r="J14" i="46" s="1"/>
  <c r="D13" i="46"/>
  <c r="J13" i="46" s="1"/>
  <c r="D12" i="46"/>
  <c r="J12" i="46" s="1"/>
  <c r="E1496" i="157"/>
  <c r="K1496" i="157" s="1"/>
  <c r="E1495" i="157"/>
  <c r="K1495" i="157" s="1"/>
  <c r="E1494" i="157"/>
  <c r="K1494" i="157" s="1"/>
  <c r="E1493" i="157"/>
  <c r="K1493" i="157" s="1"/>
  <c r="E1492" i="157"/>
  <c r="K1492" i="157" s="1"/>
  <c r="E1411" i="157"/>
  <c r="K1411" i="157" s="1"/>
  <c r="E1410" i="157"/>
  <c r="K1410" i="157" s="1"/>
  <c r="E1409" i="157"/>
  <c r="K1409" i="157" s="1"/>
  <c r="E1408" i="157"/>
  <c r="K1408" i="157" s="1"/>
  <c r="E1129" i="157"/>
  <c r="K1129" i="157" s="1"/>
  <c r="E1128" i="157"/>
  <c r="K1128" i="157" s="1"/>
  <c r="E1127" i="157"/>
  <c r="K1127" i="157" s="1"/>
  <c r="E1126" i="157"/>
  <c r="K1126" i="157" s="1"/>
  <c r="E1125" i="157"/>
  <c r="K1125" i="157" s="1"/>
  <c r="E1124" i="157"/>
  <c r="K1124" i="157" s="1"/>
  <c r="E1123" i="157"/>
  <c r="K1123" i="157" s="1"/>
  <c r="E1122" i="157"/>
  <c r="K1122" i="157" s="1"/>
  <c r="E1121" i="157"/>
  <c r="K1121" i="157" s="1"/>
  <c r="E1033" i="157"/>
  <c r="K1033" i="157" s="1"/>
  <c r="E1032" i="157"/>
  <c r="K1032" i="157" s="1"/>
  <c r="E1031" i="157"/>
  <c r="K1031" i="157" s="1"/>
  <c r="E1030" i="157"/>
  <c r="K1030" i="157" s="1"/>
  <c r="E1029" i="157"/>
  <c r="K1029" i="157" s="1"/>
  <c r="E1028" i="157"/>
  <c r="K1028" i="157" s="1"/>
  <c r="E1027" i="157"/>
  <c r="K1027" i="157" s="1"/>
  <c r="E1026" i="157"/>
  <c r="K1026" i="157" s="1"/>
  <c r="E1025" i="157"/>
  <c r="K1025" i="157" s="1"/>
  <c r="E1024" i="157"/>
  <c r="K1024" i="157" s="1"/>
  <c r="E942" i="157"/>
  <c r="K942" i="157" s="1"/>
  <c r="E941" i="157"/>
  <c r="K941" i="157" s="1"/>
  <c r="K943" i="157" s="1"/>
  <c r="K989" i="157" s="1"/>
  <c r="E855" i="157"/>
  <c r="K855" i="157" s="1"/>
  <c r="E854" i="157"/>
  <c r="K854" i="157" s="1"/>
  <c r="E853" i="157"/>
  <c r="K853" i="157" s="1"/>
  <c r="E852" i="157"/>
  <c r="K852" i="157" s="1"/>
  <c r="E851" i="157"/>
  <c r="K851" i="157" s="1"/>
  <c r="E850" i="157"/>
  <c r="K850" i="157" s="1"/>
  <c r="E849" i="157"/>
  <c r="K849" i="157" s="1"/>
  <c r="E720" i="157"/>
  <c r="K720" i="157" s="1"/>
  <c r="E719" i="157"/>
  <c r="K719" i="157" s="1"/>
  <c r="E718" i="157"/>
  <c r="K718" i="157" s="1"/>
  <c r="E717" i="157"/>
  <c r="K717" i="157" s="1"/>
  <c r="E716" i="157"/>
  <c r="K716" i="157" s="1"/>
  <c r="E715" i="157"/>
  <c r="K715" i="157" s="1"/>
  <c r="E714" i="157"/>
  <c r="K714" i="157" s="1"/>
  <c r="E713" i="157"/>
  <c r="K713" i="157" s="1"/>
  <c r="E607" i="157"/>
  <c r="K607" i="157" s="1"/>
  <c r="E606" i="157"/>
  <c r="K606" i="157" s="1"/>
  <c r="E605" i="157"/>
  <c r="K605" i="157" s="1"/>
  <c r="E604" i="157"/>
  <c r="K604" i="157" s="1"/>
  <c r="E603" i="157"/>
  <c r="K603" i="157" s="1"/>
  <c r="E602" i="157"/>
  <c r="K602" i="157" s="1"/>
  <c r="E601" i="157"/>
  <c r="K601" i="157" s="1"/>
  <c r="E600" i="157"/>
  <c r="K600" i="157" s="1"/>
  <c r="E599" i="157"/>
  <c r="K599" i="157" s="1"/>
  <c r="E505" i="157"/>
  <c r="K505" i="157" s="1"/>
  <c r="K506" i="157" s="1"/>
  <c r="E461" i="157"/>
  <c r="K461" i="157" s="1"/>
  <c r="E460" i="157"/>
  <c r="K460" i="157" s="1"/>
  <c r="E459" i="157"/>
  <c r="K459" i="157" s="1"/>
  <c r="E458" i="157"/>
  <c r="K458" i="157" s="1"/>
  <c r="E326" i="157"/>
  <c r="K326" i="157" s="1"/>
  <c r="E325" i="157"/>
  <c r="K325" i="157" s="1"/>
  <c r="K327" i="157" s="1"/>
  <c r="E280" i="157"/>
  <c r="K280" i="157" s="1"/>
  <c r="E279" i="157"/>
  <c r="K279" i="157" s="1"/>
  <c r="E278" i="157"/>
  <c r="K278" i="157" s="1"/>
  <c r="E277" i="157"/>
  <c r="K277" i="157" s="1"/>
  <c r="E276" i="157"/>
  <c r="K276" i="157" s="1"/>
  <c r="E275" i="157"/>
  <c r="K275" i="157" s="1"/>
  <c r="E247" i="157"/>
  <c r="K247" i="157" s="1"/>
  <c r="E246" i="157"/>
  <c r="K246" i="157" s="1"/>
  <c r="K248" i="157" s="1"/>
  <c r="E224" i="157"/>
  <c r="K224" i="157" s="1"/>
  <c r="E223" i="157"/>
  <c r="K223" i="157" s="1"/>
  <c r="E222" i="157"/>
  <c r="K222" i="157" s="1"/>
  <c r="E175" i="157"/>
  <c r="K175" i="157" s="1"/>
  <c r="E174" i="157"/>
  <c r="K174" i="157" s="1"/>
  <c r="E173" i="157"/>
  <c r="K173" i="157" s="1"/>
  <c r="E172" i="157"/>
  <c r="K172" i="157" s="1"/>
  <c r="E171" i="157"/>
  <c r="K171" i="157" s="1"/>
  <c r="E170" i="157"/>
  <c r="K170" i="157" s="1"/>
  <c r="E169" i="157"/>
  <c r="K169" i="157" s="1"/>
  <c r="E168" i="157"/>
  <c r="K168" i="157" s="1"/>
  <c r="E167" i="157"/>
  <c r="K167" i="157" s="1"/>
  <c r="E166" i="157"/>
  <c r="K166" i="157" s="1"/>
  <c r="E165" i="157"/>
  <c r="K165" i="157" s="1"/>
  <c r="E164" i="157"/>
  <c r="K164" i="157" s="1"/>
  <c r="E163" i="157"/>
  <c r="K163" i="157" s="1"/>
  <c r="E162" i="157"/>
  <c r="K162" i="157" s="1"/>
  <c r="E161" i="157"/>
  <c r="K161" i="157" s="1"/>
  <c r="E121" i="157"/>
  <c r="K121" i="157" s="1"/>
  <c r="E120" i="157"/>
  <c r="K120" i="157" s="1"/>
  <c r="E119" i="157"/>
  <c r="K119" i="157" s="1"/>
  <c r="E118" i="157"/>
  <c r="K118" i="157" s="1"/>
  <c r="E73" i="157"/>
  <c r="K73" i="157" s="1"/>
  <c r="E72" i="157"/>
  <c r="K72" i="157" s="1"/>
  <c r="E71" i="157"/>
  <c r="K71" i="157" s="1"/>
  <c r="E22" i="157"/>
  <c r="K22" i="157" s="1"/>
  <c r="E21" i="157"/>
  <c r="K21" i="157" s="1"/>
  <c r="E20" i="157"/>
  <c r="K20" i="157" s="1"/>
  <c r="E19" i="157"/>
  <c r="K19" i="157" s="1"/>
  <c r="E18" i="157"/>
  <c r="K18" i="157" s="1"/>
  <c r="E17" i="157"/>
  <c r="K17" i="157" s="1"/>
  <c r="E16" i="157"/>
  <c r="K16" i="157" s="1"/>
  <c r="E15" i="157"/>
  <c r="K15" i="157" s="1"/>
  <c r="E14" i="157"/>
  <c r="K14" i="157" s="1"/>
  <c r="E13" i="157"/>
  <c r="K13" i="157" s="1"/>
  <c r="D2206" i="156"/>
  <c r="J2206" i="156" s="1"/>
  <c r="D2205" i="156"/>
  <c r="J2205" i="156" s="1"/>
  <c r="D2204" i="156"/>
  <c r="J2204" i="156" s="1"/>
  <c r="D2157" i="156"/>
  <c r="J2157" i="156" s="1"/>
  <c r="D2156" i="156"/>
  <c r="J2156" i="156" s="1"/>
  <c r="J2158" i="156" s="1"/>
  <c r="D2073" i="156"/>
  <c r="J2073" i="156" s="1"/>
  <c r="D2072" i="156"/>
  <c r="J2072" i="156" s="1"/>
  <c r="D2071" i="156"/>
  <c r="J2071" i="156" s="1"/>
  <c r="D2070" i="156"/>
  <c r="J2070" i="156" s="1"/>
  <c r="D2069" i="156"/>
  <c r="J2069" i="156" s="1"/>
  <c r="D2068" i="156"/>
  <c r="J2068" i="156" s="1"/>
  <c r="D2067" i="156"/>
  <c r="J2067" i="156" s="1"/>
  <c r="D2066" i="156"/>
  <c r="J2066" i="156" s="1"/>
  <c r="D1975" i="156"/>
  <c r="J1975" i="156" s="1"/>
  <c r="L1975" i="156" s="1"/>
  <c r="D1974" i="156"/>
  <c r="J1974" i="156" s="1"/>
  <c r="D1973" i="156"/>
  <c r="J1973" i="156" s="1"/>
  <c r="D1972" i="156"/>
  <c r="J1972" i="156" s="1"/>
  <c r="D1971" i="156"/>
  <c r="J1971" i="156" s="1"/>
  <c r="D1970" i="156"/>
  <c r="J1970" i="156" s="1"/>
  <c r="D1969" i="156"/>
  <c r="J1969" i="156" s="1"/>
  <c r="D1968" i="156"/>
  <c r="J1968" i="156" s="1"/>
  <c r="D1967" i="156"/>
  <c r="J1967" i="156" s="1"/>
  <c r="D1879" i="156"/>
  <c r="J1879" i="156" s="1"/>
  <c r="D1878" i="156"/>
  <c r="J1878" i="156" s="1"/>
  <c r="D1877" i="156"/>
  <c r="J1877" i="156" s="1"/>
  <c r="D1876" i="156"/>
  <c r="J1876" i="156" s="1"/>
  <c r="D1875" i="156"/>
  <c r="J1875" i="156" s="1"/>
  <c r="D1874" i="156"/>
  <c r="J1874" i="156" s="1"/>
  <c r="D1873" i="156"/>
  <c r="J1873" i="156" s="1"/>
  <c r="D1872" i="156"/>
  <c r="J1872" i="156" s="1"/>
  <c r="D1790" i="156"/>
  <c r="J1790" i="156" s="1"/>
  <c r="D1789" i="156"/>
  <c r="J1789" i="156" s="1"/>
  <c r="D1788" i="156"/>
  <c r="J1788" i="156" s="1"/>
  <c r="D1787" i="156"/>
  <c r="J1787" i="156" s="1"/>
  <c r="D1786" i="156"/>
  <c r="J1786" i="156" s="1"/>
  <c r="D1785" i="156"/>
  <c r="J1785" i="156" s="1"/>
  <c r="D1784" i="156"/>
  <c r="J1784" i="156" s="1"/>
  <c r="D1783" i="156"/>
  <c r="J1783" i="156" s="1"/>
  <c r="D1782" i="156"/>
  <c r="J1782" i="156" s="1"/>
  <c r="D1377" i="156"/>
  <c r="J1377" i="156" s="1"/>
  <c r="D1376" i="156"/>
  <c r="J1376" i="156" s="1"/>
  <c r="D1375" i="156"/>
  <c r="J1375" i="156" s="1"/>
  <c r="D1374" i="156"/>
  <c r="J1374" i="156" s="1"/>
  <c r="D1246" i="156"/>
  <c r="J1246" i="156" s="1"/>
  <c r="D1245" i="156"/>
  <c r="J1245" i="156" s="1"/>
  <c r="D1244" i="156"/>
  <c r="J1244" i="156" s="1"/>
  <c r="D1243" i="156"/>
  <c r="J1243" i="156" s="1"/>
  <c r="D1242" i="156"/>
  <c r="J1242" i="156" s="1"/>
  <c r="D1241" i="156"/>
  <c r="J1241" i="156" s="1"/>
  <c r="D1240" i="156"/>
  <c r="J1240" i="156" s="1"/>
  <c r="D1239" i="156"/>
  <c r="J1239" i="156" s="1"/>
  <c r="D1238" i="156"/>
  <c r="J1238" i="156" s="1"/>
  <c r="D1237" i="156"/>
  <c r="J1237" i="156" s="1"/>
  <c r="D1236" i="156"/>
  <c r="J1236" i="156" s="1"/>
  <c r="D781" i="156"/>
  <c r="J781" i="156" s="1"/>
  <c r="J782" i="156" s="1"/>
  <c r="D780" i="156"/>
  <c r="J780" i="156" s="1"/>
  <c r="D762" i="156"/>
  <c r="J762" i="156" s="1"/>
  <c r="D761" i="156"/>
  <c r="J761" i="156" s="1"/>
  <c r="D739" i="156"/>
  <c r="J739" i="156" s="1"/>
  <c r="D738" i="156"/>
  <c r="J738" i="156" s="1"/>
  <c r="D662" i="156"/>
  <c r="J662" i="156" s="1"/>
  <c r="D661" i="156"/>
  <c r="J661" i="156" s="1"/>
  <c r="D660" i="156"/>
  <c r="J660" i="156" s="1"/>
  <c r="D640" i="156"/>
  <c r="J640" i="156" s="1"/>
  <c r="D639" i="156"/>
  <c r="J639" i="156" s="1"/>
  <c r="D638" i="156"/>
  <c r="J638" i="156" s="1"/>
  <c r="D637" i="156"/>
  <c r="J637" i="156" s="1"/>
  <c r="D636" i="156"/>
  <c r="J636" i="156" s="1"/>
  <c r="D635" i="156"/>
  <c r="J635" i="156" s="1"/>
  <c r="D634" i="156"/>
  <c r="J634" i="156" s="1"/>
  <c r="D586" i="156"/>
  <c r="J586" i="156" s="1"/>
  <c r="D585" i="156"/>
  <c r="J585" i="156" s="1"/>
  <c r="D584" i="156"/>
  <c r="J584" i="156" s="1"/>
  <c r="D583" i="156"/>
  <c r="J583" i="156" s="1"/>
  <c r="D582" i="156"/>
  <c r="J582" i="156" s="1"/>
  <c r="D581" i="156"/>
  <c r="J581" i="156" s="1"/>
  <c r="D580" i="156"/>
  <c r="J580" i="156" s="1"/>
  <c r="D579" i="156"/>
  <c r="J579" i="156" s="1"/>
  <c r="D578" i="156"/>
  <c r="J578" i="156" s="1"/>
  <c r="D562" i="156"/>
  <c r="J562" i="156" s="1"/>
  <c r="D561" i="156"/>
  <c r="J561" i="156" s="1"/>
  <c r="J563" i="156" s="1"/>
  <c r="D470" i="156"/>
  <c r="J470" i="156" s="1"/>
  <c r="J471" i="156" s="1"/>
  <c r="D411" i="156"/>
  <c r="J411" i="156" s="1"/>
  <c r="J412" i="156" s="1"/>
  <c r="D378" i="156"/>
  <c r="J378" i="156" s="1"/>
  <c r="D377" i="156"/>
  <c r="J377" i="156" s="1"/>
  <c r="D375" i="156"/>
  <c r="J375" i="156" s="1"/>
  <c r="D374" i="156"/>
  <c r="J374" i="156" s="1"/>
  <c r="D373" i="156"/>
  <c r="J373" i="156" s="1"/>
  <c r="D372" i="156"/>
  <c r="J372" i="156" s="1"/>
  <c r="D371" i="156"/>
  <c r="J371" i="156" s="1"/>
  <c r="D370" i="156"/>
  <c r="J370" i="156" s="1"/>
  <c r="D369" i="156"/>
  <c r="J369" i="156" s="1"/>
  <c r="D219" i="156"/>
  <c r="J219" i="156" s="1"/>
  <c r="D218" i="156"/>
  <c r="J218" i="156" s="1"/>
  <c r="D217" i="156"/>
  <c r="J217" i="156" s="1"/>
  <c r="D216" i="156"/>
  <c r="J216" i="156" s="1"/>
  <c r="D215" i="156"/>
  <c r="J215" i="156" s="1"/>
  <c r="D214" i="156"/>
  <c r="J214" i="156" s="1"/>
  <c r="D168" i="156"/>
  <c r="J168" i="156" s="1"/>
  <c r="D167" i="156"/>
  <c r="J167" i="156" s="1"/>
  <c r="D166" i="156"/>
  <c r="J166" i="156" s="1"/>
  <c r="D165" i="156"/>
  <c r="J165" i="156" s="1"/>
  <c r="D164" i="156"/>
  <c r="J164" i="156" s="1"/>
  <c r="D163" i="156"/>
  <c r="J163" i="156" s="1"/>
  <c r="D162" i="156"/>
  <c r="J162" i="156" s="1"/>
  <c r="D161" i="156"/>
  <c r="J161" i="156" s="1"/>
  <c r="D160" i="156"/>
  <c r="J160" i="156" s="1"/>
  <c r="D159" i="156"/>
  <c r="J159" i="156" s="1"/>
  <c r="D158" i="156"/>
  <c r="J158" i="156" s="1"/>
  <c r="D157" i="156"/>
  <c r="J157" i="156" s="1"/>
  <c r="D156" i="156"/>
  <c r="J156" i="156" s="1"/>
  <c r="D123" i="156"/>
  <c r="J123" i="156" s="1"/>
  <c r="D122" i="156"/>
  <c r="J122" i="156" s="1"/>
  <c r="D121" i="156"/>
  <c r="J121" i="156" s="1"/>
  <c r="D120" i="156"/>
  <c r="J120" i="156" s="1"/>
  <c r="D119" i="156"/>
  <c r="J119" i="156" s="1"/>
  <c r="D118" i="156"/>
  <c r="J118" i="156" s="1"/>
  <c r="D92" i="156"/>
  <c r="J92" i="156" s="1"/>
  <c r="D91" i="156"/>
  <c r="J91" i="156" s="1"/>
  <c r="D90" i="156"/>
  <c r="J90" i="156" s="1"/>
  <c r="D89" i="156"/>
  <c r="J89" i="156" s="1"/>
  <c r="D88" i="156"/>
  <c r="J88" i="156" s="1"/>
  <c r="D87" i="156"/>
  <c r="J87" i="156" s="1"/>
  <c r="D86" i="156"/>
  <c r="J86" i="156" s="1"/>
  <c r="D85" i="156"/>
  <c r="J85" i="156" s="1"/>
  <c r="D472" i="156"/>
  <c r="D477" i="156"/>
  <c r="D494" i="156"/>
  <c r="J494" i="156" s="1"/>
  <c r="J495" i="156" s="1"/>
  <c r="D570" i="156"/>
  <c r="J570" i="156" s="1"/>
  <c r="D571" i="156"/>
  <c r="J571" i="156" s="1"/>
  <c r="D604" i="156"/>
  <c r="D605" i="156"/>
  <c r="D627" i="156"/>
  <c r="J627" i="156" s="1"/>
  <c r="J628" i="156" s="1"/>
  <c r="J629" i="156" s="1"/>
  <c r="D648" i="156"/>
  <c r="D653" i="156"/>
  <c r="D654" i="156"/>
  <c r="D666" i="156"/>
  <c r="D667" i="156"/>
  <c r="D668" i="156"/>
  <c r="D669" i="156"/>
  <c r="D670" i="156"/>
  <c r="D682" i="156"/>
  <c r="D689" i="156"/>
  <c r="D690" i="156"/>
  <c r="D691" i="156"/>
  <c r="D693" i="156"/>
  <c r="J693" i="156" s="1"/>
  <c r="J694" i="156" s="1"/>
  <c r="D696" i="156"/>
  <c r="J696" i="156" s="1"/>
  <c r="J697" i="156" s="1"/>
  <c r="D703" i="156"/>
  <c r="J703" i="156" s="1"/>
  <c r="J704" i="156" s="1"/>
  <c r="D714" i="156"/>
  <c r="F718" i="156"/>
  <c r="F719" i="156"/>
  <c r="F720" i="156"/>
  <c r="D728" i="156"/>
  <c r="J728" i="156" s="1"/>
  <c r="J729" i="156" s="1"/>
  <c r="D731" i="156"/>
  <c r="J731" i="156" s="1"/>
  <c r="J732" i="156" s="1"/>
  <c r="D744" i="156"/>
  <c r="D746" i="156"/>
  <c r="D750" i="156"/>
  <c r="J750" i="156" s="1"/>
  <c r="J751" i="156" s="1"/>
  <c r="D753" i="156"/>
  <c r="J753" i="156" s="1"/>
  <c r="D754" i="156"/>
  <c r="J754" i="156" s="1"/>
  <c r="D773" i="156"/>
  <c r="J773" i="156" s="1"/>
  <c r="J774" i="156" s="1"/>
  <c r="J775" i="156" s="1"/>
  <c r="D785" i="156"/>
  <c r="D790" i="156"/>
  <c r="D794" i="156"/>
  <c r="J794" i="156" s="1"/>
  <c r="J795" i="156" s="1"/>
  <c r="J796" i="156" s="1"/>
  <c r="D823" i="156"/>
  <c r="J823" i="156" s="1"/>
  <c r="D824" i="156"/>
  <c r="J824" i="156" s="1"/>
  <c r="D853" i="156"/>
  <c r="J853" i="156" s="1"/>
  <c r="J854" i="156" s="1"/>
  <c r="J855" i="156" s="1"/>
  <c r="D860" i="156"/>
  <c r="J860" i="156" s="1"/>
  <c r="J862" i="156" s="1"/>
  <c r="D861" i="156"/>
  <c r="J861" i="156" s="1"/>
  <c r="D884" i="156"/>
  <c r="D885" i="156"/>
  <c r="D886" i="156"/>
  <c r="D887" i="156"/>
  <c r="D888" i="156"/>
  <c r="D889" i="156"/>
  <c r="D890" i="156"/>
  <c r="D891" i="156"/>
  <c r="D892" i="156"/>
  <c r="D893" i="156"/>
  <c r="D894" i="156"/>
  <c r="D895" i="156"/>
  <c r="D937" i="156"/>
  <c r="J937" i="156" s="1"/>
  <c r="J938" i="156" s="1"/>
  <c r="J939" i="156" s="1"/>
  <c r="D972" i="156"/>
  <c r="J972" i="156" s="1"/>
  <c r="D1000" i="156"/>
  <c r="D1004" i="156"/>
  <c r="J1004" i="156" s="1"/>
  <c r="J1005" i="156" s="1"/>
  <c r="J1006" i="156" s="1"/>
  <c r="K122" i="157" l="1"/>
  <c r="K225" i="157"/>
  <c r="J755" i="156"/>
  <c r="J756" i="156" s="1"/>
  <c r="J698" i="156"/>
  <c r="J169" i="156"/>
  <c r="J379" i="156"/>
  <c r="J663" i="156"/>
  <c r="J1378" i="156"/>
  <c r="J1791" i="156"/>
  <c r="J1838" i="156" s="1"/>
  <c r="J572" i="156"/>
  <c r="J573" i="156" s="1"/>
  <c r="J587" i="156"/>
  <c r="J2207" i="156"/>
  <c r="J2253" i="156" s="1"/>
  <c r="K462" i="157"/>
  <c r="J733" i="156"/>
  <c r="K74" i="157"/>
  <c r="J974" i="156"/>
  <c r="J973" i="156"/>
  <c r="D650" i="156"/>
  <c r="J648" i="156"/>
  <c r="J650" i="156" s="1"/>
  <c r="J651" i="156" s="1"/>
  <c r="J641" i="156"/>
  <c r="J1880" i="156"/>
  <c r="J1930" i="156" s="1"/>
  <c r="J1976" i="156"/>
  <c r="K281" i="157"/>
  <c r="K609" i="157"/>
  <c r="K675" i="157" s="1"/>
  <c r="K1130" i="157"/>
  <c r="K1194" i="157" s="1"/>
  <c r="J124" i="156"/>
  <c r="J220" i="156"/>
  <c r="J763" i="156"/>
  <c r="J2074" i="156"/>
  <c r="K176" i="157"/>
  <c r="K721" i="157"/>
  <c r="K856" i="157"/>
  <c r="K906" i="157" s="1"/>
  <c r="K1497" i="157"/>
  <c r="K1542" i="157" s="1"/>
  <c r="J825" i="156"/>
  <c r="J826" i="156" s="1"/>
  <c r="J93" i="156"/>
  <c r="J740" i="156"/>
  <c r="K1034" i="157"/>
  <c r="K1085" i="157" s="1"/>
  <c r="D479" i="156"/>
  <c r="D553" i="156"/>
  <c r="D721" i="37" s="1"/>
  <c r="D1005" i="156"/>
  <c r="D795" i="156"/>
  <c r="D697" i="156"/>
  <c r="F604" i="156"/>
  <c r="D973" i="156"/>
  <c r="D854" i="156"/>
  <c r="D732" i="156"/>
  <c r="D694" i="156"/>
  <c r="D1743" i="156"/>
  <c r="F1743" i="156" s="1"/>
  <c r="F16" i="37" s="1"/>
  <c r="D471" i="156"/>
  <c r="D938" i="156"/>
  <c r="D751" i="156"/>
  <c r="D729" i="156"/>
  <c r="F670" i="156"/>
  <c r="D628" i="156"/>
  <c r="D629" i="156" s="1"/>
  <c r="D774" i="156"/>
  <c r="D704" i="156"/>
  <c r="F669" i="156"/>
  <c r="D495" i="156"/>
  <c r="D673" i="156"/>
  <c r="F673" i="156" s="1"/>
  <c r="D1756" i="156"/>
  <c r="F668" i="156"/>
  <c r="D1744" i="156"/>
  <c r="F785" i="156"/>
  <c r="D784" i="156"/>
  <c r="F744" i="156"/>
  <c r="D747" i="156"/>
  <c r="F667" i="156"/>
  <c r="D665" i="156"/>
  <c r="D603" i="156"/>
  <c r="D782" i="156"/>
  <c r="D587" i="156"/>
  <c r="D740" i="156"/>
  <c r="D755" i="156"/>
  <c r="D563" i="156"/>
  <c r="D663" i="156"/>
  <c r="D901" i="156"/>
  <c r="D862" i="156"/>
  <c r="D825" i="156"/>
  <c r="D974" i="156"/>
  <c r="D572" i="156"/>
  <c r="D641" i="156"/>
  <c r="D763" i="156"/>
  <c r="J2029" i="156" l="1"/>
  <c r="J2121" i="156"/>
  <c r="D698" i="156"/>
  <c r="D1006" i="156"/>
  <c r="D651" i="156"/>
  <c r="D902" i="156"/>
  <c r="D756" i="156"/>
  <c r="F495" i="156"/>
  <c r="D671" i="156"/>
  <c r="D791" i="156"/>
  <c r="D733" i="156"/>
  <c r="D686" i="156"/>
  <c r="D775" i="156"/>
  <c r="F628" i="156"/>
  <c r="D939" i="156"/>
  <c r="D855" i="156"/>
  <c r="D796" i="156"/>
  <c r="D573" i="156"/>
  <c r="D826" i="156"/>
  <c r="D748" i="156"/>
  <c r="D16" i="37"/>
  <c r="F1756" i="156"/>
  <c r="F29" i="37" s="1"/>
  <c r="D29" i="37"/>
  <c r="F1744" i="156"/>
  <c r="F17" i="37" s="1"/>
  <c r="D17" i="37"/>
  <c r="F553" i="156"/>
  <c r="F721" i="37" s="1"/>
  <c r="F764" i="37" s="1"/>
  <c r="F603" i="156"/>
  <c r="D598" i="156"/>
  <c r="D687" i="156" l="1"/>
  <c r="F687" i="156" s="1"/>
  <c r="F686" i="156"/>
  <c r="F671" i="156"/>
  <c r="D610" i="156"/>
  <c r="F598" i="156"/>
  <c r="D611" i="156" l="1"/>
  <c r="F610" i="156"/>
  <c r="F611" i="156" l="1"/>
  <c r="D413" i="156" l="1"/>
  <c r="D221" i="156"/>
  <c r="K124" i="156" l="1"/>
  <c r="C471" i="156" l="1"/>
  <c r="G471" i="156" s="1"/>
  <c r="E344" i="156" l="1"/>
  <c r="C344" i="156"/>
  <c r="D344" i="156"/>
  <c r="D362" i="156"/>
  <c r="F362" i="156" l="1"/>
  <c r="F337" i="156"/>
  <c r="F344" i="156" s="1"/>
  <c r="W776" i="156" l="1"/>
  <c r="V328" i="156"/>
  <c r="X328" i="156" s="1"/>
  <c r="M776" i="157" l="1"/>
  <c r="L777" i="157"/>
  <c r="I777" i="157" s="1"/>
  <c r="N776" i="157"/>
  <c r="O776" i="157" s="1"/>
  <c r="N774" i="157"/>
  <c r="O774" i="157" s="1"/>
  <c r="F777" i="157"/>
  <c r="D777" i="157"/>
  <c r="H777" i="157" s="1"/>
  <c r="K471" i="156"/>
  <c r="E471" i="156"/>
  <c r="K334" i="156"/>
  <c r="K412" i="156"/>
  <c r="K453" i="156"/>
  <c r="E453" i="156"/>
  <c r="C453" i="156"/>
  <c r="G453" i="156" s="1"/>
  <c r="E412" i="156"/>
  <c r="C412" i="156"/>
  <c r="G412" i="156" s="1"/>
  <c r="E334" i="156"/>
  <c r="C334" i="156"/>
  <c r="G334" i="156" s="1"/>
  <c r="H453" i="156" l="1"/>
  <c r="K473" i="156"/>
  <c r="H471" i="156"/>
  <c r="K442" i="156"/>
  <c r="H412" i="156"/>
  <c r="H334" i="156"/>
  <c r="M774" i="157"/>
  <c r="X321" i="157" l="1"/>
  <c r="W321" i="157"/>
  <c r="W672" i="157" l="1"/>
  <c r="D55" i="156" l="1"/>
  <c r="F55" i="156" l="1"/>
  <c r="U635" i="156" l="1"/>
  <c r="F212" i="157" l="1"/>
  <c r="T578" i="37" l="1"/>
  <c r="V1363" i="157" l="1"/>
  <c r="V1397" i="157" s="1"/>
  <c r="U578" i="37" s="1"/>
  <c r="F255" i="157"/>
  <c r="E59" i="156" l="1"/>
  <c r="D11" i="46" l="1"/>
  <c r="J11" i="46" s="1"/>
  <c r="J16" i="46" s="1"/>
  <c r="S272" i="37" l="1"/>
  <c r="S271" i="37" s="1"/>
  <c r="L306" i="157" l="1"/>
  <c r="I306" i="157" s="1"/>
  <c r="E655" i="157"/>
  <c r="K655" i="157" s="1"/>
  <c r="E311" i="157"/>
  <c r="D2018" i="156"/>
  <c r="J2018" i="156" s="1"/>
  <c r="D2017" i="156"/>
  <c r="J2017" i="156" s="1"/>
  <c r="J2019" i="156" s="1"/>
  <c r="J2056" i="156" s="1"/>
  <c r="D2014" i="156"/>
  <c r="J2014" i="156" s="1"/>
  <c r="D2013" i="156"/>
  <c r="J2013" i="156" s="1"/>
  <c r="D2012" i="156"/>
  <c r="J2012" i="156" s="1"/>
  <c r="D2011" i="156"/>
  <c r="J2011" i="156" s="1"/>
  <c r="J2015" i="156" l="1"/>
  <c r="C79" i="37"/>
  <c r="H306" i="157"/>
  <c r="J2055" i="156"/>
  <c r="J2020" i="156"/>
  <c r="J2057" i="156" s="1"/>
  <c r="F579" i="157"/>
  <c r="E79" i="37" s="1"/>
  <c r="G311" i="157"/>
  <c r="D1920" i="156"/>
  <c r="D1917" i="156"/>
  <c r="F1908" i="156"/>
  <c r="D1915" i="156"/>
  <c r="J1915" i="156" s="1"/>
  <c r="D1914" i="156"/>
  <c r="J1914" i="156" s="1"/>
  <c r="D1913" i="156"/>
  <c r="J1913" i="156" s="1"/>
  <c r="D1912" i="156"/>
  <c r="J1912" i="156" s="1"/>
  <c r="D1911" i="156"/>
  <c r="J1911" i="156" s="1"/>
  <c r="J1916" i="156" l="1"/>
  <c r="J1954" i="156"/>
  <c r="J1919" i="156"/>
  <c r="J1956" i="156" s="1"/>
  <c r="D1957" i="156"/>
  <c r="F790" i="156"/>
  <c r="D300" i="37" l="1"/>
  <c r="D764" i="37" s="1"/>
  <c r="D1117" i="156"/>
  <c r="K2241" i="156" l="1"/>
  <c r="V1504" i="156" l="1"/>
  <c r="V975" i="156" l="1"/>
  <c r="W975" i="156"/>
  <c r="V940" i="156"/>
  <c r="W940" i="156"/>
  <c r="D1248" i="156"/>
  <c r="D1738" i="156" l="1"/>
  <c r="F1738" i="156" s="1"/>
  <c r="F11" i="37" s="1"/>
  <c r="U1248" i="156"/>
  <c r="F1248" i="156"/>
  <c r="E112" i="156"/>
  <c r="D11" i="57"/>
  <c r="J11" i="57" s="1"/>
  <c r="J17" i="57" s="1"/>
  <c r="D54" i="57"/>
  <c r="J54" i="57" s="1"/>
  <c r="J55" i="57" s="1"/>
  <c r="J56" i="57" s="1"/>
  <c r="D11" i="37" l="1"/>
  <c r="I728" i="37" l="1"/>
  <c r="H728" i="37"/>
  <c r="L728" i="37"/>
  <c r="M728" i="37"/>
  <c r="N728" i="37"/>
  <c r="G728" i="37"/>
  <c r="K728" i="37"/>
  <c r="F335" i="156"/>
  <c r="J728" i="37"/>
  <c r="U335" i="156"/>
  <c r="D170" i="156"/>
  <c r="C728" i="37" l="1"/>
  <c r="E728" i="37"/>
  <c r="O728" i="37"/>
  <c r="F221" i="156"/>
  <c r="F413" i="156"/>
  <c r="F170" i="156"/>
  <c r="U221" i="156"/>
  <c r="U472" i="156"/>
  <c r="U413" i="156"/>
  <c r="U170" i="156"/>
  <c r="F472" i="156"/>
  <c r="D125" i="156"/>
  <c r="D94" i="156"/>
  <c r="D32" i="156"/>
  <c r="T690" i="37" l="1"/>
  <c r="D521" i="156"/>
  <c r="D690" i="37" s="1"/>
  <c r="F32" i="156"/>
  <c r="F94" i="156"/>
  <c r="U125" i="156"/>
  <c r="U94" i="156"/>
  <c r="U32" i="156"/>
  <c r="F125" i="156"/>
  <c r="F521" i="156" l="1"/>
  <c r="F690" i="37" s="1"/>
  <c r="U521" i="156"/>
  <c r="U690" i="37" s="1"/>
  <c r="S728" i="37"/>
  <c r="D728" i="37"/>
  <c r="F728" i="37" l="1"/>
  <c r="O1446" i="157" l="1"/>
  <c r="N1327" i="156"/>
  <c r="N1180" i="156" l="1"/>
  <c r="N241" i="156"/>
  <c r="T510" i="37" l="1"/>
  <c r="V1275" i="157" l="1"/>
  <c r="V1309" i="157" s="1"/>
  <c r="U510" i="37" s="1"/>
  <c r="L318" i="157" l="1"/>
  <c r="K1918" i="156"/>
  <c r="E1918" i="156"/>
  <c r="E1955" i="156" s="1"/>
  <c r="E298" i="37" s="1"/>
  <c r="C1918" i="156"/>
  <c r="G1918" i="156" s="1"/>
  <c r="G1955" i="156" s="1"/>
  <c r="K1368" i="156"/>
  <c r="C1368" i="156"/>
  <c r="M1328" i="156"/>
  <c r="K1328" i="156"/>
  <c r="H1328" i="156" s="1"/>
  <c r="E1328" i="156"/>
  <c r="E1329" i="156" s="1"/>
  <c r="C1328" i="156"/>
  <c r="K1220" i="156"/>
  <c r="E1220" i="156"/>
  <c r="E1221" i="156" s="1"/>
  <c r="C1220" i="156"/>
  <c r="M1181" i="156"/>
  <c r="K1181" i="156"/>
  <c r="E1181" i="156"/>
  <c r="E1182" i="156" s="1"/>
  <c r="C1181" i="156"/>
  <c r="K1149" i="156"/>
  <c r="E1149" i="156"/>
  <c r="E1150" i="156" s="1"/>
  <c r="C1149" i="156"/>
  <c r="K1122" i="156"/>
  <c r="E1122" i="156"/>
  <c r="E1123" i="156" s="1"/>
  <c r="C1122" i="156"/>
  <c r="G1122" i="156" s="1"/>
  <c r="K1068" i="156"/>
  <c r="H1068" i="156" s="1"/>
  <c r="H1069" i="156" s="1"/>
  <c r="E1068" i="156"/>
  <c r="E1069" i="156" s="1"/>
  <c r="C1068" i="156"/>
  <c r="K1040" i="156"/>
  <c r="E1040" i="156"/>
  <c r="E1041" i="156" s="1"/>
  <c r="C1040" i="156"/>
  <c r="K1005" i="156"/>
  <c r="E1005" i="156"/>
  <c r="E1006" i="156" s="1"/>
  <c r="C1005" i="156"/>
  <c r="K973" i="156"/>
  <c r="E973" i="156"/>
  <c r="C973" i="156"/>
  <c r="C938" i="156"/>
  <c r="K938" i="156"/>
  <c r="E938" i="156"/>
  <c r="E939" i="156" s="1"/>
  <c r="K854" i="156"/>
  <c r="E854" i="156"/>
  <c r="E855" i="156" s="1"/>
  <c r="C854" i="156"/>
  <c r="H854" i="156" l="1"/>
  <c r="H938" i="156"/>
  <c r="H973" i="156"/>
  <c r="H1122" i="156"/>
  <c r="H1040" i="156"/>
  <c r="H1041" i="156" s="1"/>
  <c r="H1181" i="156"/>
  <c r="H1182" i="156" s="1"/>
  <c r="H1220" i="156"/>
  <c r="H1005" i="156"/>
  <c r="H1006" i="156" s="1"/>
  <c r="H1149" i="156"/>
  <c r="K1955" i="156"/>
  <c r="K298" i="37" s="1"/>
  <c r="H1918" i="156"/>
  <c r="H1955" i="156" s="1"/>
  <c r="H1368" i="156"/>
  <c r="C1006" i="156"/>
  <c r="C1182" i="156"/>
  <c r="G1182" i="156" s="1"/>
  <c r="C1221" i="156"/>
  <c r="G1221" i="156" s="1"/>
  <c r="C1123" i="156"/>
  <c r="G1123" i="156" s="1"/>
  <c r="C1150" i="156"/>
  <c r="G1150" i="156" s="1"/>
  <c r="C939" i="156"/>
  <c r="G939" i="156" s="1"/>
  <c r="C1069" i="156"/>
  <c r="C1955" i="156"/>
  <c r="C855" i="156"/>
  <c r="G855" i="156" s="1"/>
  <c r="C1041" i="156"/>
  <c r="C1329" i="156"/>
  <c r="G1329" i="156" s="1"/>
  <c r="C1369" i="156"/>
  <c r="G1369" i="156" s="1"/>
  <c r="E1369" i="156"/>
  <c r="K1329" i="156"/>
  <c r="K1150" i="156"/>
  <c r="K1151" i="156" s="1"/>
  <c r="K1069" i="156"/>
  <c r="K1070" i="156" s="1"/>
  <c r="K1123" i="156"/>
  <c r="K1221" i="156"/>
  <c r="H298" i="37"/>
  <c r="N1181" i="156"/>
  <c r="K1369" i="156"/>
  <c r="K855" i="156"/>
  <c r="K1006" i="156"/>
  <c r="K1007" i="156" s="1"/>
  <c r="K1182" i="156"/>
  <c r="K1183" i="156" s="1"/>
  <c r="K939" i="156"/>
  <c r="K1041" i="156"/>
  <c r="K1042" i="156" s="1"/>
  <c r="N1328" i="156"/>
  <c r="K856" i="156" l="1"/>
  <c r="H855" i="156"/>
  <c r="K1222" i="156"/>
  <c r="H1221" i="156"/>
  <c r="K1330" i="156"/>
  <c r="H1329" i="156"/>
  <c r="K940" i="156"/>
  <c r="H939" i="156"/>
  <c r="K1370" i="156"/>
  <c r="H1369" i="156"/>
  <c r="K1124" i="156"/>
  <c r="H1123" i="156"/>
  <c r="C298" i="37"/>
  <c r="N1329" i="156"/>
  <c r="N1182" i="156"/>
  <c r="K825" i="156"/>
  <c r="H825" i="156" s="1"/>
  <c r="E825" i="156"/>
  <c r="E826" i="156" s="1"/>
  <c r="C825" i="156"/>
  <c r="G825" i="156" s="1"/>
  <c r="K795" i="156"/>
  <c r="E795" i="156"/>
  <c r="E796" i="156" s="1"/>
  <c r="C795" i="156"/>
  <c r="K774" i="156"/>
  <c r="E774" i="156"/>
  <c r="C774" i="156"/>
  <c r="E755" i="156"/>
  <c r="F755" i="156" s="1"/>
  <c r="H795" i="156" l="1"/>
  <c r="H774" i="156"/>
  <c r="C775" i="156"/>
  <c r="G775" i="156" s="1"/>
  <c r="C796" i="156"/>
  <c r="G796" i="156" s="1"/>
  <c r="C826" i="156"/>
  <c r="G826" i="156" s="1"/>
  <c r="K826" i="156"/>
  <c r="K796" i="156"/>
  <c r="H796" i="156" s="1"/>
  <c r="K775" i="156"/>
  <c r="E775" i="156"/>
  <c r="H775" i="156" l="1"/>
  <c r="K827" i="156"/>
  <c r="H826" i="156"/>
  <c r="D1918" i="156"/>
  <c r="D1955" i="156" l="1"/>
  <c r="F1918" i="156"/>
  <c r="F1955" i="156" s="1"/>
  <c r="F298" i="37" s="1"/>
  <c r="K1296" i="156"/>
  <c r="K901" i="156"/>
  <c r="D298" i="37" l="1"/>
  <c r="K755" i="156"/>
  <c r="H755" i="156" s="1"/>
  <c r="K732" i="156"/>
  <c r="K1770" i="156" s="1"/>
  <c r="E732" i="156"/>
  <c r="C732" i="156"/>
  <c r="K697" i="156"/>
  <c r="E697" i="156"/>
  <c r="C697" i="156"/>
  <c r="K405" i="156"/>
  <c r="E405" i="156"/>
  <c r="C405" i="156"/>
  <c r="K351" i="156"/>
  <c r="H351" i="156" s="1"/>
  <c r="E351" i="156"/>
  <c r="C351" i="156"/>
  <c r="E246" i="156"/>
  <c r="K293" i="156"/>
  <c r="H293" i="156" s="1"/>
  <c r="E293" i="156"/>
  <c r="E294" i="156" s="1"/>
  <c r="C293" i="156"/>
  <c r="K294" i="156"/>
  <c r="K246" i="156"/>
  <c r="H246" i="156" s="1"/>
  <c r="H697" i="156" l="1"/>
  <c r="C294" i="156"/>
  <c r="G294" i="156" s="1"/>
  <c r="G293" i="156"/>
  <c r="H405" i="156"/>
  <c r="K295" i="156"/>
  <c r="H294" i="156"/>
  <c r="K42" i="37"/>
  <c r="H732" i="156"/>
  <c r="E406" i="156"/>
  <c r="C406" i="156"/>
  <c r="G406" i="156" s="1"/>
  <c r="K406" i="156"/>
  <c r="H406" i="156" s="1"/>
  <c r="K2111" i="156" l="1"/>
  <c r="K2019" i="156"/>
  <c r="K2056" i="156" l="1"/>
  <c r="K370" i="37" s="1"/>
  <c r="K2145" i="156"/>
  <c r="K404" i="37" s="1"/>
  <c r="E52" i="46"/>
  <c r="W427" i="157" l="1"/>
  <c r="X427" i="157"/>
  <c r="V1486" i="156" l="1"/>
  <c r="V473" i="156" l="1"/>
  <c r="X473" i="156" s="1"/>
  <c r="V448" i="156"/>
  <c r="W318" i="156"/>
  <c r="D2050" i="156" l="1"/>
  <c r="D1980" i="156"/>
  <c r="D2033" i="156" l="1"/>
  <c r="D364" i="37"/>
  <c r="F2002" i="156"/>
  <c r="F2051" i="156" s="1"/>
  <c r="F365" i="37" s="1"/>
  <c r="D2051" i="156"/>
  <c r="F2001" i="156"/>
  <c r="F2050" i="156" s="1"/>
  <c r="F364" i="37" s="1"/>
  <c r="D2004" i="156"/>
  <c r="D2242" i="156"/>
  <c r="J2242" i="156" s="1"/>
  <c r="J2243" i="156" s="1"/>
  <c r="D2240" i="156"/>
  <c r="J2240" i="156" s="1"/>
  <c r="D2239" i="156"/>
  <c r="J2239" i="156" s="1"/>
  <c r="D2235" i="156"/>
  <c r="D2234" i="156"/>
  <c r="D2233" i="156"/>
  <c r="D2232" i="156"/>
  <c r="D2211" i="156"/>
  <c r="D2192" i="156"/>
  <c r="J2192" i="156" s="1"/>
  <c r="J2193" i="156" s="1"/>
  <c r="D2190" i="156"/>
  <c r="J2190" i="156" s="1"/>
  <c r="J2191" i="156" s="1"/>
  <c r="D2162" i="156"/>
  <c r="D2110" i="156"/>
  <c r="J2110" i="156" s="1"/>
  <c r="D2109" i="156"/>
  <c r="J2109" i="156" s="1"/>
  <c r="J2111" i="156" s="1"/>
  <c r="D2107" i="156"/>
  <c r="J2107" i="156" s="1"/>
  <c r="D2106" i="156"/>
  <c r="J2106" i="156" s="1"/>
  <c r="D2105" i="156"/>
  <c r="J2105" i="156" s="1"/>
  <c r="D2104" i="156"/>
  <c r="J2104" i="156" s="1"/>
  <c r="D1410" i="156"/>
  <c r="J1410" i="156" s="1"/>
  <c r="J1411" i="156" s="1"/>
  <c r="D1367" i="156"/>
  <c r="J1367" i="156" s="1"/>
  <c r="J1368" i="156" s="1"/>
  <c r="D1363" i="156"/>
  <c r="D1362" i="156"/>
  <c r="D1361" i="156"/>
  <c r="D1360" i="156"/>
  <c r="D1356" i="156"/>
  <c r="D1355" i="156"/>
  <c r="D1354" i="156"/>
  <c r="D1353" i="156"/>
  <c r="D1352" i="156"/>
  <c r="D1351" i="156"/>
  <c r="D1335" i="156"/>
  <c r="D1327" i="156"/>
  <c r="J1327" i="156" s="1"/>
  <c r="J1328" i="156" s="1"/>
  <c r="J1329" i="156" s="1"/>
  <c r="D1298" i="156"/>
  <c r="D1295" i="156"/>
  <c r="J1295" i="156" s="1"/>
  <c r="D1294" i="156"/>
  <c r="J1294" i="156" s="1"/>
  <c r="D1291" i="156"/>
  <c r="J1291" i="156" s="1"/>
  <c r="D1290" i="156"/>
  <c r="J1290" i="156" s="1"/>
  <c r="D1289" i="156"/>
  <c r="J1289" i="156" s="1"/>
  <c r="D1288" i="156"/>
  <c r="J1288" i="156" s="1"/>
  <c r="D1287" i="156"/>
  <c r="J1287" i="156" s="1"/>
  <c r="D1230" i="156"/>
  <c r="D1219" i="156"/>
  <c r="J1219" i="156" s="1"/>
  <c r="J1220" i="156" s="1"/>
  <c r="J1221" i="156" s="1"/>
  <c r="D1188" i="156"/>
  <c r="D1180" i="156"/>
  <c r="J1180" i="156" s="1"/>
  <c r="J1181" i="156" s="1"/>
  <c r="J1182" i="156" s="1"/>
  <c r="D1148" i="156"/>
  <c r="J1148" i="156" s="1"/>
  <c r="J1149" i="156" s="1"/>
  <c r="J1150" i="156" s="1"/>
  <c r="D1121" i="156"/>
  <c r="J1121" i="156" s="1"/>
  <c r="D1120" i="156"/>
  <c r="J1120" i="156" s="1"/>
  <c r="D1067" i="156"/>
  <c r="J1067" i="156" s="1"/>
  <c r="J1068" i="156" s="1"/>
  <c r="J1069" i="156" s="1"/>
  <c r="D1039" i="156"/>
  <c r="J1039" i="156" s="1"/>
  <c r="J1040" i="156" s="1"/>
  <c r="J1041" i="156" s="1"/>
  <c r="F973" i="156"/>
  <c r="D245" i="156"/>
  <c r="J245" i="156" s="1"/>
  <c r="D244" i="156"/>
  <c r="J244" i="156" s="1"/>
  <c r="J246" i="156" s="1"/>
  <c r="D241" i="156"/>
  <c r="J241" i="156" s="1"/>
  <c r="J242" i="156" s="1"/>
  <c r="D207" i="156"/>
  <c r="J207" i="156" s="1"/>
  <c r="D206" i="156"/>
  <c r="J206" i="156" s="1"/>
  <c r="D203" i="156"/>
  <c r="J203" i="156" s="1"/>
  <c r="D202" i="156"/>
  <c r="J202" i="156" s="1"/>
  <c r="D199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86" i="156"/>
  <c r="D185" i="156"/>
  <c r="D184" i="156"/>
  <c r="D183" i="156"/>
  <c r="D182" i="156"/>
  <c r="D173" i="156"/>
  <c r="D146" i="156"/>
  <c r="J146" i="156" s="1"/>
  <c r="J551" i="156" s="1"/>
  <c r="D149" i="156"/>
  <c r="J149" i="156" s="1"/>
  <c r="D148" i="156"/>
  <c r="J148" i="156" s="1"/>
  <c r="D144" i="156"/>
  <c r="J144" i="156" s="1"/>
  <c r="J145" i="156" s="1"/>
  <c r="D140" i="156"/>
  <c r="D138" i="156"/>
  <c r="D137" i="156"/>
  <c r="D136" i="156"/>
  <c r="D111" i="156"/>
  <c r="J111" i="156" s="1"/>
  <c r="J112" i="156" s="1"/>
  <c r="J113" i="156" s="1"/>
  <c r="D108" i="156"/>
  <c r="D107" i="156"/>
  <c r="D106" i="156"/>
  <c r="D105" i="156"/>
  <c r="D104" i="156"/>
  <c r="D103" i="156"/>
  <c r="D100" i="156"/>
  <c r="D99" i="156"/>
  <c r="D98" i="156"/>
  <c r="D51" i="46"/>
  <c r="J51" i="46" s="1"/>
  <c r="J52" i="46" s="1"/>
  <c r="J53" i="46" s="1"/>
  <c r="D48" i="46"/>
  <c r="J48" i="46" s="1"/>
  <c r="D47" i="46"/>
  <c r="J47" i="46" s="1"/>
  <c r="J49" i="46" s="1"/>
  <c r="E317" i="157"/>
  <c r="K317" i="157" s="1"/>
  <c r="E316" i="157"/>
  <c r="K316" i="157" s="1"/>
  <c r="E313" i="157"/>
  <c r="K313" i="157" s="1"/>
  <c r="K314" i="157" s="1"/>
  <c r="E310" i="157"/>
  <c r="E337" i="157"/>
  <c r="E338" i="157"/>
  <c r="E364" i="157"/>
  <c r="E360" i="157"/>
  <c r="E358" i="157"/>
  <c r="E386" i="157"/>
  <c r="E359" i="157"/>
  <c r="E382" i="157"/>
  <c r="E379" i="157"/>
  <c r="E365" i="157"/>
  <c r="E371" i="157"/>
  <c r="E374" i="157"/>
  <c r="E361" i="157"/>
  <c r="E362" i="157"/>
  <c r="E383" i="157"/>
  <c r="E369" i="157"/>
  <c r="E373" i="157"/>
  <c r="E370" i="157"/>
  <c r="E372" i="157"/>
  <c r="E380" i="157"/>
  <c r="E378" i="157"/>
  <c r="E363" i="157"/>
  <c r="E416" i="157"/>
  <c r="K416" i="157" s="1"/>
  <c r="K417" i="157" s="1"/>
  <c r="E1531" i="157"/>
  <c r="K1531" i="157" s="1"/>
  <c r="E1530" i="157"/>
  <c r="K1530" i="157" s="1"/>
  <c r="E1529" i="157"/>
  <c r="K1529" i="157" s="1"/>
  <c r="E1528" i="157"/>
  <c r="K1528" i="157" s="1"/>
  <c r="E1446" i="157"/>
  <c r="K1446" i="157" s="1"/>
  <c r="K1447" i="157" s="1"/>
  <c r="E1443" i="157"/>
  <c r="K1443" i="157" s="1"/>
  <c r="K1444" i="157" s="1"/>
  <c r="K1480" i="157" s="1"/>
  <c r="E1407" i="157"/>
  <c r="K1407" i="157" s="1"/>
  <c r="K1412" i="157" s="1"/>
  <c r="K1457" i="157" s="1"/>
  <c r="E1074" i="157"/>
  <c r="K1074" i="157" s="1"/>
  <c r="K1075" i="157" s="1"/>
  <c r="E1071" i="157"/>
  <c r="K1071" i="157" s="1"/>
  <c r="E1070" i="157"/>
  <c r="K1070" i="157" s="1"/>
  <c r="E1069" i="157"/>
  <c r="K1069" i="157" s="1"/>
  <c r="E1068" i="157"/>
  <c r="K1068" i="157" s="1"/>
  <c r="E1067" i="157"/>
  <c r="K1067" i="157" s="1"/>
  <c r="E1066" i="157"/>
  <c r="K1066" i="157" s="1"/>
  <c r="E978" i="157"/>
  <c r="E1013" i="157" s="1"/>
  <c r="D333" i="37" s="1"/>
  <c r="E975" i="157"/>
  <c r="K975" i="157" s="1"/>
  <c r="E974" i="157"/>
  <c r="K974" i="157" s="1"/>
  <c r="E807" i="157"/>
  <c r="K807" i="157" s="1"/>
  <c r="K808" i="157" s="1"/>
  <c r="E804" i="157"/>
  <c r="K804" i="157" s="1"/>
  <c r="K805" i="157" s="1"/>
  <c r="E802" i="157"/>
  <c r="E773" i="157"/>
  <c r="K773" i="157" s="1"/>
  <c r="K777" i="157" s="1"/>
  <c r="K812" i="157" s="1"/>
  <c r="E761" i="157"/>
  <c r="K761" i="157" s="1"/>
  <c r="K762" i="157" s="1"/>
  <c r="E758" i="157"/>
  <c r="K758" i="157" s="1"/>
  <c r="E757" i="157"/>
  <c r="K757" i="157" s="1"/>
  <c r="E756" i="157"/>
  <c r="K756" i="157" s="1"/>
  <c r="E755" i="157"/>
  <c r="K755" i="157" s="1"/>
  <c r="E754" i="157"/>
  <c r="K754" i="157" s="1"/>
  <c r="E753" i="157"/>
  <c r="K753" i="157" s="1"/>
  <c r="E654" i="157"/>
  <c r="E651" i="157"/>
  <c r="K651" i="157" s="1"/>
  <c r="E650" i="157"/>
  <c r="K650" i="157" s="1"/>
  <c r="E649" i="157"/>
  <c r="K649" i="157" s="1"/>
  <c r="E648" i="157"/>
  <c r="K648" i="157" s="1"/>
  <c r="E647" i="157"/>
  <c r="K647" i="157" s="1"/>
  <c r="E646" i="157"/>
  <c r="K646" i="157" s="1"/>
  <c r="E645" i="157"/>
  <c r="K645" i="157" s="1"/>
  <c r="E644" i="157"/>
  <c r="K644" i="157" s="1"/>
  <c r="E641" i="157"/>
  <c r="E618" i="157"/>
  <c r="E617" i="157"/>
  <c r="E616" i="157"/>
  <c r="E615" i="157"/>
  <c r="E614" i="157"/>
  <c r="E613" i="157"/>
  <c r="E238" i="157"/>
  <c r="K238" i="157" s="1"/>
  <c r="K239" i="157" s="1"/>
  <c r="K240" i="157" s="1"/>
  <c r="E235" i="157"/>
  <c r="E229" i="157"/>
  <c r="E498" i="157"/>
  <c r="K498" i="157" s="1"/>
  <c r="K499" i="157" s="1"/>
  <c r="E495" i="157"/>
  <c r="K495" i="157" s="1"/>
  <c r="E494" i="157"/>
  <c r="K494" i="157" s="1"/>
  <c r="E493" i="157"/>
  <c r="K493" i="157" s="1"/>
  <c r="E1168" i="157"/>
  <c r="E1220" i="157" s="1"/>
  <c r="D475" i="37" s="1"/>
  <c r="E1165" i="157"/>
  <c r="K1165" i="157" s="1"/>
  <c r="E1164" i="157"/>
  <c r="K1164" i="157" s="1"/>
  <c r="E1163" i="157"/>
  <c r="K1163" i="157" s="1"/>
  <c r="E1162" i="157"/>
  <c r="K1162" i="157" s="1"/>
  <c r="E895" i="157"/>
  <c r="K895" i="157" s="1"/>
  <c r="K896" i="157" s="1"/>
  <c r="E894" i="157"/>
  <c r="E891" i="157"/>
  <c r="K891" i="157" s="1"/>
  <c r="E890" i="157"/>
  <c r="K890" i="157" s="1"/>
  <c r="E889" i="157"/>
  <c r="K889" i="157" s="1"/>
  <c r="E888" i="157"/>
  <c r="K888" i="157" s="1"/>
  <c r="E214" i="157"/>
  <c r="K214" i="157" s="1"/>
  <c r="K215" i="157" s="1"/>
  <c r="E211" i="157"/>
  <c r="K211" i="157" s="1"/>
  <c r="E210" i="157"/>
  <c r="K210" i="157" s="1"/>
  <c r="E209" i="157"/>
  <c r="K209" i="157" s="1"/>
  <c r="E208" i="157"/>
  <c r="K208" i="157" s="1"/>
  <c r="E203" i="157"/>
  <c r="E153" i="157"/>
  <c r="K153" i="157" s="1"/>
  <c r="K154" i="157" s="1"/>
  <c r="K155" i="157" s="1"/>
  <c r="E150" i="157"/>
  <c r="K150" i="157" s="1"/>
  <c r="E149" i="157"/>
  <c r="K149" i="157" s="1"/>
  <c r="K151" i="157" s="1"/>
  <c r="E147" i="157"/>
  <c r="E112" i="157"/>
  <c r="E109" i="157"/>
  <c r="K109" i="157" s="1"/>
  <c r="K110" i="157" s="1"/>
  <c r="E106" i="157"/>
  <c r="K106" i="157" s="1"/>
  <c r="K107" i="157" s="1"/>
  <c r="E63" i="157"/>
  <c r="K63" i="157" s="1"/>
  <c r="K64" i="157" s="1"/>
  <c r="E60" i="157"/>
  <c r="K60" i="157" s="1"/>
  <c r="K61" i="157" s="1"/>
  <c r="E59" i="157"/>
  <c r="K59" i="157" s="1"/>
  <c r="E56" i="157"/>
  <c r="E55" i="157"/>
  <c r="E12" i="157"/>
  <c r="K12" i="157" s="1"/>
  <c r="K23" i="157" s="1"/>
  <c r="K555" i="157" s="1"/>
  <c r="E267" i="157"/>
  <c r="K267" i="157" s="1"/>
  <c r="K268" i="157" s="1"/>
  <c r="E264" i="157"/>
  <c r="K264" i="157" s="1"/>
  <c r="K265" i="157" s="1"/>
  <c r="D1827" i="156"/>
  <c r="J1827" i="156" s="1"/>
  <c r="J1828" i="156" s="1"/>
  <c r="D1824" i="156"/>
  <c r="J1824" i="156" s="1"/>
  <c r="D1823" i="156"/>
  <c r="J1823" i="156" s="1"/>
  <c r="D1822" i="156"/>
  <c r="J1822" i="156" s="1"/>
  <c r="D1821" i="156"/>
  <c r="J1821" i="156" s="1"/>
  <c r="D1795" i="156"/>
  <c r="D287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70" i="156"/>
  <c r="D269" i="156"/>
  <c r="D268" i="156"/>
  <c r="D267" i="156"/>
  <c r="D266" i="156"/>
  <c r="D265" i="156"/>
  <c r="D264" i="156"/>
  <c r="D263" i="156"/>
  <c r="D262" i="156"/>
  <c r="D261" i="156"/>
  <c r="D260" i="156"/>
  <c r="D292" i="156"/>
  <c r="D291" i="156"/>
  <c r="J291" i="156" s="1"/>
  <c r="D306" i="156"/>
  <c r="D363" i="156"/>
  <c r="D361" i="156"/>
  <c r="D358" i="156"/>
  <c r="J358" i="156" s="1"/>
  <c r="J359" i="156" s="1"/>
  <c r="D350" i="156"/>
  <c r="J350" i="156" s="1"/>
  <c r="J351" i="156" s="1"/>
  <c r="J352" i="156" s="1"/>
  <c r="D347" i="156"/>
  <c r="J347" i="156" s="1"/>
  <c r="J348" i="156" s="1"/>
  <c r="D343" i="156"/>
  <c r="D342" i="156"/>
  <c r="D333" i="156"/>
  <c r="J333" i="156" s="1"/>
  <c r="J334" i="156" s="1"/>
  <c r="D1269" i="156"/>
  <c r="D1267" i="156"/>
  <c r="D1266" i="156"/>
  <c r="D1265" i="156"/>
  <c r="D1263" i="156"/>
  <c r="D1262" i="156"/>
  <c r="D1251" i="156"/>
  <c r="D1235" i="156"/>
  <c r="J1235" i="156" s="1"/>
  <c r="J1247" i="156" s="1"/>
  <c r="D446" i="156"/>
  <c r="J446" i="156" s="1"/>
  <c r="J447" i="156" s="1"/>
  <c r="J522" i="156" s="1"/>
  <c r="D440" i="156"/>
  <c r="D439" i="156"/>
  <c r="D438" i="156"/>
  <c r="D437" i="156"/>
  <c r="D436" i="156"/>
  <c r="D435" i="156"/>
  <c r="D434" i="156"/>
  <c r="D433" i="156"/>
  <c r="D432" i="156"/>
  <c r="D431" i="156"/>
  <c r="D430" i="156"/>
  <c r="D429" i="156"/>
  <c r="D428" i="156"/>
  <c r="D427" i="156"/>
  <c r="D426" i="156"/>
  <c r="D425" i="156"/>
  <c r="D424" i="156"/>
  <c r="D423" i="156"/>
  <c r="D412" i="156"/>
  <c r="D404" i="156"/>
  <c r="J404" i="156" s="1"/>
  <c r="J405" i="156" s="1"/>
  <c r="J406" i="156" s="1"/>
  <c r="D399" i="156"/>
  <c r="D398" i="156"/>
  <c r="K496" i="157" l="1"/>
  <c r="K1072" i="157"/>
  <c r="K1109" i="157" s="1"/>
  <c r="K269" i="157"/>
  <c r="K894" i="157"/>
  <c r="E896" i="157"/>
  <c r="J150" i="156"/>
  <c r="J151" i="156" s="1"/>
  <c r="J247" i="156"/>
  <c r="J1122" i="156"/>
  <c r="J1123" i="156" s="1"/>
  <c r="J1296" i="156"/>
  <c r="J2194" i="156"/>
  <c r="K654" i="157"/>
  <c r="K656" i="157" s="1"/>
  <c r="K702" i="157" s="1"/>
  <c r="E656" i="157"/>
  <c r="J2277" i="156"/>
  <c r="K976" i="157"/>
  <c r="K1012" i="157" s="1"/>
  <c r="J1862" i="156"/>
  <c r="K930" i="157"/>
  <c r="K838" i="157"/>
  <c r="K809" i="157"/>
  <c r="J1739" i="156"/>
  <c r="J1737" i="156"/>
  <c r="J294" i="156"/>
  <c r="J293" i="156"/>
  <c r="K65" i="157"/>
  <c r="K1168" i="157"/>
  <c r="K1220" i="157" s="1"/>
  <c r="K652" i="157"/>
  <c r="K701" i="157" s="1"/>
  <c r="K1481" i="157"/>
  <c r="K1448" i="157"/>
  <c r="K1482" i="157" s="1"/>
  <c r="K318" i="157"/>
  <c r="K319" i="157" s="1"/>
  <c r="J208" i="156"/>
  <c r="J2108" i="156"/>
  <c r="J2144" i="156" s="1"/>
  <c r="J2145" i="156"/>
  <c r="J1825" i="156"/>
  <c r="J1861" i="156" s="1"/>
  <c r="K1166" i="157"/>
  <c r="K1219" i="157" s="1"/>
  <c r="K500" i="157"/>
  <c r="K759" i="157"/>
  <c r="K763" i="157" s="1"/>
  <c r="K1110" i="157"/>
  <c r="K1076" i="157"/>
  <c r="K1111" i="157" s="1"/>
  <c r="K1532" i="157"/>
  <c r="J204" i="156"/>
  <c r="K111" i="157"/>
  <c r="K212" i="157"/>
  <c r="K216" i="157" s="1"/>
  <c r="K892" i="157"/>
  <c r="K929" i="157" s="1"/>
  <c r="K837" i="157"/>
  <c r="K978" i="157"/>
  <c r="J1292" i="156"/>
  <c r="J1297" i="156" s="1"/>
  <c r="J1369" i="156"/>
  <c r="J2241" i="156"/>
  <c r="F342" i="156"/>
  <c r="F343" i="156"/>
  <c r="F98" i="156"/>
  <c r="F138" i="156"/>
  <c r="E581" i="157"/>
  <c r="E588" i="157"/>
  <c r="G588" i="157" s="1"/>
  <c r="F87" i="37" s="1"/>
  <c r="F1269" i="156"/>
  <c r="D1181" i="156"/>
  <c r="D1182" i="156" s="1"/>
  <c r="D1220" i="156"/>
  <c r="D1221" i="156" s="1"/>
  <c r="D1328" i="156"/>
  <c r="D1329" i="156" s="1"/>
  <c r="D1368" i="156"/>
  <c r="D1369" i="156" s="1"/>
  <c r="L2107" i="156"/>
  <c r="D2273" i="156"/>
  <c r="F2273" i="156" s="1"/>
  <c r="F675" i="37" s="1"/>
  <c r="D1149" i="156"/>
  <c r="F1149" i="156" s="1"/>
  <c r="D1191" i="156"/>
  <c r="D1778" i="156"/>
  <c r="F1778" i="156" s="1"/>
  <c r="F51" i="37" s="1"/>
  <c r="D1772" i="156"/>
  <c r="F1772" i="156" s="1"/>
  <c r="F44" i="37" s="1"/>
  <c r="D405" i="156"/>
  <c r="D406" i="156" s="1"/>
  <c r="D1250" i="156"/>
  <c r="D1257" i="156" s="1"/>
  <c r="D334" i="156"/>
  <c r="D351" i="156"/>
  <c r="F351" i="156" s="1"/>
  <c r="D543" i="156"/>
  <c r="D542" i="156"/>
  <c r="D711" i="37" s="1"/>
  <c r="D755" i="37" s="1"/>
  <c r="D551" i="156"/>
  <c r="D719" i="37" s="1"/>
  <c r="D762" i="37" s="1"/>
  <c r="D1068" i="156"/>
  <c r="D1069" i="156" s="1"/>
  <c r="D1755" i="156"/>
  <c r="D365" i="37"/>
  <c r="D1746" i="156"/>
  <c r="D96" i="156"/>
  <c r="D1040" i="156"/>
  <c r="F1040" i="156" s="1"/>
  <c r="D347" i="37"/>
  <c r="E835" i="157"/>
  <c r="G618" i="157"/>
  <c r="E694" i="157"/>
  <c r="G617" i="157"/>
  <c r="E693" i="157"/>
  <c r="E698" i="157"/>
  <c r="G616" i="157"/>
  <c r="E692" i="157"/>
  <c r="G614" i="157"/>
  <c r="E679" i="157"/>
  <c r="G615" i="157"/>
  <c r="E680" i="157"/>
  <c r="E612" i="157"/>
  <c r="G229" i="157"/>
  <c r="E228" i="157"/>
  <c r="F2234" i="156"/>
  <c r="D2236" i="156"/>
  <c r="F2187" i="156"/>
  <c r="D1794" i="156"/>
  <c r="F2101" i="156"/>
  <c r="D2005" i="156"/>
  <c r="F2004" i="156"/>
  <c r="D1228" i="156"/>
  <c r="F1818" i="156"/>
  <c r="F1266" i="156"/>
  <c r="F1356" i="156"/>
  <c r="D1757" i="156"/>
  <c r="F1354" i="156"/>
  <c r="D1754" i="156"/>
  <c r="F1353" i="156"/>
  <c r="D1753" i="156"/>
  <c r="F1352" i="156"/>
  <c r="D1752" i="156"/>
  <c r="D1751" i="156"/>
  <c r="F1263" i="156"/>
  <c r="D1747" i="156"/>
  <c r="D1742" i="156"/>
  <c r="F1351" i="156"/>
  <c r="D1350" i="156"/>
  <c r="F1355" i="156"/>
  <c r="F1265" i="156"/>
  <c r="D1264" i="156"/>
  <c r="D1261" i="156"/>
  <c r="F1262" i="156"/>
  <c r="F1267" i="156"/>
  <c r="D537" i="156"/>
  <c r="D706" i="37" s="1"/>
  <c r="F399" i="156"/>
  <c r="D400" i="156"/>
  <c r="F173" i="156"/>
  <c r="D172" i="156"/>
  <c r="D204" i="156"/>
  <c r="E777" i="157"/>
  <c r="G337" i="157"/>
  <c r="F423" i="156"/>
  <c r="F427" i="156"/>
  <c r="F431" i="156"/>
  <c r="F435" i="156"/>
  <c r="F439" i="156"/>
  <c r="F1363" i="156"/>
  <c r="F424" i="156"/>
  <c r="F428" i="156"/>
  <c r="F432" i="156"/>
  <c r="F436" i="156"/>
  <c r="F440" i="156"/>
  <c r="F1360" i="156"/>
  <c r="F425" i="156"/>
  <c r="F429" i="156"/>
  <c r="F433" i="156"/>
  <c r="F437" i="156"/>
  <c r="F1361" i="156"/>
  <c r="F426" i="156"/>
  <c r="F430" i="156"/>
  <c r="F434" i="156"/>
  <c r="F438" i="156"/>
  <c r="F1362" i="156"/>
  <c r="F938" i="156"/>
  <c r="F1005" i="156"/>
  <c r="F854" i="156"/>
  <c r="D1122" i="156"/>
  <c r="F732" i="156"/>
  <c r="F697" i="156"/>
  <c r="D293" i="156"/>
  <c r="D294" i="156" s="1"/>
  <c r="K586" i="157" l="1"/>
  <c r="J1770" i="156"/>
  <c r="K980" i="157"/>
  <c r="K1014" i="157" s="1"/>
  <c r="K1013" i="157"/>
  <c r="F755" i="37"/>
  <c r="K1565" i="157"/>
  <c r="K1533" i="157"/>
  <c r="K1567" i="157" s="1"/>
  <c r="K1170" i="157"/>
  <c r="K1221" i="157" s="1"/>
  <c r="K897" i="157"/>
  <c r="K931" i="157" s="1"/>
  <c r="J2276" i="156"/>
  <c r="J2244" i="156"/>
  <c r="J2278" i="156" s="1"/>
  <c r="K587" i="157"/>
  <c r="J2112" i="156"/>
  <c r="J2146" i="156" s="1"/>
  <c r="J209" i="156"/>
  <c r="J1829" i="156"/>
  <c r="J1863" i="156" s="1"/>
  <c r="K657" i="157"/>
  <c r="K703" i="157" s="1"/>
  <c r="K585" i="157"/>
  <c r="K839" i="157"/>
  <c r="D1041" i="156"/>
  <c r="F1068" i="156"/>
  <c r="F1368" i="156"/>
  <c r="D1150" i="156"/>
  <c r="F1328" i="156"/>
  <c r="F1181" i="156"/>
  <c r="F542" i="156"/>
  <c r="F711" i="37" s="1"/>
  <c r="F756" i="37" s="1"/>
  <c r="F543" i="156"/>
  <c r="F712" i="37" s="1"/>
  <c r="D712" i="37"/>
  <c r="D756" i="37" s="1"/>
  <c r="D44" i="37"/>
  <c r="D87" i="37"/>
  <c r="F405" i="156"/>
  <c r="D675" i="37"/>
  <c r="F1220" i="156"/>
  <c r="D51" i="37"/>
  <c r="D773" i="37" s="1"/>
  <c r="F1755" i="156"/>
  <c r="F28" i="37" s="1"/>
  <c r="D19" i="37"/>
  <c r="D739" i="37" s="1"/>
  <c r="F293" i="156"/>
  <c r="D28" i="37"/>
  <c r="D401" i="156"/>
  <c r="D1776" i="156"/>
  <c r="F1776" i="156" s="1"/>
  <c r="F49" i="37" s="1"/>
  <c r="D1840" i="156"/>
  <c r="F1840" i="156" s="1"/>
  <c r="D1123" i="156"/>
  <c r="F1264" i="156"/>
  <c r="F1257" i="156"/>
  <c r="F1746" i="156"/>
  <c r="F19" i="37" s="1"/>
  <c r="D2053" i="156"/>
  <c r="G835" i="157"/>
  <c r="F226" i="37" s="1"/>
  <c r="D226" i="37"/>
  <c r="G679" i="157"/>
  <c r="F100" i="37" s="1"/>
  <c r="D100" i="37"/>
  <c r="D114" i="37"/>
  <c r="G693" i="157"/>
  <c r="F114" i="37" s="1"/>
  <c r="G680" i="157"/>
  <c r="F101" i="37" s="1"/>
  <c r="D101" i="37"/>
  <c r="D113" i="37"/>
  <c r="G692" i="157"/>
  <c r="F113" i="37" s="1"/>
  <c r="D119" i="37"/>
  <c r="G698" i="157"/>
  <c r="F119" i="37" s="1"/>
  <c r="G694" i="157"/>
  <c r="F115" i="37" s="1"/>
  <c r="D115" i="37"/>
  <c r="E619" i="157"/>
  <c r="E677" i="157"/>
  <c r="G581" i="157"/>
  <c r="F81" i="37" s="1"/>
  <c r="D81" i="37"/>
  <c r="D2237" i="156"/>
  <c r="F2236" i="156"/>
  <c r="D1801" i="156"/>
  <c r="F1228" i="156"/>
  <c r="D1225" i="156"/>
  <c r="F1752" i="156"/>
  <c r="F25" i="37" s="1"/>
  <c r="D25" i="37"/>
  <c r="F1742" i="156"/>
  <c r="F15" i="37" s="1"/>
  <c r="D15" i="37"/>
  <c r="F1751" i="156"/>
  <c r="F24" i="37" s="1"/>
  <c r="D24" i="37"/>
  <c r="F1747" i="156"/>
  <c r="F20" i="37" s="1"/>
  <c r="D20" i="37"/>
  <c r="F1754" i="156"/>
  <c r="F27" i="37" s="1"/>
  <c r="D27" i="37"/>
  <c r="F1753" i="156"/>
  <c r="F26" i="37" s="1"/>
  <c r="D26" i="37"/>
  <c r="F1757" i="156"/>
  <c r="F30" i="37" s="1"/>
  <c r="D30" i="37"/>
  <c r="D1750" i="156"/>
  <c r="D1745" i="156"/>
  <c r="F1350" i="156"/>
  <c r="D1343" i="156"/>
  <c r="F1261" i="156"/>
  <c r="D1259" i="156"/>
  <c r="F1122" i="156"/>
  <c r="F825" i="156"/>
  <c r="D456" i="156"/>
  <c r="J456" i="156" s="1"/>
  <c r="J457" i="156" s="1"/>
  <c r="D452" i="156"/>
  <c r="J452" i="156" s="1"/>
  <c r="J453" i="156" s="1"/>
  <c r="J520" i="156" s="1"/>
  <c r="D1533" i="156"/>
  <c r="D1532" i="156"/>
  <c r="D1531" i="156"/>
  <c r="D1530" i="156"/>
  <c r="D1529" i="156"/>
  <c r="D1523" i="156"/>
  <c r="D1522" i="156"/>
  <c r="D1516" i="156"/>
  <c r="D1515" i="156"/>
  <c r="D1514" i="156"/>
  <c r="D1513" i="156"/>
  <c r="D1502" i="156"/>
  <c r="D1501" i="156"/>
  <c r="D1500" i="156"/>
  <c r="D1492" i="156"/>
  <c r="D1491" i="156"/>
  <c r="D1467" i="156"/>
  <c r="D1466" i="156"/>
  <c r="D1463" i="156"/>
  <c r="D1762" i="156" s="1"/>
  <c r="D1462" i="156"/>
  <c r="D1461" i="156"/>
  <c r="D1414" i="156"/>
  <c r="J1414" i="156" s="1"/>
  <c r="J1415" i="156" s="1"/>
  <c r="F765" i="156"/>
  <c r="D77" i="156"/>
  <c r="J77" i="156" s="1"/>
  <c r="J79" i="156" s="1"/>
  <c r="J549" i="156" s="1"/>
  <c r="D74" i="156"/>
  <c r="J74" i="156" s="1"/>
  <c r="D73" i="156"/>
  <c r="J73" i="156" s="1"/>
  <c r="D72" i="156"/>
  <c r="J72" i="156" s="1"/>
  <c r="D71" i="156"/>
  <c r="J71" i="156" s="1"/>
  <c r="D70" i="156"/>
  <c r="J70" i="156" s="1"/>
  <c r="D69" i="156"/>
  <c r="J69" i="156" s="1"/>
  <c r="D68" i="156"/>
  <c r="J68" i="156" s="1"/>
  <c r="D67" i="156"/>
  <c r="J67" i="156" s="1"/>
  <c r="D61" i="156"/>
  <c r="D57" i="156"/>
  <c r="D56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41" i="156"/>
  <c r="D38" i="156"/>
  <c r="J75" i="156" l="1"/>
  <c r="J458" i="156"/>
  <c r="J1769" i="156"/>
  <c r="J1416" i="156"/>
  <c r="J1771" i="156" s="1"/>
  <c r="D64" i="156"/>
  <c r="F64" i="156" s="1"/>
  <c r="D552" i="156"/>
  <c r="D720" i="37" s="1"/>
  <c r="D763" i="37" s="1"/>
  <c r="D767" i="37" s="1"/>
  <c r="D49" i="37"/>
  <c r="D771" i="37" s="1"/>
  <c r="D171" i="37"/>
  <c r="D98" i="37"/>
  <c r="E639" i="157"/>
  <c r="F24" i="156"/>
  <c r="F1467" i="156"/>
  <c r="F1492" i="156"/>
  <c r="F20" i="156"/>
  <c r="F13" i="156"/>
  <c r="F21" i="156"/>
  <c r="F29" i="156"/>
  <c r="D79" i="156"/>
  <c r="F79" i="156" s="1"/>
  <c r="F1500" i="156"/>
  <c r="F16" i="156"/>
  <c r="F28" i="156"/>
  <c r="F17" i="156"/>
  <c r="F25" i="156"/>
  <c r="F14" i="156"/>
  <c r="F18" i="156"/>
  <c r="F22" i="156"/>
  <c r="F26" i="156"/>
  <c r="F30" i="156"/>
  <c r="F1762" i="156"/>
  <c r="F35" i="37" s="1"/>
  <c r="F1501" i="156"/>
  <c r="D1819" i="156"/>
  <c r="D367" i="37"/>
  <c r="F15" i="156"/>
  <c r="F19" i="156"/>
  <c r="F23" i="156"/>
  <c r="F27" i="156"/>
  <c r="F1466" i="156"/>
  <c r="F1491" i="156"/>
  <c r="F1502" i="156"/>
  <c r="F401" i="156"/>
  <c r="F739" i="37"/>
  <c r="F773" i="37"/>
  <c r="D737" i="37"/>
  <c r="D740" i="37"/>
  <c r="D734" i="37"/>
  <c r="D733" i="37"/>
  <c r="D539" i="156"/>
  <c r="D708" i="37" s="1"/>
  <c r="G619" i="157"/>
  <c r="F2237" i="156"/>
  <c r="D2275" i="156"/>
  <c r="F1801" i="156"/>
  <c r="F1225" i="156"/>
  <c r="D1773" i="156"/>
  <c r="F1745" i="156"/>
  <c r="F18" i="37" s="1"/>
  <c r="D18" i="37"/>
  <c r="F1750" i="156"/>
  <c r="F23" i="37" s="1"/>
  <c r="D23" i="37"/>
  <c r="F1529" i="156"/>
  <c r="D1765" i="156"/>
  <c r="F1462" i="156"/>
  <c r="D1760" i="156"/>
  <c r="F1461" i="156"/>
  <c r="D1759" i="156"/>
  <c r="F1515" i="156"/>
  <c r="F1523" i="156"/>
  <c r="F1532" i="156"/>
  <c r="F1516" i="156"/>
  <c r="F1533" i="156"/>
  <c r="F1513" i="156"/>
  <c r="F1530" i="156"/>
  <c r="F1514" i="156"/>
  <c r="F1522" i="156"/>
  <c r="F1531" i="156"/>
  <c r="D1460" i="156"/>
  <c r="F1343" i="156"/>
  <c r="D1358" i="156"/>
  <c r="D1271" i="156"/>
  <c r="F1271" i="156" s="1"/>
  <c r="F1259" i="156"/>
  <c r="D546" i="156"/>
  <c r="D714" i="37" s="1"/>
  <c r="D453" i="156"/>
  <c r="F452" i="156"/>
  <c r="F774" i="156"/>
  <c r="F795" i="156"/>
  <c r="G79" i="156" l="1"/>
  <c r="J548" i="156"/>
  <c r="J80" i="156"/>
  <c r="F552" i="156"/>
  <c r="F720" i="37" s="1"/>
  <c r="D35" i="37"/>
  <c r="D1741" i="156"/>
  <c r="D33" i="37"/>
  <c r="D1272" i="156"/>
  <c r="D1860" i="156"/>
  <c r="F740" i="37"/>
  <c r="F771" i="37"/>
  <c r="D738" i="37"/>
  <c r="F737" i="37"/>
  <c r="F733" i="37"/>
  <c r="F734" i="37"/>
  <c r="F539" i="156"/>
  <c r="F708" i="37" s="1"/>
  <c r="F2275" i="156"/>
  <c r="F677" i="37" s="1"/>
  <c r="D677" i="37"/>
  <c r="D46" i="37"/>
  <c r="F1773" i="156"/>
  <c r="F46" i="37" s="1"/>
  <c r="F546" i="156"/>
  <c r="F714" i="37" s="1"/>
  <c r="F1759" i="156"/>
  <c r="F32" i="37" s="1"/>
  <c r="D32" i="37"/>
  <c r="F1765" i="156"/>
  <c r="F38" i="37" s="1"/>
  <c r="D38" i="37"/>
  <c r="D758" i="37" s="1"/>
  <c r="F1760" i="156"/>
  <c r="F33" i="37" s="1"/>
  <c r="D1464" i="156"/>
  <c r="F1460" i="156"/>
  <c r="F1358" i="156"/>
  <c r="D1364" i="156"/>
  <c r="J550" i="156" l="1"/>
  <c r="D1766" i="156"/>
  <c r="F1741" i="156"/>
  <c r="F14" i="37" s="1"/>
  <c r="D14" i="37"/>
  <c r="D1767" i="156"/>
  <c r="D191" i="37"/>
  <c r="F738" i="37"/>
  <c r="F1464" i="156"/>
  <c r="F758" i="37" l="1"/>
  <c r="D39" i="37"/>
  <c r="F763" i="37"/>
  <c r="F1766" i="156"/>
  <c r="F39" i="37" s="1"/>
  <c r="K145" i="156" l="1"/>
  <c r="E145" i="156"/>
  <c r="C145" i="156"/>
  <c r="G145" i="156" s="1"/>
  <c r="H145" i="156" l="1"/>
  <c r="T53" i="46"/>
  <c r="T440" i="37"/>
  <c r="T371" i="37"/>
  <c r="T299" i="37"/>
  <c r="U53" i="46" l="1"/>
  <c r="V1533" i="157"/>
  <c r="V809" i="157"/>
  <c r="V897" i="157"/>
  <c r="T194" i="37"/>
  <c r="U2020" i="156"/>
  <c r="U2057" i="156" s="1"/>
  <c r="U371" i="37" s="1"/>
  <c r="U1919" i="156"/>
  <c r="U1956" i="156" s="1"/>
  <c r="U299" i="37" s="1"/>
  <c r="V980" i="157"/>
  <c r="V1170" i="157"/>
  <c r="U629" i="156"/>
  <c r="U209" i="156"/>
  <c r="U151" i="156"/>
  <c r="U80" i="156"/>
  <c r="U1829" i="156"/>
  <c r="U1863" i="156" s="1"/>
  <c r="U194" i="37" s="1"/>
  <c r="U756" i="156"/>
  <c r="U698" i="156"/>
  <c r="U573" i="156"/>
  <c r="U247" i="156"/>
  <c r="U113" i="156"/>
  <c r="U1297" i="156"/>
  <c r="V1448" i="157"/>
  <c r="V1076" i="157"/>
  <c r="V1111" i="157" s="1"/>
  <c r="U440" i="37" s="1"/>
  <c r="U733" i="156"/>
  <c r="U141" i="156" l="1"/>
  <c r="V1007" i="156" l="1"/>
  <c r="V1070" i="156"/>
  <c r="V1124" i="156"/>
  <c r="V1151" i="156"/>
  <c r="V1192" i="156"/>
  <c r="V1222" i="156"/>
  <c r="V1330" i="156"/>
  <c r="V1370" i="156"/>
  <c r="E288" i="156" l="1"/>
  <c r="E109" i="156" l="1"/>
  <c r="V2028" i="156" l="1"/>
  <c r="K902" i="156"/>
  <c r="V318" i="156" l="1"/>
  <c r="X318" i="156" s="1"/>
  <c r="Y318" i="156" s="1"/>
  <c r="E901" i="156"/>
  <c r="H901" i="156" s="1"/>
  <c r="C901" i="156"/>
  <c r="E150" i="156"/>
  <c r="E151" i="156" s="1"/>
  <c r="C902" i="156" l="1"/>
  <c r="G902" i="156" s="1"/>
  <c r="E902" i="156"/>
  <c r="H902" i="156" s="1"/>
  <c r="K1292" i="156"/>
  <c r="L212" i="157"/>
  <c r="I212" i="157" s="1"/>
  <c r="C246" i="156"/>
  <c r="K1297" i="156" l="1"/>
  <c r="W87" i="57"/>
  <c r="W541" i="37" s="1"/>
  <c r="V87" i="57"/>
  <c r="V541" i="37" s="1"/>
  <c r="S87" i="57"/>
  <c r="S541" i="37" s="1"/>
  <c r="O87" i="57"/>
  <c r="O541" i="37" s="1"/>
  <c r="S90" i="57"/>
  <c r="S544" i="37" s="1"/>
  <c r="O90" i="57"/>
  <c r="O544" i="37" s="1"/>
  <c r="W65" i="57"/>
  <c r="W519" i="37" s="1"/>
  <c r="V65" i="57"/>
  <c r="V519" i="37" s="1"/>
  <c r="S65" i="57"/>
  <c r="S519" i="37" s="1"/>
  <c r="O65" i="57"/>
  <c r="O519" i="37" s="1"/>
  <c r="O64" i="57"/>
  <c r="O518" i="37" s="1"/>
  <c r="K55" i="57"/>
  <c r="E55" i="57"/>
  <c r="E89" i="57" s="1"/>
  <c r="E543" i="37" s="1"/>
  <c r="C55" i="57"/>
  <c r="I89" i="57"/>
  <c r="I543" i="37" s="1"/>
  <c r="K52" i="57"/>
  <c r="E52" i="57"/>
  <c r="E88" i="57" s="1"/>
  <c r="E542" i="37" s="1"/>
  <c r="C52" i="57"/>
  <c r="L50" i="57"/>
  <c r="M49" i="57"/>
  <c r="L49" i="57"/>
  <c r="T46" i="57"/>
  <c r="E87" i="57"/>
  <c r="C87" i="57"/>
  <c r="C541" i="37" s="1"/>
  <c r="T17" i="57"/>
  <c r="K17" i="57"/>
  <c r="H17" i="57" s="1"/>
  <c r="E17" i="57"/>
  <c r="E65" i="57" s="1"/>
  <c r="E519" i="37" s="1"/>
  <c r="C17" i="57"/>
  <c r="L16" i="57"/>
  <c r="L15" i="57"/>
  <c r="L14" i="57"/>
  <c r="L13" i="57"/>
  <c r="L12" i="57"/>
  <c r="M11" i="57"/>
  <c r="D17" i="57"/>
  <c r="D65" i="57" s="1"/>
  <c r="D519" i="37" s="1"/>
  <c r="W87" i="46"/>
  <c r="W159" i="37" s="1"/>
  <c r="V87" i="46"/>
  <c r="V159" i="37" s="1"/>
  <c r="U87" i="46"/>
  <c r="U159" i="37" s="1"/>
  <c r="T87" i="46"/>
  <c r="T159" i="37" s="1"/>
  <c r="S87" i="46"/>
  <c r="S159" i="37" s="1"/>
  <c r="O87" i="46"/>
  <c r="O159" i="37" s="1"/>
  <c r="E86" i="46"/>
  <c r="E158" i="37" s="1"/>
  <c r="W84" i="46"/>
  <c r="W156" i="37" s="1"/>
  <c r="V84" i="46"/>
  <c r="V156" i="37" s="1"/>
  <c r="S84" i="46"/>
  <c r="S156" i="37" s="1"/>
  <c r="O84" i="46"/>
  <c r="O156" i="37" s="1"/>
  <c r="E63" i="46"/>
  <c r="E135" i="37" s="1"/>
  <c r="W62" i="46"/>
  <c r="W134" i="37" s="1"/>
  <c r="V62" i="46"/>
  <c r="V134" i="37" s="1"/>
  <c r="S62" i="46"/>
  <c r="S134" i="37" s="1"/>
  <c r="O62" i="46"/>
  <c r="O134" i="37" s="1"/>
  <c r="O61" i="46"/>
  <c r="O133" i="37" s="1"/>
  <c r="V61" i="46"/>
  <c r="V133" i="37" s="1"/>
  <c r="K52" i="46"/>
  <c r="H52" i="46" s="1"/>
  <c r="C52" i="46"/>
  <c r="I86" i="46"/>
  <c r="I158" i="37" s="1"/>
  <c r="K49" i="46"/>
  <c r="E49" i="46"/>
  <c r="E85" i="46" s="1"/>
  <c r="E157" i="37" s="1"/>
  <c r="C49" i="46"/>
  <c r="M48" i="46"/>
  <c r="N48" i="46" s="1"/>
  <c r="L48" i="46"/>
  <c r="M47" i="46"/>
  <c r="N47" i="46" s="1"/>
  <c r="T45" i="46"/>
  <c r="E84" i="46"/>
  <c r="E156" i="37" s="1"/>
  <c r="C84" i="46"/>
  <c r="C156" i="37" s="1"/>
  <c r="T16" i="46"/>
  <c r="K16" i="46"/>
  <c r="E16" i="46"/>
  <c r="E62" i="46" s="1"/>
  <c r="E134" i="37" s="1"/>
  <c r="C16" i="46"/>
  <c r="M11" i="46"/>
  <c r="X1564" i="157"/>
  <c r="W643" i="37" s="1"/>
  <c r="W1564" i="157"/>
  <c r="V643" i="37" s="1"/>
  <c r="P1564" i="157"/>
  <c r="O643" i="37" s="1"/>
  <c r="X1542" i="157"/>
  <c r="W621" i="37" s="1"/>
  <c r="W1542" i="157"/>
  <c r="V621" i="37" s="1"/>
  <c r="P1542" i="157"/>
  <c r="O621" i="37" s="1"/>
  <c r="X1567" i="157"/>
  <c r="W646" i="37" s="1"/>
  <c r="W1567" i="157"/>
  <c r="V646" i="37" s="1"/>
  <c r="P1541" i="157"/>
  <c r="X1479" i="157"/>
  <c r="W609" i="37" s="1"/>
  <c r="W1479" i="157"/>
  <c r="V609" i="37" s="1"/>
  <c r="P1479" i="157"/>
  <c r="O609" i="37" s="1"/>
  <c r="X1457" i="157"/>
  <c r="W587" i="37" s="1"/>
  <c r="W1457" i="157"/>
  <c r="V587" i="37" s="1"/>
  <c r="P1457" i="157"/>
  <c r="O587" i="37" s="1"/>
  <c r="M1409" i="157"/>
  <c r="M1410" i="157"/>
  <c r="M1411" i="157"/>
  <c r="W1541" i="157"/>
  <c r="T646" i="37"/>
  <c r="S646" i="37"/>
  <c r="L1532" i="157"/>
  <c r="I1532" i="157" s="1"/>
  <c r="F1532" i="157"/>
  <c r="F1533" i="157" s="1"/>
  <c r="F1567" i="157" s="1"/>
  <c r="E646" i="37" s="1"/>
  <c r="D1532" i="157"/>
  <c r="H1532" i="157" s="1"/>
  <c r="G1531" i="157"/>
  <c r="M1529" i="157"/>
  <c r="S643" i="37"/>
  <c r="F1564" i="157"/>
  <c r="S621" i="37"/>
  <c r="L1497" i="157"/>
  <c r="F1497" i="157"/>
  <c r="F1542" i="157" s="1"/>
  <c r="E621" i="37" s="1"/>
  <c r="D1542" i="157"/>
  <c r="H1542" i="157" s="1"/>
  <c r="N1496" i="157"/>
  <c r="O1496" i="157" s="1"/>
  <c r="M1496" i="157"/>
  <c r="N1495" i="157"/>
  <c r="O1495" i="157" s="1"/>
  <c r="M1495" i="157"/>
  <c r="N1494" i="157"/>
  <c r="O1494" i="157" s="1"/>
  <c r="M1494" i="157"/>
  <c r="N1493" i="157"/>
  <c r="O1493" i="157" s="1"/>
  <c r="P1456" i="157"/>
  <c r="W1456" i="157"/>
  <c r="F1481" i="157"/>
  <c r="E611" i="37" s="1"/>
  <c r="H896" i="157"/>
  <c r="L1444" i="157"/>
  <c r="F1444" i="157"/>
  <c r="F1480" i="157" s="1"/>
  <c r="E610" i="37" s="1"/>
  <c r="D1444" i="157"/>
  <c r="H1444" i="157" s="1"/>
  <c r="N1443" i="157"/>
  <c r="O1443" i="157" s="1"/>
  <c r="M1443" i="157"/>
  <c r="S609" i="37"/>
  <c r="F1479" i="157"/>
  <c r="D1479" i="157"/>
  <c r="S587" i="37"/>
  <c r="L1412" i="157"/>
  <c r="F1412" i="157"/>
  <c r="F1457" i="157" s="1"/>
  <c r="E587" i="37" s="1"/>
  <c r="D1412" i="157"/>
  <c r="H1412" i="157" s="1"/>
  <c r="N1411" i="157"/>
  <c r="O1411" i="157" s="1"/>
  <c r="N1410" i="157"/>
  <c r="O1410" i="157" s="1"/>
  <c r="N1409" i="157"/>
  <c r="O1409" i="157" s="1"/>
  <c r="N1408" i="157"/>
  <c r="O1408" i="157" s="1"/>
  <c r="L833" i="157"/>
  <c r="I833" i="157" s="1"/>
  <c r="D224" i="37"/>
  <c r="L1359" i="157"/>
  <c r="F1359" i="157"/>
  <c r="E1359" i="157"/>
  <c r="D1359" i="157"/>
  <c r="H1359" i="157" s="1"/>
  <c r="H1363" i="157" s="1"/>
  <c r="N1358" i="157"/>
  <c r="O1358" i="157" s="1"/>
  <c r="M1357" i="157"/>
  <c r="N1357" i="157"/>
  <c r="O1357" i="157" s="1"/>
  <c r="M1356" i="157"/>
  <c r="T575" i="37"/>
  <c r="L1325" i="157"/>
  <c r="F1325" i="157"/>
  <c r="F1372" i="157" s="1"/>
  <c r="E553" i="37" s="1"/>
  <c r="E1325" i="157"/>
  <c r="D1325" i="157"/>
  <c r="H1325" i="157" s="1"/>
  <c r="M1324" i="157"/>
  <c r="N1324" i="157"/>
  <c r="O1324" i="157" s="1"/>
  <c r="M1323" i="157"/>
  <c r="N1323" i="157"/>
  <c r="O1323" i="157" s="1"/>
  <c r="M1322" i="157"/>
  <c r="N1322" i="157"/>
  <c r="O1322" i="157" s="1"/>
  <c r="M1321" i="157"/>
  <c r="N1321" i="157"/>
  <c r="O1321" i="157" s="1"/>
  <c r="M1320" i="157"/>
  <c r="M1319" i="157"/>
  <c r="N1319" i="157"/>
  <c r="O1319" i="157" s="1"/>
  <c r="X808" i="157"/>
  <c r="W808" i="157"/>
  <c r="L808" i="157"/>
  <c r="F808" i="157"/>
  <c r="E509" i="37" s="1"/>
  <c r="D808" i="157"/>
  <c r="H808" i="157" s="1"/>
  <c r="N1273" i="157"/>
  <c r="L1271" i="157"/>
  <c r="I1271" i="157" s="1"/>
  <c r="I1275" i="157" s="1"/>
  <c r="F1271" i="157"/>
  <c r="D1271" i="157"/>
  <c r="M1270" i="157"/>
  <c r="T507" i="37"/>
  <c r="L1238" i="157"/>
  <c r="F1238" i="157"/>
  <c r="F1284" i="157" s="1"/>
  <c r="E485" i="37" s="1"/>
  <c r="D1238" i="157"/>
  <c r="H1238" i="157" s="1"/>
  <c r="N1237" i="157"/>
  <c r="O1237" i="157" s="1"/>
  <c r="M1237" i="157"/>
  <c r="N1236" i="157"/>
  <c r="O1236" i="157" s="1"/>
  <c r="M1236" i="157"/>
  <c r="N1235" i="157"/>
  <c r="O1235" i="157" s="1"/>
  <c r="M1235" i="157"/>
  <c r="N1234" i="157"/>
  <c r="O1234" i="157" s="1"/>
  <c r="M1234" i="157"/>
  <c r="N1233" i="157"/>
  <c r="O1233" i="157" s="1"/>
  <c r="M1233" i="157"/>
  <c r="N1232" i="157"/>
  <c r="O1232" i="157" s="1"/>
  <c r="M1232" i="157"/>
  <c r="N1231" i="157"/>
  <c r="O1231" i="157" s="1"/>
  <c r="X1217" i="157"/>
  <c r="W472" i="37" s="1"/>
  <c r="W1217" i="157"/>
  <c r="V472" i="37" s="1"/>
  <c r="P1217" i="157"/>
  <c r="O472" i="37" s="1"/>
  <c r="X1194" i="157"/>
  <c r="W449" i="37" s="1"/>
  <c r="W1194" i="157"/>
  <c r="V449" i="37" s="1"/>
  <c r="P1194" i="157"/>
  <c r="O449" i="37" s="1"/>
  <c r="G1184" i="157"/>
  <c r="L762" i="157"/>
  <c r="I762" i="157" s="1"/>
  <c r="F762" i="157"/>
  <c r="E475" i="37" s="1"/>
  <c r="D762" i="157"/>
  <c r="H762" i="157" s="1"/>
  <c r="N1168" i="157"/>
  <c r="O1168" i="157" s="1"/>
  <c r="L1166" i="157"/>
  <c r="F1166" i="157"/>
  <c r="D1166" i="157"/>
  <c r="N1165" i="157"/>
  <c r="O1165" i="157" s="1"/>
  <c r="M1165" i="157"/>
  <c r="M1164" i="157"/>
  <c r="N1163" i="157"/>
  <c r="O1163" i="157" s="1"/>
  <c r="M1163" i="157"/>
  <c r="N1162" i="157"/>
  <c r="O1162" i="157" s="1"/>
  <c r="S449" i="37"/>
  <c r="L1130" i="157"/>
  <c r="I1130" i="157" s="1"/>
  <c r="F1130" i="157"/>
  <c r="F1194" i="157" s="1"/>
  <c r="E449" i="37" s="1"/>
  <c r="D1130" i="157"/>
  <c r="H1130" i="157" s="1"/>
  <c r="M1129" i="157"/>
  <c r="M1128" i="157"/>
  <c r="M1127" i="157"/>
  <c r="M1126" i="157"/>
  <c r="M1125" i="157"/>
  <c r="M1124" i="157"/>
  <c r="M1123" i="157"/>
  <c r="N1122" i="157"/>
  <c r="M1122" i="157"/>
  <c r="X1085" i="157"/>
  <c r="W414" i="37" s="1"/>
  <c r="W412" i="37" s="1"/>
  <c r="W1085" i="157"/>
  <c r="V414" i="37" s="1"/>
  <c r="V412" i="37" s="1"/>
  <c r="P1085" i="157"/>
  <c r="O414" i="37" s="1"/>
  <c r="O412" i="37" s="1"/>
  <c r="M1067" i="157"/>
  <c r="M1068" i="157"/>
  <c r="M1069" i="157"/>
  <c r="M1071" i="157"/>
  <c r="L1034" i="157"/>
  <c r="F1034" i="157"/>
  <c r="F1085" i="157" s="1"/>
  <c r="E414" i="37" s="1"/>
  <c r="D1034" i="157"/>
  <c r="H1034" i="157" s="1"/>
  <c r="M1030" i="157"/>
  <c r="M1029" i="157"/>
  <c r="M1028" i="157"/>
  <c r="M1027" i="157"/>
  <c r="M1026" i="157"/>
  <c r="M1025" i="157"/>
  <c r="M1024" i="157"/>
  <c r="N1024" i="157"/>
  <c r="X749" i="157"/>
  <c r="W749" i="157"/>
  <c r="L749" i="157"/>
  <c r="I749" i="157" s="1"/>
  <c r="D749" i="157"/>
  <c r="H749" i="157" s="1"/>
  <c r="L1072" i="157"/>
  <c r="F1072" i="157"/>
  <c r="F1109" i="157" s="1"/>
  <c r="E438" i="37" s="1"/>
  <c r="D1072" i="157"/>
  <c r="H1072" i="157" s="1"/>
  <c r="H1109" i="157" s="1"/>
  <c r="N1071" i="157"/>
  <c r="O1071" i="157" s="1"/>
  <c r="N1070" i="157"/>
  <c r="O1070" i="157" s="1"/>
  <c r="N1068" i="157"/>
  <c r="O1068" i="157" s="1"/>
  <c r="N1067" i="157"/>
  <c r="O1067" i="157" s="1"/>
  <c r="N1066" i="157"/>
  <c r="O1066" i="157" s="1"/>
  <c r="S414" i="37"/>
  <c r="S412" i="37" s="1"/>
  <c r="M1033" i="157"/>
  <c r="N1032" i="157"/>
  <c r="M1032" i="157"/>
  <c r="X1012" i="157"/>
  <c r="W332" i="37" s="1"/>
  <c r="W1012" i="157"/>
  <c r="V332" i="37" s="1"/>
  <c r="P1012" i="157"/>
  <c r="O332" i="37" s="1"/>
  <c r="P1013" i="157"/>
  <c r="O333" i="37" s="1"/>
  <c r="X1011" i="157"/>
  <c r="W331" i="37" s="1"/>
  <c r="W1011" i="157"/>
  <c r="V331" i="37" s="1"/>
  <c r="P1011" i="157"/>
  <c r="O331" i="37" s="1"/>
  <c r="X989" i="157"/>
  <c r="W309" i="37" s="1"/>
  <c r="W989" i="157"/>
  <c r="V309" i="37" s="1"/>
  <c r="P989" i="157"/>
  <c r="O309" i="37" s="1"/>
  <c r="S333" i="37"/>
  <c r="S760" i="37" s="1"/>
  <c r="L702" i="157"/>
  <c r="K123" i="37" s="1"/>
  <c r="D702" i="157"/>
  <c r="C123" i="37" s="1"/>
  <c r="N978" i="157"/>
  <c r="O978" i="157" s="1"/>
  <c r="E702" i="157"/>
  <c r="D123" i="37" s="1"/>
  <c r="T332" i="37"/>
  <c r="S332" i="37"/>
  <c r="S759" i="37" s="1"/>
  <c r="L976" i="157"/>
  <c r="F976" i="157"/>
  <c r="D976" i="157"/>
  <c r="N975" i="157"/>
  <c r="O975" i="157" s="1"/>
  <c r="M975" i="157"/>
  <c r="N974" i="157"/>
  <c r="O974" i="157" s="1"/>
  <c r="S331" i="37"/>
  <c r="F1011" i="157"/>
  <c r="E331" i="37" s="1"/>
  <c r="D1011" i="157"/>
  <c r="S309" i="37"/>
  <c r="L943" i="157"/>
  <c r="F943" i="157"/>
  <c r="F989" i="157" s="1"/>
  <c r="E309" i="37" s="1"/>
  <c r="D943" i="157"/>
  <c r="H943" i="157" s="1"/>
  <c r="N942" i="157"/>
  <c r="O942" i="157" s="1"/>
  <c r="X928" i="157"/>
  <c r="W261" i="37" s="1"/>
  <c r="W928" i="157"/>
  <c r="V261" i="37" s="1"/>
  <c r="P928" i="157"/>
  <c r="O261" i="37" s="1"/>
  <c r="X906" i="157"/>
  <c r="W239" i="37" s="1"/>
  <c r="W906" i="157"/>
  <c r="V239" i="37" s="1"/>
  <c r="P906" i="157"/>
  <c r="O239" i="37" s="1"/>
  <c r="L636" i="157"/>
  <c r="I636" i="157" s="1"/>
  <c r="M895" i="157"/>
  <c r="X812" i="157"/>
  <c r="W203" i="37" s="1"/>
  <c r="W812" i="157"/>
  <c r="V203" i="37" s="1"/>
  <c r="P812" i="157"/>
  <c r="O203" i="37" s="1"/>
  <c r="P931" i="157"/>
  <c r="O264" i="37" s="1"/>
  <c r="X636" i="157"/>
  <c r="X931" i="157" s="1"/>
  <c r="W264" i="37" s="1"/>
  <c r="W636" i="157"/>
  <c r="W931" i="157" s="1"/>
  <c r="V264" i="37" s="1"/>
  <c r="N894" i="157"/>
  <c r="L892" i="157"/>
  <c r="F892" i="157"/>
  <c r="F929" i="157" s="1"/>
  <c r="E262" i="37" s="1"/>
  <c r="D892" i="157"/>
  <c r="H892" i="157" s="1"/>
  <c r="N891" i="157"/>
  <c r="O891" i="157" s="1"/>
  <c r="M891" i="157"/>
  <c r="N890" i="157"/>
  <c r="O890" i="157" s="1"/>
  <c r="N889" i="157"/>
  <c r="O889" i="157" s="1"/>
  <c r="N888" i="157"/>
  <c r="O888" i="157" s="1"/>
  <c r="S261" i="37"/>
  <c r="F928" i="157"/>
  <c r="S239" i="37"/>
  <c r="L856" i="157"/>
  <c r="I856" i="157" s="1"/>
  <c r="F856" i="157"/>
  <c r="F906" i="157" s="1"/>
  <c r="E239" i="37" s="1"/>
  <c r="D856" i="157"/>
  <c r="H856" i="157" s="1"/>
  <c r="N855" i="157"/>
  <c r="O855" i="157" s="1"/>
  <c r="M855" i="157"/>
  <c r="N854" i="157"/>
  <c r="O854" i="157" s="1"/>
  <c r="M854" i="157"/>
  <c r="N853" i="157"/>
  <c r="O853" i="157" s="1"/>
  <c r="M853" i="157"/>
  <c r="N852" i="157"/>
  <c r="O852" i="157" s="1"/>
  <c r="M852" i="157"/>
  <c r="N851" i="157"/>
  <c r="O851" i="157" s="1"/>
  <c r="M851" i="157"/>
  <c r="N850" i="157"/>
  <c r="O850" i="157" s="1"/>
  <c r="M850" i="157"/>
  <c r="P810" i="157"/>
  <c r="X810" i="157"/>
  <c r="W810" i="157"/>
  <c r="L534" i="157"/>
  <c r="I534" i="157" s="1"/>
  <c r="F534" i="157"/>
  <c r="F535" i="157" s="1"/>
  <c r="D534" i="157"/>
  <c r="N807" i="157"/>
  <c r="O807" i="157" s="1"/>
  <c r="E534" i="157"/>
  <c r="E535" i="157" s="1"/>
  <c r="L805" i="157"/>
  <c r="F805" i="157"/>
  <c r="D805" i="157"/>
  <c r="H805" i="157" s="1"/>
  <c r="N804" i="157"/>
  <c r="O804" i="157" s="1"/>
  <c r="M804" i="157"/>
  <c r="M775" i="157"/>
  <c r="N773" i="157"/>
  <c r="L499" i="157"/>
  <c r="F499" i="157"/>
  <c r="D499" i="157"/>
  <c r="H499" i="157" s="1"/>
  <c r="N761" i="157"/>
  <c r="O761" i="157" s="1"/>
  <c r="L759" i="157"/>
  <c r="F759" i="157"/>
  <c r="D759" i="157"/>
  <c r="H759" i="157" s="1"/>
  <c r="N758" i="157"/>
  <c r="O758" i="157" s="1"/>
  <c r="N757" i="157"/>
  <c r="O757" i="157" s="1"/>
  <c r="M757" i="157"/>
  <c r="N756" i="157"/>
  <c r="O756" i="157" s="1"/>
  <c r="M756" i="157"/>
  <c r="N755" i="157"/>
  <c r="O755" i="157" s="1"/>
  <c r="M755" i="157"/>
  <c r="N754" i="157"/>
  <c r="O754" i="157" s="1"/>
  <c r="L721" i="157"/>
  <c r="I721" i="157" s="1"/>
  <c r="F721" i="157"/>
  <c r="D721" i="157"/>
  <c r="H721" i="157" s="1"/>
  <c r="N720" i="157"/>
  <c r="O720" i="157" s="1"/>
  <c r="M720" i="157"/>
  <c r="N719" i="157"/>
  <c r="O719" i="157" s="1"/>
  <c r="M719" i="157"/>
  <c r="N718" i="157"/>
  <c r="O718" i="157" s="1"/>
  <c r="N717" i="157"/>
  <c r="O717" i="157" s="1"/>
  <c r="M717" i="157"/>
  <c r="N716" i="157"/>
  <c r="O716" i="157" s="1"/>
  <c r="N715" i="157"/>
  <c r="O715" i="157" s="1"/>
  <c r="N714" i="157"/>
  <c r="O714" i="157" s="1"/>
  <c r="M714" i="157"/>
  <c r="G310" i="157"/>
  <c r="X675" i="157"/>
  <c r="W675" i="157"/>
  <c r="P675" i="157"/>
  <c r="N649" i="157"/>
  <c r="O649" i="157" s="1"/>
  <c r="N648" i="157"/>
  <c r="O648" i="157" s="1"/>
  <c r="N647" i="157"/>
  <c r="O647" i="157" s="1"/>
  <c r="N646" i="157"/>
  <c r="O646" i="157" s="1"/>
  <c r="N645" i="157"/>
  <c r="O645" i="157" s="1"/>
  <c r="M648" i="157"/>
  <c r="M647" i="157"/>
  <c r="L609" i="157"/>
  <c r="F609" i="157"/>
  <c r="F675" i="157" s="1"/>
  <c r="E96" i="37" s="1"/>
  <c r="D609" i="157"/>
  <c r="H609" i="157" s="1"/>
  <c r="X672" i="157"/>
  <c r="P672" i="157"/>
  <c r="D671" i="157"/>
  <c r="G669" i="157"/>
  <c r="L652" i="157"/>
  <c r="F652" i="157"/>
  <c r="F701" i="157" s="1"/>
  <c r="D652" i="157"/>
  <c r="H652" i="157" s="1"/>
  <c r="H701" i="157" s="1"/>
  <c r="N651" i="157"/>
  <c r="O651" i="157" s="1"/>
  <c r="M651" i="157"/>
  <c r="N650" i="157"/>
  <c r="O650" i="157" s="1"/>
  <c r="M650" i="157"/>
  <c r="G612" i="157"/>
  <c r="N607" i="157"/>
  <c r="O607" i="157" s="1"/>
  <c r="N606" i="157"/>
  <c r="O606" i="157" s="1"/>
  <c r="N605" i="157"/>
  <c r="O605" i="157" s="1"/>
  <c r="M605" i="157"/>
  <c r="N604" i="157"/>
  <c r="O604" i="157" s="1"/>
  <c r="N603" i="157"/>
  <c r="O603" i="157" s="1"/>
  <c r="M603" i="157"/>
  <c r="N602" i="157"/>
  <c r="O602" i="157" s="1"/>
  <c r="N601" i="157"/>
  <c r="O601" i="157" s="1"/>
  <c r="M601" i="157"/>
  <c r="N600" i="157"/>
  <c r="O600" i="157" s="1"/>
  <c r="N599" i="157"/>
  <c r="O599" i="157" s="1"/>
  <c r="X389" i="157"/>
  <c r="W389" i="157"/>
  <c r="P389" i="157"/>
  <c r="X340" i="157"/>
  <c r="W340" i="157"/>
  <c r="P340" i="157"/>
  <c r="M494" i="157"/>
  <c r="L198" i="157"/>
  <c r="I198" i="157" s="1"/>
  <c r="N533" i="157"/>
  <c r="O533" i="157" s="1"/>
  <c r="L506" i="157"/>
  <c r="I506" i="157" s="1"/>
  <c r="F506" i="157"/>
  <c r="D506" i="157"/>
  <c r="H506" i="157" s="1"/>
  <c r="N505" i="157"/>
  <c r="O505" i="157" s="1"/>
  <c r="W502" i="157"/>
  <c r="X502" i="157"/>
  <c r="P502" i="157"/>
  <c r="L1075" i="157"/>
  <c r="F1075" i="157"/>
  <c r="D1075" i="157"/>
  <c r="H1075" i="157" s="1"/>
  <c r="H1110" i="157" s="1"/>
  <c r="L496" i="157"/>
  <c r="I496" i="157" s="1"/>
  <c r="F496" i="157"/>
  <c r="D496" i="157"/>
  <c r="H496" i="157" s="1"/>
  <c r="L462" i="157"/>
  <c r="F462" i="157"/>
  <c r="D462" i="157"/>
  <c r="H462" i="157" s="1"/>
  <c r="M461" i="157"/>
  <c r="M460" i="157"/>
  <c r="N459" i="157"/>
  <c r="X445" i="157"/>
  <c r="W445" i="157"/>
  <c r="P445" i="157"/>
  <c r="P427" i="157"/>
  <c r="G424" i="157"/>
  <c r="P418" i="157"/>
  <c r="L417" i="157"/>
  <c r="F417" i="157"/>
  <c r="D417" i="157"/>
  <c r="E417" i="157"/>
  <c r="E577" i="157"/>
  <c r="G338" i="157"/>
  <c r="L327" i="157"/>
  <c r="F327" i="157"/>
  <c r="D327" i="157"/>
  <c r="H327" i="157" s="1"/>
  <c r="N326" i="157"/>
  <c r="O326" i="157" s="1"/>
  <c r="N275" i="157"/>
  <c r="O275" i="157" s="1"/>
  <c r="N277" i="157"/>
  <c r="O277" i="157" s="1"/>
  <c r="N278" i="157"/>
  <c r="O278" i="157" s="1"/>
  <c r="N279" i="157"/>
  <c r="O279" i="157" s="1"/>
  <c r="N280" i="157"/>
  <c r="O280" i="157" s="1"/>
  <c r="D281" i="157"/>
  <c r="H281" i="157" s="1"/>
  <c r="F281" i="157"/>
  <c r="L281" i="157"/>
  <c r="I281" i="157" s="1"/>
  <c r="E314" i="157"/>
  <c r="D314" i="157"/>
  <c r="H314" i="157" s="1"/>
  <c r="F314" i="157"/>
  <c r="L314" i="157"/>
  <c r="I314" i="157" s="1"/>
  <c r="N316" i="157"/>
  <c r="O316" i="157" s="1"/>
  <c r="M317" i="157"/>
  <c r="D318" i="157"/>
  <c r="H318" i="157" s="1"/>
  <c r="F318" i="157"/>
  <c r="I318" i="157" s="1"/>
  <c r="W271" i="157"/>
  <c r="L268" i="157"/>
  <c r="I268" i="157" s="1"/>
  <c r="F268" i="157"/>
  <c r="D268" i="157"/>
  <c r="H268" i="157" s="1"/>
  <c r="L265" i="157"/>
  <c r="F265" i="157"/>
  <c r="D265" i="157"/>
  <c r="H265" i="157" s="1"/>
  <c r="N264" i="157"/>
  <c r="O264" i="157" s="1"/>
  <c r="M264" i="157"/>
  <c r="D255" i="157"/>
  <c r="L248" i="157"/>
  <c r="F248" i="157"/>
  <c r="D248" i="157"/>
  <c r="H248" i="157" s="1"/>
  <c r="N247" i="157"/>
  <c r="O247" i="157" s="1"/>
  <c r="N246" i="157"/>
  <c r="O246" i="157" s="1"/>
  <c r="I1444" i="157" l="1"/>
  <c r="I1497" i="157"/>
  <c r="F1012" i="157"/>
  <c r="E332" i="37" s="1"/>
  <c r="F980" i="157"/>
  <c r="I265" i="157"/>
  <c r="L340" i="157"/>
  <c r="I327" i="157"/>
  <c r="I462" i="157"/>
  <c r="I609" i="157"/>
  <c r="I759" i="157"/>
  <c r="I499" i="157"/>
  <c r="I805" i="157"/>
  <c r="L980" i="157"/>
  <c r="I976" i="157"/>
  <c r="I1034" i="157"/>
  <c r="L1284" i="157"/>
  <c r="I1238" i="157"/>
  <c r="C224" i="37"/>
  <c r="H833" i="157"/>
  <c r="G224" i="37" s="1"/>
  <c r="C88" i="57"/>
  <c r="C542" i="37" s="1"/>
  <c r="G52" i="57"/>
  <c r="C89" i="57"/>
  <c r="C543" i="37" s="1"/>
  <c r="G55" i="57"/>
  <c r="L1109" i="157"/>
  <c r="K438" i="37" s="1"/>
  <c r="I1072" i="157"/>
  <c r="I1109" i="157" s="1"/>
  <c r="L1170" i="157"/>
  <c r="I1166" i="157"/>
  <c r="I1170" i="157" s="1"/>
  <c r="K509" i="37"/>
  <c r="I808" i="157"/>
  <c r="H897" i="157"/>
  <c r="C62" i="46"/>
  <c r="C134" i="37" s="1"/>
  <c r="G16" i="46"/>
  <c r="H49" i="46"/>
  <c r="I248" i="157"/>
  <c r="L418" i="157"/>
  <c r="I417" i="157"/>
  <c r="I1075" i="157"/>
  <c r="I1110" i="157" s="1"/>
  <c r="L897" i="157"/>
  <c r="I892" i="157"/>
  <c r="I897" i="157" s="1"/>
  <c r="I943" i="157"/>
  <c r="D980" i="157"/>
  <c r="H980" i="157" s="1"/>
  <c r="H976" i="157"/>
  <c r="L1372" i="157"/>
  <c r="I1325" i="157"/>
  <c r="C65" i="57"/>
  <c r="C519" i="37" s="1"/>
  <c r="G17" i="57"/>
  <c r="H52" i="57"/>
  <c r="H55" i="57"/>
  <c r="L701" i="157"/>
  <c r="K122" i="37" s="1"/>
  <c r="I652" i="157"/>
  <c r="I701" i="157" s="1"/>
  <c r="D535" i="157"/>
  <c r="H535" i="157" s="1"/>
  <c r="H534" i="157"/>
  <c r="D696" i="157"/>
  <c r="C117" i="37" s="1"/>
  <c r="H636" i="157"/>
  <c r="D1170" i="157"/>
  <c r="H1166" i="157"/>
  <c r="H1170" i="157" s="1"/>
  <c r="D1275" i="157"/>
  <c r="H1271" i="157"/>
  <c r="H1275" i="157" s="1"/>
  <c r="I1359" i="157"/>
  <c r="I1363" i="157" s="1"/>
  <c r="I1412" i="157"/>
  <c r="H16" i="46"/>
  <c r="C85" i="46"/>
  <c r="C157" i="37" s="1"/>
  <c r="G49" i="46"/>
  <c r="C86" i="46"/>
  <c r="C158" i="37" s="1"/>
  <c r="G52" i="46"/>
  <c r="F1219" i="157"/>
  <c r="E474" i="37" s="1"/>
  <c r="F1170" i="157"/>
  <c r="F1221" i="157" s="1"/>
  <c r="E476" i="37" s="1"/>
  <c r="F1307" i="157"/>
  <c r="E508" i="37" s="1"/>
  <c r="F1275" i="157"/>
  <c r="L904" i="157"/>
  <c r="L1177" i="157"/>
  <c r="L1307" i="157"/>
  <c r="L1275" i="157"/>
  <c r="L1282" i="157" s="1"/>
  <c r="F1395" i="157"/>
  <c r="E576" i="37" s="1"/>
  <c r="F1363" i="157"/>
  <c r="F1397" i="157" s="1"/>
  <c r="E578" i="37" s="1"/>
  <c r="L987" i="157"/>
  <c r="L1395" i="157"/>
  <c r="L1363" i="157"/>
  <c r="L1370" i="157" s="1"/>
  <c r="G535" i="157"/>
  <c r="F1110" i="157"/>
  <c r="E439" i="37" s="1"/>
  <c r="C753" i="37"/>
  <c r="E333" i="37"/>
  <c r="F702" i="157"/>
  <c r="L1110" i="157"/>
  <c r="K439" i="37" s="1"/>
  <c r="F930" i="157"/>
  <c r="E263" i="37" s="1"/>
  <c r="F696" i="157"/>
  <c r="I224" i="37"/>
  <c r="F1396" i="157"/>
  <c r="E577" i="37" s="1"/>
  <c r="E224" i="37"/>
  <c r="J577" i="37"/>
  <c r="J224" i="37"/>
  <c r="L1396" i="157"/>
  <c r="K224" i="37"/>
  <c r="E261" i="37"/>
  <c r="E541" i="37"/>
  <c r="E609" i="37"/>
  <c r="E643" i="37"/>
  <c r="U808" i="157"/>
  <c r="V132" i="37"/>
  <c r="O757" i="37"/>
  <c r="T60" i="46"/>
  <c r="T227" i="37"/>
  <c r="C331" i="37"/>
  <c r="D1284" i="157"/>
  <c r="H1284" i="157" s="1"/>
  <c r="D1307" i="157"/>
  <c r="H1307" i="157" s="1"/>
  <c r="D1372" i="157"/>
  <c r="H1372" i="157" s="1"/>
  <c r="D1395" i="157"/>
  <c r="H1395" i="157" s="1"/>
  <c r="G577" i="37"/>
  <c r="D906" i="157"/>
  <c r="H906" i="157" s="1"/>
  <c r="D1012" i="157"/>
  <c r="H1012" i="157" s="1"/>
  <c r="H1013" i="157"/>
  <c r="D1109" i="157"/>
  <c r="D1085" i="157"/>
  <c r="H1085" i="157" s="1"/>
  <c r="E1372" i="157"/>
  <c r="E1395" i="157"/>
  <c r="E1396" i="157"/>
  <c r="D1457" i="157"/>
  <c r="H1457" i="157" s="1"/>
  <c r="D701" i="157"/>
  <c r="D699" i="157"/>
  <c r="D929" i="157"/>
  <c r="H929" i="157" s="1"/>
  <c r="D930" i="157"/>
  <c r="H930" i="157" s="1"/>
  <c r="D989" i="157"/>
  <c r="H989" i="157" s="1"/>
  <c r="D1194" i="157"/>
  <c r="H1194" i="157" s="1"/>
  <c r="D1219" i="157"/>
  <c r="H1219" i="157" s="1"/>
  <c r="D1480" i="157"/>
  <c r="D1533" i="157"/>
  <c r="H1533" i="157" s="1"/>
  <c r="D675" i="157"/>
  <c r="T308" i="37"/>
  <c r="D1110" i="157"/>
  <c r="H1220" i="157"/>
  <c r="E1212" i="157"/>
  <c r="G1212" i="157" s="1"/>
  <c r="F467" i="37" s="1"/>
  <c r="H1308" i="157"/>
  <c r="C609" i="37"/>
  <c r="D1481" i="157"/>
  <c r="C621" i="37"/>
  <c r="O517" i="37"/>
  <c r="O132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T65" i="57"/>
  <c r="T519" i="37" s="1"/>
  <c r="T87" i="57"/>
  <c r="T541" i="37" s="1"/>
  <c r="G86" i="46"/>
  <c r="G158" i="37" s="1"/>
  <c r="M15" i="46"/>
  <c r="N15" i="46" s="1"/>
  <c r="M14" i="46"/>
  <c r="N14" i="46" s="1"/>
  <c r="M13" i="46"/>
  <c r="N13" i="46" s="1"/>
  <c r="T84" i="46"/>
  <c r="T156" i="37" s="1"/>
  <c r="M12" i="46"/>
  <c r="N12" i="46" s="1"/>
  <c r="T62" i="46"/>
  <c r="T134" i="37" s="1"/>
  <c r="N1528" i="157"/>
  <c r="O1528" i="157" s="1"/>
  <c r="N1531" i="157"/>
  <c r="O1531" i="157" s="1"/>
  <c r="N1530" i="157"/>
  <c r="O1530" i="157" s="1"/>
  <c r="N1529" i="157"/>
  <c r="O1529" i="157" s="1"/>
  <c r="I577" i="37"/>
  <c r="T553" i="37"/>
  <c r="T552" i="37"/>
  <c r="H509" i="37"/>
  <c r="T484" i="37"/>
  <c r="T485" i="37"/>
  <c r="N1269" i="157"/>
  <c r="O1269" i="157" s="1"/>
  <c r="N1270" i="157"/>
  <c r="O1270" i="157" s="1"/>
  <c r="G1182" i="157"/>
  <c r="E1181" i="157"/>
  <c r="N1123" i="157"/>
  <c r="O1123" i="157" s="1"/>
  <c r="N1127" i="157"/>
  <c r="O1127" i="157" s="1"/>
  <c r="N1126" i="157"/>
  <c r="O1126" i="157" s="1"/>
  <c r="N1121" i="157"/>
  <c r="O1121" i="157" s="1"/>
  <c r="N1125" i="157"/>
  <c r="O1125" i="157" s="1"/>
  <c r="N1129" i="157"/>
  <c r="O1129" i="157" s="1"/>
  <c r="N1124" i="157"/>
  <c r="O1124" i="157" s="1"/>
  <c r="N1128" i="157"/>
  <c r="O1128" i="157" s="1"/>
  <c r="T413" i="37"/>
  <c r="T437" i="37"/>
  <c r="N1026" i="157"/>
  <c r="O1026" i="157" s="1"/>
  <c r="N1030" i="157"/>
  <c r="O1030" i="157" s="1"/>
  <c r="N1033" i="157"/>
  <c r="O1033" i="157" s="1"/>
  <c r="N1027" i="157"/>
  <c r="O1027" i="157" s="1"/>
  <c r="N1028" i="157"/>
  <c r="O1028" i="157" s="1"/>
  <c r="N1031" i="157"/>
  <c r="O1031" i="157" s="1"/>
  <c r="N1025" i="157"/>
  <c r="O1025" i="157" s="1"/>
  <c r="N1029" i="157"/>
  <c r="O1029" i="157" s="1"/>
  <c r="N895" i="157"/>
  <c r="N636" i="157" s="1"/>
  <c r="N775" i="157"/>
  <c r="O775" i="157" s="1"/>
  <c r="D582" i="157"/>
  <c r="C82" i="37" s="1"/>
  <c r="S96" i="37"/>
  <c r="W674" i="157"/>
  <c r="V96" i="37"/>
  <c r="T120" i="37"/>
  <c r="O96" i="37"/>
  <c r="P674" i="157"/>
  <c r="E122" i="37"/>
  <c r="W96" i="37"/>
  <c r="X674" i="157"/>
  <c r="G708" i="157"/>
  <c r="F129" i="37" s="1"/>
  <c r="G351" i="157"/>
  <c r="G350" i="157"/>
  <c r="G348" i="157"/>
  <c r="E574" i="157"/>
  <c r="G349" i="157"/>
  <c r="E575" i="157"/>
  <c r="G347" i="157"/>
  <c r="E572" i="157"/>
  <c r="E345" i="157"/>
  <c r="E558" i="157"/>
  <c r="V506" i="157"/>
  <c r="N495" i="157"/>
  <c r="O495" i="157" s="1"/>
  <c r="N498" i="157"/>
  <c r="O498" i="157" s="1"/>
  <c r="N494" i="157"/>
  <c r="O494" i="157" s="1"/>
  <c r="N493" i="157"/>
  <c r="O493" i="157" s="1"/>
  <c r="N458" i="157"/>
  <c r="O458" i="157" s="1"/>
  <c r="N461" i="157"/>
  <c r="O461" i="157" s="1"/>
  <c r="N460" i="157"/>
  <c r="O460" i="157" s="1"/>
  <c r="G346" i="157"/>
  <c r="T587" i="37"/>
  <c r="T609" i="37"/>
  <c r="T239" i="37"/>
  <c r="T261" i="37"/>
  <c r="T309" i="37"/>
  <c r="T331" i="37"/>
  <c r="T414" i="37"/>
  <c r="T449" i="37"/>
  <c r="T621" i="37"/>
  <c r="T643" i="37"/>
  <c r="W64" i="57"/>
  <c r="W518" i="37" s="1"/>
  <c r="W61" i="46"/>
  <c r="W133" i="37" s="1"/>
  <c r="W132" i="37" s="1"/>
  <c r="X1541" i="157"/>
  <c r="X1456" i="157"/>
  <c r="L15" i="46"/>
  <c r="L14" i="46"/>
  <c r="L13" i="46"/>
  <c r="L12" i="46"/>
  <c r="C53" i="46"/>
  <c r="N808" i="157"/>
  <c r="O1273" i="157"/>
  <c r="K88" i="57"/>
  <c r="K542" i="37" s="1"/>
  <c r="K65" i="57"/>
  <c r="K519" i="37" s="1"/>
  <c r="K85" i="46"/>
  <c r="K62" i="46"/>
  <c r="K134" i="37" s="1"/>
  <c r="K89" i="57"/>
  <c r="K543" i="37" s="1"/>
  <c r="K86" i="46"/>
  <c r="M280" i="157"/>
  <c r="M278" i="157"/>
  <c r="M279" i="157"/>
  <c r="M277" i="157"/>
  <c r="N198" i="157"/>
  <c r="L1194" i="157"/>
  <c r="L1219" i="157"/>
  <c r="N762" i="157"/>
  <c r="N1220" i="157" s="1"/>
  <c r="M475" i="37" s="1"/>
  <c r="L1457" i="157"/>
  <c r="L1480" i="157"/>
  <c r="L1481" i="157"/>
  <c r="I1481" i="157" s="1"/>
  <c r="L535" i="157"/>
  <c r="L1012" i="157"/>
  <c r="L1542" i="157"/>
  <c r="L675" i="157"/>
  <c r="N534" i="157"/>
  <c r="O534" i="157" s="1"/>
  <c r="L930" i="157"/>
  <c r="I930" i="157" s="1"/>
  <c r="L989" i="157"/>
  <c r="L1565" i="157"/>
  <c r="L906" i="157"/>
  <c r="L929" i="157"/>
  <c r="L1085" i="157"/>
  <c r="V64" i="57"/>
  <c r="V518" i="37" s="1"/>
  <c r="T56" i="57"/>
  <c r="P811" i="157"/>
  <c r="O202" i="37" s="1"/>
  <c r="W811" i="157"/>
  <c r="V202" i="37" s="1"/>
  <c r="V90" i="57"/>
  <c r="V544" i="37" s="1"/>
  <c r="W90" i="57"/>
  <c r="W544" i="37" s="1"/>
  <c r="D1565" i="157"/>
  <c r="H1565" i="157" s="1"/>
  <c r="G802" i="157"/>
  <c r="P1567" i="157"/>
  <c r="O646" i="37" s="1"/>
  <c r="L1533" i="157"/>
  <c r="L1540" i="157" s="1"/>
  <c r="F1565" i="157"/>
  <c r="E644" i="37" s="1"/>
  <c r="C56" i="57"/>
  <c r="U17" i="57"/>
  <c r="U65" i="57" s="1"/>
  <c r="U519" i="37" s="1"/>
  <c r="K56" i="57"/>
  <c r="U46" i="57"/>
  <c r="U87" i="57" s="1"/>
  <c r="U541" i="37" s="1"/>
  <c r="E56" i="57"/>
  <c r="E90" i="57" s="1"/>
  <c r="E544" i="37" s="1"/>
  <c r="D52" i="57"/>
  <c r="F17" i="57"/>
  <c r="M54" i="57"/>
  <c r="L51" i="57"/>
  <c r="L54" i="57"/>
  <c r="D55" i="57"/>
  <c r="U16" i="46"/>
  <c r="U62" i="46" s="1"/>
  <c r="U134" i="37" s="1"/>
  <c r="D16" i="46"/>
  <c r="N11" i="46"/>
  <c r="D49" i="46"/>
  <c r="K53" i="46"/>
  <c r="K60" i="46" s="1"/>
  <c r="U45" i="46"/>
  <c r="E53" i="46"/>
  <c r="E87" i="46" s="1"/>
  <c r="E159" i="37" s="1"/>
  <c r="M49" i="46"/>
  <c r="M85" i="46" s="1"/>
  <c r="M157" i="37" s="1"/>
  <c r="M51" i="46"/>
  <c r="D52" i="46"/>
  <c r="D86" i="46" s="1"/>
  <c r="D158" i="37" s="1"/>
  <c r="X1482" i="157"/>
  <c r="W612" i="37" s="1"/>
  <c r="P1482" i="157"/>
  <c r="O612" i="37" s="1"/>
  <c r="W1482" i="157"/>
  <c r="V612" i="37" s="1"/>
  <c r="V1497" i="157"/>
  <c r="E1444" i="157"/>
  <c r="E1532" i="157"/>
  <c r="V1441" i="157"/>
  <c r="V1412" i="157"/>
  <c r="V1457" i="157" s="1"/>
  <c r="U587" i="37" s="1"/>
  <c r="E1479" i="157"/>
  <c r="D1448" i="157"/>
  <c r="H1448" i="157" s="1"/>
  <c r="G1359" i="157"/>
  <c r="G1363" i="157" s="1"/>
  <c r="G1411" i="157"/>
  <c r="F1448" i="157"/>
  <c r="F1482" i="157" s="1"/>
  <c r="E612" i="37" s="1"/>
  <c r="V1526" i="157"/>
  <c r="V1564" i="157" s="1"/>
  <c r="U643" i="37" s="1"/>
  <c r="L1448" i="157"/>
  <c r="L1455" i="157" s="1"/>
  <c r="M1492" i="157"/>
  <c r="N1492" i="157"/>
  <c r="O1492" i="157" s="1"/>
  <c r="E1497" i="157"/>
  <c r="M1493" i="157"/>
  <c r="M1531" i="157"/>
  <c r="M1530" i="157"/>
  <c r="N1444" i="157"/>
  <c r="N1480" i="157" s="1"/>
  <c r="M610" i="37" s="1"/>
  <c r="M1407" i="157"/>
  <c r="N1407" i="157"/>
  <c r="O1407" i="157" s="1"/>
  <c r="E1412" i="157"/>
  <c r="M1408" i="157"/>
  <c r="I610" i="37"/>
  <c r="G833" i="157"/>
  <c r="F224" i="37" s="1"/>
  <c r="N1361" i="157"/>
  <c r="O1361" i="157" s="1"/>
  <c r="E1363" i="157"/>
  <c r="N1356" i="157"/>
  <c r="O1356" i="157" s="1"/>
  <c r="D1363" i="157"/>
  <c r="M833" i="157"/>
  <c r="L224" i="37" s="1"/>
  <c r="M1361" i="157"/>
  <c r="H224" i="37"/>
  <c r="V1325" i="157"/>
  <c r="V1372" i="157" s="1"/>
  <c r="U553" i="37" s="1"/>
  <c r="V1354" i="157"/>
  <c r="G1354" i="157"/>
  <c r="J553" i="37"/>
  <c r="I553" i="37"/>
  <c r="G1325" i="157"/>
  <c r="N1320" i="157"/>
  <c r="O1320" i="157" s="1"/>
  <c r="V1238" i="157"/>
  <c r="V1284" i="157" s="1"/>
  <c r="U485" i="37" s="1"/>
  <c r="V1267" i="157"/>
  <c r="E1271" i="157"/>
  <c r="E1275" i="157" s="1"/>
  <c r="V1271" i="157"/>
  <c r="L1309" i="157"/>
  <c r="E1238" i="157"/>
  <c r="F1309" i="157"/>
  <c r="E510" i="37" s="1"/>
  <c r="I485" i="37"/>
  <c r="N1238" i="157"/>
  <c r="E808" i="157"/>
  <c r="P1221" i="157"/>
  <c r="O476" i="37" s="1"/>
  <c r="O447" i="37" s="1"/>
  <c r="W1221" i="157"/>
  <c r="V476" i="37" s="1"/>
  <c r="V447" i="37" s="1"/>
  <c r="X1221" i="157"/>
  <c r="W476" i="37" s="1"/>
  <c r="W447" i="37" s="1"/>
  <c r="V1130" i="157"/>
  <c r="V1194" i="157" s="1"/>
  <c r="U449" i="37" s="1"/>
  <c r="V1160" i="157"/>
  <c r="G1160" i="157"/>
  <c r="E1130" i="157"/>
  <c r="O1122" i="157"/>
  <c r="E1166" i="157"/>
  <c r="E1170" i="157" s="1"/>
  <c r="N1164" i="157"/>
  <c r="O1164" i="157" s="1"/>
  <c r="E762" i="157"/>
  <c r="D1076" i="157"/>
  <c r="H1076" i="157" s="1"/>
  <c r="P1014" i="157"/>
  <c r="O334" i="37" s="1"/>
  <c r="O307" i="37" s="1"/>
  <c r="O1024" i="157"/>
  <c r="V1034" i="157"/>
  <c r="V1085" i="157" s="1"/>
  <c r="U414" i="37" s="1"/>
  <c r="V1064" i="157"/>
  <c r="J414" i="37"/>
  <c r="E1034" i="157"/>
  <c r="X1013" i="157"/>
  <c r="W333" i="37" s="1"/>
  <c r="O1032" i="157"/>
  <c r="I438" i="37"/>
  <c r="L1076" i="157"/>
  <c r="W1014" i="157"/>
  <c r="V334" i="37" s="1"/>
  <c r="V307" i="37" s="1"/>
  <c r="F1076" i="157"/>
  <c r="F1111" i="157" s="1"/>
  <c r="W1013" i="157"/>
  <c r="V333" i="37" s="1"/>
  <c r="X1014" i="157"/>
  <c r="W334" i="37" s="1"/>
  <c r="W307" i="37" s="1"/>
  <c r="G1064" i="157"/>
  <c r="M1031" i="157"/>
  <c r="N1074" i="157"/>
  <c r="O1074" i="157" s="1"/>
  <c r="N1069" i="157"/>
  <c r="O1069" i="157" s="1"/>
  <c r="E1072" i="157"/>
  <c r="H438" i="37"/>
  <c r="M1070" i="157"/>
  <c r="E749" i="157"/>
  <c r="E976" i="157"/>
  <c r="E980" i="157" s="1"/>
  <c r="V972" i="157"/>
  <c r="I309" i="37"/>
  <c r="V943" i="157"/>
  <c r="V989" i="157" s="1"/>
  <c r="U309" i="37" s="1"/>
  <c r="N976" i="157"/>
  <c r="N1012" i="157" s="1"/>
  <c r="M332" i="37" s="1"/>
  <c r="V1012" i="157"/>
  <c r="U332" i="37" s="1"/>
  <c r="F1014" i="157"/>
  <c r="M941" i="157"/>
  <c r="N941" i="157"/>
  <c r="O941" i="157" s="1"/>
  <c r="E943" i="157"/>
  <c r="N656" i="157"/>
  <c r="N1013" i="157" s="1"/>
  <c r="M333" i="37" s="1"/>
  <c r="M942" i="157"/>
  <c r="D812" i="157"/>
  <c r="H812" i="157" s="1"/>
  <c r="I239" i="37"/>
  <c r="E696" i="157"/>
  <c r="D117" i="37" s="1"/>
  <c r="V856" i="157"/>
  <c r="V886" i="157"/>
  <c r="V928" i="157" s="1"/>
  <c r="U261" i="37" s="1"/>
  <c r="L812" i="157"/>
  <c r="F812" i="157"/>
  <c r="E203" i="37" s="1"/>
  <c r="S203" i="37"/>
  <c r="L837" i="157"/>
  <c r="L838" i="157"/>
  <c r="T203" i="37"/>
  <c r="D837" i="157"/>
  <c r="H837" i="157" s="1"/>
  <c r="D838" i="157"/>
  <c r="H838" i="157" s="1"/>
  <c r="F837" i="157"/>
  <c r="E228" i="37" s="1"/>
  <c r="F838" i="157"/>
  <c r="E229" i="37" s="1"/>
  <c r="F897" i="157"/>
  <c r="F931" i="157" s="1"/>
  <c r="E264" i="37" s="1"/>
  <c r="X811" i="157"/>
  <c r="W202" i="37" s="1"/>
  <c r="E892" i="157"/>
  <c r="O894" i="157"/>
  <c r="P839" i="157"/>
  <c r="O230" i="37" s="1"/>
  <c r="W839" i="157"/>
  <c r="V230" i="37" s="1"/>
  <c r="D897" i="157"/>
  <c r="S264" i="37"/>
  <c r="X839" i="157"/>
  <c r="W230" i="37" s="1"/>
  <c r="N892" i="157"/>
  <c r="N929" i="157" s="1"/>
  <c r="M262" i="37" s="1"/>
  <c r="M849" i="157"/>
  <c r="M888" i="157"/>
  <c r="E856" i="157"/>
  <c r="N849" i="157"/>
  <c r="O849" i="157" s="1"/>
  <c r="M890" i="157"/>
  <c r="M889" i="157"/>
  <c r="V751" i="157"/>
  <c r="V721" i="157"/>
  <c r="V777" i="157"/>
  <c r="D809" i="157"/>
  <c r="H809" i="157" s="1"/>
  <c r="F763" i="157"/>
  <c r="E721" i="157"/>
  <c r="D763" i="157"/>
  <c r="H763" i="157" s="1"/>
  <c r="N654" i="157"/>
  <c r="G751" i="157"/>
  <c r="N713" i="157"/>
  <c r="O713" i="157" s="1"/>
  <c r="N753" i="157"/>
  <c r="O753" i="157" s="1"/>
  <c r="L763" i="157"/>
  <c r="L770" i="157" s="1"/>
  <c r="L809" i="157"/>
  <c r="L810" i="157" s="1"/>
  <c r="M773" i="157"/>
  <c r="G534" i="157"/>
  <c r="F809" i="157"/>
  <c r="V800" i="157"/>
  <c r="E805" i="157"/>
  <c r="N805" i="157"/>
  <c r="O805" i="157" s="1"/>
  <c r="M753" i="157"/>
  <c r="M713" i="157"/>
  <c r="M715" i="157"/>
  <c r="M718" i="157"/>
  <c r="M754" i="157"/>
  <c r="M758" i="157"/>
  <c r="M716" i="157"/>
  <c r="E759" i="157"/>
  <c r="E499" i="157"/>
  <c r="V671" i="157"/>
  <c r="V672" i="157" s="1"/>
  <c r="M645" i="157"/>
  <c r="M649" i="157"/>
  <c r="M646" i="157"/>
  <c r="V354" i="157"/>
  <c r="V389" i="157" s="1"/>
  <c r="V639" i="157"/>
  <c r="E609" i="157"/>
  <c r="E671" i="157"/>
  <c r="N609" i="157"/>
  <c r="N675" i="157" s="1"/>
  <c r="M96" i="37" s="1"/>
  <c r="I122" i="37"/>
  <c r="L657" i="157"/>
  <c r="E652" i="157"/>
  <c r="D657" i="157"/>
  <c r="M600" i="157"/>
  <c r="M604" i="157"/>
  <c r="M607" i="157"/>
  <c r="V609" i="157"/>
  <c r="V675" i="157" s="1"/>
  <c r="M602" i="157"/>
  <c r="M606" i="157"/>
  <c r="H122" i="37"/>
  <c r="F657" i="157"/>
  <c r="F703" i="157" s="1"/>
  <c r="N644" i="157"/>
  <c r="O644" i="157" s="1"/>
  <c r="P537" i="157"/>
  <c r="V536" i="157"/>
  <c r="V529" i="157"/>
  <c r="V533" i="157"/>
  <c r="F500" i="157"/>
  <c r="E496" i="157"/>
  <c r="V501" i="157"/>
  <c r="E1075" i="157"/>
  <c r="G426" i="157"/>
  <c r="V462" i="157"/>
  <c r="D500" i="157"/>
  <c r="H500" i="157" s="1"/>
  <c r="L500" i="157"/>
  <c r="V490" i="157"/>
  <c r="G490" i="157"/>
  <c r="M505" i="157"/>
  <c r="N506" i="157"/>
  <c r="O506" i="157" s="1"/>
  <c r="E506" i="157"/>
  <c r="M458" i="157"/>
  <c r="M498" i="157"/>
  <c r="M495" i="157"/>
  <c r="M459" i="157"/>
  <c r="I439" i="37"/>
  <c r="O459" i="157"/>
  <c r="E462" i="157"/>
  <c r="V426" i="157"/>
  <c r="V427" i="157" s="1"/>
  <c r="V444" i="157"/>
  <c r="V308" i="157"/>
  <c r="V319" i="157"/>
  <c r="G314" i="157"/>
  <c r="V281" i="157"/>
  <c r="N416" i="157"/>
  <c r="O416" i="157" s="1"/>
  <c r="L319" i="157"/>
  <c r="V416" i="157"/>
  <c r="E318" i="157"/>
  <c r="V413" i="157"/>
  <c r="F319" i="157"/>
  <c r="G417" i="157"/>
  <c r="M318" i="157"/>
  <c r="M316" i="157"/>
  <c r="D319" i="157"/>
  <c r="H319" i="157" s="1"/>
  <c r="V327" i="157"/>
  <c r="V335" i="157"/>
  <c r="V417" i="157"/>
  <c r="X418" i="157"/>
  <c r="M275" i="157"/>
  <c r="E281" i="157"/>
  <c r="M276" i="157"/>
  <c r="N325" i="157"/>
  <c r="O325" i="157" s="1"/>
  <c r="M326" i="157"/>
  <c r="E327" i="157"/>
  <c r="G335" i="157"/>
  <c r="N276" i="157"/>
  <c r="O276" i="157" s="1"/>
  <c r="N317" i="157"/>
  <c r="O317" i="157" s="1"/>
  <c r="N313" i="157"/>
  <c r="O313" i="157" s="1"/>
  <c r="V320" i="157"/>
  <c r="D269" i="157"/>
  <c r="H269" i="157" s="1"/>
  <c r="V270" i="157"/>
  <c r="P321" i="157"/>
  <c r="E255" i="157"/>
  <c r="V248" i="157"/>
  <c r="F269" i="157"/>
  <c r="L269" i="157"/>
  <c r="V255" i="157"/>
  <c r="N267" i="157"/>
  <c r="O267" i="157" s="1"/>
  <c r="E268" i="157"/>
  <c r="M246" i="157"/>
  <c r="N248" i="157"/>
  <c r="O248" i="157" s="1"/>
  <c r="V269" i="157"/>
  <c r="N265" i="157"/>
  <c r="O265" i="157" s="1"/>
  <c r="E248" i="157"/>
  <c r="E265" i="157"/>
  <c r="P271" i="157"/>
  <c r="M247" i="157"/>
  <c r="G251" i="157"/>
  <c r="M267" i="157"/>
  <c r="X271" i="157"/>
  <c r="I1309" i="157" l="1"/>
  <c r="N896" i="157"/>
  <c r="N1481" i="157" s="1"/>
  <c r="M611" i="37" s="1"/>
  <c r="H657" i="157"/>
  <c r="H703" i="157" s="1"/>
  <c r="Y657" i="157"/>
  <c r="K228" i="37"/>
  <c r="I837" i="157"/>
  <c r="K644" i="37"/>
  <c r="I1565" i="157"/>
  <c r="K96" i="37"/>
  <c r="I675" i="157"/>
  <c r="K474" i="37"/>
  <c r="I1219" i="157"/>
  <c r="C96" i="37"/>
  <c r="H675" i="157"/>
  <c r="K577" i="37"/>
  <c r="I1396" i="157"/>
  <c r="H577" i="37" s="1"/>
  <c r="K508" i="37"/>
  <c r="I1307" i="157"/>
  <c r="K485" i="37"/>
  <c r="I1284" i="157"/>
  <c r="L321" i="157"/>
  <c r="I319" i="157"/>
  <c r="L664" i="157"/>
  <c r="I657" i="157"/>
  <c r="I703" i="157" s="1"/>
  <c r="H124" i="37" s="1"/>
  <c r="C90" i="57"/>
  <c r="C544" i="37" s="1"/>
  <c r="AL544" i="37" s="1"/>
  <c r="G56" i="57"/>
  <c r="K414" i="37"/>
  <c r="I1085" i="157"/>
  <c r="K309" i="37"/>
  <c r="I989" i="157"/>
  <c r="K621" i="37"/>
  <c r="I1542" i="157"/>
  <c r="K610" i="37"/>
  <c r="I1480" i="157"/>
  <c r="K449" i="37"/>
  <c r="I1194" i="157"/>
  <c r="K553" i="37"/>
  <c r="I1372" i="157"/>
  <c r="L271" i="157"/>
  <c r="I269" i="157"/>
  <c r="L502" i="157"/>
  <c r="I500" i="157"/>
  <c r="K262" i="37"/>
  <c r="I929" i="157"/>
  <c r="K332" i="37"/>
  <c r="I1012" i="157"/>
  <c r="K587" i="37"/>
  <c r="I1457" i="157"/>
  <c r="K229" i="37"/>
  <c r="I838" i="157"/>
  <c r="K203" i="37"/>
  <c r="I812" i="157"/>
  <c r="H56" i="57"/>
  <c r="K63" i="57"/>
  <c r="K239" i="37"/>
  <c r="I906" i="157"/>
  <c r="L537" i="157"/>
  <c r="I535" i="157"/>
  <c r="C87" i="46"/>
  <c r="C159" i="37" s="1"/>
  <c r="AL159" i="37" s="1"/>
  <c r="G53" i="46"/>
  <c r="K576" i="37"/>
  <c r="I1395" i="157"/>
  <c r="E334" i="37"/>
  <c r="I508" i="37"/>
  <c r="L1111" i="157"/>
  <c r="L1083" i="157"/>
  <c r="I474" i="37"/>
  <c r="J576" i="37"/>
  <c r="H123" i="37"/>
  <c r="N499" i="157"/>
  <c r="O499" i="157" s="1"/>
  <c r="E1110" i="157"/>
  <c r="D439" i="37" s="1"/>
  <c r="H439" i="37"/>
  <c r="E123" i="37"/>
  <c r="G702" i="157"/>
  <c r="F123" i="37" s="1"/>
  <c r="I123" i="37"/>
  <c r="E117" i="37"/>
  <c r="E753" i="37" s="1"/>
  <c r="G696" i="157"/>
  <c r="F117" i="37" s="1"/>
  <c r="T63" i="57"/>
  <c r="L703" i="157"/>
  <c r="K124" i="37" s="1"/>
  <c r="D467" i="37"/>
  <c r="N1271" i="157"/>
  <c r="N1307" i="157" s="1"/>
  <c r="M508" i="37" s="1"/>
  <c r="N1532" i="157"/>
  <c r="O1532" i="157" s="1"/>
  <c r="V517" i="37"/>
  <c r="W517" i="37"/>
  <c r="H86" i="46"/>
  <c r="H158" i="37" s="1"/>
  <c r="K158" i="37"/>
  <c r="H85" i="46"/>
  <c r="H157" i="37" s="1"/>
  <c r="K157" i="37"/>
  <c r="G248" i="157"/>
  <c r="G255" i="157"/>
  <c r="G462" i="157"/>
  <c r="E701" i="157"/>
  <c r="G701" i="157" s="1"/>
  <c r="F122" i="37" s="1"/>
  <c r="E1109" i="157"/>
  <c r="D1221" i="157"/>
  <c r="H1221" i="157" s="1"/>
  <c r="E1397" i="157"/>
  <c r="C644" i="37"/>
  <c r="E354" i="157"/>
  <c r="G318" i="157"/>
  <c r="G721" i="157"/>
  <c r="C229" i="37"/>
  <c r="E930" i="157"/>
  <c r="D1309" i="157"/>
  <c r="H1309" i="157" s="1"/>
  <c r="D1482" i="157"/>
  <c r="C611" i="37"/>
  <c r="C509" i="37"/>
  <c r="D1567" i="157"/>
  <c r="H1567" i="157" s="1"/>
  <c r="C474" i="37"/>
  <c r="C263" i="37"/>
  <c r="C120" i="37"/>
  <c r="C587" i="37"/>
  <c r="D576" i="37"/>
  <c r="C414" i="37"/>
  <c r="C239" i="37"/>
  <c r="C576" i="37"/>
  <c r="C508" i="37"/>
  <c r="G281" i="157"/>
  <c r="D703" i="157"/>
  <c r="Y703" i="157" s="1"/>
  <c r="E699" i="157"/>
  <c r="D120" i="37" s="1"/>
  <c r="G759" i="157"/>
  <c r="C228" i="37"/>
  <c r="E1284" i="157"/>
  <c r="E1307" i="157"/>
  <c r="D1397" i="157"/>
  <c r="D609" i="37"/>
  <c r="E1481" i="157"/>
  <c r="H1481" i="157" s="1"/>
  <c r="G268" i="157"/>
  <c r="E838" i="157"/>
  <c r="G838" i="157" s="1"/>
  <c r="F229" i="37" s="1"/>
  <c r="D931" i="157"/>
  <c r="H931" i="157" s="1"/>
  <c r="C203" i="37"/>
  <c r="D1014" i="157"/>
  <c r="H1014" i="157" s="1"/>
  <c r="D1111" i="157"/>
  <c r="H1111" i="157" s="1"/>
  <c r="E1565" i="157"/>
  <c r="C439" i="37"/>
  <c r="C610" i="37"/>
  <c r="C449" i="37"/>
  <c r="C309" i="37"/>
  <c r="C262" i="37"/>
  <c r="C122" i="37"/>
  <c r="D577" i="37"/>
  <c r="D553" i="37"/>
  <c r="C438" i="37"/>
  <c r="C332" i="37"/>
  <c r="C577" i="37"/>
  <c r="C553" i="37"/>
  <c r="C485" i="37"/>
  <c r="V836" i="157"/>
  <c r="U227" i="37" s="1"/>
  <c r="V987" i="157"/>
  <c r="V988" i="157" s="1"/>
  <c r="U308" i="37" s="1"/>
  <c r="U56" i="57"/>
  <c r="U63" i="57" s="1"/>
  <c r="U84" i="46"/>
  <c r="U156" i="37" s="1"/>
  <c r="U60" i="46"/>
  <c r="U61" i="46" s="1"/>
  <c r="U133" i="37" s="1"/>
  <c r="V1542" i="157"/>
  <c r="U621" i="37" s="1"/>
  <c r="V1540" i="157"/>
  <c r="V1541" i="157" s="1"/>
  <c r="T551" i="37"/>
  <c r="H611" i="37"/>
  <c r="K611" i="37"/>
  <c r="V1479" i="157"/>
  <c r="U609" i="37" s="1"/>
  <c r="V1455" i="157"/>
  <c r="V1456" i="157" s="1"/>
  <c r="T483" i="37"/>
  <c r="V1370" i="157"/>
  <c r="V1371" i="157" s="1"/>
  <c r="U552" i="37" s="1"/>
  <c r="V1394" i="157"/>
  <c r="U575" i="37" s="1"/>
  <c r="L1397" i="157"/>
  <c r="I1397" i="157" s="1"/>
  <c r="I576" i="37"/>
  <c r="H510" i="37"/>
  <c r="K510" i="37"/>
  <c r="G509" i="37"/>
  <c r="I509" i="37"/>
  <c r="V1282" i="157"/>
  <c r="V1283" i="157" s="1"/>
  <c r="U484" i="37" s="1"/>
  <c r="V1306" i="157"/>
  <c r="U507" i="37" s="1"/>
  <c r="O808" i="157"/>
  <c r="N1308" i="157"/>
  <c r="M509" i="37" s="1"/>
  <c r="O1238" i="157"/>
  <c r="N1284" i="157"/>
  <c r="M485" i="37" s="1"/>
  <c r="H475" i="37"/>
  <c r="K475" i="37"/>
  <c r="G475" i="37"/>
  <c r="I475" i="37"/>
  <c r="E1191" i="157"/>
  <c r="E1196" i="157"/>
  <c r="V1177" i="157"/>
  <c r="E440" i="37"/>
  <c r="V1083" i="157"/>
  <c r="V1084" i="157" s="1"/>
  <c r="U413" i="37" s="1"/>
  <c r="V1108" i="157"/>
  <c r="U437" i="37" s="1"/>
  <c r="T412" i="37"/>
  <c r="H333" i="37"/>
  <c r="K333" i="37"/>
  <c r="V1011" i="157"/>
  <c r="U331" i="37" s="1"/>
  <c r="H263" i="37"/>
  <c r="K263" i="37"/>
  <c r="G263" i="37"/>
  <c r="I263" i="37"/>
  <c r="V906" i="157"/>
  <c r="U239" i="37" s="1"/>
  <c r="V904" i="157"/>
  <c r="V905" i="157" s="1"/>
  <c r="O895" i="157"/>
  <c r="W201" i="37"/>
  <c r="O201" i="37"/>
  <c r="V201" i="37"/>
  <c r="H229" i="37"/>
  <c r="E124" i="37"/>
  <c r="V699" i="157"/>
  <c r="U120" i="37" s="1"/>
  <c r="T124" i="37"/>
  <c r="W95" i="37"/>
  <c r="W94" i="37" s="1"/>
  <c r="X673" i="157"/>
  <c r="P673" i="157"/>
  <c r="O95" i="37"/>
  <c r="O94" i="37" s="1"/>
  <c r="S95" i="37"/>
  <c r="S94" i="37" s="1"/>
  <c r="W673" i="157"/>
  <c r="V95" i="37"/>
  <c r="V94" i="37" s="1"/>
  <c r="U96" i="37"/>
  <c r="T96" i="37"/>
  <c r="Z96" i="37" s="1"/>
  <c r="G707" i="157"/>
  <c r="F128" i="37" s="1"/>
  <c r="G705" i="157"/>
  <c r="F126" i="37" s="1"/>
  <c r="G558" i="157"/>
  <c r="F58" i="37" s="1"/>
  <c r="D58" i="37"/>
  <c r="G575" i="157"/>
  <c r="F75" i="37" s="1"/>
  <c r="D75" i="37"/>
  <c r="G577" i="157"/>
  <c r="F77" i="37" s="1"/>
  <c r="D77" i="37"/>
  <c r="G572" i="157"/>
  <c r="F72" i="37" s="1"/>
  <c r="D72" i="37"/>
  <c r="G574" i="157"/>
  <c r="F74" i="37" s="1"/>
  <c r="D74" i="37"/>
  <c r="O198" i="157"/>
  <c r="G1075" i="157"/>
  <c r="E557" i="157"/>
  <c r="G345" i="157"/>
  <c r="N1075" i="157"/>
  <c r="O1075" i="157" s="1"/>
  <c r="N496" i="157"/>
  <c r="N535" i="157"/>
  <c r="V763" i="157"/>
  <c r="V770" i="157" s="1"/>
  <c r="V657" i="157"/>
  <c r="O773" i="157"/>
  <c r="N777" i="157"/>
  <c r="O777" i="157" s="1"/>
  <c r="S64" i="57"/>
  <c r="S518" i="37" s="1"/>
  <c r="S517" i="37" s="1"/>
  <c r="S61" i="46"/>
  <c r="S133" i="37" s="1"/>
  <c r="S132" i="37" s="1"/>
  <c r="O654" i="157"/>
  <c r="N306" i="157"/>
  <c r="N702" i="157" s="1"/>
  <c r="M123" i="37" s="1"/>
  <c r="M16" i="46"/>
  <c r="M62" i="46" s="1"/>
  <c r="M134" i="37" s="1"/>
  <c r="M52" i="46"/>
  <c r="M53" i="46" s="1"/>
  <c r="M87" i="46" s="1"/>
  <c r="M159" i="37" s="1"/>
  <c r="N51" i="46"/>
  <c r="I62" i="46"/>
  <c r="I134" i="37" s="1"/>
  <c r="M55" i="57"/>
  <c r="N54" i="57"/>
  <c r="O675" i="157"/>
  <c r="N96" i="37" s="1"/>
  <c r="I85" i="46"/>
  <c r="M52" i="57"/>
  <c r="N49" i="57"/>
  <c r="O1013" i="157"/>
  <c r="N333" i="37" s="1"/>
  <c r="O1481" i="157"/>
  <c r="N611" i="37" s="1"/>
  <c r="O656" i="157"/>
  <c r="O1444" i="157"/>
  <c r="I90" i="57"/>
  <c r="I544" i="37" s="1"/>
  <c r="I88" i="57"/>
  <c r="I542" i="37" s="1"/>
  <c r="O1012" i="157"/>
  <c r="N332" i="37" s="1"/>
  <c r="O1480" i="157"/>
  <c r="N610" i="37" s="1"/>
  <c r="O976" i="157"/>
  <c r="M17" i="57"/>
  <c r="N11" i="57"/>
  <c r="I65" i="57"/>
  <c r="I519" i="37" s="1"/>
  <c r="N49" i="46"/>
  <c r="O762" i="157"/>
  <c r="O896" i="157"/>
  <c r="O609" i="157"/>
  <c r="O892" i="157"/>
  <c r="N85" i="46"/>
  <c r="N157" i="37" s="1"/>
  <c r="O1220" i="157"/>
  <c r="N475" i="37" s="1"/>
  <c r="K90" i="57"/>
  <c r="K544" i="37" s="1"/>
  <c r="K87" i="46"/>
  <c r="G1441" i="157"/>
  <c r="F45" i="46"/>
  <c r="D84" i="46"/>
  <c r="D156" i="37" s="1"/>
  <c r="F49" i="46"/>
  <c r="D85" i="46"/>
  <c r="D157" i="37" s="1"/>
  <c r="F16" i="46"/>
  <c r="D62" i="46"/>
  <c r="D134" i="37" s="1"/>
  <c r="F46" i="57"/>
  <c r="D87" i="57"/>
  <c r="D541" i="37" s="1"/>
  <c r="F55" i="57"/>
  <c r="D89" i="57"/>
  <c r="D543" i="37" s="1"/>
  <c r="F52" i="57"/>
  <c r="D88" i="57"/>
  <c r="D542" i="37" s="1"/>
  <c r="E1448" i="157"/>
  <c r="N417" i="157"/>
  <c r="O417" i="157" s="1"/>
  <c r="N652" i="157"/>
  <c r="N759" i="157"/>
  <c r="N721" i="157"/>
  <c r="O721" i="157" s="1"/>
  <c r="N1072" i="157"/>
  <c r="N1166" i="157"/>
  <c r="O1166" i="157" s="1"/>
  <c r="L1221" i="157"/>
  <c r="I1221" i="157" s="1"/>
  <c r="N1412" i="157"/>
  <c r="O1412" i="157" s="1"/>
  <c r="N838" i="157"/>
  <c r="M229" i="37" s="1"/>
  <c r="N268" i="157"/>
  <c r="O268" i="157" s="1"/>
  <c r="N314" i="157"/>
  <c r="O314" i="157" s="1"/>
  <c r="O636" i="157"/>
  <c r="N749" i="157"/>
  <c r="N1130" i="157"/>
  <c r="O1130" i="157" s="1"/>
  <c r="N1325" i="157"/>
  <c r="N1359" i="157"/>
  <c r="N1497" i="157"/>
  <c r="O1497" i="157" s="1"/>
  <c r="L1482" i="157"/>
  <c r="I1482" i="157" s="1"/>
  <c r="L1567" i="157"/>
  <c r="I1567" i="157" s="1"/>
  <c r="L839" i="157"/>
  <c r="N856" i="157"/>
  <c r="L931" i="157"/>
  <c r="I931" i="157" s="1"/>
  <c r="N318" i="157"/>
  <c r="O318" i="157" s="1"/>
  <c r="N943" i="157"/>
  <c r="O943" i="157" s="1"/>
  <c r="L1014" i="157"/>
  <c r="I1014" i="157" s="1"/>
  <c r="N833" i="157"/>
  <c r="M224" i="37" s="1"/>
  <c r="N462" i="157"/>
  <c r="O462" i="157" s="1"/>
  <c r="N327" i="157"/>
  <c r="O327" i="157" s="1"/>
  <c r="N281" i="157"/>
  <c r="O281" i="157" s="1"/>
  <c r="I644" i="37"/>
  <c r="G1497" i="157"/>
  <c r="E1542" i="157"/>
  <c r="G1526" i="157"/>
  <c r="E1564" i="157"/>
  <c r="I621" i="37"/>
  <c r="D56" i="57"/>
  <c r="L48" i="57"/>
  <c r="L11" i="57"/>
  <c r="J89" i="57"/>
  <c r="J543" i="37" s="1"/>
  <c r="D53" i="46"/>
  <c r="T61" i="46"/>
  <c r="T133" i="37" s="1"/>
  <c r="T132" i="37" s="1"/>
  <c r="L11" i="46"/>
  <c r="L51" i="46"/>
  <c r="J86" i="46"/>
  <c r="J158" i="37" s="1"/>
  <c r="L47" i="46"/>
  <c r="F52" i="46"/>
  <c r="V1567" i="157"/>
  <c r="U646" i="37" s="1"/>
  <c r="G1532" i="157"/>
  <c r="E1533" i="157"/>
  <c r="G896" i="157"/>
  <c r="S612" i="37"/>
  <c r="I587" i="37"/>
  <c r="I611" i="37"/>
  <c r="G1412" i="157"/>
  <c r="E1457" i="157"/>
  <c r="G1444" i="157"/>
  <c r="E1480" i="157"/>
  <c r="H1480" i="157" s="1"/>
  <c r="V1482" i="157"/>
  <c r="U612" i="37" s="1"/>
  <c r="N1448" i="157"/>
  <c r="N1482" i="157" s="1"/>
  <c r="M612" i="37" s="1"/>
  <c r="M1359" i="157"/>
  <c r="M1325" i="157"/>
  <c r="J644" i="37"/>
  <c r="M1528" i="157"/>
  <c r="M1446" i="157"/>
  <c r="J578" i="37"/>
  <c r="G1238" i="157"/>
  <c r="V808" i="157"/>
  <c r="G1271" i="157"/>
  <c r="G1275" i="157" s="1"/>
  <c r="M1269" i="157"/>
  <c r="J485" i="37"/>
  <c r="M1231" i="157"/>
  <c r="M1273" i="157"/>
  <c r="J509" i="37"/>
  <c r="G808" i="157"/>
  <c r="I449" i="37"/>
  <c r="T476" i="37"/>
  <c r="G1130" i="157"/>
  <c r="E1194" i="157"/>
  <c r="S476" i="37"/>
  <c r="G1166" i="157"/>
  <c r="G1170" i="157" s="1"/>
  <c r="E1219" i="157"/>
  <c r="M1162" i="157"/>
  <c r="G762" i="157"/>
  <c r="M1168" i="157"/>
  <c r="J475" i="37"/>
  <c r="M1121" i="157"/>
  <c r="I414" i="37"/>
  <c r="G1072" i="157"/>
  <c r="G1109" i="157" s="1"/>
  <c r="F438" i="37" s="1"/>
  <c r="G438" i="37"/>
  <c r="G1034" i="157"/>
  <c r="E1085" i="157"/>
  <c r="N1034" i="157"/>
  <c r="O1034" i="157" s="1"/>
  <c r="E1076" i="157"/>
  <c r="G972" i="157"/>
  <c r="E1011" i="157"/>
  <c r="V1013" i="157"/>
  <c r="U333" i="37" s="1"/>
  <c r="T333" i="37"/>
  <c r="G749" i="157"/>
  <c r="G1110" i="157" s="1"/>
  <c r="F439" i="37" s="1"/>
  <c r="S334" i="37"/>
  <c r="S307" i="37" s="1"/>
  <c r="M1034" i="157"/>
  <c r="J438" i="37"/>
  <c r="M1066" i="157"/>
  <c r="M1074" i="157"/>
  <c r="J439" i="37"/>
  <c r="E1012" i="157"/>
  <c r="G943" i="157"/>
  <c r="E989" i="157"/>
  <c r="G976" i="157"/>
  <c r="G636" i="157"/>
  <c r="N980" i="157"/>
  <c r="N1014" i="157" s="1"/>
  <c r="M334" i="37" s="1"/>
  <c r="M978" i="157"/>
  <c r="J333" i="37"/>
  <c r="M974" i="157"/>
  <c r="G856" i="157"/>
  <c r="E906" i="157"/>
  <c r="M856" i="157"/>
  <c r="J239" i="37"/>
  <c r="G892" i="157"/>
  <c r="E929" i="157"/>
  <c r="I262" i="37"/>
  <c r="E897" i="157"/>
  <c r="G306" i="157"/>
  <c r="F839" i="157"/>
  <c r="E230" i="37" s="1"/>
  <c r="D839" i="157"/>
  <c r="H839" i="157" s="1"/>
  <c r="N809" i="157"/>
  <c r="O809" i="157" s="1"/>
  <c r="I203" i="37"/>
  <c r="G800" i="157"/>
  <c r="I228" i="37"/>
  <c r="V812" i="157"/>
  <c r="U203" i="37" s="1"/>
  <c r="G777" i="157"/>
  <c r="E812" i="157"/>
  <c r="M805" i="157"/>
  <c r="S230" i="37"/>
  <c r="G805" i="157"/>
  <c r="E837" i="157"/>
  <c r="M894" i="157"/>
  <c r="I124" i="37"/>
  <c r="I96" i="37"/>
  <c r="G122" i="37"/>
  <c r="G609" i="157"/>
  <c r="E675" i="157"/>
  <c r="G652" i="157"/>
  <c r="G671" i="157"/>
  <c r="M807" i="157"/>
  <c r="E809" i="157"/>
  <c r="M721" i="157"/>
  <c r="E763" i="157"/>
  <c r="M759" i="157"/>
  <c r="M761" i="157"/>
  <c r="G499" i="157"/>
  <c r="V340" i="157"/>
  <c r="E657" i="157"/>
  <c r="J122" i="37"/>
  <c r="M644" i="157"/>
  <c r="M599" i="157"/>
  <c r="M654" i="157"/>
  <c r="G506" i="157"/>
  <c r="G496" i="157"/>
  <c r="E500" i="157"/>
  <c r="M462" i="157"/>
  <c r="M533" i="157"/>
  <c r="G439" i="37"/>
  <c r="V500" i="157"/>
  <c r="V502" i="157" s="1"/>
  <c r="M1075" i="157"/>
  <c r="M493" i="157"/>
  <c r="V445" i="157"/>
  <c r="G413" i="157"/>
  <c r="G327" i="157"/>
  <c r="V321" i="157"/>
  <c r="M281" i="157"/>
  <c r="M313" i="157"/>
  <c r="M314" i="157"/>
  <c r="E319" i="157"/>
  <c r="V418" i="157"/>
  <c r="M416" i="157"/>
  <c r="M325" i="157"/>
  <c r="E269" i="157"/>
  <c r="M248" i="157"/>
  <c r="V271" i="157"/>
  <c r="G265" i="157"/>
  <c r="M265" i="157"/>
  <c r="H1397" i="157" l="1"/>
  <c r="Y1397" i="157"/>
  <c r="K230" i="37"/>
  <c r="I839" i="157"/>
  <c r="H230" i="37" s="1"/>
  <c r="K440" i="37"/>
  <c r="I1111" i="157"/>
  <c r="H440" i="37" s="1"/>
  <c r="G897" i="157"/>
  <c r="J508" i="37"/>
  <c r="G123" i="37"/>
  <c r="J123" i="37"/>
  <c r="J263" i="37"/>
  <c r="O856" i="157"/>
  <c r="N906" i="157"/>
  <c r="N1533" i="157"/>
  <c r="N1567" i="157" s="1"/>
  <c r="M646" i="37" s="1"/>
  <c r="U132" i="37"/>
  <c r="G85" i="46"/>
  <c r="G157" i="37" s="1"/>
  <c r="I157" i="37"/>
  <c r="N1275" i="157"/>
  <c r="N1309" i="157" s="1"/>
  <c r="M510" i="37" s="1"/>
  <c r="O1271" i="157"/>
  <c r="S761" i="37"/>
  <c r="N1565" i="157"/>
  <c r="M644" i="37" s="1"/>
  <c r="H87" i="46"/>
  <c r="H159" i="37" s="1"/>
  <c r="K159" i="37"/>
  <c r="G319" i="157"/>
  <c r="C230" i="37"/>
  <c r="AL230" i="37" s="1"/>
  <c r="D309" i="37"/>
  <c r="E1221" i="157"/>
  <c r="D643" i="37"/>
  <c r="D57" i="37"/>
  <c r="C334" i="37"/>
  <c r="AL334" i="37" s="1"/>
  <c r="C264" i="37"/>
  <c r="AL264" i="37" s="1"/>
  <c r="G763" i="157"/>
  <c r="D474" i="37"/>
  <c r="D449" i="37"/>
  <c r="D610" i="37"/>
  <c r="C440" i="37"/>
  <c r="AL440" i="37" s="1"/>
  <c r="D508" i="37"/>
  <c r="C646" i="37"/>
  <c r="AL646" i="37" s="1"/>
  <c r="C612" i="37"/>
  <c r="AL612" i="37" s="1"/>
  <c r="D509" i="37"/>
  <c r="C476" i="37"/>
  <c r="AL476" i="37" s="1"/>
  <c r="D122" i="37"/>
  <c r="E703" i="157"/>
  <c r="G703" i="157" s="1"/>
  <c r="F124" i="37" s="1"/>
  <c r="D332" i="37"/>
  <c r="D331" i="37"/>
  <c r="E1309" i="157"/>
  <c r="D621" i="37"/>
  <c r="D229" i="37"/>
  <c r="G269" i="157"/>
  <c r="D96" i="37"/>
  <c r="D203" i="37"/>
  <c r="D262" i="37"/>
  <c r="D239" i="37"/>
  <c r="E1014" i="157"/>
  <c r="D414" i="37"/>
  <c r="D587" i="37"/>
  <c r="E1482" i="157"/>
  <c r="H1482" i="157" s="1"/>
  <c r="D644" i="37"/>
  <c r="D611" i="37"/>
  <c r="C578" i="37"/>
  <c r="AL578" i="37" s="1"/>
  <c r="D485" i="37"/>
  <c r="C124" i="37"/>
  <c r="AL124" i="37" s="1"/>
  <c r="C510" i="37"/>
  <c r="AL510" i="37" s="1"/>
  <c r="D263" i="37"/>
  <c r="D578" i="37"/>
  <c r="D438" i="37"/>
  <c r="D736" i="37"/>
  <c r="D735" i="37"/>
  <c r="H646" i="37"/>
  <c r="K646" i="37"/>
  <c r="I646" i="37"/>
  <c r="G646" i="37"/>
  <c r="H612" i="37"/>
  <c r="K612" i="37"/>
  <c r="G611" i="37"/>
  <c r="J611" i="37"/>
  <c r="U551" i="37"/>
  <c r="H578" i="37"/>
  <c r="K578" i="37"/>
  <c r="O833" i="157"/>
  <c r="N224" i="37" s="1"/>
  <c r="N1396" i="157"/>
  <c r="M577" i="37" s="1"/>
  <c r="U483" i="37"/>
  <c r="O1359" i="157"/>
  <c r="N1395" i="157"/>
  <c r="M576" i="37" s="1"/>
  <c r="O1325" i="157"/>
  <c r="N1372" i="157"/>
  <c r="M553" i="37" s="1"/>
  <c r="G510" i="37"/>
  <c r="I510" i="37"/>
  <c r="G1196" i="157"/>
  <c r="D451" i="37"/>
  <c r="G476" i="37"/>
  <c r="I476" i="37"/>
  <c r="H476" i="37"/>
  <c r="K476" i="37"/>
  <c r="G1076" i="157"/>
  <c r="E1111" i="157"/>
  <c r="O1072" i="157"/>
  <c r="O1109" i="157" s="1"/>
  <c r="N438" i="37" s="1"/>
  <c r="N1109" i="157"/>
  <c r="M438" i="37" s="1"/>
  <c r="G440" i="37"/>
  <c r="I440" i="37"/>
  <c r="O749" i="157"/>
  <c r="O1110" i="157" s="1"/>
  <c r="N439" i="37" s="1"/>
  <c r="N1110" i="157"/>
  <c r="M439" i="37" s="1"/>
  <c r="U412" i="37"/>
  <c r="G333" i="37"/>
  <c r="I333" i="37"/>
  <c r="G332" i="37"/>
  <c r="I332" i="37"/>
  <c r="H334" i="37"/>
  <c r="K334" i="37"/>
  <c r="H264" i="37"/>
  <c r="K264" i="37"/>
  <c r="G264" i="37"/>
  <c r="I264" i="37"/>
  <c r="G229" i="37"/>
  <c r="I229" i="37"/>
  <c r="G837" i="157"/>
  <c r="F228" i="37" s="1"/>
  <c r="D228" i="37"/>
  <c r="T95" i="37"/>
  <c r="T94" i="37" s="1"/>
  <c r="V664" i="157"/>
  <c r="V703" i="157"/>
  <c r="U124" i="37" s="1"/>
  <c r="O652" i="157"/>
  <c r="O701" i="157" s="1"/>
  <c r="N122" i="37" s="1"/>
  <c r="N701" i="157"/>
  <c r="M122" i="37" s="1"/>
  <c r="F131" i="37"/>
  <c r="G500" i="157"/>
  <c r="O535" i="157"/>
  <c r="O496" i="157"/>
  <c r="G557" i="157"/>
  <c r="F57" i="37" s="1"/>
  <c r="N500" i="157"/>
  <c r="O500" i="157" s="1"/>
  <c r="N897" i="157"/>
  <c r="N931" i="157" s="1"/>
  <c r="N62" i="46"/>
  <c r="N134" i="37" s="1"/>
  <c r="G449" i="37"/>
  <c r="O1307" i="157"/>
  <c r="N508" i="37" s="1"/>
  <c r="N1363" i="157"/>
  <c r="S202" i="37"/>
  <c r="S201" i="37" s="1"/>
  <c r="N319" i="157"/>
  <c r="O319" i="157" s="1"/>
  <c r="N16" i="46"/>
  <c r="M65" i="57"/>
  <c r="N17" i="57"/>
  <c r="M89" i="57"/>
  <c r="N55" i="57"/>
  <c r="N837" i="157"/>
  <c r="M228" i="37" s="1"/>
  <c r="O759" i="157"/>
  <c r="M88" i="57"/>
  <c r="N52" i="57"/>
  <c r="M86" i="46"/>
  <c r="N52" i="46"/>
  <c r="O1482" i="157"/>
  <c r="N612" i="37" s="1"/>
  <c r="N657" i="157"/>
  <c r="N703" i="157" s="1"/>
  <c r="M124" i="37" s="1"/>
  <c r="O306" i="157"/>
  <c r="O702" i="157" s="1"/>
  <c r="N123" i="37" s="1"/>
  <c r="O1014" i="157"/>
  <c r="N334" i="37" s="1"/>
  <c r="O980" i="157"/>
  <c r="O1448" i="157"/>
  <c r="M56" i="57"/>
  <c r="O838" i="157"/>
  <c r="N229" i="37" s="1"/>
  <c r="N53" i="46"/>
  <c r="N87" i="46"/>
  <c r="N159" i="37" s="1"/>
  <c r="N269" i="157"/>
  <c r="O269" i="157" s="1"/>
  <c r="N812" i="157"/>
  <c r="M203" i="37" s="1"/>
  <c r="I87" i="46"/>
  <c r="L49" i="46"/>
  <c r="J85" i="46"/>
  <c r="J157" i="37" s="1"/>
  <c r="F53" i="46"/>
  <c r="D87" i="46"/>
  <c r="D159" i="37" s="1"/>
  <c r="AM159" i="37" s="1"/>
  <c r="L16" i="46"/>
  <c r="J62" i="46"/>
  <c r="J134" i="37" s="1"/>
  <c r="F56" i="57"/>
  <c r="D90" i="57"/>
  <c r="D544" i="37" s="1"/>
  <c r="AM544" i="37" s="1"/>
  <c r="L52" i="57"/>
  <c r="J88" i="57"/>
  <c r="J542" i="37" s="1"/>
  <c r="L17" i="57"/>
  <c r="J65" i="57"/>
  <c r="J519" i="37" s="1"/>
  <c r="N1219" i="157"/>
  <c r="M474" i="37" s="1"/>
  <c r="G1448" i="157"/>
  <c r="N1076" i="157"/>
  <c r="N1170" i="157"/>
  <c r="O1170" i="157" s="1"/>
  <c r="N989" i="157"/>
  <c r="M309" i="37" s="1"/>
  <c r="N1542" i="157"/>
  <c r="M621" i="37" s="1"/>
  <c r="N930" i="157"/>
  <c r="M263" i="37" s="1"/>
  <c r="N1085" i="157"/>
  <c r="M414" i="37" s="1"/>
  <c r="N1194" i="157"/>
  <c r="M449" i="37" s="1"/>
  <c r="N1457" i="157"/>
  <c r="M587" i="37" s="1"/>
  <c r="N763" i="157"/>
  <c r="O763" i="157" s="1"/>
  <c r="T64" i="57"/>
  <c r="T518" i="37" s="1"/>
  <c r="T90" i="57"/>
  <c r="T544" i="37" s="1"/>
  <c r="M1497" i="157"/>
  <c r="J621" i="37"/>
  <c r="G1533" i="157"/>
  <c r="E1567" i="157"/>
  <c r="L55" i="57"/>
  <c r="L52" i="46"/>
  <c r="M1532" i="157"/>
  <c r="I612" i="37"/>
  <c r="M1444" i="157"/>
  <c r="J610" i="37"/>
  <c r="T612" i="37"/>
  <c r="M1412" i="157"/>
  <c r="J587" i="37"/>
  <c r="M1363" i="157"/>
  <c r="M896" i="157"/>
  <c r="M1238" i="157"/>
  <c r="M1271" i="157"/>
  <c r="M808" i="157"/>
  <c r="J510" i="37"/>
  <c r="M1130" i="157"/>
  <c r="J449" i="37"/>
  <c r="M1166" i="157"/>
  <c r="J474" i="37"/>
  <c r="M762" i="157"/>
  <c r="M1072" i="157"/>
  <c r="M1109" i="157" s="1"/>
  <c r="L438" i="37" s="1"/>
  <c r="T334" i="37"/>
  <c r="T307" i="37" s="1"/>
  <c r="G980" i="157"/>
  <c r="M749" i="157"/>
  <c r="M1110" i="157" s="1"/>
  <c r="L439" i="37" s="1"/>
  <c r="J440" i="37"/>
  <c r="M976" i="157"/>
  <c r="J332" i="37"/>
  <c r="M943" i="157"/>
  <c r="J309" i="37"/>
  <c r="T264" i="37"/>
  <c r="M656" i="157"/>
  <c r="M892" i="157"/>
  <c r="J262" i="37"/>
  <c r="E931" i="157"/>
  <c r="J229" i="37"/>
  <c r="J228" i="37"/>
  <c r="G809" i="157"/>
  <c r="E839" i="157"/>
  <c r="M777" i="157"/>
  <c r="J203" i="37"/>
  <c r="T202" i="37"/>
  <c r="T230" i="37"/>
  <c r="M636" i="157"/>
  <c r="M652" i="157"/>
  <c r="M701" i="157" s="1"/>
  <c r="L122" i="37" s="1"/>
  <c r="G657" i="157"/>
  <c r="G124" i="37"/>
  <c r="M609" i="157"/>
  <c r="J96" i="37"/>
  <c r="M534" i="157"/>
  <c r="M499" i="157"/>
  <c r="M763" i="157"/>
  <c r="M306" i="157"/>
  <c r="J124" i="37"/>
  <c r="M496" i="157"/>
  <c r="M506" i="157"/>
  <c r="M198" i="157"/>
  <c r="M500" i="157"/>
  <c r="M417" i="157"/>
  <c r="M327" i="157"/>
  <c r="M319" i="157"/>
  <c r="M269" i="157"/>
  <c r="M268" i="157"/>
  <c r="AM578" i="37" l="1"/>
  <c r="M702" i="157"/>
  <c r="L123" i="37" s="1"/>
  <c r="M239" i="37"/>
  <c r="O906" i="157"/>
  <c r="N239" i="37" s="1"/>
  <c r="F451" i="37"/>
  <c r="O1533" i="157"/>
  <c r="O1275" i="157"/>
  <c r="O1567" i="157"/>
  <c r="N646" i="37" s="1"/>
  <c r="N88" i="57"/>
  <c r="N542" i="37" s="1"/>
  <c r="M542" i="37"/>
  <c r="N89" i="57"/>
  <c r="N543" i="37" s="1"/>
  <c r="M543" i="37"/>
  <c r="N86" i="46"/>
  <c r="N158" i="37" s="1"/>
  <c r="M158" i="37"/>
  <c r="N65" i="57"/>
  <c r="N519" i="37" s="1"/>
  <c r="M519" i="37"/>
  <c r="G87" i="46"/>
  <c r="G159" i="37" s="1"/>
  <c r="I159" i="37"/>
  <c r="O1565" i="157"/>
  <c r="N644" i="37" s="1"/>
  <c r="T517" i="37"/>
  <c r="D264" i="37"/>
  <c r="AM264" i="37" s="1"/>
  <c r="D612" i="37"/>
  <c r="AM612" i="37" s="1"/>
  <c r="D334" i="37"/>
  <c r="AM334" i="37" s="1"/>
  <c r="D510" i="37"/>
  <c r="AM510" i="37" s="1"/>
  <c r="D476" i="37"/>
  <c r="AM476" i="37" s="1"/>
  <c r="D124" i="37"/>
  <c r="AM124" i="37" s="1"/>
  <c r="D646" i="37"/>
  <c r="AM646" i="37" s="1"/>
  <c r="F735" i="37"/>
  <c r="F736" i="37"/>
  <c r="G578" i="37"/>
  <c r="I578" i="37"/>
  <c r="O1363" i="157"/>
  <c r="N1397" i="157"/>
  <c r="M578" i="37" s="1"/>
  <c r="D440" i="37"/>
  <c r="AM440" i="37" s="1"/>
  <c r="G1111" i="157"/>
  <c r="F440" i="37" s="1"/>
  <c r="O1076" i="157"/>
  <c r="N1111" i="157"/>
  <c r="G334" i="37"/>
  <c r="I334" i="37"/>
  <c r="O931" i="157"/>
  <c r="N264" i="37" s="1"/>
  <c r="M264" i="37"/>
  <c r="G230" i="37"/>
  <c r="I230" i="37"/>
  <c r="T201" i="37"/>
  <c r="G839" i="157"/>
  <c r="F230" i="37" s="1"/>
  <c r="D230" i="37"/>
  <c r="AM230" i="37" s="1"/>
  <c r="V674" i="157"/>
  <c r="V673" i="157" s="1"/>
  <c r="M535" i="157"/>
  <c r="O897" i="157"/>
  <c r="O1542" i="157"/>
  <c r="N621" i="37" s="1"/>
  <c r="O837" i="157"/>
  <c r="N228" i="37" s="1"/>
  <c r="O1372" i="157"/>
  <c r="N553" i="37" s="1"/>
  <c r="M90" i="57"/>
  <c r="N56" i="57"/>
  <c r="O1085" i="157"/>
  <c r="N414" i="37" s="1"/>
  <c r="O812" i="157"/>
  <c r="N203" i="37" s="1"/>
  <c r="O1457" i="157"/>
  <c r="N587" i="37" s="1"/>
  <c r="O1396" i="157"/>
  <c r="N577" i="37" s="1"/>
  <c r="O989" i="157"/>
  <c r="N309" i="37" s="1"/>
  <c r="O1395" i="157"/>
  <c r="N576" i="37" s="1"/>
  <c r="O1194" i="157"/>
  <c r="N449" i="37" s="1"/>
  <c r="O1308" i="157"/>
  <c r="N509" i="37" s="1"/>
  <c r="O1219" i="157"/>
  <c r="N474" i="37" s="1"/>
  <c r="O1284" i="157"/>
  <c r="N485" i="37" s="1"/>
  <c r="O657" i="157"/>
  <c r="O703" i="157" s="1"/>
  <c r="N124" i="37" s="1"/>
  <c r="L53" i="46"/>
  <c r="J87" i="46"/>
  <c r="J159" i="37" s="1"/>
  <c r="L56" i="57"/>
  <c r="J90" i="57"/>
  <c r="J544" i="37" s="1"/>
  <c r="N839" i="157"/>
  <c r="M230" i="37" s="1"/>
  <c r="N1221" i="157"/>
  <c r="M476" i="37" s="1"/>
  <c r="U90" i="57"/>
  <c r="U544" i="37" s="1"/>
  <c r="U64" i="57"/>
  <c r="U518" i="37" s="1"/>
  <c r="M1533" i="157"/>
  <c r="J646" i="37"/>
  <c r="M1448" i="157"/>
  <c r="M1275" i="157"/>
  <c r="V1221" i="157"/>
  <c r="U476" i="37" s="1"/>
  <c r="M1170" i="157"/>
  <c r="J476" i="37"/>
  <c r="M1076" i="157"/>
  <c r="M1111" i="157" s="1"/>
  <c r="L440" i="37" s="1"/>
  <c r="V1014" i="157"/>
  <c r="U334" i="37" s="1"/>
  <c r="U307" i="37" s="1"/>
  <c r="M980" i="157"/>
  <c r="J334" i="37"/>
  <c r="V931" i="157"/>
  <c r="U264" i="37" s="1"/>
  <c r="M897" i="157"/>
  <c r="J264" i="37"/>
  <c r="V810" i="157"/>
  <c r="V811" i="157" s="1"/>
  <c r="U202" i="37" s="1"/>
  <c r="V839" i="157"/>
  <c r="U230" i="37" s="1"/>
  <c r="M809" i="157"/>
  <c r="J230" i="37"/>
  <c r="M657" i="157"/>
  <c r="M703" i="157" s="1"/>
  <c r="L124" i="37" s="1"/>
  <c r="N90" i="57" l="1"/>
  <c r="N544" i="37" s="1"/>
  <c r="M544" i="37"/>
  <c r="U517" i="37"/>
  <c r="G612" i="37"/>
  <c r="J612" i="37"/>
  <c r="M440" i="37"/>
  <c r="O1111" i="157"/>
  <c r="N440" i="37" s="1"/>
  <c r="U201" i="37"/>
  <c r="U95" i="37"/>
  <c r="U94" i="37" s="1"/>
  <c r="O1397" i="157"/>
  <c r="N578" i="37" s="1"/>
  <c r="O839" i="157"/>
  <c r="N230" i="37" s="1"/>
  <c r="O1309" i="157"/>
  <c r="N510" i="37" s="1"/>
  <c r="W242" i="157"/>
  <c r="L239" i="157"/>
  <c r="F239" i="157"/>
  <c r="D239" i="157"/>
  <c r="H239" i="157" s="1"/>
  <c r="G235" i="157"/>
  <c r="E578" i="157"/>
  <c r="L225" i="157"/>
  <c r="F225" i="157"/>
  <c r="D225" i="157"/>
  <c r="H225" i="157" s="1"/>
  <c r="N224" i="157"/>
  <c r="O224" i="157" s="1"/>
  <c r="N223" i="157"/>
  <c r="O223" i="157" s="1"/>
  <c r="M223" i="157"/>
  <c r="P218" i="157"/>
  <c r="P157" i="157"/>
  <c r="P67" i="157"/>
  <c r="N210" i="157"/>
  <c r="O210" i="157" s="1"/>
  <c r="N209" i="157"/>
  <c r="O209" i="157" s="1"/>
  <c r="N208" i="157"/>
  <c r="O208" i="157" s="1"/>
  <c r="D212" i="157"/>
  <c r="H212" i="157" s="1"/>
  <c r="M209" i="157"/>
  <c r="M208" i="157"/>
  <c r="G204" i="157"/>
  <c r="N171" i="157"/>
  <c r="O171" i="157" s="1"/>
  <c r="N170" i="157"/>
  <c r="O170" i="157" s="1"/>
  <c r="N169" i="157"/>
  <c r="O169" i="157" s="1"/>
  <c r="N168" i="157"/>
  <c r="O168" i="157" s="1"/>
  <c r="N167" i="157"/>
  <c r="O167" i="157" s="1"/>
  <c r="N166" i="157"/>
  <c r="O166" i="157" s="1"/>
  <c r="N165" i="157"/>
  <c r="O165" i="157" s="1"/>
  <c r="N164" i="157"/>
  <c r="O164" i="157" s="1"/>
  <c r="N163" i="157"/>
  <c r="O163" i="157" s="1"/>
  <c r="N162" i="157"/>
  <c r="O162" i="157" s="1"/>
  <c r="N161" i="157"/>
  <c r="O161" i="157" s="1"/>
  <c r="F176" i="157"/>
  <c r="I176" i="157" s="1"/>
  <c r="M171" i="157"/>
  <c r="M169" i="157"/>
  <c r="M167" i="157"/>
  <c r="M165" i="157"/>
  <c r="M163" i="157"/>
  <c r="D176" i="157"/>
  <c r="H176" i="157" s="1"/>
  <c r="W218" i="157"/>
  <c r="X218" i="157"/>
  <c r="L215" i="157"/>
  <c r="F215" i="157"/>
  <c r="D215" i="157"/>
  <c r="H215" i="157" s="1"/>
  <c r="G203" i="157"/>
  <c r="N175" i="157"/>
  <c r="O175" i="157" s="1"/>
  <c r="M175" i="157"/>
  <c r="N174" i="157"/>
  <c r="O174" i="157" s="1"/>
  <c r="G147" i="157"/>
  <c r="W157" i="157"/>
  <c r="X157" i="157"/>
  <c r="L154" i="157"/>
  <c r="F154" i="157"/>
  <c r="D154" i="157"/>
  <c r="H154" i="157" s="1"/>
  <c r="L151" i="157"/>
  <c r="F151" i="157"/>
  <c r="D151" i="157"/>
  <c r="H151" i="157" s="1"/>
  <c r="N150" i="157"/>
  <c r="O150" i="157" s="1"/>
  <c r="L122" i="157"/>
  <c r="F122" i="157"/>
  <c r="D122" i="157"/>
  <c r="H122" i="157" s="1"/>
  <c r="N121" i="157"/>
  <c r="O121" i="157" s="1"/>
  <c r="M121" i="157"/>
  <c r="N120" i="157"/>
  <c r="O120" i="157" s="1"/>
  <c r="M120" i="157"/>
  <c r="N119" i="157"/>
  <c r="O119" i="157" s="1"/>
  <c r="M119" i="157"/>
  <c r="M72" i="157"/>
  <c r="L110" i="157"/>
  <c r="F110" i="157"/>
  <c r="D110" i="157"/>
  <c r="H110" i="157" s="1"/>
  <c r="E110" i="157"/>
  <c r="L107" i="157"/>
  <c r="F107" i="157"/>
  <c r="D107" i="157"/>
  <c r="H107" i="157" s="1"/>
  <c r="L74" i="157"/>
  <c r="F74" i="157"/>
  <c r="D74" i="157"/>
  <c r="H74" i="157" s="1"/>
  <c r="N71" i="157"/>
  <c r="G56" i="157"/>
  <c r="G55" i="157"/>
  <c r="L64" i="157"/>
  <c r="F64" i="157"/>
  <c r="D64" i="157"/>
  <c r="H64" i="157" s="1"/>
  <c r="L23" i="157"/>
  <c r="F23" i="157"/>
  <c r="M17" i="157"/>
  <c r="M16" i="157"/>
  <c r="M15" i="157"/>
  <c r="M14" i="157"/>
  <c r="M13" i="157"/>
  <c r="N17" i="157"/>
  <c r="O17" i="157" s="1"/>
  <c r="N16" i="157"/>
  <c r="O16" i="157" s="1"/>
  <c r="N15" i="157"/>
  <c r="O15" i="157" s="1"/>
  <c r="N14" i="157"/>
  <c r="O14" i="157" s="1"/>
  <c r="N13" i="157"/>
  <c r="O13" i="157" s="1"/>
  <c r="D23" i="157"/>
  <c r="H23" i="157" s="1"/>
  <c r="N63" i="157"/>
  <c r="O63" i="157" s="1"/>
  <c r="M63" i="157"/>
  <c r="L61" i="157"/>
  <c r="I61" i="157" s="1"/>
  <c r="F61" i="157"/>
  <c r="D61" i="157"/>
  <c r="H61" i="157" s="1"/>
  <c r="N60" i="157"/>
  <c r="O60" i="157" s="1"/>
  <c r="M60" i="157"/>
  <c r="N59" i="157"/>
  <c r="O59" i="157" s="1"/>
  <c r="N22" i="157"/>
  <c r="O22" i="157" s="1"/>
  <c r="M22" i="157"/>
  <c r="N21" i="157"/>
  <c r="O21" i="157" s="1"/>
  <c r="M21" i="157"/>
  <c r="N20" i="157"/>
  <c r="O20" i="157" s="1"/>
  <c r="M20" i="157"/>
  <c r="M19" i="157"/>
  <c r="N18" i="157"/>
  <c r="O18" i="157" s="1"/>
  <c r="V2278" i="156"/>
  <c r="V680" i="37" s="1"/>
  <c r="W2277" i="156"/>
  <c r="W679" i="37" s="1"/>
  <c r="W760" i="37" s="1"/>
  <c r="V2277" i="156"/>
  <c r="V679" i="37" s="1"/>
  <c r="V760" i="37" s="1"/>
  <c r="O2277" i="156"/>
  <c r="O679" i="37" s="1"/>
  <c r="O760" i="37" s="1"/>
  <c r="W2276" i="156"/>
  <c r="W678" i="37" s="1"/>
  <c r="V2276" i="156"/>
  <c r="V678" i="37" s="1"/>
  <c r="O2276" i="156"/>
  <c r="O678" i="37" s="1"/>
  <c r="V2252" i="156"/>
  <c r="V654" i="37" s="1"/>
  <c r="F2245" i="156"/>
  <c r="K2243" i="156"/>
  <c r="E2243" i="156"/>
  <c r="C2243" i="156"/>
  <c r="G2243" i="156" s="1"/>
  <c r="E2241" i="156"/>
  <c r="H2241" i="156" s="1"/>
  <c r="C2241" i="156"/>
  <c r="G2241" i="156" s="1"/>
  <c r="L2240" i="156"/>
  <c r="L2239" i="156"/>
  <c r="D2241" i="156"/>
  <c r="K2207" i="156"/>
  <c r="E2207" i="156"/>
  <c r="C2207" i="156"/>
  <c r="L2206" i="156"/>
  <c r="M2205" i="156"/>
  <c r="L2205" i="156"/>
  <c r="K2193" i="156"/>
  <c r="E2193" i="156"/>
  <c r="C2193" i="156"/>
  <c r="G2193" i="156" s="1"/>
  <c r="U2192" i="156"/>
  <c r="M2192" i="156"/>
  <c r="N2192" i="156" s="1"/>
  <c r="K2191" i="156"/>
  <c r="E2191" i="156"/>
  <c r="C2191" i="156"/>
  <c r="G2191" i="156" s="1"/>
  <c r="L2190" i="156"/>
  <c r="M2190" i="156"/>
  <c r="N2190" i="156" s="1"/>
  <c r="D2191" i="156"/>
  <c r="K2158" i="156"/>
  <c r="E2158" i="156"/>
  <c r="C2158" i="156"/>
  <c r="M2157" i="156"/>
  <c r="L2157" i="156"/>
  <c r="C2074" i="156"/>
  <c r="T406" i="37"/>
  <c r="F2113" i="156"/>
  <c r="E2111" i="156"/>
  <c r="C2111" i="156"/>
  <c r="G2111" i="156" s="1"/>
  <c r="G2145" i="156" s="1"/>
  <c r="L2110" i="156"/>
  <c r="M2109" i="156"/>
  <c r="N2109" i="156" s="1"/>
  <c r="K2144" i="156"/>
  <c r="K403" i="37" s="1"/>
  <c r="J403" i="37"/>
  <c r="E2108" i="156"/>
  <c r="C2108" i="156"/>
  <c r="G2108" i="156" s="1"/>
  <c r="G2144" i="156" s="1"/>
  <c r="L2106" i="156"/>
  <c r="L2105" i="156"/>
  <c r="L2104" i="156"/>
  <c r="F2102" i="156"/>
  <c r="F2077" i="156"/>
  <c r="F2123" i="156" s="1"/>
  <c r="F382" i="37" s="1"/>
  <c r="T380" i="37"/>
  <c r="Z380" i="37" s="1"/>
  <c r="K2074" i="156"/>
  <c r="E2074" i="156"/>
  <c r="E2121" i="156" s="1"/>
  <c r="E380" i="37" s="1"/>
  <c r="M2073" i="156"/>
  <c r="N2073" i="156" s="1"/>
  <c r="M2072" i="156"/>
  <c r="N2072" i="156" s="1"/>
  <c r="L2072" i="156"/>
  <c r="M2071" i="156"/>
  <c r="N2071" i="156" s="1"/>
  <c r="M2070" i="156"/>
  <c r="N2070" i="156" s="1"/>
  <c r="L2070" i="156"/>
  <c r="M2069" i="156"/>
  <c r="N2069" i="156" s="1"/>
  <c r="M2068" i="156"/>
  <c r="N2068" i="156" s="1"/>
  <c r="L2068" i="156"/>
  <c r="M2067" i="156"/>
  <c r="N2067" i="156" s="1"/>
  <c r="F1979" i="156"/>
  <c r="L1974" i="156"/>
  <c r="L1971" i="156"/>
  <c r="L1970" i="156"/>
  <c r="O2028" i="156"/>
  <c r="E2019" i="156"/>
  <c r="C2019" i="156"/>
  <c r="G2019" i="156" s="1"/>
  <c r="G2056" i="156" s="1"/>
  <c r="L2018" i="156"/>
  <c r="M2018" i="156"/>
  <c r="N2018" i="156" s="1"/>
  <c r="K2015" i="156"/>
  <c r="H2015" i="156" s="1"/>
  <c r="E2015" i="156"/>
  <c r="E2055" i="156" s="1"/>
  <c r="E369" i="37" s="1"/>
  <c r="C2015" i="156"/>
  <c r="G2015" i="156" s="1"/>
  <c r="L2014" i="156"/>
  <c r="L2012" i="156"/>
  <c r="L2011" i="156"/>
  <c r="M2011" i="156"/>
  <c r="L2010" i="156"/>
  <c r="T367" i="37"/>
  <c r="T343" i="37"/>
  <c r="Z343" i="37" s="1"/>
  <c r="K1976" i="156"/>
  <c r="E1976" i="156"/>
  <c r="E2029" i="156" s="1"/>
  <c r="E343" i="37" s="1"/>
  <c r="C1976" i="156"/>
  <c r="L1972" i="156"/>
  <c r="F1904" i="156"/>
  <c r="F1947" i="156" s="1"/>
  <c r="F290" i="37" s="1"/>
  <c r="F1903" i="156"/>
  <c r="F1946" i="156" s="1"/>
  <c r="F289" i="37" s="1"/>
  <c r="T302" i="37"/>
  <c r="K1916" i="156"/>
  <c r="E1916" i="156"/>
  <c r="C1916" i="156"/>
  <c r="G1916" i="156" s="1"/>
  <c r="G1954" i="156" s="1"/>
  <c r="L1914" i="156"/>
  <c r="L1913" i="156"/>
  <c r="T273" i="37"/>
  <c r="Z273" i="37" s="1"/>
  <c r="K1880" i="156"/>
  <c r="E1880" i="156"/>
  <c r="E1930" i="156" s="1"/>
  <c r="E273" i="37" s="1"/>
  <c r="C1880" i="156"/>
  <c r="G1880" i="156" s="1"/>
  <c r="G1930" i="156" s="1"/>
  <c r="L1878" i="156"/>
  <c r="L1877" i="156"/>
  <c r="L1874" i="156"/>
  <c r="L1873" i="156"/>
  <c r="M1872" i="156"/>
  <c r="W1861" i="156"/>
  <c r="W192" i="37" s="1"/>
  <c r="V1861" i="156"/>
  <c r="V192" i="37" s="1"/>
  <c r="I74" i="157" l="1"/>
  <c r="I239" i="157"/>
  <c r="H2191" i="156"/>
  <c r="H2207" i="156"/>
  <c r="H2243" i="156"/>
  <c r="H1976" i="156"/>
  <c r="H2029" i="156" s="1"/>
  <c r="H343" i="37" s="1"/>
  <c r="K1954" i="156"/>
  <c r="K297" i="37" s="1"/>
  <c r="H1916" i="156"/>
  <c r="H1954" i="156" s="1"/>
  <c r="E2145" i="156"/>
  <c r="E404" i="37" s="1"/>
  <c r="H2111" i="156"/>
  <c r="H2145" i="156" s="1"/>
  <c r="H2158" i="156"/>
  <c r="I154" i="157"/>
  <c r="H2055" i="156"/>
  <c r="H2020" i="156"/>
  <c r="H2057" i="156" s="1"/>
  <c r="E2056" i="156"/>
  <c r="E370" i="37" s="1"/>
  <c r="H2019" i="156"/>
  <c r="H2056" i="156" s="1"/>
  <c r="I64" i="157"/>
  <c r="I122" i="157"/>
  <c r="I151" i="157"/>
  <c r="K1930" i="156"/>
  <c r="K273" i="37" s="1"/>
  <c r="H1880" i="156"/>
  <c r="H1930" i="156" s="1"/>
  <c r="H2074" i="156"/>
  <c r="H2121" i="156" s="1"/>
  <c r="H380" i="37" s="1"/>
  <c r="E2144" i="156"/>
  <c r="E403" i="37" s="1"/>
  <c r="H2108" i="156"/>
  <c r="H2144" i="156" s="1"/>
  <c r="I23" i="157"/>
  <c r="I107" i="157"/>
  <c r="I110" i="157"/>
  <c r="L216" i="157"/>
  <c r="I215" i="157"/>
  <c r="I225" i="157"/>
  <c r="G2055" i="156"/>
  <c r="G2020" i="156"/>
  <c r="G2057" i="156" s="1"/>
  <c r="H2193" i="156"/>
  <c r="J369" i="37"/>
  <c r="K2055" i="156"/>
  <c r="K369" i="37" s="1"/>
  <c r="K2020" i="156"/>
  <c r="K2027" i="156" s="1"/>
  <c r="K2121" i="156"/>
  <c r="K380" i="37" s="1"/>
  <c r="K2029" i="156"/>
  <c r="K343" i="37" s="1"/>
  <c r="E2244" i="156"/>
  <c r="C2244" i="156"/>
  <c r="G2244" i="156" s="1"/>
  <c r="F2143" i="156"/>
  <c r="F402" i="37" s="1"/>
  <c r="G578" i="157"/>
  <c r="F78" i="37" s="1"/>
  <c r="E579" i="157"/>
  <c r="G579" i="157" s="1"/>
  <c r="F79" i="37" s="1"/>
  <c r="V653" i="37"/>
  <c r="C1930" i="156"/>
  <c r="C2056" i="156"/>
  <c r="C2144" i="156"/>
  <c r="C2145" i="156"/>
  <c r="C2121" i="156"/>
  <c r="C2029" i="156"/>
  <c r="C2055" i="156"/>
  <c r="V759" i="37"/>
  <c r="T681" i="37"/>
  <c r="W759" i="37"/>
  <c r="E576" i="157"/>
  <c r="L585" i="157"/>
  <c r="D586" i="157"/>
  <c r="F586" i="157"/>
  <c r="E85" i="37" s="1"/>
  <c r="L586" i="157"/>
  <c r="L555" i="157"/>
  <c r="D585" i="157"/>
  <c r="F585" i="157"/>
  <c r="E84" i="37" s="1"/>
  <c r="F555" i="157"/>
  <c r="E55" i="37" s="1"/>
  <c r="D555" i="157"/>
  <c r="H555" i="157" s="1"/>
  <c r="T55" i="37"/>
  <c r="Z55" i="37" s="1"/>
  <c r="G230" i="157"/>
  <c r="E233" i="157"/>
  <c r="N72" i="157"/>
  <c r="O72" i="157" s="1"/>
  <c r="N73" i="157"/>
  <c r="O73" i="157" s="1"/>
  <c r="N172" i="157"/>
  <c r="O172" i="157" s="1"/>
  <c r="T677" i="37"/>
  <c r="E2253" i="156"/>
  <c r="E655" i="37" s="1"/>
  <c r="K2253" i="156"/>
  <c r="T655" i="37"/>
  <c r="Z655" i="37" s="1"/>
  <c r="C2253" i="156"/>
  <c r="G2253" i="156" s="1"/>
  <c r="M2239" i="156"/>
  <c r="N2239" i="156" s="1"/>
  <c r="M2240" i="156"/>
  <c r="N2240" i="156" s="1"/>
  <c r="M2204" i="156"/>
  <c r="N2204" i="156" s="1"/>
  <c r="M2206" i="156"/>
  <c r="N2206" i="156" s="1"/>
  <c r="F2147" i="156"/>
  <c r="F406" i="37" s="1"/>
  <c r="M2156" i="156"/>
  <c r="N2156" i="156" s="1"/>
  <c r="M2104" i="156"/>
  <c r="N2104" i="156" s="1"/>
  <c r="M2105" i="156"/>
  <c r="N2105" i="156" s="1"/>
  <c r="M2106" i="156"/>
  <c r="N2106" i="156" s="1"/>
  <c r="M2107" i="156"/>
  <c r="N2107" i="156" s="1"/>
  <c r="M2012" i="156"/>
  <c r="N2012" i="156" s="1"/>
  <c r="M2014" i="156"/>
  <c r="N2014" i="156" s="1"/>
  <c r="M2010" i="156"/>
  <c r="N2010" i="156" s="1"/>
  <c r="M2013" i="156"/>
  <c r="N2013" i="156" s="1"/>
  <c r="M1974" i="156"/>
  <c r="N1974" i="156" s="1"/>
  <c r="M1967" i="156"/>
  <c r="N1967" i="156" s="1"/>
  <c r="M1969" i="156"/>
  <c r="N1969" i="156" s="1"/>
  <c r="M1971" i="156"/>
  <c r="N1971" i="156" s="1"/>
  <c r="M1973" i="156"/>
  <c r="N1973" i="156" s="1"/>
  <c r="M1975" i="156"/>
  <c r="N1975" i="156" s="1"/>
  <c r="M1968" i="156"/>
  <c r="N1968" i="156" s="1"/>
  <c r="M1970" i="156"/>
  <c r="N1970" i="156" s="1"/>
  <c r="M1972" i="156"/>
  <c r="N1972" i="156" s="1"/>
  <c r="T295" i="37"/>
  <c r="C1919" i="156"/>
  <c r="C1954" i="156"/>
  <c r="E1919" i="156"/>
  <c r="E1956" i="156" s="1"/>
  <c r="E299" i="37" s="1"/>
  <c r="E1954" i="156"/>
  <c r="E297" i="37" s="1"/>
  <c r="M1913" i="156"/>
  <c r="N1913" i="156" s="1"/>
  <c r="M1912" i="156"/>
  <c r="N1912" i="156" s="1"/>
  <c r="M1911" i="156"/>
  <c r="N1911" i="156" s="1"/>
  <c r="M1915" i="156"/>
  <c r="N1915" i="156" s="1"/>
  <c r="M1914" i="156"/>
  <c r="N1914" i="156" s="1"/>
  <c r="M1876" i="156"/>
  <c r="N1876" i="156" s="1"/>
  <c r="M1875" i="156"/>
  <c r="N1875" i="156" s="1"/>
  <c r="M1879" i="156"/>
  <c r="N1879" i="156" s="1"/>
  <c r="M1874" i="156"/>
  <c r="N1874" i="156" s="1"/>
  <c r="M1878" i="156"/>
  <c r="N1878" i="156" s="1"/>
  <c r="M1873" i="156"/>
  <c r="N1873" i="156" s="1"/>
  <c r="M1877" i="156"/>
  <c r="N1877" i="156" s="1"/>
  <c r="E2020" i="156"/>
  <c r="E2057" i="156" s="1"/>
  <c r="E371" i="37" s="1"/>
  <c r="W2028" i="156"/>
  <c r="M1917" i="156"/>
  <c r="I298" i="37"/>
  <c r="K1919" i="156"/>
  <c r="H1919" i="156" s="1"/>
  <c r="H1956" i="156" s="1"/>
  <c r="L1917" i="156"/>
  <c r="J298" i="37"/>
  <c r="E2112" i="156"/>
  <c r="E2146" i="156" s="1"/>
  <c r="E405" i="37" s="1"/>
  <c r="N64" i="157"/>
  <c r="O64" i="157" s="1"/>
  <c r="E2194" i="156"/>
  <c r="E2278" i="156" s="1"/>
  <c r="E680" i="37" s="1"/>
  <c r="T678" i="37"/>
  <c r="J678" i="37"/>
  <c r="C2277" i="156"/>
  <c r="G2277" i="156" s="1"/>
  <c r="T679" i="37"/>
  <c r="T760" i="37" s="1"/>
  <c r="U760" i="37" s="1"/>
  <c r="O2252" i="156"/>
  <c r="O654" i="37" s="1"/>
  <c r="D2276" i="156"/>
  <c r="D678" i="37" s="1"/>
  <c r="C2276" i="156"/>
  <c r="G2276" i="156" s="1"/>
  <c r="W2252" i="156"/>
  <c r="W654" i="37" s="1"/>
  <c r="E2277" i="156"/>
  <c r="E679" i="37" s="1"/>
  <c r="K2277" i="156"/>
  <c r="E2276" i="156"/>
  <c r="E678" i="37" s="1"/>
  <c r="O2278" i="156"/>
  <c r="O680" i="37" s="1"/>
  <c r="O761" i="37" s="1"/>
  <c r="K2276" i="156"/>
  <c r="W2278" i="156"/>
  <c r="W680" i="37" s="1"/>
  <c r="F155" i="157"/>
  <c r="L240" i="157"/>
  <c r="D240" i="157"/>
  <c r="H240" i="157" s="1"/>
  <c r="F240" i="157"/>
  <c r="X242" i="157"/>
  <c r="G112" i="157"/>
  <c r="V238" i="157"/>
  <c r="V233" i="157"/>
  <c r="V225" i="157"/>
  <c r="N222" i="157"/>
  <c r="O222" i="157" s="1"/>
  <c r="M210" i="157"/>
  <c r="V241" i="157"/>
  <c r="E212" i="157"/>
  <c r="M222" i="157"/>
  <c r="M238" i="157"/>
  <c r="E225" i="157"/>
  <c r="N238" i="157"/>
  <c r="O238" i="157" s="1"/>
  <c r="M224" i="157"/>
  <c r="E239" i="157"/>
  <c r="P242" i="157"/>
  <c r="G228" i="157"/>
  <c r="E215" i="157"/>
  <c r="M162" i="157"/>
  <c r="E176" i="157"/>
  <c r="G176" i="157" s="1"/>
  <c r="M166" i="157"/>
  <c r="M170" i="157"/>
  <c r="M164" i="157"/>
  <c r="M168" i="157"/>
  <c r="M172" i="157"/>
  <c r="V176" i="157"/>
  <c r="V217" i="157"/>
  <c r="V156" i="157"/>
  <c r="V201" i="157"/>
  <c r="G201" i="157"/>
  <c r="D216" i="157"/>
  <c r="H216" i="157" s="1"/>
  <c r="M173" i="157"/>
  <c r="M214" i="157"/>
  <c r="N211" i="157"/>
  <c r="O211" i="157" s="1"/>
  <c r="N173" i="157"/>
  <c r="O173" i="157" s="1"/>
  <c r="N214" i="157"/>
  <c r="O214" i="157" s="1"/>
  <c r="M174" i="157"/>
  <c r="F216" i="157"/>
  <c r="D155" i="157"/>
  <c r="H155" i="157" s="1"/>
  <c r="V122" i="157"/>
  <c r="G145" i="157"/>
  <c r="V145" i="157"/>
  <c r="N153" i="157"/>
  <c r="O153" i="157" s="1"/>
  <c r="E154" i="157"/>
  <c r="G154" i="157" s="1"/>
  <c r="M154" i="157"/>
  <c r="M153" i="157"/>
  <c r="M149" i="157"/>
  <c r="N118" i="157"/>
  <c r="O118" i="157" s="1"/>
  <c r="E122" i="157"/>
  <c r="L155" i="157"/>
  <c r="N149" i="157"/>
  <c r="O149" i="157" s="1"/>
  <c r="M150" i="157"/>
  <c r="E151" i="157"/>
  <c r="V113" i="157"/>
  <c r="M73" i="157"/>
  <c r="V74" i="157"/>
  <c r="D65" i="157"/>
  <c r="F65" i="157"/>
  <c r="L65" i="157"/>
  <c r="M71" i="157"/>
  <c r="V104" i="157"/>
  <c r="N109" i="157"/>
  <c r="O109" i="157" s="1"/>
  <c r="D111" i="157"/>
  <c r="F111" i="157"/>
  <c r="G110" i="157"/>
  <c r="M107" i="157"/>
  <c r="M106" i="157"/>
  <c r="E74" i="157"/>
  <c r="G74" i="157" s="1"/>
  <c r="L111" i="157"/>
  <c r="O71" i="157"/>
  <c r="N106" i="157"/>
  <c r="O106" i="157" s="1"/>
  <c r="E107" i="157"/>
  <c r="G107" i="157" s="1"/>
  <c r="E61" i="157"/>
  <c r="E64" i="157"/>
  <c r="M64" i="157"/>
  <c r="E23" i="157"/>
  <c r="M12" i="157"/>
  <c r="N12" i="157"/>
  <c r="O12" i="157" s="1"/>
  <c r="G53" i="157"/>
  <c r="V53" i="157"/>
  <c r="V23" i="157"/>
  <c r="M18" i="157"/>
  <c r="N61" i="157"/>
  <c r="O61" i="157" s="1"/>
  <c r="V66" i="157"/>
  <c r="N19" i="157"/>
  <c r="O19" i="157" s="1"/>
  <c r="U2245" i="156"/>
  <c r="L1968" i="156"/>
  <c r="D2207" i="156"/>
  <c r="G2207" i="156" s="1"/>
  <c r="N2205" i="156"/>
  <c r="U2207" i="156"/>
  <c r="K2244" i="156"/>
  <c r="K2251" i="156" s="1"/>
  <c r="L2241" i="156"/>
  <c r="L2242" i="156"/>
  <c r="F2241" i="156"/>
  <c r="M2242" i="156"/>
  <c r="N2242" i="156" s="1"/>
  <c r="D2243" i="156"/>
  <c r="D2244" i="156" s="1"/>
  <c r="U2158" i="156"/>
  <c r="D2158" i="156"/>
  <c r="D2194" i="156"/>
  <c r="U2188" i="156"/>
  <c r="U2275" i="156" s="1"/>
  <c r="U677" i="37" s="1"/>
  <c r="F2188" i="156"/>
  <c r="C2194" i="156"/>
  <c r="G2194" i="156" s="1"/>
  <c r="L2191" i="156"/>
  <c r="I679" i="37"/>
  <c r="K2194" i="156"/>
  <c r="K2201" i="156" s="1"/>
  <c r="L2192" i="156"/>
  <c r="M2191" i="156"/>
  <c r="N2191" i="156" s="1"/>
  <c r="F2191" i="156"/>
  <c r="N2157" i="156"/>
  <c r="M2193" i="156"/>
  <c r="N2193" i="156" s="1"/>
  <c r="D2193" i="156"/>
  <c r="U2113" i="156"/>
  <c r="U2147" i="156" s="1"/>
  <c r="U406" i="37" s="1"/>
  <c r="L2108" i="156"/>
  <c r="L2144" i="156" s="1"/>
  <c r="L403" i="37" s="1"/>
  <c r="C2112" i="156"/>
  <c r="G2112" i="156" s="1"/>
  <c r="G2146" i="156" s="1"/>
  <c r="I404" i="37"/>
  <c r="U2074" i="156"/>
  <c r="U2121" i="156" s="1"/>
  <c r="U380" i="37" s="1"/>
  <c r="H403" i="37"/>
  <c r="I380" i="37"/>
  <c r="I403" i="37"/>
  <c r="D2108" i="156"/>
  <c r="O2120" i="156"/>
  <c r="G379" i="37" s="1"/>
  <c r="K2112" i="156"/>
  <c r="K2146" i="156" s="1"/>
  <c r="K405" i="37" s="1"/>
  <c r="J404" i="37"/>
  <c r="L2109" i="156"/>
  <c r="L2066" i="156"/>
  <c r="L2069" i="156"/>
  <c r="L2073" i="156"/>
  <c r="M2066" i="156"/>
  <c r="N2066" i="156" s="1"/>
  <c r="D2074" i="156"/>
  <c r="G2074" i="156" s="1"/>
  <c r="G2121" i="156" s="1"/>
  <c r="L2067" i="156"/>
  <c r="L2071" i="156"/>
  <c r="M2110" i="156"/>
  <c r="N2110" i="156" s="1"/>
  <c r="D2111" i="156"/>
  <c r="H404" i="37"/>
  <c r="U2005" i="156"/>
  <c r="U2053" i="156" s="1"/>
  <c r="U367" i="37" s="1"/>
  <c r="F1920" i="156"/>
  <c r="L1969" i="156"/>
  <c r="C2020" i="156"/>
  <c r="D2019" i="156"/>
  <c r="U1976" i="156"/>
  <c r="U2029" i="156" s="1"/>
  <c r="U343" i="37" s="1"/>
  <c r="F2005" i="156"/>
  <c r="D1976" i="156"/>
  <c r="G1976" i="156" s="1"/>
  <c r="G2029" i="156" s="1"/>
  <c r="D2015" i="156"/>
  <c r="L2017" i="156"/>
  <c r="L1973" i="156"/>
  <c r="L1967" i="156"/>
  <c r="I343" i="37"/>
  <c r="L2015" i="156"/>
  <c r="L2055" i="156" s="1"/>
  <c r="L369" i="37" s="1"/>
  <c r="M2017" i="156"/>
  <c r="N2017" i="156" s="1"/>
  <c r="H370" i="37"/>
  <c r="N2011" i="156"/>
  <c r="U1922" i="156"/>
  <c r="U1959" i="156" s="1"/>
  <c r="U302" i="37" s="1"/>
  <c r="U1880" i="156"/>
  <c r="U1930" i="156" s="1"/>
  <c r="U273" i="37" s="1"/>
  <c r="U1909" i="156"/>
  <c r="O1929" i="156"/>
  <c r="F1909" i="156"/>
  <c r="I273" i="37"/>
  <c r="L1872" i="156"/>
  <c r="L1876" i="156"/>
  <c r="L1912" i="156"/>
  <c r="L1875" i="156"/>
  <c r="L1879" i="156"/>
  <c r="D1880" i="156"/>
  <c r="H273" i="37"/>
  <c r="L1915" i="156"/>
  <c r="D1916" i="156"/>
  <c r="H297" i="37"/>
  <c r="N1872" i="156"/>
  <c r="K655" i="37" l="1"/>
  <c r="H2253" i="156"/>
  <c r="C84" i="37"/>
  <c r="H585" i="157"/>
  <c r="C85" i="37"/>
  <c r="H586" i="157"/>
  <c r="L67" i="157"/>
  <c r="I65" i="157"/>
  <c r="K679" i="37"/>
  <c r="H2277" i="156"/>
  <c r="K55" i="37"/>
  <c r="I555" i="157"/>
  <c r="H55" i="37" s="1"/>
  <c r="K84" i="37"/>
  <c r="I585" i="157"/>
  <c r="F2158" i="156"/>
  <c r="G2158" i="156"/>
  <c r="L157" i="157"/>
  <c r="I155" i="157"/>
  <c r="L242" i="157"/>
  <c r="I240" i="157"/>
  <c r="K678" i="37"/>
  <c r="H2276" i="156"/>
  <c r="K85" i="37"/>
  <c r="I586" i="157"/>
  <c r="H85" i="37" s="1"/>
  <c r="L218" i="157"/>
  <c r="I216" i="157"/>
  <c r="L114" i="157"/>
  <c r="I111" i="157"/>
  <c r="K2057" i="156"/>
  <c r="K371" i="37" s="1"/>
  <c r="H369" i="37"/>
  <c r="H371" i="37"/>
  <c r="K2119" i="156"/>
  <c r="K1956" i="156"/>
  <c r="K299" i="37" s="1"/>
  <c r="K1927" i="156"/>
  <c r="F2053" i="156"/>
  <c r="F367" i="37" s="1"/>
  <c r="F1952" i="156"/>
  <c r="F295" i="37" s="1"/>
  <c r="F1957" i="156"/>
  <c r="F300" i="37" s="1"/>
  <c r="D79" i="37"/>
  <c r="D753" i="37" s="1"/>
  <c r="D78" i="37"/>
  <c r="C55" i="37"/>
  <c r="G61" i="157"/>
  <c r="D76" i="37"/>
  <c r="D750" i="37" s="1"/>
  <c r="G122" i="157"/>
  <c r="G215" i="157"/>
  <c r="D1930" i="156"/>
  <c r="C2057" i="156"/>
  <c r="C2146" i="156"/>
  <c r="C343" i="37"/>
  <c r="C404" i="37"/>
  <c r="D2145" i="156"/>
  <c r="D2121" i="156"/>
  <c r="D2144" i="156"/>
  <c r="D403" i="37" s="1"/>
  <c r="C655" i="37"/>
  <c r="C370" i="37"/>
  <c r="F2193" i="156"/>
  <c r="C678" i="37"/>
  <c r="C679" i="37"/>
  <c r="C297" i="37"/>
  <c r="C369" i="37"/>
  <c r="C380" i="37"/>
  <c r="C403" i="37"/>
  <c r="C1956" i="156"/>
  <c r="C273" i="37"/>
  <c r="W653" i="37"/>
  <c r="O653" i="37"/>
  <c r="U1952" i="156"/>
  <c r="U295" i="37" s="1"/>
  <c r="U2279" i="156"/>
  <c r="U681" i="37" s="1"/>
  <c r="M2241" i="156"/>
  <c r="N2241" i="156" s="1"/>
  <c r="G576" i="157"/>
  <c r="F76" i="37" s="1"/>
  <c r="E583" i="157"/>
  <c r="E582" i="157"/>
  <c r="G85" i="37"/>
  <c r="I85" i="37"/>
  <c r="F587" i="157"/>
  <c r="E86" i="37" s="1"/>
  <c r="L587" i="157"/>
  <c r="D587" i="157"/>
  <c r="H84" i="37"/>
  <c r="E586" i="157"/>
  <c r="E585" i="157"/>
  <c r="V555" i="157"/>
  <c r="U55" i="37" s="1"/>
  <c r="G23" i="157"/>
  <c r="E555" i="157"/>
  <c r="E155" i="157"/>
  <c r="U2253" i="156"/>
  <c r="U655" i="37" s="1"/>
  <c r="I655" i="37"/>
  <c r="D2253" i="156"/>
  <c r="M2108" i="156"/>
  <c r="M2144" i="156" s="1"/>
  <c r="M403" i="37" s="1"/>
  <c r="M1916" i="156"/>
  <c r="N1916" i="156" s="1"/>
  <c r="N1954" i="156" s="1"/>
  <c r="N297" i="37" s="1"/>
  <c r="I369" i="37"/>
  <c r="G370" i="37"/>
  <c r="I370" i="37"/>
  <c r="D2020" i="156"/>
  <c r="D2055" i="156"/>
  <c r="F2019" i="156"/>
  <c r="F2056" i="156" s="1"/>
  <c r="F370" i="37" s="1"/>
  <c r="D2056" i="156"/>
  <c r="F1976" i="156"/>
  <c r="D2029" i="156"/>
  <c r="U2027" i="156"/>
  <c r="U2028" i="156" s="1"/>
  <c r="M1976" i="156"/>
  <c r="O272" i="37"/>
  <c r="O271" i="37" s="1"/>
  <c r="O1928" i="156"/>
  <c r="D1919" i="156"/>
  <c r="D1954" i="156"/>
  <c r="G297" i="37"/>
  <c r="I297" i="37"/>
  <c r="M1880" i="156"/>
  <c r="M1930" i="156" s="1"/>
  <c r="M273" i="37" s="1"/>
  <c r="H299" i="37"/>
  <c r="G273" i="37"/>
  <c r="F1880" i="156"/>
  <c r="F2194" i="156"/>
  <c r="N1917" i="156"/>
  <c r="M1918" i="156"/>
  <c r="M1955" i="156" s="1"/>
  <c r="M298" i="37" s="1"/>
  <c r="L1918" i="156"/>
  <c r="L1955" i="156" s="1"/>
  <c r="L298" i="37" s="1"/>
  <c r="I299" i="37"/>
  <c r="G298" i="37"/>
  <c r="G679" i="37"/>
  <c r="N110" i="157"/>
  <c r="O110" i="157" s="1"/>
  <c r="N107" i="157"/>
  <c r="O107" i="157" s="1"/>
  <c r="N154" i="157"/>
  <c r="O154" i="157" s="1"/>
  <c r="N239" i="157"/>
  <c r="N215" i="157"/>
  <c r="O215" i="157" s="1"/>
  <c r="N74" i="157"/>
  <c r="O74" i="157" s="1"/>
  <c r="N122" i="157"/>
  <c r="O122" i="157" s="1"/>
  <c r="N151" i="157"/>
  <c r="O151" i="157" s="1"/>
  <c r="N212" i="157"/>
  <c r="N225" i="157"/>
  <c r="O225" i="157" s="1"/>
  <c r="N65" i="157"/>
  <c r="O65" i="157" s="1"/>
  <c r="N176" i="157"/>
  <c r="O176" i="157" s="1"/>
  <c r="G404" i="37"/>
  <c r="M2158" i="156"/>
  <c r="N2158" i="156" s="1"/>
  <c r="M2019" i="156"/>
  <c r="M2207" i="156"/>
  <c r="N2207" i="156" s="1"/>
  <c r="M2111" i="156"/>
  <c r="M2015" i="156"/>
  <c r="M2074" i="156"/>
  <c r="M2243" i="156"/>
  <c r="N2243" i="156" s="1"/>
  <c r="H679" i="37"/>
  <c r="F2243" i="156"/>
  <c r="D2277" i="156"/>
  <c r="J680" i="37"/>
  <c r="J679" i="37"/>
  <c r="C2278" i="156"/>
  <c r="G2278" i="156" s="1"/>
  <c r="U2276" i="156"/>
  <c r="U678" i="37" s="1"/>
  <c r="T680" i="37"/>
  <c r="I678" i="37"/>
  <c r="U2277" i="156"/>
  <c r="U679" i="37" s="1"/>
  <c r="K2278" i="156"/>
  <c r="F2207" i="156"/>
  <c r="F2244" i="156"/>
  <c r="D2278" i="156"/>
  <c r="D680" i="37" s="1"/>
  <c r="E240" i="157"/>
  <c r="G233" i="157"/>
  <c r="G225" i="157"/>
  <c r="E216" i="157"/>
  <c r="V240" i="157"/>
  <c r="M239" i="157"/>
  <c r="G239" i="157"/>
  <c r="M161" i="157"/>
  <c r="M176" i="157"/>
  <c r="G212" i="157"/>
  <c r="M215" i="157"/>
  <c r="V216" i="157"/>
  <c r="V218" i="157" s="1"/>
  <c r="M211" i="157"/>
  <c r="V155" i="157"/>
  <c r="V157" i="157" s="1"/>
  <c r="M118" i="157"/>
  <c r="M122" i="157"/>
  <c r="G151" i="157"/>
  <c r="M151" i="157"/>
  <c r="G64" i="157"/>
  <c r="E65" i="157"/>
  <c r="E111" i="157"/>
  <c r="G111" i="157" s="1"/>
  <c r="V65" i="157"/>
  <c r="V67" i="157" s="1"/>
  <c r="M109" i="157"/>
  <c r="M74" i="157"/>
  <c r="V111" i="157"/>
  <c r="V114" i="157" s="1"/>
  <c r="N23" i="157"/>
  <c r="M59" i="157"/>
  <c r="L2194" i="156"/>
  <c r="L2243" i="156"/>
  <c r="L2204" i="156"/>
  <c r="U2244" i="156"/>
  <c r="U2251" i="156" s="1"/>
  <c r="L2193" i="156"/>
  <c r="L2156" i="156"/>
  <c r="U2194" i="156"/>
  <c r="U2201" i="156" s="1"/>
  <c r="M2194" i="156"/>
  <c r="N2194" i="156" s="1"/>
  <c r="J405" i="37"/>
  <c r="F2111" i="156"/>
  <c r="F2145" i="156" s="1"/>
  <c r="F404" i="37" s="1"/>
  <c r="G403" i="37"/>
  <c r="I405" i="37"/>
  <c r="D2112" i="156"/>
  <c r="F2074" i="156"/>
  <c r="L2111" i="156"/>
  <c r="L2145" i="156" s="1"/>
  <c r="L404" i="37" s="1"/>
  <c r="F2108" i="156"/>
  <c r="F2144" i="156" s="1"/>
  <c r="F403" i="37" s="1"/>
  <c r="J380" i="37"/>
  <c r="F2015" i="156"/>
  <c r="J343" i="37"/>
  <c r="L1911" i="156"/>
  <c r="J273" i="37"/>
  <c r="F1916" i="156"/>
  <c r="F1954" i="156" s="1"/>
  <c r="F297" i="37" s="1"/>
  <c r="F753" i="37" l="1"/>
  <c r="C86" i="37"/>
  <c r="AL86" i="37" s="1"/>
  <c r="H587" i="157"/>
  <c r="K680" i="37"/>
  <c r="H2278" i="156"/>
  <c r="K86" i="37"/>
  <c r="I587" i="157"/>
  <c r="H86" i="37" s="1"/>
  <c r="F2055" i="156"/>
  <c r="F369" i="37" s="1"/>
  <c r="F2020" i="156"/>
  <c r="G369" i="37"/>
  <c r="J370" i="37"/>
  <c r="F2121" i="156"/>
  <c r="F380" i="37" s="1"/>
  <c r="F1930" i="156"/>
  <c r="F273" i="37" s="1"/>
  <c r="F2029" i="156"/>
  <c r="F343" i="37" s="1"/>
  <c r="D752" i="37"/>
  <c r="G65" i="157"/>
  <c r="G583" i="157"/>
  <c r="G155" i="157"/>
  <c r="D85" i="37"/>
  <c r="D82" i="37"/>
  <c r="C371" i="37"/>
  <c r="AL371" i="37" s="1"/>
  <c r="C405" i="37"/>
  <c r="AL405" i="37" s="1"/>
  <c r="C299" i="37"/>
  <c r="AL299" i="37" s="1"/>
  <c r="D297" i="37"/>
  <c r="D343" i="37"/>
  <c r="D404" i="37"/>
  <c r="D1956" i="156"/>
  <c r="D679" i="37"/>
  <c r="D370" i="37"/>
  <c r="D655" i="37"/>
  <c r="D380" i="37"/>
  <c r="D2146" i="156"/>
  <c r="D405" i="37" s="1"/>
  <c r="C680" i="37"/>
  <c r="AL680" i="37" s="1"/>
  <c r="AM680" i="37" s="1"/>
  <c r="D273" i="37"/>
  <c r="D369" i="37"/>
  <c r="D2057" i="156"/>
  <c r="F750" i="37"/>
  <c r="M2276" i="156"/>
  <c r="M678" i="37" s="1"/>
  <c r="G55" i="37"/>
  <c r="I55" i="37"/>
  <c r="G585" i="157"/>
  <c r="F84" i="37" s="1"/>
  <c r="D84" i="37"/>
  <c r="G586" i="157"/>
  <c r="F85" i="37" s="1"/>
  <c r="G84" i="37"/>
  <c r="I84" i="37"/>
  <c r="G555" i="157"/>
  <c r="F55" i="37" s="1"/>
  <c r="D55" i="37"/>
  <c r="M586" i="157"/>
  <c r="L85" i="37" s="1"/>
  <c r="J85" i="37"/>
  <c r="M240" i="157"/>
  <c r="G240" i="157"/>
  <c r="E587" i="157"/>
  <c r="O212" i="157"/>
  <c r="N585" i="157"/>
  <c r="O239" i="157"/>
  <c r="N586" i="157"/>
  <c r="M23" i="157"/>
  <c r="O23" i="157"/>
  <c r="N555" i="157"/>
  <c r="J655" i="37"/>
  <c r="N2108" i="156"/>
  <c r="N2144" i="156" s="1"/>
  <c r="N403" i="37" s="1"/>
  <c r="N2111" i="156"/>
  <c r="N2145" i="156" s="1"/>
  <c r="N404" i="37" s="1"/>
  <c r="M2145" i="156"/>
  <c r="M404" i="37" s="1"/>
  <c r="N2074" i="156"/>
  <c r="N2121" i="156" s="1"/>
  <c r="N380" i="37" s="1"/>
  <c r="M2121" i="156"/>
  <c r="M380" i="37" s="1"/>
  <c r="M1954" i="156"/>
  <c r="M297" i="37" s="1"/>
  <c r="F1919" i="156"/>
  <c r="N2019" i="156"/>
  <c r="N2056" i="156" s="1"/>
  <c r="N370" i="37" s="1"/>
  <c r="M2056" i="156"/>
  <c r="M370" i="37" s="1"/>
  <c r="N2015" i="156"/>
  <c r="N2055" i="156" s="1"/>
  <c r="N369" i="37" s="1"/>
  <c r="M2055" i="156"/>
  <c r="M369" i="37" s="1"/>
  <c r="G371" i="37"/>
  <c r="I371" i="37"/>
  <c r="N1976" i="156"/>
  <c r="N2029" i="156" s="1"/>
  <c r="N343" i="37" s="1"/>
  <c r="M2029" i="156"/>
  <c r="M343" i="37" s="1"/>
  <c r="J299" i="37"/>
  <c r="J297" i="37"/>
  <c r="N1880" i="156"/>
  <c r="N1930" i="156" s="1"/>
  <c r="N273" i="37" s="1"/>
  <c r="L1880" i="156"/>
  <c r="L1930" i="156" s="1"/>
  <c r="L273" i="37" s="1"/>
  <c r="M2112" i="156"/>
  <c r="M2146" i="156" s="1"/>
  <c r="M405" i="37" s="1"/>
  <c r="N240" i="157"/>
  <c r="M1919" i="156"/>
  <c r="N1918" i="156"/>
  <c r="N1955" i="156" s="1"/>
  <c r="N298" i="37" s="1"/>
  <c r="M2244" i="156"/>
  <c r="N2244" i="156" s="1"/>
  <c r="M2020" i="156"/>
  <c r="N216" i="157"/>
  <c r="O216" i="157" s="1"/>
  <c r="M2253" i="156"/>
  <c r="M655" i="37" s="1"/>
  <c r="N111" i="157"/>
  <c r="O111" i="157" s="1"/>
  <c r="N155" i="157"/>
  <c r="O155" i="157" s="1"/>
  <c r="M2277" i="156"/>
  <c r="M679" i="37" s="1"/>
  <c r="H680" i="37"/>
  <c r="L2244" i="156"/>
  <c r="T654" i="37"/>
  <c r="T653" i="37" s="1"/>
  <c r="I680" i="37"/>
  <c r="U2252" i="156"/>
  <c r="U654" i="37" s="1"/>
  <c r="U2278" i="156"/>
  <c r="U680" i="37" s="1"/>
  <c r="G216" i="157"/>
  <c r="M212" i="157"/>
  <c r="V242" i="157"/>
  <c r="M225" i="157"/>
  <c r="M155" i="157"/>
  <c r="M111" i="157"/>
  <c r="M110" i="157"/>
  <c r="M65" i="157"/>
  <c r="M61" i="157"/>
  <c r="L2207" i="156"/>
  <c r="G405" i="37"/>
  <c r="L2158" i="156"/>
  <c r="F2112" i="156"/>
  <c r="L2112" i="156"/>
  <c r="L2146" i="156" s="1"/>
  <c r="L405" i="37" s="1"/>
  <c r="G380" i="37"/>
  <c r="L2074" i="156"/>
  <c r="L2121" i="156" s="1"/>
  <c r="L380" i="37" s="1"/>
  <c r="L2019" i="156"/>
  <c r="L2056" i="156" s="1"/>
  <c r="L370" i="37" s="1"/>
  <c r="G343" i="37"/>
  <c r="L1976" i="156"/>
  <c r="L2029" i="156" s="1"/>
  <c r="L343" i="37" s="1"/>
  <c r="L1916" i="156"/>
  <c r="L1954" i="156" s="1"/>
  <c r="L297" i="37" s="1"/>
  <c r="AM405" i="37" l="1"/>
  <c r="F2146" i="156"/>
  <c r="F405" i="37" s="1"/>
  <c r="F2057" i="156"/>
  <c r="F371" i="37" s="1"/>
  <c r="F1956" i="156"/>
  <c r="F299" i="37" s="1"/>
  <c r="F752" i="37"/>
  <c r="D299" i="37"/>
  <c r="AM299" i="37" s="1"/>
  <c r="D371" i="37"/>
  <c r="AM371" i="37" s="1"/>
  <c r="U653" i="37"/>
  <c r="N2276" i="156"/>
  <c r="N678" i="37" s="1"/>
  <c r="O586" i="157"/>
  <c r="N85" i="37" s="1"/>
  <c r="M85" i="37"/>
  <c r="O585" i="157"/>
  <c r="N84" i="37" s="1"/>
  <c r="M84" i="37"/>
  <c r="O555" i="157"/>
  <c r="N55" i="37" s="1"/>
  <c r="M55" i="37"/>
  <c r="G86" i="37"/>
  <c r="I86" i="37"/>
  <c r="M585" i="157"/>
  <c r="L84" i="37" s="1"/>
  <c r="J84" i="37"/>
  <c r="M555" i="157"/>
  <c r="L55" i="37" s="1"/>
  <c r="J55" i="37"/>
  <c r="G587" i="157"/>
  <c r="F86" i="37" s="1"/>
  <c r="D86" i="37"/>
  <c r="AM86" i="37" s="1"/>
  <c r="O240" i="157"/>
  <c r="N587" i="157"/>
  <c r="N2020" i="156"/>
  <c r="N2057" i="156" s="1"/>
  <c r="N371" i="37" s="1"/>
  <c r="M2057" i="156"/>
  <c r="M371" i="37" s="1"/>
  <c r="L2020" i="156"/>
  <c r="L2057" i="156" s="1"/>
  <c r="L371" i="37" s="1"/>
  <c r="J371" i="37"/>
  <c r="N1919" i="156"/>
  <c r="N1956" i="156" s="1"/>
  <c r="N299" i="37" s="1"/>
  <c r="M1956" i="156"/>
  <c r="M299" i="37" s="1"/>
  <c r="L1919" i="156"/>
  <c r="L1956" i="156" s="1"/>
  <c r="L299" i="37" s="1"/>
  <c r="M2278" i="156"/>
  <c r="N2253" i="156"/>
  <c r="N655" i="37" s="1"/>
  <c r="N2112" i="156"/>
  <c r="N2146" i="156" s="1"/>
  <c r="N405" i="37" s="1"/>
  <c r="N2277" i="156"/>
  <c r="N679" i="37" s="1"/>
  <c r="G680" i="37"/>
  <c r="M216" i="157"/>
  <c r="K1828" i="156"/>
  <c r="E1828" i="156"/>
  <c r="E1862" i="156" s="1"/>
  <c r="E193" i="37" s="1"/>
  <c r="C1828" i="156"/>
  <c r="G1828" i="156" s="1"/>
  <c r="G1862" i="156" s="1"/>
  <c r="K1862" i="156" l="1"/>
  <c r="K193" i="37" s="1"/>
  <c r="H1828" i="156"/>
  <c r="H1862" i="156" s="1"/>
  <c r="H193" i="37" s="1"/>
  <c r="C1862" i="156"/>
  <c r="N2278" i="156"/>
  <c r="N680" i="37" s="1"/>
  <c r="M680" i="37"/>
  <c r="O587" i="157"/>
  <c r="N86" i="37" s="1"/>
  <c r="M86" i="37"/>
  <c r="M587" i="157"/>
  <c r="L86" i="37" s="1"/>
  <c r="J86" i="37"/>
  <c r="C193" i="37" l="1"/>
  <c r="U1399" i="156" l="1"/>
  <c r="U791" i="156" l="1"/>
  <c r="U770" i="156"/>
  <c r="O442" i="156" l="1"/>
  <c r="O365" i="156"/>
  <c r="W551" i="156"/>
  <c r="W719" i="37" s="1"/>
  <c r="W762" i="37" s="1"/>
  <c r="V551" i="156"/>
  <c r="V719" i="37" s="1"/>
  <c r="V762" i="37" s="1"/>
  <c r="T719" i="37"/>
  <c r="T762" i="37" s="1"/>
  <c r="U762" i="37" s="1"/>
  <c r="O551" i="156"/>
  <c r="O719" i="37" s="1"/>
  <c r="O762" i="37" s="1"/>
  <c r="M494" i="156"/>
  <c r="N494" i="156" s="1"/>
  <c r="F494" i="156"/>
  <c r="W522" i="156"/>
  <c r="W691" i="37" s="1"/>
  <c r="V522" i="156"/>
  <c r="V691" i="37" s="1"/>
  <c r="O520" i="156"/>
  <c r="O689" i="37" s="1"/>
  <c r="O522" i="156" l="1"/>
  <c r="O691" i="37" s="1"/>
  <c r="V496" i="156"/>
  <c r="O496" i="156"/>
  <c r="W496" i="156"/>
  <c r="U327" i="156"/>
  <c r="U421" i="156"/>
  <c r="U317" i="156"/>
  <c r="K1415" i="156"/>
  <c r="E1415" i="156"/>
  <c r="E1416" i="156" s="1"/>
  <c r="C1415" i="156"/>
  <c r="X496" i="156" l="1"/>
  <c r="Y496" i="156" s="1"/>
  <c r="H1415" i="156"/>
  <c r="C1416" i="156"/>
  <c r="K1416" i="156"/>
  <c r="H1416" i="156" s="1"/>
  <c r="U495" i="156"/>
  <c r="U496" i="156" s="1"/>
  <c r="L495" i="156"/>
  <c r="M495" i="156"/>
  <c r="N495" i="156"/>
  <c r="L494" i="156"/>
  <c r="M1414" i="156"/>
  <c r="N1414" i="156" s="1"/>
  <c r="L1414" i="156"/>
  <c r="D1415" i="156"/>
  <c r="D1416" i="156" l="1"/>
  <c r="F1416" i="156" s="1"/>
  <c r="L1416" i="156"/>
  <c r="M1415" i="156"/>
  <c r="L1415" i="156"/>
  <c r="F1415" i="156"/>
  <c r="N1415" i="156" l="1"/>
  <c r="M1416" i="156"/>
  <c r="N1416" i="156" l="1"/>
  <c r="T44" i="37"/>
  <c r="E1296" i="156"/>
  <c r="E1770" i="156" s="1"/>
  <c r="C1296" i="156"/>
  <c r="L1295" i="156"/>
  <c r="E1292" i="156"/>
  <c r="H1292" i="156" s="1"/>
  <c r="L1291" i="156"/>
  <c r="C1292" i="156"/>
  <c r="G1292" i="156" s="1"/>
  <c r="E42" i="37" l="1"/>
  <c r="H1770" i="156"/>
  <c r="H42" i="37" s="1"/>
  <c r="M1295" i="156"/>
  <c r="N1295" i="156" s="1"/>
  <c r="E1297" i="156"/>
  <c r="U1298" i="156"/>
  <c r="U1772" i="156" s="1"/>
  <c r="U44" i="37" s="1"/>
  <c r="C1297" i="156"/>
  <c r="G1297" i="156" s="1"/>
  <c r="M1291" i="156"/>
  <c r="N1291" i="156" s="1"/>
  <c r="L1121" i="156" l="1"/>
  <c r="M1121" i="156" l="1"/>
  <c r="N1121" i="156" s="1"/>
  <c r="U796" i="156" l="1"/>
  <c r="U1123" i="156"/>
  <c r="C763" i="156"/>
  <c r="G763" i="156" s="1"/>
  <c r="M754" i="156"/>
  <c r="N754" i="156" s="1"/>
  <c r="C755" i="156"/>
  <c r="G755" i="156" s="1"/>
  <c r="L754" i="156"/>
  <c r="K729" i="156"/>
  <c r="E729" i="156"/>
  <c r="E733" i="156" s="1"/>
  <c r="C729" i="156"/>
  <c r="H729" i="156" l="1"/>
  <c r="C1770" i="156"/>
  <c r="C733" i="156"/>
  <c r="G733" i="156" s="1"/>
  <c r="K733" i="156"/>
  <c r="H733" i="156" s="1"/>
  <c r="M728" i="156"/>
  <c r="N728" i="156" s="1"/>
  <c r="L729" i="156"/>
  <c r="L728" i="156"/>
  <c r="C42" i="37" l="1"/>
  <c r="F729" i="156"/>
  <c r="M729" i="156"/>
  <c r="N729" i="156" s="1"/>
  <c r="K651" i="156" l="1"/>
  <c r="E651" i="156"/>
  <c r="F651" i="156" s="1"/>
  <c r="M648" i="156" l="1"/>
  <c r="N648" i="156" s="1"/>
  <c r="C651" i="156"/>
  <c r="G651" i="156" s="1"/>
  <c r="F650" i="156"/>
  <c r="K359" i="156"/>
  <c r="M358" i="156"/>
  <c r="N358" i="156" s="1"/>
  <c r="E359" i="156"/>
  <c r="C359" i="156"/>
  <c r="G359" i="156" s="1"/>
  <c r="F477" i="156"/>
  <c r="K457" i="156"/>
  <c r="E457" i="156"/>
  <c r="C457" i="156"/>
  <c r="G457" i="156" s="1"/>
  <c r="G458" i="156" s="1"/>
  <c r="H457" i="156" l="1"/>
  <c r="H458" i="156" s="1"/>
  <c r="K365" i="156"/>
  <c r="H359" i="156"/>
  <c r="M650" i="156"/>
  <c r="N650" i="156" s="1"/>
  <c r="F479" i="156"/>
  <c r="E458" i="156"/>
  <c r="C458" i="156"/>
  <c r="K458" i="156"/>
  <c r="K466" i="156" s="1"/>
  <c r="M359" i="156"/>
  <c r="N359" i="156" s="1"/>
  <c r="V365" i="156"/>
  <c r="L648" i="156"/>
  <c r="D457" i="156"/>
  <c r="L457" i="156"/>
  <c r="L456" i="156"/>
  <c r="M456" i="156"/>
  <c r="N456" i="156" s="1"/>
  <c r="X365" i="156" l="1"/>
  <c r="M651" i="156"/>
  <c r="N651" i="156" s="1"/>
  <c r="D458" i="156"/>
  <c r="F458" i="156" s="1"/>
  <c r="L458" i="156"/>
  <c r="L650" i="156"/>
  <c r="L651" i="156"/>
  <c r="M457" i="156"/>
  <c r="M458" i="156" s="1"/>
  <c r="U359" i="156"/>
  <c r="F457" i="156"/>
  <c r="K379" i="156"/>
  <c r="E379" i="156"/>
  <c r="C379" i="156"/>
  <c r="G379" i="156" s="1"/>
  <c r="K407" i="156" l="1"/>
  <c r="H379" i="156"/>
  <c r="N457" i="156"/>
  <c r="N458" i="156" s="1"/>
  <c r="M378" i="156"/>
  <c r="N378" i="156" s="1"/>
  <c r="M377" i="156"/>
  <c r="N377" i="156" s="1"/>
  <c r="L378" i="156"/>
  <c r="F421" i="156"/>
  <c r="F416" i="156"/>
  <c r="W348" i="156"/>
  <c r="V348" i="156"/>
  <c r="K348" i="156"/>
  <c r="E348" i="156"/>
  <c r="C348" i="156"/>
  <c r="H348" i="156" l="1"/>
  <c r="L377" i="156"/>
  <c r="L347" i="156"/>
  <c r="K352" i="156"/>
  <c r="C352" i="156"/>
  <c r="G352" i="156" s="1"/>
  <c r="E352" i="156"/>
  <c r="D348" i="156"/>
  <c r="M347" i="156"/>
  <c r="N347" i="156" s="1"/>
  <c r="K353" i="156" l="1"/>
  <c r="H352" i="156"/>
  <c r="L348" i="156"/>
  <c r="D352" i="156"/>
  <c r="M348" i="156"/>
  <c r="F348" i="156"/>
  <c r="C288" i="156"/>
  <c r="C141" i="156"/>
  <c r="N348" i="156" l="1"/>
  <c r="D525" i="156" l="1"/>
  <c r="F253" i="156"/>
  <c r="D251" i="156"/>
  <c r="K208" i="156"/>
  <c r="M203" i="156"/>
  <c r="N203" i="156" s="1"/>
  <c r="M202" i="156"/>
  <c r="N202" i="156" s="1"/>
  <c r="E208" i="156"/>
  <c r="E549" i="156" s="1"/>
  <c r="L206" i="156"/>
  <c r="C208" i="156"/>
  <c r="G208" i="156" s="1"/>
  <c r="K204" i="156"/>
  <c r="E204" i="156"/>
  <c r="C204" i="156"/>
  <c r="G204" i="156" s="1"/>
  <c r="L202" i="156"/>
  <c r="F199" i="156"/>
  <c r="F198" i="156"/>
  <c r="F197" i="156"/>
  <c r="F196" i="156"/>
  <c r="F195" i="156"/>
  <c r="F194" i="156"/>
  <c r="F193" i="156"/>
  <c r="F192" i="156"/>
  <c r="H208" i="156" l="1"/>
  <c r="H204" i="156"/>
  <c r="E717" i="37"/>
  <c r="E760" i="37" s="1"/>
  <c r="F525" i="156"/>
  <c r="F694" i="37" s="1"/>
  <c r="D694" i="37"/>
  <c r="D288" i="156"/>
  <c r="E209" i="156"/>
  <c r="C209" i="156"/>
  <c r="G209" i="156" s="1"/>
  <c r="M206" i="156"/>
  <c r="N206" i="156" s="1"/>
  <c r="M207" i="156"/>
  <c r="N207" i="156" s="1"/>
  <c r="K209" i="156"/>
  <c r="M204" i="156"/>
  <c r="K150" i="156"/>
  <c r="K549" i="156" s="1"/>
  <c r="H549" i="156" s="1"/>
  <c r="M149" i="156"/>
  <c r="N149" i="156" s="1"/>
  <c r="C150" i="156"/>
  <c r="G150" i="156" s="1"/>
  <c r="H209" i="156" l="1"/>
  <c r="K717" i="37"/>
  <c r="K760" i="37" s="1"/>
  <c r="C151" i="156"/>
  <c r="G151" i="156" s="1"/>
  <c r="D732" i="37"/>
  <c r="H717" i="37"/>
  <c r="C549" i="156"/>
  <c r="N204" i="156"/>
  <c r="K151" i="156"/>
  <c r="K152" i="156" s="1"/>
  <c r="D200" i="156"/>
  <c r="L149" i="156"/>
  <c r="M208" i="156"/>
  <c r="N208" i="156" s="1"/>
  <c r="F99" i="156"/>
  <c r="C109" i="156"/>
  <c r="F34" i="156"/>
  <c r="C717" i="37" l="1"/>
  <c r="C760" i="37" s="1"/>
  <c r="G549" i="156"/>
  <c r="F732" i="37"/>
  <c r="M209" i="156"/>
  <c r="N209" i="156" s="1"/>
  <c r="U748" i="156" l="1"/>
  <c r="J730" i="37" l="1"/>
  <c r="H730" i="37"/>
  <c r="L730" i="37"/>
  <c r="G730" i="37"/>
  <c r="K730" i="37"/>
  <c r="I730" i="37"/>
  <c r="M730" i="37"/>
  <c r="G364" i="157" l="1"/>
  <c r="G360" i="157"/>
  <c r="G358" i="157"/>
  <c r="G386" i="157"/>
  <c r="G359" i="157"/>
  <c r="G382" i="157"/>
  <c r="G379" i="157"/>
  <c r="G365" i="157"/>
  <c r="G371" i="157"/>
  <c r="G374" i="157"/>
  <c r="G361" i="157"/>
  <c r="G362" i="157"/>
  <c r="G383" i="157"/>
  <c r="G369" i="157"/>
  <c r="G373" i="157"/>
  <c r="G370" i="157"/>
  <c r="G372" i="157"/>
  <c r="G380" i="157"/>
  <c r="G378" i="157"/>
  <c r="G363" i="157"/>
  <c r="F435" i="157"/>
  <c r="F582" i="157" s="1"/>
  <c r="P436" i="157"/>
  <c r="P1458" i="157"/>
  <c r="O588" i="37" s="1"/>
  <c r="K1825" i="156"/>
  <c r="K1791" i="156"/>
  <c r="K1411" i="156"/>
  <c r="K1378" i="156"/>
  <c r="K1247" i="156"/>
  <c r="K974" i="156"/>
  <c r="K862" i="156"/>
  <c r="K782" i="156"/>
  <c r="K763" i="156"/>
  <c r="K751" i="156"/>
  <c r="K740" i="156"/>
  <c r="K704" i="156"/>
  <c r="K694" i="156"/>
  <c r="K663" i="156"/>
  <c r="K641" i="156"/>
  <c r="K587" i="156"/>
  <c r="K572" i="156"/>
  <c r="K563" i="156"/>
  <c r="K447" i="156"/>
  <c r="K242" i="156"/>
  <c r="K220" i="156"/>
  <c r="H220" i="156" s="1"/>
  <c r="K169" i="156"/>
  <c r="K112" i="156"/>
  <c r="H112" i="156" s="1"/>
  <c r="K93" i="156"/>
  <c r="K75" i="156"/>
  <c r="K31" i="156"/>
  <c r="M1790" i="156"/>
  <c r="N1790" i="156" s="1"/>
  <c r="M1789" i="156"/>
  <c r="N1789" i="156" s="1"/>
  <c r="M1788" i="156"/>
  <c r="N1788" i="156" s="1"/>
  <c r="M1787" i="156"/>
  <c r="N1787" i="156" s="1"/>
  <c r="M1786" i="156"/>
  <c r="N1786" i="156" s="1"/>
  <c r="M1785" i="156"/>
  <c r="N1785" i="156" s="1"/>
  <c r="M1784" i="156"/>
  <c r="N1784" i="156" s="1"/>
  <c r="M1783" i="156"/>
  <c r="N1783" i="156" s="1"/>
  <c r="M1782" i="156"/>
  <c r="N1782" i="156" s="1"/>
  <c r="M1410" i="156"/>
  <c r="N1410" i="156" s="1"/>
  <c r="M1294" i="156"/>
  <c r="M1290" i="156"/>
  <c r="N1290" i="156" s="1"/>
  <c r="M1289" i="156"/>
  <c r="N1289" i="156" s="1"/>
  <c r="M1288" i="156"/>
  <c r="N1288" i="156" s="1"/>
  <c r="M1244" i="156"/>
  <c r="N1244" i="156" s="1"/>
  <c r="M900" i="156"/>
  <c r="N900" i="156" s="1"/>
  <c r="M861" i="156"/>
  <c r="N861" i="156" s="1"/>
  <c r="M860" i="156"/>
  <c r="N860" i="156" s="1"/>
  <c r="M824" i="156"/>
  <c r="N824" i="156" s="1"/>
  <c r="M781" i="156"/>
  <c r="N781" i="156" s="1"/>
  <c r="M780" i="156"/>
  <c r="N780" i="156" s="1"/>
  <c r="M762" i="156"/>
  <c r="N762" i="156" s="1"/>
  <c r="M761" i="156"/>
  <c r="N761" i="156" s="1"/>
  <c r="M750" i="156"/>
  <c r="N750" i="156" s="1"/>
  <c r="M739" i="156"/>
  <c r="N739" i="156" s="1"/>
  <c r="M738" i="156"/>
  <c r="N738" i="156" s="1"/>
  <c r="M703" i="156"/>
  <c r="N703" i="156" s="1"/>
  <c r="M693" i="156"/>
  <c r="M662" i="156"/>
  <c r="N662" i="156" s="1"/>
  <c r="M661" i="156"/>
  <c r="N661" i="156" s="1"/>
  <c r="M660" i="156"/>
  <c r="M640" i="156"/>
  <c r="N640" i="156" s="1"/>
  <c r="M639" i="156"/>
  <c r="N639" i="156" s="1"/>
  <c r="M638" i="156"/>
  <c r="N638" i="156" s="1"/>
  <c r="M637" i="156"/>
  <c r="N637" i="156" s="1"/>
  <c r="M636" i="156"/>
  <c r="N636" i="156" s="1"/>
  <c r="M635" i="156"/>
  <c r="N635" i="156" s="1"/>
  <c r="M634" i="156"/>
  <c r="N634" i="156" s="1"/>
  <c r="M622" i="156"/>
  <c r="N622" i="156" s="1"/>
  <c r="M621" i="156"/>
  <c r="N621" i="156" s="1"/>
  <c r="M620" i="156"/>
  <c r="N620" i="156" s="1"/>
  <c r="M619" i="156"/>
  <c r="M618" i="156"/>
  <c r="N618" i="156" s="1"/>
  <c r="M586" i="156"/>
  <c r="N586" i="156" s="1"/>
  <c r="M585" i="156"/>
  <c r="N585" i="156" s="1"/>
  <c r="M584" i="156"/>
  <c r="N584" i="156" s="1"/>
  <c r="M583" i="156"/>
  <c r="N583" i="156" s="1"/>
  <c r="M582" i="156"/>
  <c r="N582" i="156" s="1"/>
  <c r="M581" i="156"/>
  <c r="N581" i="156" s="1"/>
  <c r="M580" i="156"/>
  <c r="N580" i="156" s="1"/>
  <c r="M579" i="156"/>
  <c r="N579" i="156" s="1"/>
  <c r="M578" i="156"/>
  <c r="N578" i="156" s="1"/>
  <c r="M571" i="156"/>
  <c r="N571" i="156" s="1"/>
  <c r="M570" i="156"/>
  <c r="N570" i="156" s="1"/>
  <c r="M562" i="156"/>
  <c r="N562" i="156" s="1"/>
  <c r="M561" i="156"/>
  <c r="N561" i="156" s="1"/>
  <c r="M446" i="156"/>
  <c r="N446" i="156" s="1"/>
  <c r="M369" i="156"/>
  <c r="M292" i="156"/>
  <c r="N292" i="156" s="1"/>
  <c r="M219" i="156"/>
  <c r="N219" i="156" s="1"/>
  <c r="M218" i="156"/>
  <c r="N218" i="156" s="1"/>
  <c r="M217" i="156"/>
  <c r="N217" i="156" s="1"/>
  <c r="M216" i="156"/>
  <c r="N216" i="156" s="1"/>
  <c r="M215" i="156"/>
  <c r="N215" i="156" s="1"/>
  <c r="M214" i="156"/>
  <c r="N214" i="156" s="1"/>
  <c r="N168" i="156"/>
  <c r="N167" i="156"/>
  <c r="N166" i="156"/>
  <c r="N165" i="156"/>
  <c r="N164" i="156"/>
  <c r="N163" i="156"/>
  <c r="N162" i="156"/>
  <c r="N161" i="156"/>
  <c r="N160" i="156"/>
  <c r="N159" i="156"/>
  <c r="N158" i="156"/>
  <c r="N157" i="156"/>
  <c r="N156" i="156"/>
  <c r="I719" i="37"/>
  <c r="I762" i="37" s="1"/>
  <c r="N123" i="156"/>
  <c r="N122" i="156"/>
  <c r="N121" i="156"/>
  <c r="N120" i="156"/>
  <c r="N119" i="156"/>
  <c r="N118" i="156"/>
  <c r="N92" i="156"/>
  <c r="N91" i="156"/>
  <c r="N90" i="156"/>
  <c r="N89" i="156"/>
  <c r="N88" i="156"/>
  <c r="N87" i="156"/>
  <c r="N86" i="156"/>
  <c r="N85" i="156"/>
  <c r="N74" i="156"/>
  <c r="N73" i="156"/>
  <c r="N72" i="156"/>
  <c r="N71" i="156"/>
  <c r="N70" i="156"/>
  <c r="N69" i="156"/>
  <c r="N68" i="156"/>
  <c r="N67" i="156"/>
  <c r="N30" i="156"/>
  <c r="N29" i="156"/>
  <c r="N28" i="156"/>
  <c r="N27" i="156"/>
  <c r="N26" i="156"/>
  <c r="N25" i="156"/>
  <c r="N24" i="156"/>
  <c r="N23" i="156"/>
  <c r="N22" i="156"/>
  <c r="N21" i="156"/>
  <c r="N20" i="156"/>
  <c r="N19" i="156"/>
  <c r="N18" i="156"/>
  <c r="N17" i="156"/>
  <c r="N16" i="156"/>
  <c r="N15" i="156"/>
  <c r="N14" i="156"/>
  <c r="N13" i="156"/>
  <c r="D1828" i="156"/>
  <c r="L1823" i="156"/>
  <c r="L1790" i="156"/>
  <c r="L1789" i="156"/>
  <c r="L1788" i="156"/>
  <c r="L1787" i="156"/>
  <c r="L1786" i="156"/>
  <c r="L1785" i="156"/>
  <c r="L1784" i="156"/>
  <c r="L1783" i="156"/>
  <c r="L1376" i="156"/>
  <c r="D1296" i="156"/>
  <c r="G1296" i="156" s="1"/>
  <c r="L1289" i="156"/>
  <c r="F1298" i="156"/>
  <c r="L1245" i="156"/>
  <c r="L1243" i="156"/>
  <c r="L1241" i="156"/>
  <c r="L1239" i="156"/>
  <c r="L1237" i="156"/>
  <c r="F1230" i="156"/>
  <c r="F1188" i="156"/>
  <c r="F1090" i="156"/>
  <c r="F1082" i="156"/>
  <c r="F1074" i="156"/>
  <c r="F1000" i="156"/>
  <c r="F895" i="156"/>
  <c r="F894" i="156"/>
  <c r="F893" i="156"/>
  <c r="F892" i="156"/>
  <c r="F891" i="156"/>
  <c r="F890" i="156"/>
  <c r="F889" i="156"/>
  <c r="F888" i="156"/>
  <c r="F887" i="156"/>
  <c r="F886" i="156"/>
  <c r="F885" i="156"/>
  <c r="L739" i="156"/>
  <c r="F682" i="156"/>
  <c r="L662" i="156"/>
  <c r="F654" i="156"/>
  <c r="F653" i="156"/>
  <c r="L639" i="156"/>
  <c r="L637" i="156"/>
  <c r="L635" i="156"/>
  <c r="L621" i="156"/>
  <c r="L585" i="156"/>
  <c r="L583" i="156"/>
  <c r="L581" i="156"/>
  <c r="L579" i="156"/>
  <c r="L562" i="156"/>
  <c r="F361" i="156"/>
  <c r="L35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260" i="156"/>
  <c r="F324" i="156"/>
  <c r="F314" i="156"/>
  <c r="F306" i="156"/>
  <c r="F303" i="156"/>
  <c r="D242" i="156"/>
  <c r="F238" i="156"/>
  <c r="F237" i="156"/>
  <c r="F236" i="156"/>
  <c r="F235" i="156"/>
  <c r="F234" i="156"/>
  <c r="F233" i="156"/>
  <c r="F232" i="156"/>
  <c r="F231" i="156"/>
  <c r="F230" i="156"/>
  <c r="F229" i="156"/>
  <c r="D208" i="156"/>
  <c r="F191" i="156"/>
  <c r="F190" i="156"/>
  <c r="F189" i="156"/>
  <c r="F188" i="156"/>
  <c r="F187" i="156"/>
  <c r="F186" i="156"/>
  <c r="F185" i="156"/>
  <c r="F184" i="156"/>
  <c r="F183" i="156"/>
  <c r="D145" i="156"/>
  <c r="F140" i="156"/>
  <c r="F136" i="156"/>
  <c r="F108" i="156"/>
  <c r="F107" i="156"/>
  <c r="F106" i="156"/>
  <c r="F105" i="156"/>
  <c r="F104" i="156"/>
  <c r="F57" i="156"/>
  <c r="F56" i="156"/>
  <c r="F54" i="156"/>
  <c r="F53" i="156"/>
  <c r="F52" i="156"/>
  <c r="F51" i="156"/>
  <c r="F49" i="156"/>
  <c r="F48" i="156"/>
  <c r="F47" i="156"/>
  <c r="F46" i="156"/>
  <c r="F45" i="156"/>
  <c r="F44" i="156"/>
  <c r="F43" i="156"/>
  <c r="F42" i="156"/>
  <c r="F41" i="156"/>
  <c r="F38" i="156"/>
  <c r="F63" i="156"/>
  <c r="F61" i="156"/>
  <c r="E1825" i="156"/>
  <c r="E1861" i="156" s="1"/>
  <c r="E192" i="37" s="1"/>
  <c r="E1791" i="156"/>
  <c r="E1411" i="156"/>
  <c r="E1378" i="156"/>
  <c r="E1247" i="156"/>
  <c r="E974" i="156"/>
  <c r="E862" i="156"/>
  <c r="E782" i="156"/>
  <c r="E763" i="156"/>
  <c r="E751" i="156"/>
  <c r="F747" i="156"/>
  <c r="E740" i="156"/>
  <c r="F726" i="156"/>
  <c r="E704" i="156"/>
  <c r="E694" i="156"/>
  <c r="E698" i="156" s="1"/>
  <c r="E663" i="156"/>
  <c r="E641" i="156"/>
  <c r="E629" i="156"/>
  <c r="E587" i="156"/>
  <c r="E572" i="156"/>
  <c r="E563" i="156"/>
  <c r="E447" i="156"/>
  <c r="E522" i="156" s="1"/>
  <c r="E691" i="37" s="1"/>
  <c r="E326" i="156"/>
  <c r="E316" i="156"/>
  <c r="E242" i="156"/>
  <c r="E169" i="156"/>
  <c r="E124" i="156"/>
  <c r="H124" i="156" s="1"/>
  <c r="E93" i="156"/>
  <c r="E75" i="156"/>
  <c r="E80" i="156" s="1"/>
  <c r="E31" i="156"/>
  <c r="K80" i="156" l="1"/>
  <c r="H80" i="156" s="1"/>
  <c r="H75" i="156"/>
  <c r="H572" i="156"/>
  <c r="H694" i="156"/>
  <c r="K776" i="156"/>
  <c r="H763" i="156"/>
  <c r="K1299" i="156"/>
  <c r="H1247" i="156"/>
  <c r="K1861" i="156"/>
  <c r="H1825" i="156"/>
  <c r="H1861" i="156" s="1"/>
  <c r="H93" i="156"/>
  <c r="H242" i="156"/>
  <c r="H587" i="156"/>
  <c r="K734" i="156"/>
  <c r="H704" i="156"/>
  <c r="K797" i="156"/>
  <c r="H782" i="156"/>
  <c r="K1406" i="156"/>
  <c r="H1378" i="156"/>
  <c r="K522" i="156"/>
  <c r="H447" i="156"/>
  <c r="K656" i="156"/>
  <c r="H641" i="156"/>
  <c r="H740" i="156"/>
  <c r="K903" i="156"/>
  <c r="H862" i="156"/>
  <c r="K1417" i="156"/>
  <c r="H1411" i="156"/>
  <c r="H31" i="156"/>
  <c r="K210" i="156"/>
  <c r="H169" i="156"/>
  <c r="H563" i="156"/>
  <c r="H663" i="156"/>
  <c r="H751" i="156"/>
  <c r="K975" i="156"/>
  <c r="H974" i="156"/>
  <c r="H1791" i="156"/>
  <c r="H1838" i="156" s="1"/>
  <c r="K81" i="156"/>
  <c r="K1838" i="156"/>
  <c r="K169" i="37" s="1"/>
  <c r="E2285" i="156"/>
  <c r="G719" i="37"/>
  <c r="G762" i="37" s="1"/>
  <c r="D1862" i="156"/>
  <c r="D1770" i="156"/>
  <c r="F145" i="156"/>
  <c r="P554" i="157"/>
  <c r="O54" i="37" s="1"/>
  <c r="O53" i="37" s="1"/>
  <c r="G582" i="157"/>
  <c r="F82" i="37" s="1"/>
  <c r="E82" i="37"/>
  <c r="K192" i="37"/>
  <c r="E1838" i="156"/>
  <c r="E169" i="37" s="1"/>
  <c r="M1821" i="156"/>
  <c r="M1823" i="156"/>
  <c r="N1823" i="156" s="1"/>
  <c r="M1827" i="156"/>
  <c r="M1822" i="156"/>
  <c r="N1822" i="156" s="1"/>
  <c r="M1824" i="156"/>
  <c r="N1824" i="156" s="1"/>
  <c r="K1769" i="156"/>
  <c r="E756" i="156"/>
  <c r="E1769" i="156"/>
  <c r="E41" i="37" s="1"/>
  <c r="E548" i="156"/>
  <c r="E716" i="37" s="1"/>
  <c r="K548" i="156"/>
  <c r="K520" i="156"/>
  <c r="K1739" i="156"/>
  <c r="K1737" i="156"/>
  <c r="E1739" i="156"/>
  <c r="E12" i="37" s="1"/>
  <c r="E1737" i="156"/>
  <c r="E10" i="37" s="1"/>
  <c r="E520" i="156"/>
  <c r="E689" i="37" s="1"/>
  <c r="M1375" i="156"/>
  <c r="N1375" i="156" s="1"/>
  <c r="M1377" i="156"/>
  <c r="N1377" i="156" s="1"/>
  <c r="M1374" i="156"/>
  <c r="N1374" i="156" s="1"/>
  <c r="M1376" i="156"/>
  <c r="N1376" i="156" s="1"/>
  <c r="M1236" i="156"/>
  <c r="N1236" i="156" s="1"/>
  <c r="M1238" i="156"/>
  <c r="N1238" i="156" s="1"/>
  <c r="M1240" i="156"/>
  <c r="N1240" i="156" s="1"/>
  <c r="M1242" i="156"/>
  <c r="N1242" i="156" s="1"/>
  <c r="M1246" i="156"/>
  <c r="N1246" i="156" s="1"/>
  <c r="M1235" i="156"/>
  <c r="N1235" i="156" s="1"/>
  <c r="M1237" i="156"/>
  <c r="N1237" i="156" s="1"/>
  <c r="M1239" i="156"/>
  <c r="N1239" i="156" s="1"/>
  <c r="M1241" i="156"/>
  <c r="N1241" i="156" s="1"/>
  <c r="M1243" i="156"/>
  <c r="N1243" i="156" s="1"/>
  <c r="M1245" i="156"/>
  <c r="N1245" i="156" s="1"/>
  <c r="M1148" i="156"/>
  <c r="M1120" i="156"/>
  <c r="N693" i="156"/>
  <c r="M694" i="156"/>
  <c r="N694" i="156" s="1"/>
  <c r="N660" i="156"/>
  <c r="M663" i="156"/>
  <c r="N663" i="156" s="1"/>
  <c r="L617" i="156"/>
  <c r="M617" i="156"/>
  <c r="E247" i="156"/>
  <c r="N242" i="156"/>
  <c r="D536" i="156"/>
  <c r="D705" i="37" s="1"/>
  <c r="D223" i="156"/>
  <c r="M372" i="156"/>
  <c r="N372" i="156" s="1"/>
  <c r="M374" i="156"/>
  <c r="N374" i="156" s="1"/>
  <c r="M370" i="156"/>
  <c r="N370" i="156" s="1"/>
  <c r="M376" i="156"/>
  <c r="N376" i="156" s="1"/>
  <c r="M371" i="156"/>
  <c r="N371" i="156" s="1"/>
  <c r="M373" i="156"/>
  <c r="N373" i="156" s="1"/>
  <c r="M375" i="156"/>
  <c r="N375" i="156" s="1"/>
  <c r="D127" i="156"/>
  <c r="F129" i="156"/>
  <c r="M470" i="156"/>
  <c r="M471" i="156" s="1"/>
  <c r="M333" i="156"/>
  <c r="N452" i="156"/>
  <c r="M411" i="156"/>
  <c r="L375" i="156"/>
  <c r="L371" i="156"/>
  <c r="L373" i="156"/>
  <c r="L164" i="156"/>
  <c r="L158" i="156"/>
  <c r="L166" i="156"/>
  <c r="L160" i="156"/>
  <c r="L168" i="156"/>
  <c r="L162" i="156"/>
  <c r="L88" i="156"/>
  <c r="L92" i="156"/>
  <c r="L89" i="156"/>
  <c r="L86" i="156"/>
  <c r="L90" i="156"/>
  <c r="L87" i="156"/>
  <c r="L91" i="156"/>
  <c r="L74" i="156"/>
  <c r="L69" i="156"/>
  <c r="L71" i="156"/>
  <c r="L20" i="156"/>
  <c r="L28" i="156"/>
  <c r="L17" i="156"/>
  <c r="L21" i="156"/>
  <c r="L25" i="156"/>
  <c r="L29" i="156"/>
  <c r="L18" i="156"/>
  <c r="L26" i="156"/>
  <c r="L14" i="156"/>
  <c r="L22" i="156"/>
  <c r="L30" i="156"/>
  <c r="L15" i="156"/>
  <c r="L19" i="156"/>
  <c r="L23" i="156"/>
  <c r="L27" i="156"/>
  <c r="L16" i="156"/>
  <c r="L24" i="156"/>
  <c r="M1039" i="156"/>
  <c r="M1041" i="156" s="1"/>
  <c r="N1041" i="156" s="1"/>
  <c r="K698" i="156"/>
  <c r="K699" i="156" s="1"/>
  <c r="M853" i="156"/>
  <c r="M855" i="156" s="1"/>
  <c r="N855" i="156" s="1"/>
  <c r="M1004" i="156"/>
  <c r="M1006" i="156" s="1"/>
  <c r="N1006" i="156" s="1"/>
  <c r="M1067" i="156"/>
  <c r="M1069" i="156" s="1"/>
  <c r="N1069" i="156" s="1"/>
  <c r="M1219" i="156"/>
  <c r="M1221" i="156" s="1"/>
  <c r="N1221" i="156" s="1"/>
  <c r="K629" i="156"/>
  <c r="K630" i="156" s="1"/>
  <c r="F1296" i="156"/>
  <c r="M351" i="156"/>
  <c r="N351" i="156" s="1"/>
  <c r="M794" i="156"/>
  <c r="M796" i="156" s="1"/>
  <c r="N796" i="156" s="1"/>
  <c r="M405" i="156"/>
  <c r="N405" i="156" s="1"/>
  <c r="M773" i="156"/>
  <c r="N773" i="156" s="1"/>
  <c r="M823" i="156"/>
  <c r="N823" i="156" s="1"/>
  <c r="G354" i="157"/>
  <c r="K247" i="156"/>
  <c r="K248" i="156" s="1"/>
  <c r="M453" i="156"/>
  <c r="N453" i="156" s="1"/>
  <c r="K113" i="156"/>
  <c r="M1411" i="156"/>
  <c r="M447" i="156"/>
  <c r="M704" i="156"/>
  <c r="N704" i="156" s="1"/>
  <c r="M751" i="156"/>
  <c r="N751" i="156" s="1"/>
  <c r="K756" i="156"/>
  <c r="L899" i="156"/>
  <c r="D246" i="156"/>
  <c r="G246" i="156" s="1"/>
  <c r="M244" i="156"/>
  <c r="N244" i="156" s="1"/>
  <c r="M899" i="156"/>
  <c r="E1217" i="157"/>
  <c r="M1791" i="156"/>
  <c r="M1838" i="156" s="1"/>
  <c r="M169" i="37" s="1"/>
  <c r="F1830" i="156"/>
  <c r="E1829" i="156"/>
  <c r="E1863" i="156" s="1"/>
  <c r="E194" i="37" s="1"/>
  <c r="F1828" i="156"/>
  <c r="F1862" i="156" s="1"/>
  <c r="F193" i="37" s="1"/>
  <c r="K1829" i="156"/>
  <c r="K1863" i="156" s="1"/>
  <c r="M291" i="156"/>
  <c r="N291" i="156" s="1"/>
  <c r="L291" i="156"/>
  <c r="M627" i="156"/>
  <c r="M628" i="156" s="1"/>
  <c r="N628" i="156" s="1"/>
  <c r="J719" i="37"/>
  <c r="J762" i="37" s="1"/>
  <c r="M146" i="156"/>
  <c r="M551" i="156" s="1"/>
  <c r="M719" i="37" s="1"/>
  <c r="M762" i="37" s="1"/>
  <c r="K573" i="156"/>
  <c r="M1367" i="156"/>
  <c r="L1287" i="156"/>
  <c r="D1292" i="156"/>
  <c r="M1287" i="156"/>
  <c r="N1287" i="156" s="1"/>
  <c r="N1294" i="156"/>
  <c r="D316" i="156"/>
  <c r="M782" i="156"/>
  <c r="N782" i="156" s="1"/>
  <c r="M862" i="156"/>
  <c r="N862" i="156" s="1"/>
  <c r="M740" i="156"/>
  <c r="N740" i="156" s="1"/>
  <c r="M763" i="156"/>
  <c r="N763" i="156" s="1"/>
  <c r="M563" i="156"/>
  <c r="N563" i="156" s="1"/>
  <c r="M572" i="156"/>
  <c r="M641" i="156"/>
  <c r="N641" i="156" s="1"/>
  <c r="M753" i="156"/>
  <c r="N753" i="156" s="1"/>
  <c r="M731" i="156"/>
  <c r="M587" i="156"/>
  <c r="N587" i="156" s="1"/>
  <c r="L359" i="156"/>
  <c r="M404" i="156"/>
  <c r="N404" i="156" s="1"/>
  <c r="D359" i="156"/>
  <c r="F363" i="156"/>
  <c r="F460" i="156"/>
  <c r="N369" i="156"/>
  <c r="D379" i="156"/>
  <c r="M93" i="156"/>
  <c r="N93" i="156" s="1"/>
  <c r="M350" i="156"/>
  <c r="N350" i="156" s="1"/>
  <c r="M169" i="156"/>
  <c r="N169" i="156" s="1"/>
  <c r="M220" i="156"/>
  <c r="M245" i="156"/>
  <c r="N245" i="156" s="1"/>
  <c r="F826" i="156"/>
  <c r="D209" i="156"/>
  <c r="F208" i="156"/>
  <c r="F763" i="156"/>
  <c r="F1182" i="156"/>
  <c r="M148" i="156"/>
  <c r="N148" i="156" s="1"/>
  <c r="L145" i="156"/>
  <c r="M144" i="156"/>
  <c r="D150" i="156"/>
  <c r="F782" i="156"/>
  <c r="D1825" i="156"/>
  <c r="D112" i="156"/>
  <c r="F1093" i="156"/>
  <c r="F862" i="156"/>
  <c r="F1191" i="156"/>
  <c r="M124" i="156"/>
  <c r="N124" i="156" s="1"/>
  <c r="F100" i="156"/>
  <c r="D109" i="156"/>
  <c r="F740" i="156"/>
  <c r="D124" i="156"/>
  <c r="F641" i="156"/>
  <c r="M75" i="156"/>
  <c r="D247" i="156"/>
  <c r="F563" i="156"/>
  <c r="F704" i="156"/>
  <c r="F1324" i="156"/>
  <c r="D1378" i="156"/>
  <c r="D1411" i="156"/>
  <c r="M31" i="156"/>
  <c r="D326" i="156"/>
  <c r="D1791" i="156"/>
  <c r="F1077" i="156"/>
  <c r="F1150" i="156"/>
  <c r="F471" i="156"/>
  <c r="F1123" i="156"/>
  <c r="F1221" i="156"/>
  <c r="F453" i="156"/>
  <c r="D75" i="156"/>
  <c r="F400" i="156"/>
  <c r="F733" i="156"/>
  <c r="F775" i="156"/>
  <c r="F939" i="156"/>
  <c r="F974" i="156"/>
  <c r="F1006" i="156"/>
  <c r="F1177" i="156"/>
  <c r="D1247" i="156"/>
  <c r="H169" i="37"/>
  <c r="D169" i="156"/>
  <c r="F934" i="156"/>
  <c r="F1036" i="156"/>
  <c r="F1794" i="156"/>
  <c r="D59" i="156"/>
  <c r="D93" i="156"/>
  <c r="G435" i="157"/>
  <c r="F796" i="156"/>
  <c r="F855" i="156"/>
  <c r="F1041" i="156"/>
  <c r="G1481" i="157"/>
  <c r="F611" i="37" s="1"/>
  <c r="F86" i="46"/>
  <c r="F158" i="37" s="1"/>
  <c r="F87" i="46"/>
  <c r="F159" i="37" s="1"/>
  <c r="F85" i="46"/>
  <c r="F157" i="37" s="1"/>
  <c r="F89" i="57"/>
  <c r="F543" i="37" s="1"/>
  <c r="F65" i="57"/>
  <c r="F519" i="37" s="1"/>
  <c r="G1396" i="157"/>
  <c r="F577" i="37" s="1"/>
  <c r="G930" i="157"/>
  <c r="F263" i="37" s="1"/>
  <c r="G929" i="157"/>
  <c r="F262" i="37" s="1"/>
  <c r="G906" i="157"/>
  <c r="F239" i="37" s="1"/>
  <c r="G1220" i="157"/>
  <c r="F475" i="37" s="1"/>
  <c r="G675" i="157"/>
  <c r="F96" i="37" s="1"/>
  <c r="G1565" i="157"/>
  <c r="F644" i="37" s="1"/>
  <c r="G1542" i="157"/>
  <c r="F621" i="37" s="1"/>
  <c r="G1308" i="157"/>
  <c r="F509" i="37" s="1"/>
  <c r="G989" i="157"/>
  <c r="F309" i="37" s="1"/>
  <c r="F96" i="156"/>
  <c r="E200" i="156"/>
  <c r="F200" i="156" s="1"/>
  <c r="F204" i="156"/>
  <c r="E239" i="156"/>
  <c r="F406" i="156"/>
  <c r="L67" i="156"/>
  <c r="L561" i="156"/>
  <c r="L582" i="156"/>
  <c r="L618" i="156"/>
  <c r="L640" i="156"/>
  <c r="L660" i="156"/>
  <c r="L762" i="156"/>
  <c r="L13" i="156"/>
  <c r="F381" i="156"/>
  <c r="L571" i="156"/>
  <c r="L580" i="156"/>
  <c r="L638" i="156"/>
  <c r="L781" i="156"/>
  <c r="L824" i="156"/>
  <c r="L861" i="156"/>
  <c r="F242" i="156"/>
  <c r="F412" i="156"/>
  <c r="L245" i="156"/>
  <c r="L586" i="156"/>
  <c r="L628" i="156"/>
  <c r="L636" i="156"/>
  <c r="L661" i="156"/>
  <c r="D31" i="156"/>
  <c r="E113" i="156"/>
  <c r="E317" i="156"/>
  <c r="F352" i="156"/>
  <c r="F1369" i="156"/>
  <c r="F2277" i="156"/>
  <c r="F679" i="37" s="1"/>
  <c r="L85" i="156"/>
  <c r="L156" i="156"/>
  <c r="L584" i="156"/>
  <c r="L620" i="156"/>
  <c r="L823" i="156"/>
  <c r="L860" i="156"/>
  <c r="L780" i="156"/>
  <c r="F1180" i="156"/>
  <c r="L1242" i="156"/>
  <c r="L1288" i="156"/>
  <c r="L1374" i="156"/>
  <c r="L1235" i="156"/>
  <c r="L1240" i="156"/>
  <c r="L1377" i="156"/>
  <c r="L1821" i="156"/>
  <c r="L1238" i="156"/>
  <c r="L1246" i="156"/>
  <c r="L1375" i="156"/>
  <c r="L1410" i="156"/>
  <c r="L1824" i="156"/>
  <c r="L1236" i="156"/>
  <c r="L1244" i="156"/>
  <c r="L1290" i="156"/>
  <c r="L1782" i="156"/>
  <c r="J169" i="37"/>
  <c r="L1822" i="156"/>
  <c r="H62" i="46"/>
  <c r="H134" i="37" s="1"/>
  <c r="G1181" i="157"/>
  <c r="H587" i="37"/>
  <c r="H309" i="37"/>
  <c r="F1217" i="157"/>
  <c r="F784" i="156"/>
  <c r="F742" i="156"/>
  <c r="F751" i="156"/>
  <c r="F334" i="156"/>
  <c r="F1115" i="156"/>
  <c r="F1069" i="156"/>
  <c r="F1001" i="156"/>
  <c r="F748" i="156"/>
  <c r="F663" i="156"/>
  <c r="E573" i="156"/>
  <c r="D447" i="156"/>
  <c r="D307" i="156"/>
  <c r="D220" i="156"/>
  <c r="E307" i="156"/>
  <c r="E327" i="156"/>
  <c r="E465" i="156"/>
  <c r="K716" i="37" l="1"/>
  <c r="H548" i="156"/>
  <c r="K691" i="37"/>
  <c r="H522" i="156"/>
  <c r="H691" i="37" s="1"/>
  <c r="F1770" i="156"/>
  <c r="F42" i="37" s="1"/>
  <c r="G1770" i="156"/>
  <c r="K114" i="156"/>
  <c r="H113" i="156"/>
  <c r="K10" i="37"/>
  <c r="H1737" i="156"/>
  <c r="K574" i="156"/>
  <c r="H573" i="156"/>
  <c r="K757" i="156"/>
  <c r="H756" i="156"/>
  <c r="K41" i="37"/>
  <c r="H1769" i="156"/>
  <c r="D80" i="156"/>
  <c r="G80" i="156" s="1"/>
  <c r="G75" i="156"/>
  <c r="K12" i="37"/>
  <c r="H1739" i="156"/>
  <c r="F93" i="156"/>
  <c r="G93" i="156"/>
  <c r="K689" i="37"/>
  <c r="H520" i="156"/>
  <c r="H689" i="37" s="1"/>
  <c r="K1836" i="156"/>
  <c r="E472" i="37"/>
  <c r="K759" i="37"/>
  <c r="E759" i="37"/>
  <c r="D472" i="37"/>
  <c r="D522" i="156"/>
  <c r="F209" i="156"/>
  <c r="F127" i="156"/>
  <c r="F220" i="156"/>
  <c r="D151" i="156"/>
  <c r="H151" i="156" s="1"/>
  <c r="D317" i="156"/>
  <c r="F317" i="156" s="1"/>
  <c r="D42" i="37"/>
  <c r="F169" i="156"/>
  <c r="F109" i="156"/>
  <c r="D1861" i="156"/>
  <c r="F59" i="156"/>
  <c r="F1378" i="156"/>
  <c r="D239" i="156"/>
  <c r="F239" i="156" s="1"/>
  <c r="D327" i="156"/>
  <c r="F327" i="156" s="1"/>
  <c r="F124" i="156"/>
  <c r="D1769" i="156"/>
  <c r="D193" i="37"/>
  <c r="D749" i="37"/>
  <c r="E550" i="156"/>
  <c r="E718" i="37" s="1"/>
  <c r="K550" i="156"/>
  <c r="G193" i="37"/>
  <c r="J193" i="37"/>
  <c r="K194" i="37"/>
  <c r="I193" i="37"/>
  <c r="H192" i="37"/>
  <c r="F171" i="37"/>
  <c r="F1791" i="156"/>
  <c r="D1838" i="156"/>
  <c r="F1864" i="156"/>
  <c r="F195" i="37" s="1"/>
  <c r="N1827" i="156"/>
  <c r="M1828" i="156"/>
  <c r="M1862" i="156" s="1"/>
  <c r="M1825" i="156"/>
  <c r="M1861" i="156" s="1"/>
  <c r="N1821" i="156"/>
  <c r="N551" i="156"/>
  <c r="N719" i="37" s="1"/>
  <c r="N762" i="37" s="1"/>
  <c r="K1771" i="156"/>
  <c r="E1771" i="156"/>
  <c r="E43" i="37" s="1"/>
  <c r="F247" i="156"/>
  <c r="N572" i="156"/>
  <c r="M573" i="156"/>
  <c r="N573" i="156" s="1"/>
  <c r="F756" i="156"/>
  <c r="H10" i="37"/>
  <c r="J12" i="37"/>
  <c r="D1739" i="156"/>
  <c r="G1739" i="156" s="1"/>
  <c r="D1737" i="156"/>
  <c r="G1737" i="156" s="1"/>
  <c r="D520" i="156"/>
  <c r="D689" i="37" s="1"/>
  <c r="D113" i="156"/>
  <c r="D548" i="156"/>
  <c r="D716" i="37" s="1"/>
  <c r="M1378" i="156"/>
  <c r="N1378" i="156" s="1"/>
  <c r="M1247" i="156"/>
  <c r="N1148" i="156"/>
  <c r="M1149" i="156"/>
  <c r="F223" i="156"/>
  <c r="M625" i="156"/>
  <c r="N617" i="156"/>
  <c r="D549" i="156"/>
  <c r="D717" i="37" s="1"/>
  <c r="N146" i="156"/>
  <c r="L146" i="156"/>
  <c r="E544" i="156"/>
  <c r="E713" i="37" s="1"/>
  <c r="D524" i="156"/>
  <c r="N447" i="156"/>
  <c r="M522" i="156"/>
  <c r="M691" i="37" s="1"/>
  <c r="N220" i="156"/>
  <c r="F31" i="156"/>
  <c r="F316" i="156"/>
  <c r="M774" i="156"/>
  <c r="N470" i="156"/>
  <c r="N471" i="156"/>
  <c r="N333" i="156"/>
  <c r="M334" i="156"/>
  <c r="N334" i="156" s="1"/>
  <c r="F533" i="156"/>
  <c r="F702" i="37" s="1"/>
  <c r="N411" i="156"/>
  <c r="M412" i="156"/>
  <c r="N412" i="156" s="1"/>
  <c r="F551" i="156"/>
  <c r="F719" i="37" s="1"/>
  <c r="F762" i="37" s="1"/>
  <c r="L374" i="156"/>
  <c r="L370" i="156"/>
  <c r="L372" i="156"/>
  <c r="L369" i="156"/>
  <c r="L376" i="156"/>
  <c r="L217" i="156"/>
  <c r="L216" i="156"/>
  <c r="L215" i="156"/>
  <c r="L218" i="156"/>
  <c r="L219" i="156"/>
  <c r="L159" i="156"/>
  <c r="L161" i="156"/>
  <c r="L163" i="156"/>
  <c r="L157" i="156"/>
  <c r="L167" i="156"/>
  <c r="L165" i="156"/>
  <c r="L120" i="156"/>
  <c r="L119" i="156"/>
  <c r="L122" i="156"/>
  <c r="L123" i="156"/>
  <c r="L121" i="156"/>
  <c r="L93" i="156"/>
  <c r="L72" i="156"/>
  <c r="L73" i="156"/>
  <c r="L68" i="156"/>
  <c r="L70" i="156"/>
  <c r="L31" i="156"/>
  <c r="N1739" i="156"/>
  <c r="N12" i="37" s="1"/>
  <c r="L294" i="156"/>
  <c r="M826" i="156"/>
  <c r="N826" i="156" s="1"/>
  <c r="N627" i="156"/>
  <c r="N1067" i="156"/>
  <c r="M1068" i="156"/>
  <c r="N1068" i="156" s="1"/>
  <c r="N853" i="156"/>
  <c r="M854" i="156"/>
  <c r="N854" i="156" s="1"/>
  <c r="N1791" i="156"/>
  <c r="N1838" i="156" s="1"/>
  <c r="N169" i="37" s="1"/>
  <c r="N1039" i="156"/>
  <c r="M1040" i="156"/>
  <c r="N1040" i="156" s="1"/>
  <c r="N1367" i="156"/>
  <c r="M1368" i="156"/>
  <c r="M795" i="156"/>
  <c r="N795" i="156" s="1"/>
  <c r="N794" i="156"/>
  <c r="N1219" i="156"/>
  <c r="M1220" i="156"/>
  <c r="N1220" i="156" s="1"/>
  <c r="N1004" i="156"/>
  <c r="M1005" i="156"/>
  <c r="N1005" i="156" s="1"/>
  <c r="N75" i="156"/>
  <c r="N1411" i="156"/>
  <c r="M145" i="156"/>
  <c r="N144" i="156"/>
  <c r="M732" i="156"/>
  <c r="N732" i="156" s="1"/>
  <c r="N731" i="156"/>
  <c r="M902" i="156"/>
  <c r="N902" i="156" s="1"/>
  <c r="N899" i="156"/>
  <c r="L1328" i="156"/>
  <c r="L1329" i="156"/>
  <c r="L1181" i="156"/>
  <c r="L1182" i="156"/>
  <c r="L1068" i="156"/>
  <c r="L1069" i="156"/>
  <c r="L854" i="156"/>
  <c r="L855" i="156"/>
  <c r="L1040" i="156"/>
  <c r="L1041" i="156"/>
  <c r="L1221" i="156"/>
  <c r="L1220" i="156"/>
  <c r="L1368" i="156"/>
  <c r="L1149" i="156"/>
  <c r="L1150" i="156"/>
  <c r="L1006" i="156"/>
  <c r="L1005" i="156"/>
  <c r="L1122" i="156"/>
  <c r="L1123" i="156"/>
  <c r="L733" i="156"/>
  <c r="L732" i="156"/>
  <c r="L775" i="156"/>
  <c r="L774" i="156"/>
  <c r="L796" i="156"/>
  <c r="L795" i="156"/>
  <c r="L405" i="156"/>
  <c r="L352" i="156"/>
  <c r="L351" i="156"/>
  <c r="F901" i="156"/>
  <c r="F902" i="156"/>
  <c r="M352" i="156"/>
  <c r="M825" i="156"/>
  <c r="N825" i="156" s="1"/>
  <c r="M293" i="156"/>
  <c r="F246" i="156"/>
  <c r="L244" i="156"/>
  <c r="F80" i="156"/>
  <c r="M246" i="156"/>
  <c r="N246" i="156" s="1"/>
  <c r="M733" i="156"/>
  <c r="N733" i="156" s="1"/>
  <c r="M294" i="156"/>
  <c r="N294" i="156" s="1"/>
  <c r="M901" i="156"/>
  <c r="N901" i="156" s="1"/>
  <c r="M1292" i="156"/>
  <c r="M379" i="156"/>
  <c r="N379" i="156" s="1"/>
  <c r="M755" i="156"/>
  <c r="N755" i="156" s="1"/>
  <c r="M1296" i="156"/>
  <c r="N1296" i="156" s="1"/>
  <c r="F150" i="156"/>
  <c r="G1013" i="157"/>
  <c r="F333" i="37" s="1"/>
  <c r="H553" i="37"/>
  <c r="G1307" i="157"/>
  <c r="F508" i="37" s="1"/>
  <c r="G1482" i="157"/>
  <c r="F612" i="37" s="1"/>
  <c r="H485" i="37"/>
  <c r="G1284" i="157"/>
  <c r="F485" i="37" s="1"/>
  <c r="F1825" i="156"/>
  <c r="F1861" i="156" s="1"/>
  <c r="F192" i="37" s="1"/>
  <c r="L1828" i="156"/>
  <c r="L1862" i="156" s="1"/>
  <c r="D1829" i="156"/>
  <c r="F698" i="156"/>
  <c r="L563" i="156"/>
  <c r="F572" i="156"/>
  <c r="M1369" i="156"/>
  <c r="D1297" i="156"/>
  <c r="F1399" i="156"/>
  <c r="F1247" i="156"/>
  <c r="F1292" i="156"/>
  <c r="L1294" i="156"/>
  <c r="L753" i="156"/>
  <c r="D465" i="156"/>
  <c r="M406" i="156"/>
  <c r="F359" i="156"/>
  <c r="F379" i="156"/>
  <c r="D141" i="156"/>
  <c r="M247" i="156"/>
  <c r="N247" i="156" s="1"/>
  <c r="F288" i="156"/>
  <c r="M150" i="156"/>
  <c r="N150" i="156" s="1"/>
  <c r="L207" i="156"/>
  <c r="F75" i="156"/>
  <c r="L148" i="156"/>
  <c r="F112" i="156"/>
  <c r="F1411" i="156"/>
  <c r="L144" i="156"/>
  <c r="F770" i="156"/>
  <c r="F1819" i="156"/>
  <c r="F820" i="156"/>
  <c r="F1145" i="156"/>
  <c r="F625" i="156"/>
  <c r="F294" i="156"/>
  <c r="F629" i="156"/>
  <c r="F326" i="156"/>
  <c r="F1250" i="156"/>
  <c r="L782" i="156"/>
  <c r="F1334" i="156"/>
  <c r="L862" i="156"/>
  <c r="V1836" i="156"/>
  <c r="V1837" i="156" s="1"/>
  <c r="V168" i="37" s="1"/>
  <c r="V167" i="37" s="1"/>
  <c r="H449" i="37"/>
  <c r="G1395" i="157"/>
  <c r="F576" i="37" s="1"/>
  <c r="F62" i="46"/>
  <c r="F134" i="37" s="1"/>
  <c r="G1480" i="157"/>
  <c r="F610" i="37" s="1"/>
  <c r="G1219" i="157"/>
  <c r="F474" i="37" s="1"/>
  <c r="H610" i="37"/>
  <c r="M1480" i="157"/>
  <c r="L610" i="37" s="1"/>
  <c r="H474" i="37"/>
  <c r="G812" i="157"/>
  <c r="F203" i="37" s="1"/>
  <c r="M838" i="157"/>
  <c r="L229" i="37" s="1"/>
  <c r="L1378" i="156"/>
  <c r="L85" i="46"/>
  <c r="L157" i="37" s="1"/>
  <c r="G1457" i="157"/>
  <c r="F587" i="37" s="1"/>
  <c r="F84" i="46"/>
  <c r="F156" i="37" s="1"/>
  <c r="G1397" i="157"/>
  <c r="F578" i="37" s="1"/>
  <c r="G1372" i="157"/>
  <c r="F553" i="37" s="1"/>
  <c r="G1085" i="157"/>
  <c r="F414" i="37" s="1"/>
  <c r="H414" i="37"/>
  <c r="G1194" i="157"/>
  <c r="F449" i="37" s="1"/>
  <c r="G1012" i="157"/>
  <c r="F332" i="37" s="1"/>
  <c r="H332" i="37"/>
  <c r="L1791" i="156"/>
  <c r="L1838" i="156" s="1"/>
  <c r="L169" i="37" s="1"/>
  <c r="L1148" i="156"/>
  <c r="L1004" i="156"/>
  <c r="L763" i="156"/>
  <c r="L761" i="156"/>
  <c r="F694" i="156"/>
  <c r="F172" i="156"/>
  <c r="L1411" i="156"/>
  <c r="L1219" i="156"/>
  <c r="L1327" i="156"/>
  <c r="L853" i="156"/>
  <c r="L118" i="156"/>
  <c r="L773" i="156"/>
  <c r="L627" i="156"/>
  <c r="L587" i="156"/>
  <c r="L578" i="156"/>
  <c r="L203" i="156"/>
  <c r="L412" i="156"/>
  <c r="L411" i="156"/>
  <c r="L738" i="156"/>
  <c r="L740" i="156"/>
  <c r="L663" i="156"/>
  <c r="L570" i="156"/>
  <c r="L404" i="156"/>
  <c r="L350" i="156"/>
  <c r="L1180" i="156"/>
  <c r="L1067" i="156"/>
  <c r="L634" i="156"/>
  <c r="L641" i="156"/>
  <c r="L1827" i="156"/>
  <c r="L1120" i="156"/>
  <c r="L1367" i="156"/>
  <c r="L794" i="156"/>
  <c r="L731" i="156"/>
  <c r="L470" i="156"/>
  <c r="L471" i="156"/>
  <c r="L241" i="156"/>
  <c r="L1039" i="156"/>
  <c r="L900" i="156"/>
  <c r="L703" i="156"/>
  <c r="L704" i="156"/>
  <c r="L446" i="156"/>
  <c r="J691" i="37"/>
  <c r="L452" i="156"/>
  <c r="L453" i="156"/>
  <c r="L333" i="156"/>
  <c r="L750" i="156"/>
  <c r="L693" i="156"/>
  <c r="L292" i="156"/>
  <c r="L214" i="156"/>
  <c r="F299" i="156"/>
  <c r="G1191" i="157"/>
  <c r="H203" i="37"/>
  <c r="H576" i="37"/>
  <c r="H644" i="37"/>
  <c r="H239" i="37"/>
  <c r="H621" i="37"/>
  <c r="H508" i="37"/>
  <c r="H262" i="37"/>
  <c r="H228" i="37"/>
  <c r="H96" i="37"/>
  <c r="M675" i="157"/>
  <c r="L96" i="37" s="1"/>
  <c r="H655" i="37"/>
  <c r="H678" i="37"/>
  <c r="F801" i="156"/>
  <c r="F1329" i="156"/>
  <c r="F307" i="156"/>
  <c r="F791" i="156"/>
  <c r="F251" i="156"/>
  <c r="F447" i="156"/>
  <c r="F587" i="156"/>
  <c r="F1216" i="156"/>
  <c r="N1368" i="156" l="1"/>
  <c r="N1292" i="156"/>
  <c r="M1769" i="156"/>
  <c r="M41" i="37" s="1"/>
  <c r="K43" i="37"/>
  <c r="H1771" i="156"/>
  <c r="K718" i="37"/>
  <c r="K761" i="37" s="1"/>
  <c r="H550" i="156"/>
  <c r="F1769" i="156"/>
  <c r="F41" i="37" s="1"/>
  <c r="G1769" i="156"/>
  <c r="D760" i="37"/>
  <c r="F1860" i="156"/>
  <c r="F191" i="37" s="1"/>
  <c r="E761" i="37"/>
  <c r="F522" i="156"/>
  <c r="F691" i="37" s="1"/>
  <c r="D691" i="37"/>
  <c r="F524" i="156"/>
  <c r="F693" i="37" s="1"/>
  <c r="D693" i="37"/>
  <c r="L209" i="156"/>
  <c r="L208" i="156"/>
  <c r="H718" i="37"/>
  <c r="F113" i="156"/>
  <c r="D41" i="37"/>
  <c r="D1863" i="156"/>
  <c r="D169" i="37"/>
  <c r="D10" i="37"/>
  <c r="D12" i="37"/>
  <c r="D192" i="37"/>
  <c r="F749" i="37"/>
  <c r="D550" i="156"/>
  <c r="N406" i="156"/>
  <c r="M193" i="37"/>
  <c r="M192" i="37"/>
  <c r="J192" i="37"/>
  <c r="L193" i="37"/>
  <c r="F1838" i="156"/>
  <c r="F169" i="37" s="1"/>
  <c r="N1825" i="156"/>
  <c r="N1861" i="156" s="1"/>
  <c r="N192" i="37" s="1"/>
  <c r="M1829" i="156"/>
  <c r="N1828" i="156"/>
  <c r="N1862" i="156" s="1"/>
  <c r="N193" i="37" s="1"/>
  <c r="F549" i="156"/>
  <c r="F717" i="37" s="1"/>
  <c r="F520" i="156"/>
  <c r="F689" i="37" s="1"/>
  <c r="F1737" i="156"/>
  <c r="F10" i="37" s="1"/>
  <c r="F1739" i="156"/>
  <c r="F12" i="37" s="1"/>
  <c r="L1369" i="156"/>
  <c r="D1771" i="156"/>
  <c r="G1771" i="156" s="1"/>
  <c r="N1369" i="156"/>
  <c r="N774" i="156"/>
  <c r="M775" i="156"/>
  <c r="N775" i="156" s="1"/>
  <c r="J41" i="37"/>
  <c r="N625" i="156"/>
  <c r="M1737" i="156"/>
  <c r="M10" i="37" s="1"/>
  <c r="J10" i="37"/>
  <c r="J689" i="37"/>
  <c r="M520" i="156"/>
  <c r="M689" i="37" s="1"/>
  <c r="N1247" i="156"/>
  <c r="M629" i="156"/>
  <c r="N629" i="156" s="1"/>
  <c r="M1150" i="156"/>
  <c r="N1150" i="156" s="1"/>
  <c r="N1149" i="156"/>
  <c r="N352" i="156"/>
  <c r="N293" i="156"/>
  <c r="N145" i="156"/>
  <c r="D545" i="156"/>
  <c r="D544" i="156"/>
  <c r="D713" i="37" s="1"/>
  <c r="K729" i="37"/>
  <c r="L379" i="156"/>
  <c r="L220" i="156"/>
  <c r="L169" i="156"/>
  <c r="L124" i="156"/>
  <c r="M729" i="37"/>
  <c r="N522" i="156"/>
  <c r="N691" i="37" s="1"/>
  <c r="L825" i="156"/>
  <c r="L826" i="156"/>
  <c r="L901" i="156"/>
  <c r="L902" i="156"/>
  <c r="L293" i="156"/>
  <c r="L551" i="156"/>
  <c r="M151" i="156"/>
  <c r="N151" i="156" s="1"/>
  <c r="M1297" i="156"/>
  <c r="N1297" i="156" s="1"/>
  <c r="L150" i="156"/>
  <c r="M756" i="156"/>
  <c r="N756" i="156" s="1"/>
  <c r="L246" i="156"/>
  <c r="M1396" i="157"/>
  <c r="L577" i="37" s="1"/>
  <c r="G1309" i="157"/>
  <c r="F510" i="37" s="1"/>
  <c r="M989" i="157"/>
  <c r="L309" i="37" s="1"/>
  <c r="L1296" i="156"/>
  <c r="F465" i="156"/>
  <c r="L756" i="156"/>
  <c r="L755" i="156"/>
  <c r="F141" i="156"/>
  <c r="F2276" i="156"/>
  <c r="F678" i="37" s="1"/>
  <c r="F1829" i="156"/>
  <c r="F2253" i="156"/>
  <c r="F655" i="37" s="1"/>
  <c r="F1297" i="156"/>
  <c r="L86" i="46"/>
  <c r="L158" i="37" s="1"/>
  <c r="L1825" i="156"/>
  <c r="L1861" i="156" s="1"/>
  <c r="L89" i="57"/>
  <c r="L543" i="37" s="1"/>
  <c r="M930" i="157"/>
  <c r="L263" i="37" s="1"/>
  <c r="M1220" i="157"/>
  <c r="L475" i="37" s="1"/>
  <c r="M1308" i="157"/>
  <c r="L509" i="37" s="1"/>
  <c r="M1481" i="157"/>
  <c r="L611" i="37" s="1"/>
  <c r="G610" i="37"/>
  <c r="M1457" i="157"/>
  <c r="L587" i="37" s="1"/>
  <c r="M1013" i="157"/>
  <c r="L333" i="37" s="1"/>
  <c r="G1479" i="157"/>
  <c r="G931" i="157"/>
  <c r="F264" i="37" s="1"/>
  <c r="G1221" i="157"/>
  <c r="F476" i="37" s="1"/>
  <c r="G1567" i="157"/>
  <c r="F646" i="37" s="1"/>
  <c r="G1564" i="157"/>
  <c r="G1014" i="157"/>
  <c r="F334" i="37" s="1"/>
  <c r="E730" i="37"/>
  <c r="L75" i="156"/>
  <c r="L1247" i="156"/>
  <c r="L694" i="156"/>
  <c r="L247" i="156"/>
  <c r="L242" i="156"/>
  <c r="L406" i="156"/>
  <c r="E729" i="37"/>
  <c r="H12" i="37"/>
  <c r="L751" i="156"/>
  <c r="L2277" i="156"/>
  <c r="L679" i="37" s="1"/>
  <c r="L629" i="156"/>
  <c r="L625" i="156"/>
  <c r="L204" i="156"/>
  <c r="L334" i="156"/>
  <c r="L447" i="156"/>
  <c r="L1292" i="156"/>
  <c r="L1739" i="156"/>
  <c r="L12" i="37" s="1"/>
  <c r="G12" i="37"/>
  <c r="L572" i="156"/>
  <c r="H41" i="37"/>
  <c r="F573" i="156"/>
  <c r="F609" i="37" l="1"/>
  <c r="F643" i="37"/>
  <c r="D759" i="37"/>
  <c r="F1863" i="156"/>
  <c r="F194" i="37" s="1"/>
  <c r="L719" i="37"/>
  <c r="L762" i="37" s="1"/>
  <c r="F550" i="156"/>
  <c r="F718" i="37" s="1"/>
  <c r="D718" i="37"/>
  <c r="D194" i="37"/>
  <c r="M727" i="37"/>
  <c r="L192" i="37"/>
  <c r="J194" i="37"/>
  <c r="N1829" i="156"/>
  <c r="N1863" i="156" s="1"/>
  <c r="N194" i="37" s="1"/>
  <c r="M1863" i="156"/>
  <c r="F545" i="156"/>
  <c r="L520" i="156"/>
  <c r="L689" i="37" s="1"/>
  <c r="F544" i="156"/>
  <c r="F713" i="37" s="1"/>
  <c r="F1771" i="156"/>
  <c r="F43" i="37" s="1"/>
  <c r="D43" i="37"/>
  <c r="G10" i="37"/>
  <c r="D729" i="37"/>
  <c r="N1737" i="156"/>
  <c r="N10" i="37" s="1"/>
  <c r="D730" i="37"/>
  <c r="F531" i="156"/>
  <c r="F700" i="37" s="1"/>
  <c r="E727" i="37"/>
  <c r="J729" i="37"/>
  <c r="N729" i="37"/>
  <c r="K727" i="37"/>
  <c r="H760" i="37"/>
  <c r="H43" i="37"/>
  <c r="M1085" i="157"/>
  <c r="L414" i="37" s="1"/>
  <c r="L1829" i="156"/>
  <c r="L1863" i="156" s="1"/>
  <c r="F2278" i="156"/>
  <c r="F680" i="37" s="1"/>
  <c r="L522" i="156"/>
  <c r="L691" i="37" s="1"/>
  <c r="L62" i="46"/>
  <c r="L134" i="37" s="1"/>
  <c r="L87" i="46"/>
  <c r="L159" i="37" s="1"/>
  <c r="L65" i="57"/>
  <c r="L519" i="37" s="1"/>
  <c r="M1307" i="157"/>
  <c r="L508" i="37" s="1"/>
  <c r="M906" i="157"/>
  <c r="L239" i="37" s="1"/>
  <c r="M812" i="157"/>
  <c r="L203" i="37" s="1"/>
  <c r="M1395" i="157"/>
  <c r="L576" i="37" s="1"/>
  <c r="M1219" i="157"/>
  <c r="L474" i="37" s="1"/>
  <c r="M1284" i="157"/>
  <c r="L485" i="37" s="1"/>
  <c r="M1542" i="157"/>
  <c r="L621" i="37" s="1"/>
  <c r="M1194" i="157"/>
  <c r="L449" i="37" s="1"/>
  <c r="M929" i="157"/>
  <c r="L262" i="37" s="1"/>
  <c r="M1372" i="157"/>
  <c r="L553" i="37" s="1"/>
  <c r="M1012" i="157"/>
  <c r="L332" i="37" s="1"/>
  <c r="M837" i="157"/>
  <c r="L228" i="37" s="1"/>
  <c r="M1565" i="157"/>
  <c r="L644" i="37" s="1"/>
  <c r="M1482" i="157"/>
  <c r="L612" i="37" s="1"/>
  <c r="L2278" i="156"/>
  <c r="L680" i="37" s="1"/>
  <c r="H729" i="37"/>
  <c r="G1394" i="157"/>
  <c r="G1217" i="157"/>
  <c r="G1011" i="157"/>
  <c r="F331" i="37" s="1"/>
  <c r="L2276" i="156"/>
  <c r="L678" i="37" s="1"/>
  <c r="L2253" i="156"/>
  <c r="L655" i="37" s="1"/>
  <c r="L573" i="156"/>
  <c r="L1297" i="156"/>
  <c r="F575" i="37" l="1"/>
  <c r="F472" i="37"/>
  <c r="D761" i="37"/>
  <c r="F729" i="37"/>
  <c r="L194" i="37"/>
  <c r="M194" i="37"/>
  <c r="F760" i="37"/>
  <c r="D727" i="37"/>
  <c r="H727" i="37"/>
  <c r="N727" i="37"/>
  <c r="N520" i="156"/>
  <c r="N689" i="37" s="1"/>
  <c r="N1769" i="156"/>
  <c r="N41" i="37" s="1"/>
  <c r="F87" i="57"/>
  <c r="M1221" i="157"/>
  <c r="L476" i="37" s="1"/>
  <c r="M1567" i="157"/>
  <c r="L646" i="37" s="1"/>
  <c r="M1014" i="157"/>
  <c r="L334" i="37" s="1"/>
  <c r="M839" i="157"/>
  <c r="L230" i="37" s="1"/>
  <c r="M1309" i="157"/>
  <c r="L510" i="37" s="1"/>
  <c r="M1397" i="157"/>
  <c r="L578" i="37" s="1"/>
  <c r="M931" i="157"/>
  <c r="L264" i="37" s="1"/>
  <c r="G729" i="37"/>
  <c r="L729" i="37"/>
  <c r="F537" i="156"/>
  <c r="F706" i="37" s="1"/>
  <c r="L1737" i="156"/>
  <c r="L10" i="37" s="1"/>
  <c r="G41" i="37"/>
  <c r="L1769" i="156"/>
  <c r="L41" i="37" s="1"/>
  <c r="F541" i="37" l="1"/>
  <c r="F727" i="37"/>
  <c r="J727" i="37"/>
  <c r="L727" i="37" s="1"/>
  <c r="G727" i="37" l="1"/>
  <c r="V734" i="156" l="1"/>
  <c r="V210" i="156"/>
  <c r="X210" i="156" s="1"/>
  <c r="V248" i="156"/>
  <c r="X248" i="156" s="1"/>
  <c r="V114" i="156"/>
  <c r="X114" i="156" s="1"/>
  <c r="V353" i="156" l="1"/>
  <c r="V342" i="37"/>
  <c r="V341" i="37" s="1"/>
  <c r="T82" i="37"/>
  <c r="W620" i="37"/>
  <c r="W619" i="37" s="1"/>
  <c r="X1458" i="157"/>
  <c r="W588" i="37" s="1"/>
  <c r="W1458" i="157"/>
  <c r="V588" i="37" s="1"/>
  <c r="V1458" i="157"/>
  <c r="U588" i="37" s="1"/>
  <c r="T588" i="37"/>
  <c r="S588" i="37"/>
  <c r="X436" i="157"/>
  <c r="W436" i="157"/>
  <c r="T195" i="37"/>
  <c r="T768" i="37" s="1"/>
  <c r="T192" i="37"/>
  <c r="T759" i="37" s="1"/>
  <c r="U759" i="37" s="1"/>
  <c r="T691" i="37"/>
  <c r="W1504" i="156"/>
  <c r="W1494" i="156"/>
  <c r="W1486" i="156"/>
  <c r="W1477" i="156"/>
  <c r="W1468" i="156"/>
  <c r="W1192" i="156"/>
  <c r="W1124" i="156"/>
  <c r="W1094" i="156"/>
  <c r="W1078" i="156"/>
  <c r="W856" i="156"/>
  <c r="W734" i="156"/>
  <c r="W473" i="156"/>
  <c r="W448" i="156"/>
  <c r="W353" i="156"/>
  <c r="W210" i="156"/>
  <c r="W112" i="156"/>
  <c r="W114" i="156" s="1"/>
  <c r="O381" i="156"/>
  <c r="O103" i="156"/>
  <c r="O114" i="156"/>
  <c r="X353" i="156" l="1"/>
  <c r="Y353" i="156" s="1"/>
  <c r="Y473" i="156"/>
  <c r="Y210" i="156"/>
  <c r="Y114" i="156"/>
  <c r="U768" i="37"/>
  <c r="X768" i="37"/>
  <c r="T448" i="37"/>
  <c r="S54" i="37"/>
  <c r="S53" i="37" s="1"/>
  <c r="T169" i="37"/>
  <c r="Z169" i="37" s="1"/>
  <c r="T191" i="37"/>
  <c r="T12" i="37"/>
  <c r="T689" i="37"/>
  <c r="Z689" i="37" s="1"/>
  <c r="U902" i="156"/>
  <c r="U855" i="156"/>
  <c r="U1006" i="156"/>
  <c r="W729" i="37"/>
  <c r="S472" i="37"/>
  <c r="T472" i="37"/>
  <c r="S586" i="37"/>
  <c r="S585" i="37" s="1"/>
  <c r="V363" i="157"/>
  <c r="W1070" i="156"/>
  <c r="W827" i="156"/>
  <c r="W1222" i="156"/>
  <c r="W1151" i="156"/>
  <c r="W1183" i="156"/>
  <c r="W248" i="156"/>
  <c r="U453" i="156"/>
  <c r="U398" i="156"/>
  <c r="U379" i="156"/>
  <c r="U344" i="156"/>
  <c r="U641" i="156"/>
  <c r="U654" i="156"/>
  <c r="U704" i="156"/>
  <c r="U750" i="156"/>
  <c r="U763" i="156"/>
  <c r="U784" i="156"/>
  <c r="U1503" i="156"/>
  <c r="U1819" i="156"/>
  <c r="U1860" i="156" s="1"/>
  <c r="U191" i="37" s="1"/>
  <c r="U109" i="156"/>
  <c r="V435" i="157"/>
  <c r="V582" i="157" s="1"/>
  <c r="U82" i="37" s="1"/>
  <c r="U203" i="156"/>
  <c r="U314" i="156"/>
  <c r="U316" i="156" s="1"/>
  <c r="U324" i="156"/>
  <c r="U326" i="156" s="1"/>
  <c r="U328" i="156" s="1"/>
  <c r="U397" i="156"/>
  <c r="U381" i="156" s="1"/>
  <c r="U399" i="156"/>
  <c r="U446" i="156"/>
  <c r="U447" i="156"/>
  <c r="U522" i="156" s="1"/>
  <c r="U691" i="37" s="1"/>
  <c r="U93" i="156"/>
  <c r="U124" i="156"/>
  <c r="U152" i="156" s="1"/>
  <c r="U220" i="156"/>
  <c r="U1493" i="156"/>
  <c r="U1494" i="156" s="1"/>
  <c r="U1791" i="156"/>
  <c r="U1838" i="156" s="1"/>
  <c r="U169" i="37" s="1"/>
  <c r="U1830" i="156"/>
  <c r="U1864" i="156" s="1"/>
  <c r="U195" i="37" s="1"/>
  <c r="V378" i="157"/>
  <c r="V372" i="157"/>
  <c r="V380" i="157"/>
  <c r="U146" i="156"/>
  <c r="U245" i="156"/>
  <c r="U587" i="156"/>
  <c r="U630" i="156" s="1"/>
  <c r="U663" i="156"/>
  <c r="U699" i="156" s="1"/>
  <c r="U726" i="156"/>
  <c r="U740" i="156"/>
  <c r="U765" i="156"/>
  <c r="U782" i="156"/>
  <c r="U820" i="156"/>
  <c r="U899" i="156"/>
  <c r="U934" i="156"/>
  <c r="U1004" i="156"/>
  <c r="U1039" i="156"/>
  <c r="U1093" i="156"/>
  <c r="U1094" i="156" s="1"/>
  <c r="U1216" i="156"/>
  <c r="U1230" i="156"/>
  <c r="U1327" i="156"/>
  <c r="U1476" i="156"/>
  <c r="U1477" i="156" s="1"/>
  <c r="U169" i="156"/>
  <c r="U244" i="156"/>
  <c r="U794" i="156"/>
  <c r="U862" i="156"/>
  <c r="U900" i="156"/>
  <c r="U1036" i="156"/>
  <c r="U1115" i="156"/>
  <c r="U1219" i="156"/>
  <c r="U1247" i="156"/>
  <c r="U1324" i="156"/>
  <c r="U1378" i="156"/>
  <c r="U1406" i="156" s="1"/>
  <c r="U1485" i="156"/>
  <c r="U1486" i="156" s="1"/>
  <c r="V1191" i="157"/>
  <c r="V1192" i="157" s="1"/>
  <c r="V1193" i="157" s="1"/>
  <c r="U448" i="37" s="1"/>
  <c r="V730" i="37"/>
  <c r="U1367" i="156"/>
  <c r="U1191" i="156"/>
  <c r="U1192" i="156" s="1"/>
  <c r="U773" i="156"/>
  <c r="U690" i="156"/>
  <c r="U342" i="156"/>
  <c r="U200" i="156"/>
  <c r="U241" i="156"/>
  <c r="V729" i="37"/>
  <c r="T620" i="37"/>
  <c r="T619" i="37" s="1"/>
  <c r="W586" i="37"/>
  <c r="W585" i="37" s="1"/>
  <c r="V620" i="37"/>
  <c r="V619" i="37" s="1"/>
  <c r="W797" i="156"/>
  <c r="W903" i="156"/>
  <c r="W1007" i="156"/>
  <c r="W1370" i="156"/>
  <c r="U144" i="156"/>
  <c r="U334" i="156"/>
  <c r="U412" i="156"/>
  <c r="U442" i="156" s="1"/>
  <c r="U462" i="156"/>
  <c r="U460" i="156"/>
  <c r="U653" i="156"/>
  <c r="U824" i="156"/>
  <c r="U853" i="156"/>
  <c r="U969" i="156"/>
  <c r="U1067" i="156"/>
  <c r="U1145" i="156"/>
  <c r="U1177" i="156"/>
  <c r="U1358" i="156"/>
  <c r="U1464" i="156"/>
  <c r="U1468" i="156" s="1"/>
  <c r="U110" i="156"/>
  <c r="U465" i="156"/>
  <c r="U471" i="156"/>
  <c r="U473" i="156" s="1"/>
  <c r="U689" i="156"/>
  <c r="U691" i="156"/>
  <c r="U742" i="156"/>
  <c r="U823" i="156"/>
  <c r="U850" i="156"/>
  <c r="U937" i="156"/>
  <c r="U972" i="156"/>
  <c r="U1065" i="156"/>
  <c r="U1148" i="156"/>
  <c r="U1180" i="156"/>
  <c r="U1271" i="156"/>
  <c r="U343" i="156"/>
  <c r="W328" i="156"/>
  <c r="W1836" i="156"/>
  <c r="Y328" i="156" l="1"/>
  <c r="Y248" i="156"/>
  <c r="S447" i="37"/>
  <c r="S757" i="37"/>
  <c r="T718" i="37"/>
  <c r="T447" i="37"/>
  <c r="W1837" i="156"/>
  <c r="W168" i="37" s="1"/>
  <c r="W167" i="37" s="1"/>
  <c r="U1504" i="156"/>
  <c r="U466" i="156"/>
  <c r="U1041" i="156"/>
  <c r="U1042" i="156" s="1"/>
  <c r="U1221" i="156"/>
  <c r="U1222" i="156" s="1"/>
  <c r="U1069" i="156"/>
  <c r="U1070" i="156" s="1"/>
  <c r="U1150" i="156"/>
  <c r="U1151" i="156" s="1"/>
  <c r="U974" i="156"/>
  <c r="U975" i="156" s="1"/>
  <c r="U939" i="156"/>
  <c r="U940" i="156" s="1"/>
  <c r="U1182" i="156"/>
  <c r="U1183" i="156" s="1"/>
  <c r="U826" i="156"/>
  <c r="U827" i="156" s="1"/>
  <c r="U775" i="156"/>
  <c r="U776" i="156" s="1"/>
  <c r="U114" i="156"/>
  <c r="V1217" i="157"/>
  <c r="U472" i="37" s="1"/>
  <c r="U447" i="37" s="1"/>
  <c r="V238" i="37"/>
  <c r="V237" i="37" s="1"/>
  <c r="W238" i="37"/>
  <c r="W237" i="37" s="1"/>
  <c r="S620" i="37"/>
  <c r="S619" i="37" s="1"/>
  <c r="V436" i="157"/>
  <c r="U1861" i="156"/>
  <c r="U192" i="37" s="1"/>
  <c r="U1369" i="156"/>
  <c r="W1330" i="156"/>
  <c r="U406" i="156"/>
  <c r="U407" i="156" s="1"/>
  <c r="U294" i="156"/>
  <c r="U551" i="156"/>
  <c r="U719" i="37" s="1"/>
  <c r="U734" i="156"/>
  <c r="U797" i="156"/>
  <c r="U448" i="156"/>
  <c r="U856" i="156"/>
  <c r="U210" i="156"/>
  <c r="U1124" i="156"/>
  <c r="W730" i="37"/>
  <c r="S238" i="37"/>
  <c r="S237" i="37" s="1"/>
  <c r="V586" i="37"/>
  <c r="V585" i="37" s="1"/>
  <c r="T586" i="37"/>
  <c r="T585" i="37" s="1"/>
  <c r="W757" i="156"/>
  <c r="U295" i="156" l="1"/>
  <c r="T43" i="37"/>
  <c r="T729" i="37"/>
  <c r="S730" i="37"/>
  <c r="T342" i="37"/>
  <c r="T341" i="37" s="1"/>
  <c r="T238" i="37"/>
  <c r="T237" i="37" s="1"/>
  <c r="U238" i="37"/>
  <c r="U237" i="37" s="1"/>
  <c r="U1329" i="156"/>
  <c r="U1330" i="156" s="1"/>
  <c r="U757" i="156"/>
  <c r="T730" i="37"/>
  <c r="W342" i="37"/>
  <c r="W341" i="37" s="1"/>
  <c r="U730" i="37"/>
  <c r="U318" i="156"/>
  <c r="U239" i="156"/>
  <c r="O248" i="156"/>
  <c r="S519" i="156" s="1"/>
  <c r="S518" i="156" l="1"/>
  <c r="S688" i="37"/>
  <c r="S687" i="37" s="1"/>
  <c r="U1771" i="156"/>
  <c r="U43" i="37" s="1"/>
  <c r="U620" i="37"/>
  <c r="U619" i="37" s="1"/>
  <c r="U586" i="37"/>
  <c r="U585" i="37" s="1"/>
  <c r="U248" i="156"/>
  <c r="O1486" i="156"/>
  <c r="O1477" i="156"/>
  <c r="O1836" i="156" l="1"/>
  <c r="O1837" i="156" s="1"/>
  <c r="O168" i="37" s="1"/>
  <c r="O167" i="37" s="1"/>
  <c r="O1504" i="156"/>
  <c r="O1494" i="156"/>
  <c r="U896" i="156" l="1"/>
  <c r="U903" i="156" s="1"/>
  <c r="U1001" i="156"/>
  <c r="U1007" i="156" s="1"/>
  <c r="O316" i="156" l="1"/>
  <c r="O326" i="156"/>
  <c r="O328" i="156" l="1"/>
  <c r="C447" i="156" l="1"/>
  <c r="G447" i="156" s="1"/>
  <c r="C522" i="156" l="1"/>
  <c r="C691" i="37" l="1"/>
  <c r="G522" i="156"/>
  <c r="C1411" i="156"/>
  <c r="G1411" i="156" s="1"/>
  <c r="C1378" i="156"/>
  <c r="G1378" i="156" s="1"/>
  <c r="C1739" i="156" l="1"/>
  <c r="C974" i="156"/>
  <c r="G974" i="156" s="1"/>
  <c r="C12" i="37" l="1"/>
  <c r="G309" i="37"/>
  <c r="F1364" i="156" l="1"/>
  <c r="C326" i="156"/>
  <c r="F1272" i="156" l="1"/>
  <c r="C317" i="156"/>
  <c r="C327" i="156"/>
  <c r="U1380" i="156" l="1"/>
  <c r="O318" i="156"/>
  <c r="O299" i="156" l="1"/>
  <c r="O1078" i="156"/>
  <c r="O827" i="156"/>
  <c r="O308" i="156" l="1"/>
  <c r="O1222" i="156"/>
  <c r="U307" i="156" l="1"/>
  <c r="O1370" i="156"/>
  <c r="O1468" i="156"/>
  <c r="O1151" i="156"/>
  <c r="O1124" i="156"/>
  <c r="O1086" i="156"/>
  <c r="O1070" i="156"/>
  <c r="O940" i="156"/>
  <c r="U308" i="156" l="1"/>
  <c r="U1364" i="156"/>
  <c r="O1007" i="156"/>
  <c r="U1370" i="156" l="1"/>
  <c r="D1217" i="157" l="1"/>
  <c r="C472" i="37" l="1"/>
  <c r="D745" i="156"/>
  <c r="F745" i="156" l="1"/>
  <c r="D1761" i="156"/>
  <c r="F1761" i="156" l="1"/>
  <c r="F34" i="37" s="1"/>
  <c r="D34" i="37"/>
  <c r="F665" i="156"/>
  <c r="F713" i="156"/>
  <c r="F590" i="156"/>
  <c r="D751" i="37" l="1"/>
  <c r="F751" i="37" l="1"/>
  <c r="C465" i="156"/>
  <c r="C307" i="156" l="1"/>
  <c r="C239" i="156" l="1"/>
  <c r="C59" i="156" l="1"/>
  <c r="C200" i="156"/>
  <c r="C544" i="156" l="1"/>
  <c r="C713" i="37" s="1"/>
  <c r="G678" i="37" l="1"/>
  <c r="C694" i="156" l="1"/>
  <c r="C698" i="156" l="1"/>
  <c r="G698" i="156" s="1"/>
  <c r="C124" i="156"/>
  <c r="G124" i="156" s="1"/>
  <c r="C112" i="156"/>
  <c r="C75" i="156"/>
  <c r="C80" i="156" l="1"/>
  <c r="I12" i="37"/>
  <c r="C113" i="156"/>
  <c r="G113" i="156" s="1"/>
  <c r="O473" i="156" l="1"/>
  <c r="O238" i="37" l="1"/>
  <c r="O237" i="37" s="1"/>
  <c r="O228" i="156" l="1"/>
  <c r="S228" i="156" s="1"/>
  <c r="O251" i="156"/>
  <c r="S251" i="156" s="1"/>
  <c r="O1861" i="156"/>
  <c r="O192" i="37" s="1"/>
  <c r="O759" i="37" s="1"/>
  <c r="O903" i="156"/>
  <c r="O734" i="156"/>
  <c r="O223" i="156" l="1"/>
  <c r="S223" i="156" s="1"/>
  <c r="O776" i="156"/>
  <c r="O353" i="156"/>
  <c r="O1330" i="156" l="1"/>
  <c r="S379" i="37"/>
  <c r="S378" i="37" s="1"/>
  <c r="S342" i="37" l="1"/>
  <c r="S341" i="37" s="1"/>
  <c r="U342" i="37"/>
  <c r="U341" i="37" s="1"/>
  <c r="G228" i="37" l="1"/>
  <c r="G262" i="37"/>
  <c r="C1825" i="156"/>
  <c r="G1825" i="156" s="1"/>
  <c r="G1861" i="156" s="1"/>
  <c r="C1861" i="156" l="1"/>
  <c r="C192" i="37" s="1"/>
  <c r="C1829" i="156"/>
  <c r="G1829" i="156" s="1"/>
  <c r="G1863" i="156" s="1"/>
  <c r="C1863" i="156" l="1"/>
  <c r="C194" i="37" s="1"/>
  <c r="AL194" i="37" s="1"/>
  <c r="AM194" i="37" s="1"/>
  <c r="F137" i="156"/>
  <c r="O1042" i="156" l="1"/>
  <c r="U1272" i="156" l="1"/>
  <c r="U1299" i="156" l="1"/>
  <c r="C704" i="156" l="1"/>
  <c r="G704" i="156" s="1"/>
  <c r="C663" i="156"/>
  <c r="G663" i="156" s="1"/>
  <c r="C751" i="156" l="1"/>
  <c r="G751" i="156" s="1"/>
  <c r="C756" i="156" l="1"/>
  <c r="G756" i="156" s="1"/>
  <c r="O1183" i="156"/>
  <c r="O975" i="156" l="1"/>
  <c r="C729" i="37" l="1"/>
  <c r="C31" i="156" l="1"/>
  <c r="G31" i="156" s="1"/>
  <c r="C220" i="156"/>
  <c r="G220" i="156" s="1"/>
  <c r="C242" i="156"/>
  <c r="G242" i="156" s="1"/>
  <c r="C563" i="156"/>
  <c r="G563" i="156" s="1"/>
  <c r="C572" i="156"/>
  <c r="G572" i="156" s="1"/>
  <c r="C587" i="156"/>
  <c r="G587" i="156" s="1"/>
  <c r="C629" i="156"/>
  <c r="G629" i="156" s="1"/>
  <c r="C641" i="156"/>
  <c r="G641" i="156" s="1"/>
  <c r="C740" i="156"/>
  <c r="G740" i="156" s="1"/>
  <c r="C782" i="156"/>
  <c r="G782" i="156" s="1"/>
  <c r="C862" i="156"/>
  <c r="G862" i="156" s="1"/>
  <c r="C1247" i="156"/>
  <c r="G1247" i="156" s="1"/>
  <c r="C548" i="156" l="1"/>
  <c r="C1769" i="156"/>
  <c r="C1737" i="156"/>
  <c r="F182" i="156"/>
  <c r="F50" i="156"/>
  <c r="I691" i="37"/>
  <c r="C247" i="156"/>
  <c r="G247" i="156" s="1"/>
  <c r="C573" i="156"/>
  <c r="G573" i="156" s="1"/>
  <c r="C169" i="156"/>
  <c r="G169" i="156" s="1"/>
  <c r="C93" i="156"/>
  <c r="C716" i="37" l="1"/>
  <c r="G548" i="156"/>
  <c r="C1771" i="156"/>
  <c r="C41" i="37"/>
  <c r="C759" i="37" s="1"/>
  <c r="C550" i="156"/>
  <c r="C10" i="37"/>
  <c r="G691" i="37"/>
  <c r="C520" i="156"/>
  <c r="I41" i="37"/>
  <c r="I10" i="37"/>
  <c r="O1192" i="156"/>
  <c r="C689" i="37" l="1"/>
  <c r="G520" i="156"/>
  <c r="C718" i="37"/>
  <c r="AL718" i="37" s="1"/>
  <c r="AM718" i="37" s="1"/>
  <c r="G550" i="156"/>
  <c r="C43" i="37"/>
  <c r="AL43" i="37" s="1"/>
  <c r="AM43" i="37" s="1"/>
  <c r="I689" i="37"/>
  <c r="I729" i="37"/>
  <c r="F536" i="156"/>
  <c r="F705" i="37" s="1"/>
  <c r="O181" i="156"/>
  <c r="O729" i="37"/>
  <c r="O757" i="156"/>
  <c r="O797" i="156"/>
  <c r="O448" i="156"/>
  <c r="O1094" i="156"/>
  <c r="C761" i="37" l="1"/>
  <c r="G689" i="37"/>
  <c r="O574" i="156"/>
  <c r="O210" i="156"/>
  <c r="O519" i="156" s="1"/>
  <c r="O856" i="156"/>
  <c r="AL761" i="37" l="1"/>
  <c r="AM761" i="37" s="1"/>
  <c r="O518" i="156"/>
  <c r="O688" i="37"/>
  <c r="O687" i="37" s="1"/>
  <c r="O1736" i="156"/>
  <c r="O9" i="37" l="1"/>
  <c r="O1735" i="156"/>
  <c r="C1791" i="156"/>
  <c r="G1791" i="156" s="1"/>
  <c r="G1838" i="156" s="1"/>
  <c r="O8" i="37" l="1"/>
  <c r="C1838" i="156"/>
  <c r="G474" i="37"/>
  <c r="G644" i="37"/>
  <c r="I169" i="37"/>
  <c r="C169" i="37" l="1"/>
  <c r="I192" i="37"/>
  <c r="C730" i="37"/>
  <c r="G203" i="37"/>
  <c r="G239" i="37"/>
  <c r="G576" i="37"/>
  <c r="G485" i="37"/>
  <c r="G508" i="37"/>
  <c r="G553" i="37"/>
  <c r="G587" i="37"/>
  <c r="G96" i="37"/>
  <c r="G169" i="37"/>
  <c r="G192" i="37" l="1"/>
  <c r="I194" i="37"/>
  <c r="I727" i="37"/>
  <c r="G414" i="37"/>
  <c r="G621" i="37"/>
  <c r="O730" i="37"/>
  <c r="G65" i="57"/>
  <c r="G519" i="37" s="1"/>
  <c r="G655" i="37"/>
  <c r="G194" i="37" l="1"/>
  <c r="G88" i="57"/>
  <c r="G542" i="37" s="1"/>
  <c r="G62" i="46"/>
  <c r="G134" i="37" s="1"/>
  <c r="F88" i="57"/>
  <c r="F542" i="37" s="1"/>
  <c r="C727" i="37"/>
  <c r="L88" i="57" l="1"/>
  <c r="L542" i="37" s="1"/>
  <c r="F90" i="57"/>
  <c r="F544" i="37" s="1"/>
  <c r="O586" i="37"/>
  <c r="O585" i="37" s="1"/>
  <c r="O379" i="37"/>
  <c r="O378" i="37" s="1"/>
  <c r="L90" i="57" l="1"/>
  <c r="L544" i="37" s="1"/>
  <c r="O620" i="37"/>
  <c r="O619" i="37" s="1"/>
  <c r="O342" i="37"/>
  <c r="O341" i="37" l="1"/>
  <c r="O726" i="37"/>
  <c r="U1836" i="156"/>
  <c r="U1837" i="156" s="1"/>
  <c r="U168" i="37" s="1"/>
  <c r="U167" i="37" s="1"/>
  <c r="T168" i="37"/>
  <c r="T167" i="37" s="1"/>
  <c r="L698" i="156" l="1"/>
  <c r="L697" i="156"/>
  <c r="M696" i="156"/>
  <c r="L696" i="156"/>
  <c r="M697" i="156" l="1"/>
  <c r="N697" i="156" s="1"/>
  <c r="N696" i="156"/>
  <c r="L938" i="156"/>
  <c r="M698" i="156"/>
  <c r="N698" i="156" s="1"/>
  <c r="L937" i="156"/>
  <c r="M937" i="156"/>
  <c r="N937" i="156" l="1"/>
  <c r="M938" i="156"/>
  <c r="N938" i="156" s="1"/>
  <c r="M939" i="156"/>
  <c r="N939" i="156" s="1"/>
  <c r="L939" i="156"/>
  <c r="J42" i="37"/>
  <c r="G42" i="37" l="1"/>
  <c r="I42" i="37"/>
  <c r="M972" i="156"/>
  <c r="L973" i="156"/>
  <c r="L972" i="156"/>
  <c r="I43" i="37"/>
  <c r="G43" i="37" l="1"/>
  <c r="J43" i="37"/>
  <c r="N972" i="156"/>
  <c r="M973" i="156"/>
  <c r="L974" i="156"/>
  <c r="L1770" i="156"/>
  <c r="L42" i="37" s="1"/>
  <c r="M974" i="156" l="1"/>
  <c r="N974" i="156" s="1"/>
  <c r="N973" i="156"/>
  <c r="L1771" i="156" l="1"/>
  <c r="L43" i="37" s="1"/>
  <c r="O727" i="37" l="1"/>
  <c r="U31" i="156"/>
  <c r="U520" i="156" s="1"/>
  <c r="U689" i="37" s="1"/>
  <c r="U59" i="156" l="1"/>
  <c r="O725" i="37" l="1"/>
  <c r="F151" i="156" l="1"/>
  <c r="L151" i="156"/>
  <c r="F548" i="156"/>
  <c r="F716" i="37" s="1"/>
  <c r="F759" i="37" l="1"/>
  <c r="H716" i="37"/>
  <c r="F761" i="37" l="1"/>
  <c r="H759" i="37"/>
  <c r="H761" i="37" l="1"/>
  <c r="W365" i="156" l="1"/>
  <c r="T713" i="37"/>
  <c r="Y365" i="156" l="1"/>
  <c r="U364" i="156"/>
  <c r="U544" i="156" s="1"/>
  <c r="U713" i="37" s="1"/>
  <c r="U365" i="156" l="1"/>
  <c r="V1078" i="156" l="1"/>
  <c r="U1077" i="156" l="1"/>
  <c r="U1078" i="156" l="1"/>
  <c r="U352" i="156" l="1"/>
  <c r="U550" i="156" l="1"/>
  <c r="U718" i="37" s="1"/>
  <c r="U353" i="156"/>
  <c r="S726" i="37" l="1"/>
  <c r="V2120" i="156" l="1"/>
  <c r="T405" i="37"/>
  <c r="V379" i="37" l="1"/>
  <c r="V378" i="37" s="1"/>
  <c r="K379" i="37"/>
  <c r="I379" i="37"/>
  <c r="U2112" i="156"/>
  <c r="U2146" i="156" s="1"/>
  <c r="U405" i="37" s="1"/>
  <c r="W2120" i="156"/>
  <c r="W379" i="37" l="1"/>
  <c r="W378" i="37" s="1"/>
  <c r="L379" i="37"/>
  <c r="T379" i="37"/>
  <c r="T378" i="37" s="1"/>
  <c r="U2119" i="156"/>
  <c r="U2120" i="156" s="1"/>
  <c r="J379" i="37" s="1"/>
  <c r="U379" i="37" l="1"/>
  <c r="U378" i="37" s="1"/>
  <c r="I716" i="37"/>
  <c r="I759" i="37" s="1"/>
  <c r="L111" i="156"/>
  <c r="M111" i="156" l="1"/>
  <c r="N111" i="156" s="1"/>
  <c r="L112" i="156" l="1"/>
  <c r="J716" i="37"/>
  <c r="J759" i="37" s="1"/>
  <c r="M112" i="156"/>
  <c r="N112" i="156" s="1"/>
  <c r="G716" i="37"/>
  <c r="L113" i="156" l="1"/>
  <c r="M113" i="156"/>
  <c r="M548" i="156"/>
  <c r="M716" i="37" s="1"/>
  <c r="M759" i="37" s="1"/>
  <c r="L548" i="156"/>
  <c r="L716" i="37" s="1"/>
  <c r="J717" i="37" l="1"/>
  <c r="J760" i="37" s="1"/>
  <c r="L760" i="37" s="1"/>
  <c r="N113" i="156"/>
  <c r="N759" i="37"/>
  <c r="L549" i="156"/>
  <c r="L717" i="37" s="1"/>
  <c r="N548" i="156"/>
  <c r="N716" i="37" s="1"/>
  <c r="L759" i="37"/>
  <c r="G759" i="37"/>
  <c r="L79" i="156"/>
  <c r="J718" i="37"/>
  <c r="J761" i="37" s="1"/>
  <c r="L77" i="156"/>
  <c r="M77" i="156"/>
  <c r="G760" i="37" l="1"/>
  <c r="L80" i="156"/>
  <c r="M79" i="156"/>
  <c r="M549" i="156" s="1"/>
  <c r="M717" i="37" s="1"/>
  <c r="N77" i="156"/>
  <c r="I717" i="37" l="1"/>
  <c r="I760" i="37" s="1"/>
  <c r="G718" i="37"/>
  <c r="I718" i="37"/>
  <c r="I761" i="37" s="1"/>
  <c r="G761" i="37"/>
  <c r="L761" i="37"/>
  <c r="G717" i="37"/>
  <c r="N549" i="156"/>
  <c r="N717" i="37" s="1"/>
  <c r="L550" i="156"/>
  <c r="L718" i="37" s="1"/>
  <c r="N79" i="156"/>
  <c r="M80" i="156"/>
  <c r="M550" i="156" s="1"/>
  <c r="M718" i="37" s="1"/>
  <c r="N80" i="156" l="1"/>
  <c r="M1122" i="156"/>
  <c r="M1770" i="156" s="1"/>
  <c r="M1123" i="156"/>
  <c r="N1120" i="156"/>
  <c r="N550" i="156" l="1"/>
  <c r="N718" i="37" s="1"/>
  <c r="N1123" i="156"/>
  <c r="M1771" i="156"/>
  <c r="M43" i="37" s="1"/>
  <c r="M761" i="37" s="1"/>
  <c r="N1122" i="156"/>
  <c r="M42" i="37"/>
  <c r="M760" i="37" s="1"/>
  <c r="N761" i="37" l="1"/>
  <c r="N1771" i="156"/>
  <c r="N43" i="37" s="1"/>
  <c r="N1770" i="156"/>
  <c r="N42" i="37" s="1"/>
  <c r="N760" i="37"/>
  <c r="U1411" i="156"/>
  <c r="U1417" i="156" s="1"/>
  <c r="S729" i="37"/>
  <c r="Y729" i="37" l="1"/>
  <c r="X729" i="37"/>
  <c r="U1739" i="156"/>
  <c r="U12" i="37" s="1"/>
  <c r="U729" i="37" s="1"/>
  <c r="S727" i="37" l="1"/>
  <c r="S725" i="37" l="1"/>
  <c r="F2197" i="156"/>
  <c r="F2198" i="156"/>
  <c r="D2195" i="156"/>
  <c r="F2199" i="156"/>
  <c r="E880" i="157"/>
  <c r="G880" i="157" s="1"/>
  <c r="G922" i="157" s="1"/>
  <c r="F255" i="37" s="1"/>
  <c r="E879" i="157"/>
  <c r="E877" i="157"/>
  <c r="D875" i="157"/>
  <c r="E878" i="157"/>
  <c r="E876" i="157"/>
  <c r="E922" i="157" l="1"/>
  <c r="F2195" i="156"/>
  <c r="D2279" i="156"/>
  <c r="F2279" i="156" s="1"/>
  <c r="F681" i="37" s="1"/>
  <c r="G876" i="157"/>
  <c r="G918" i="157" s="1"/>
  <c r="F251" i="37" s="1"/>
  <c r="E918" i="157"/>
  <c r="D868" i="157"/>
  <c r="D917" i="157"/>
  <c r="G877" i="157"/>
  <c r="G919" i="157" s="1"/>
  <c r="E919" i="157"/>
  <c r="G879" i="157"/>
  <c r="G921" i="157" s="1"/>
  <c r="F254" i="37" s="1"/>
  <c r="E921" i="157"/>
  <c r="G878" i="157"/>
  <c r="G920" i="157" s="1"/>
  <c r="E920" i="157"/>
  <c r="E875" i="157"/>
  <c r="F253" i="37" l="1"/>
  <c r="F252" i="37"/>
  <c r="E917" i="157"/>
  <c r="D253" i="37"/>
  <c r="D746" i="37" s="1"/>
  <c r="D252" i="37"/>
  <c r="D745" i="37" s="1"/>
  <c r="D251" i="37"/>
  <c r="D744" i="37" s="1"/>
  <c r="D254" i="37"/>
  <c r="D747" i="37" s="1"/>
  <c r="C250" i="37"/>
  <c r="C743" i="37" s="1"/>
  <c r="D255" i="37"/>
  <c r="D681" i="37"/>
  <c r="D768" i="37" s="1"/>
  <c r="D885" i="157"/>
  <c r="D908" i="157"/>
  <c r="G875" i="157"/>
  <c r="G917" i="157" s="1"/>
  <c r="E868" i="157"/>
  <c r="F250" i="37" l="1"/>
  <c r="E908" i="157"/>
  <c r="D241" i="37" s="1"/>
  <c r="C241" i="37"/>
  <c r="D886" i="157"/>
  <c r="D748" i="37"/>
  <c r="D250" i="37"/>
  <c r="D743" i="37" s="1"/>
  <c r="C731" i="37"/>
  <c r="F747" i="37"/>
  <c r="F744" i="37"/>
  <c r="G868" i="157"/>
  <c r="E885" i="157"/>
  <c r="C775" i="37" l="1"/>
  <c r="G908" i="157"/>
  <c r="D928" i="157"/>
  <c r="F748" i="37"/>
  <c r="D731" i="37"/>
  <c r="G885" i="157"/>
  <c r="E886" i="157"/>
  <c r="D775" i="37" l="1"/>
  <c r="F241" i="37"/>
  <c r="C261" i="37"/>
  <c r="C757" i="37" s="1"/>
  <c r="G886" i="157"/>
  <c r="E928" i="157"/>
  <c r="D261" i="37" l="1"/>
  <c r="D757" i="37" s="1"/>
  <c r="G928" i="157"/>
  <c r="F261" i="37" l="1"/>
  <c r="V1738" i="156" l="1"/>
  <c r="V11" i="37" s="1"/>
  <c r="V728" i="37" s="1"/>
  <c r="V1737" i="156"/>
  <c r="V10" i="37" s="1"/>
  <c r="V727" i="37" s="1"/>
  <c r="W1737" i="156"/>
  <c r="W10" i="37" s="1"/>
  <c r="W727" i="37" s="1"/>
  <c r="W1738" i="156"/>
  <c r="W11" i="37" s="1"/>
  <c r="W728" i="37" s="1"/>
  <c r="Y728" i="37" s="1"/>
  <c r="U564" i="156"/>
  <c r="U1738" i="156" s="1"/>
  <c r="U11" i="37" s="1"/>
  <c r="U728" i="37" s="1"/>
  <c r="Y727" i="37" l="1"/>
  <c r="T11" i="37"/>
  <c r="T728" i="37" s="1"/>
  <c r="X728" i="37" s="1"/>
  <c r="T10" i="37"/>
  <c r="U563" i="156"/>
  <c r="U574" i="156" s="1"/>
  <c r="T727" i="37" l="1"/>
  <c r="Z10" i="37"/>
  <c r="U1737" i="156"/>
  <c r="U10" i="37" s="1"/>
  <c r="U727" i="37" l="1"/>
  <c r="Z727" i="37"/>
  <c r="X727" i="37"/>
  <c r="G631" i="157"/>
  <c r="F689" i="157"/>
  <c r="E110" i="37" s="1"/>
  <c r="E746" i="37" s="1"/>
  <c r="F628" i="157"/>
  <c r="F686" i="157" s="1"/>
  <c r="F746" i="37" l="1"/>
  <c r="F621" i="157"/>
  <c r="F677" i="157" s="1"/>
  <c r="G677" i="157" s="1"/>
  <c r="F98" i="37" s="1"/>
  <c r="G689" i="157"/>
  <c r="F110" i="37" s="1"/>
  <c r="E107" i="37"/>
  <c r="G686" i="157"/>
  <c r="F107" i="37" s="1"/>
  <c r="G628" i="157"/>
  <c r="F638" i="157" l="1"/>
  <c r="F639" i="157" s="1"/>
  <c r="E98" i="37"/>
  <c r="G621" i="157"/>
  <c r="G638" i="157" l="1"/>
  <c r="G639" i="157"/>
  <c r="F699" i="157"/>
  <c r="G699" i="157" l="1"/>
  <c r="F120" i="37" s="1"/>
  <c r="E120" i="37"/>
  <c r="V1086" i="156" l="1"/>
  <c r="T1085" i="156"/>
  <c r="W1086" i="156"/>
  <c r="T1086" i="156" l="1"/>
  <c r="U1085" i="156"/>
  <c r="U1086" i="156" l="1"/>
  <c r="W587" i="157" l="1"/>
  <c r="V86" i="37" s="1"/>
  <c r="V761" i="37" s="1"/>
  <c r="X537" i="157"/>
  <c r="X587" i="157"/>
  <c r="W86" i="37" s="1"/>
  <c r="W761" i="37" s="1"/>
  <c r="Y761" i="37" s="1"/>
  <c r="U535" i="157"/>
  <c r="W537" i="157"/>
  <c r="W554" i="157" s="1"/>
  <c r="V54" i="37" s="1"/>
  <c r="U537" i="157" l="1"/>
  <c r="U554" i="157" s="1"/>
  <c r="T54" i="37" s="1"/>
  <c r="X554" i="157"/>
  <c r="W54" i="37" s="1"/>
  <c r="V53" i="37"/>
  <c r="V535" i="157"/>
  <c r="U587" i="157"/>
  <c r="T86" i="37" s="1"/>
  <c r="T761" i="37" s="1"/>
  <c r="U761" i="37" l="1"/>
  <c r="X761" i="37"/>
  <c r="W53" i="37"/>
  <c r="V587" i="157"/>
  <c r="U86" i="37" s="1"/>
  <c r="V537" i="157"/>
  <c r="V554" i="157" s="1"/>
  <c r="U54" i="37" s="1"/>
  <c r="T53" i="37"/>
  <c r="U53" i="37" l="1"/>
  <c r="W656" i="156" l="1"/>
  <c r="W1736" i="156"/>
  <c r="W9" i="37" s="1"/>
  <c r="W1766" i="156"/>
  <c r="W39" i="37" s="1"/>
  <c r="W757" i="37" l="1"/>
  <c r="Y757" i="37" s="1"/>
  <c r="W8" i="37"/>
  <c r="W1735" i="156"/>
  <c r="V1766" i="156" l="1"/>
  <c r="V39" i="37" s="1"/>
  <c r="V757" i="37" s="1"/>
  <c r="V656" i="156"/>
  <c r="V1736" i="156"/>
  <c r="T645" i="156"/>
  <c r="T656" i="156" s="1"/>
  <c r="T1736" i="156" s="1"/>
  <c r="T1766" i="156"/>
  <c r="T39" i="37" s="1"/>
  <c r="T757" i="37" s="1"/>
  <c r="U757" i="37" l="1"/>
  <c r="X757" i="37"/>
  <c r="V1735" i="156"/>
  <c r="T1735" i="156"/>
  <c r="T9" i="37"/>
  <c r="U645" i="156"/>
  <c r="V9" i="37"/>
  <c r="U656" i="156" l="1"/>
  <c r="U1736" i="156" s="1"/>
  <c r="U1766" i="156"/>
  <c r="U39" i="37" s="1"/>
  <c r="T8" i="37"/>
  <c r="V8" i="37"/>
  <c r="U1735" i="156" l="1"/>
  <c r="U9" i="37"/>
  <c r="U8" i="37" l="1"/>
  <c r="W1927" i="156"/>
  <c r="V1957" i="156"/>
  <c r="V300" i="37" s="1"/>
  <c r="W1957" i="156"/>
  <c r="W300" i="37" s="1"/>
  <c r="V1927" i="156"/>
  <c r="V1929" i="156" s="1"/>
  <c r="T1920" i="156"/>
  <c r="U1920" i="156" s="1"/>
  <c r="U1957" i="156" s="1"/>
  <c r="U300" i="37" s="1"/>
  <c r="T1957" i="156" l="1"/>
  <c r="T300" i="37" s="1"/>
  <c r="T1927" i="156"/>
  <c r="T1929" i="156" s="1"/>
  <c r="T272" i="37" s="1"/>
  <c r="T271" i="37" s="1"/>
  <c r="W1929" i="156"/>
  <c r="W272" i="37" s="1"/>
  <c r="W271" i="37" s="1"/>
  <c r="V1928" i="156"/>
  <c r="V272" i="37"/>
  <c r="U1927" i="156"/>
  <c r="U1929" i="156" s="1"/>
  <c r="W1928" i="156" l="1"/>
  <c r="T1928" i="156"/>
  <c r="V271" i="37"/>
  <c r="U1928" i="156"/>
  <c r="U272" i="37"/>
  <c r="U271" i="37" l="1"/>
  <c r="G1259" i="157"/>
  <c r="F1257" i="157"/>
  <c r="G1257" i="157" s="1"/>
  <c r="F1297" i="157"/>
  <c r="E498" i="37" s="1"/>
  <c r="E745" i="37" s="1"/>
  <c r="F745" i="37" l="1"/>
  <c r="F1295" i="157"/>
  <c r="G1295" i="157" s="1"/>
  <c r="F496" i="37" s="1"/>
  <c r="F1250" i="157"/>
  <c r="G1250" i="157" s="1"/>
  <c r="G1297" i="157"/>
  <c r="F498" i="37" s="1"/>
  <c r="E496" i="37" l="1"/>
  <c r="E743" i="37" s="1"/>
  <c r="F743" i="37" s="1"/>
  <c r="F1286" i="157"/>
  <c r="G1286" i="157" s="1"/>
  <c r="F487" i="37" s="1"/>
  <c r="F1266" i="157"/>
  <c r="G1266" i="157" s="1"/>
  <c r="E487" i="37" l="1"/>
  <c r="E731" i="37" s="1"/>
  <c r="E774" i="37" s="1"/>
  <c r="F1267" i="157"/>
  <c r="G1267" i="157" s="1"/>
  <c r="F1306" i="157"/>
  <c r="F731" i="37" l="1"/>
  <c r="E507" i="37"/>
  <c r="E757" i="37" s="1"/>
  <c r="G1306" i="157"/>
  <c r="F507" i="37" s="1"/>
  <c r="F757" i="37" l="1"/>
  <c r="F1921" i="156" l="1"/>
  <c r="F1958" i="156" s="1"/>
  <c r="F301" i="37" s="1"/>
  <c r="E1958" i="156"/>
  <c r="E301" i="37"/>
  <c r="E768" i="37"/>
  <c r="E1960" i="156"/>
  <c r="E303" i="37" s="1"/>
  <c r="E770" i="37" s="1"/>
  <c r="F770" i="37" l="1"/>
  <c r="F768" i="37"/>
  <c r="F1923" i="156"/>
  <c r="F1960" i="156" s="1"/>
  <c r="F303" i="37" s="1"/>
  <c r="E1922" i="156"/>
  <c r="E1959" i="156" l="1"/>
  <c r="E302" i="37" s="1"/>
  <c r="E769" i="37" s="1"/>
  <c r="F1922" i="156"/>
  <c r="F1959" i="156" s="1"/>
  <c r="F302" i="37" s="1"/>
  <c r="F769" i="37" l="1"/>
  <c r="W81" i="156"/>
  <c r="W556" i="156"/>
  <c r="W724" i="37" s="1"/>
  <c r="W767" i="37" s="1"/>
  <c r="Y767" i="37" s="1"/>
  <c r="V81" i="156"/>
  <c r="V519" i="156" s="1"/>
  <c r="V556" i="156"/>
  <c r="V724" i="37" s="1"/>
  <c r="V767" i="37" s="1"/>
  <c r="V774" i="37" s="1"/>
  <c r="T64" i="156"/>
  <c r="T556" i="156" s="1"/>
  <c r="T724" i="37" s="1"/>
  <c r="T767" i="37" s="1"/>
  <c r="T774" i="37" s="1"/>
  <c r="Z774" i="37" l="1"/>
  <c r="W519" i="156"/>
  <c r="W518" i="156" s="1"/>
  <c r="U767" i="37"/>
  <c r="X767" i="37"/>
  <c r="W774" i="37"/>
  <c r="U64" i="156"/>
  <c r="U556" i="156" s="1"/>
  <c r="U724" i="37" s="1"/>
  <c r="T81" i="156"/>
  <c r="U81" i="156" l="1"/>
  <c r="U519" i="156" s="1"/>
  <c r="W688" i="37"/>
  <c r="X81" i="156"/>
  <c r="Y81" i="156" s="1"/>
  <c r="T519" i="156"/>
  <c r="X519" i="156" s="1"/>
  <c r="Y519" i="156" s="1"/>
  <c r="W687" i="37"/>
  <c r="W726" i="37"/>
  <c r="Y726" i="37" s="1"/>
  <c r="U688" i="37"/>
  <c r="U518" i="156"/>
  <c r="T82" i="156"/>
  <c r="V518" i="156"/>
  <c r="V688" i="37"/>
  <c r="T518" i="156" l="1"/>
  <c r="T688" i="37"/>
  <c r="W725" i="37"/>
  <c r="X725" i="37"/>
  <c r="U726" i="37"/>
  <c r="U725" i="37" s="1"/>
  <c r="U687" i="37"/>
  <c r="T687" i="37"/>
  <c r="T726" i="37"/>
  <c r="V726" i="37"/>
  <c r="V725" i="37" s="1"/>
  <c r="V687" i="37"/>
  <c r="Z726" i="37" l="1"/>
  <c r="T725" i="37"/>
  <c r="X726" i="37"/>
</calcChain>
</file>

<file path=xl/comments1.xml><?xml version="1.0" encoding="utf-8"?>
<comments xmlns="http://schemas.openxmlformats.org/spreadsheetml/2006/main">
  <authors>
    <author>Максименко Ирина Николаевна</author>
  </authors>
  <commentList>
    <comment ref="S169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Изменения  с мая
</t>
        </r>
      </text>
    </comment>
  </commentList>
</comments>
</file>

<file path=xl/sharedStrings.xml><?xml version="1.0" encoding="utf-8"?>
<sst xmlns="http://schemas.openxmlformats.org/spreadsheetml/2006/main" count="4800" uniqueCount="473">
  <si>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</si>
  <si>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</si>
  <si>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</si>
  <si>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</si>
  <si>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</si>
  <si>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</si>
  <si>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</si>
  <si>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</si>
  <si>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</si>
  <si>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</si>
  <si>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</si>
  <si>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</si>
  <si>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</si>
  <si>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</si>
  <si>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</si>
  <si>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</si>
  <si>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</si>
  <si>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</si>
  <si>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</si>
  <si>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</si>
  <si>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</si>
  <si>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</si>
  <si>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</si>
  <si>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</si>
  <si>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</si>
  <si>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</si>
  <si>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</si>
  <si>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</si>
  <si>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</si>
  <si>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</si>
  <si>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</si>
  <si>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</si>
  <si>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</si>
  <si>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</si>
  <si>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</si>
  <si>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</si>
  <si>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</si>
  <si>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</si>
  <si>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</si>
  <si>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</si>
  <si>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</si>
  <si>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</si>
  <si>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</si>
  <si>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</si>
  <si>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</si>
  <si>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</si>
  <si>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</si>
  <si>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</si>
  <si>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</si>
  <si>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</si>
  <si>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</si>
  <si>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</si>
  <si>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</si>
  <si>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</si>
  <si>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</si>
  <si>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</si>
  <si>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</si>
  <si>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</si>
  <si>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</si>
  <si>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</si>
  <si>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</si>
  <si>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</si>
  <si>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</si>
  <si>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</si>
  <si>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</si>
  <si>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</si>
  <si>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</si>
  <si>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</si>
  <si>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</si>
  <si>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</si>
  <si>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</si>
  <si>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</si>
  <si>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</si>
  <si>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</si>
  <si>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</si>
  <si>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</si>
  <si>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</si>
  <si>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</si>
  <si>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</si>
  <si>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</si>
  <si>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</si>
  <si>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</si>
  <si>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</si>
  <si>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</si>
  <si>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</si>
  <si>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</si>
  <si>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</si>
  <si>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</si>
  <si>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</si>
  <si>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</si>
  <si>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</si>
  <si>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</si>
  <si>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</si>
  <si>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</si>
  <si>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</si>
  <si>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</si>
  <si>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</si>
  <si>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</si>
  <si>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</si>
  <si>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</si>
  <si>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</si>
  <si>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</si>
  <si>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</si>
  <si>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</si>
  <si>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</si>
  <si>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</si>
  <si>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</si>
  <si>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</si>
  <si>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</si>
  <si>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</si>
  <si>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</si>
  <si>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</si>
  <si>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</si>
  <si>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</si>
  <si>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</si>
  <si>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</si>
  <si>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</si>
  <si>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</si>
  <si>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</si>
  <si>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</si>
  <si>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</si>
  <si>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</si>
  <si>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</si>
  <si>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</si>
  <si>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</si>
  <si>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</si>
  <si>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</si>
  <si>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</si>
  <si>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</si>
  <si>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</si>
  <si>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</si>
  <si>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</si>
  <si>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</si>
  <si>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</si>
  <si>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</si>
  <si>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</si>
  <si>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</si>
  <si>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</si>
  <si>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</si>
  <si>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</si>
  <si>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</si>
  <si>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</si>
  <si>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</si>
  <si>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</si>
  <si>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</si>
  <si>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</si>
  <si>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</si>
  <si>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</si>
  <si>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</si>
  <si>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</si>
  <si>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</si>
  <si>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</si>
  <si>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</si>
  <si>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</si>
  <si>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</si>
  <si>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</si>
  <si>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</si>
  <si>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</si>
  <si>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</si>
  <si>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</si>
  <si>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</si>
  <si>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</si>
  <si>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</si>
  <si>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</si>
  <si>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</si>
  <si>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</si>
  <si>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</si>
  <si>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</si>
  <si>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</si>
  <si>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</si>
  <si>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</si>
  <si>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</si>
  <si>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</si>
  <si>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</si>
  <si>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</si>
  <si>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</si>
  <si>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</si>
  <si>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</si>
  <si>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</si>
  <si>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</si>
  <si>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</si>
  <si>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</si>
  <si>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</si>
  <si>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</si>
  <si>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</si>
  <si>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</si>
  <si>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</si>
  <si>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</si>
  <si>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</si>
  <si>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</si>
  <si>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</si>
  <si>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</si>
  <si>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</si>
  <si>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</si>
  <si>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</si>
  <si>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</si>
  <si>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</si>
  <si>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</si>
  <si>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</si>
  <si>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</si>
  <si>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</si>
  <si>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</si>
  <si>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</si>
  <si>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</si>
  <si>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</si>
  <si>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</si>
  <si>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</si>
  <si>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</si>
  <si>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</si>
  <si>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</si>
  <si>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</si>
  <si>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</si>
  <si>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</si>
  <si>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</si>
  <si>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</si>
  <si>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</si>
  <si>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</si>
  <si>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</si>
  <si>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</si>
  <si>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</si>
  <si>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</si>
  <si>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</si>
  <si>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</si>
  <si>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</si>
  <si>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</si>
  <si>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</si>
  <si>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</si>
  <si>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</si>
  <si>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</si>
  <si>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</si>
  <si>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</si>
  <si>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</si>
  <si>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</si>
  <si>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</si>
  <si>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</si>
  <si>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</si>
  <si>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</si>
  <si>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</si>
  <si>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</si>
  <si>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</si>
  <si>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</si>
  <si>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</si>
  <si>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</si>
  <si>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</si>
  <si>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</si>
  <si>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</si>
  <si>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</si>
  <si>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</si>
  <si>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</si>
  <si>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</si>
  <si>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</si>
  <si>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</si>
  <si>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</si>
  <si>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</si>
  <si>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</si>
  <si>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</si>
  <si>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</si>
  <si>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</si>
  <si>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</si>
  <si>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</si>
  <si>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</si>
  <si>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</si>
  <si>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</si>
  <si>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</si>
  <si>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</si>
  <si>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</si>
  <si>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</si>
  <si>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</si>
  <si>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</si>
  <si>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</si>
  <si>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</si>
  <si>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</si>
  <si>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</si>
  <si>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</si>
  <si>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</si>
  <si>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</si>
  <si>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</si>
  <si>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</si>
  <si>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</si>
  <si>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</si>
  <si>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</si>
  <si>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</si>
  <si>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</si>
  <si>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</si>
  <si>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</si>
  <si>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</si>
  <si>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</si>
  <si>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</si>
  <si>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</si>
  <si>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</si>
  <si>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</si>
  <si>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</si>
  <si>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</si>
  <si>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</si>
  <si>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</si>
  <si>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</si>
  <si>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</si>
  <si>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</si>
  <si>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</si>
  <si>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</si>
  <si>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</si>
  <si>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</si>
  <si>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</si>
  <si>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</si>
  <si>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</si>
  <si>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</si>
  <si>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</si>
  <si>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</si>
  <si>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</si>
  <si>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</si>
  <si>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</si>
  <si>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</si>
  <si>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</si>
  <si>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</si>
  <si>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</si>
  <si>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</si>
  <si>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</si>
  <si>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</si>
  <si>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</si>
  <si>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</si>
  <si>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</si>
  <si>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</si>
  <si>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</si>
  <si>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</si>
  <si>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</si>
  <si>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</si>
  <si>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</si>
  <si>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</si>
  <si>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</si>
  <si>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</si>
  <si>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</si>
  <si>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</si>
  <si>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</si>
  <si>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</si>
  <si>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</si>
  <si>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</si>
  <si>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</si>
  <si>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</si>
  <si>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</si>
  <si>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</si>
  <si>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Биохимический скрининг беременных (до 14 недель)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</si>
  <si>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</si>
  <si>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</si>
  <si>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</si>
  <si>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</si>
  <si>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</si>
  <si>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</si>
  <si>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</si>
  <si>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</si>
  <si>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</si>
  <si>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</si>
  <si>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</si>
  <si>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</si>
  <si>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</si>
  <si>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</si>
  <si>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</si>
  <si>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</si>
  <si>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</si>
  <si>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Выездная реанимационная бригада Перинатального центра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</si>
  <si>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</si>
  <si>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</si>
  <si>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</si>
  <si>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</si>
  <si>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</si>
  <si>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</si>
  <si>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</si>
  <si>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</si>
  <si>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</si>
  <si>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</si>
  <si>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</si>
  <si>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</si>
  <si>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</si>
  <si>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</si>
  <si>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</si>
  <si>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</si>
  <si>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</si>
  <si>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</si>
  <si>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</si>
  <si>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</si>
  <si>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</si>
  <si>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</si>
  <si>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</si>
  <si>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</si>
  <si>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</si>
  <si>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</si>
  <si>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</si>
  <si>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</si>
  <si>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</si>
  <si>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</si>
  <si>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</si>
  <si>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</si>
  <si>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</si>
  <si>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</si>
  <si>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</si>
  <si>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</si>
  <si>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</si>
  <si>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</si>
  <si>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</si>
  <si>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</si>
  <si>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</si>
  <si>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</si>
  <si>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</si>
  <si>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</si>
  <si>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</si>
  <si>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</si>
  <si>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</si>
  <si>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</si>
  <si>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</si>
  <si>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</si>
  <si>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</si>
  <si>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</si>
  <si>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</si>
  <si>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</si>
  <si>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</si>
  <si>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</si>
  <si>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</si>
  <si>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</si>
  <si>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</si>
  <si>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</si>
  <si>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</si>
  <si>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</si>
  <si>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</si>
  <si>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</si>
  <si>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</si>
  <si>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</si>
  <si>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</si>
  <si>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</si>
  <si>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</si>
  <si>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</si>
  <si>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</si>
  <si>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</si>
  <si>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</si>
  <si>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</si>
  <si>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</si>
  <si>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56. ООО "Институт инновационных медико-эстетических технологий "Биаррц" 2101195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</si>
  <si>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</si>
  <si>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</si>
  <si>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</si>
  <si>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</si>
  <si>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</si>
  <si>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</si>
  <si>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</si>
  <si>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</si>
  <si>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</si>
  <si>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</si>
  <si>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</si>
  <si>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</si>
  <si>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</si>
  <si>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</si>
  <si>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</si>
  <si>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</si>
  <si>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</si>
  <si>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</si>
  <si>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>в т.ч. посещения в приемных отделениях</t>
  </si>
  <si>
    <t>Гемодиафильтрация</t>
  </si>
  <si>
    <t>-</t>
  </si>
  <si>
    <t>Утвержденно Комиссией по разработке ТП ОМС, тыс.руб. с 01.02.2016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</si>
  <si>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</si>
  <si>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</si>
  <si>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Утвержденно Комиссией по разработке ТП ОМС на 3 мес., тыс.руб.</t>
  </si>
  <si>
    <t>Утвержденно Комиссией по разработке ТП ОМС, тыс.руб. с 01.03.2016</t>
  </si>
  <si>
    <t>29. ФКУЗ "Медико-санитарная часть МВД России по Хабаровскому краю" 8156001</t>
  </si>
  <si>
    <t>План 4 мес.. 2016 г.</t>
  </si>
  <si>
    <t>Утвержденно Комиссией по разработке ТП ОМС на 4 мес., тыс.руб.</t>
  </si>
  <si>
    <t xml:space="preserve">Информация о выполнении объемов медицинской помощи, установленных Комиссией по разработке территориальной программой ОМС  за январь - апрель 2016 года </t>
  </si>
  <si>
    <t>Утвержденно Комиссией по разработке ТП ОМС, тыс.руб. с 01.04.2016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</si>
  <si>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</si>
  <si>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</si>
  <si>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</si>
  <si>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посещения в связи с оказанием неотложной помощи (в трампункте)</t>
  </si>
  <si>
    <t>Выполнение (гр.23/гр.22), %</t>
  </si>
  <si>
    <t>Выполнение (гр.26/гр.22), %</t>
  </si>
  <si>
    <t>31.ГБОУ ВПО "ДВГМУ" МЗ РФ  2107803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</si>
</sst>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</numFmts>
  <fonts count="5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66CC"/>
        <bgColor indexed="64"/>
      </patternFill>
    </fill>
  </fills>
  <borders count="7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31">
    <xf numFmtId="0" fontId="0" fillId="0" borderId="0"/>
    <xf numFmtId="0" fontId="6" fillId="0" borderId="0"/>
    <xf numFmtId="43" fontId="5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47" fillId="0" borderId="0"/>
    <xf numFmtId="0" fontId="5" fillId="0" borderId="0"/>
    <xf numFmtId="0" fontId="5" fillId="0" borderId="0"/>
    <xf numFmtId="0" fontId="5" fillId="0" borderId="0"/>
    <xf numFmtId="0" fontId="2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2767">
    <xf numFmtId="0" fontId="0" fillId="0" borderId="0" xfId="0"/>
    <xf numFmtId="41" fontId="8" fillId="0" borderId="2" xfId="1" applyNumberFormat="1" applyFont="1" applyFill="1" applyBorder="1"/>
    <xf numFmtId="0" fontId="8" fillId="0" borderId="2" xfId="1" applyFont="1" applyFill="1" applyBorder="1"/>
    <xf numFmtId="169" fontId="8" fillId="0" borderId="2" xfId="1" applyNumberFormat="1" applyFont="1" applyFill="1" applyBorder="1"/>
    <xf numFmtId="41" fontId="10" fillId="0" borderId="2" xfId="1" applyNumberFormat="1" applyFont="1" applyFill="1" applyBorder="1"/>
    <xf numFmtId="41" fontId="7" fillId="0" borderId="2" xfId="1" applyNumberFormat="1" applyFont="1" applyFill="1" applyBorder="1"/>
    <xf numFmtId="41" fontId="7" fillId="0" borderId="2" xfId="1" applyNumberFormat="1" applyFont="1" applyFill="1" applyBorder="1" applyAlignment="1">
      <alignment horizontal="center"/>
    </xf>
    <xf numFmtId="41" fontId="7" fillId="0" borderId="2" xfId="1" applyNumberFormat="1" applyFont="1" applyFill="1" applyBorder="1" applyAlignment="1">
      <alignment horizontal="right"/>
    </xf>
    <xf numFmtId="41" fontId="7" fillId="0" borderId="2" xfId="2" applyNumberFormat="1" applyFont="1" applyFill="1" applyBorder="1"/>
    <xf numFmtId="172" fontId="7" fillId="0" borderId="2" xfId="2" applyNumberFormat="1" applyFont="1" applyFill="1" applyBorder="1"/>
    <xf numFmtId="41" fontId="12" fillId="0" borderId="2" xfId="1" applyNumberFormat="1" applyFont="1" applyFill="1" applyBorder="1" applyAlignment="1">
      <alignment horizontal="right"/>
    </xf>
    <xf numFmtId="41" fontId="12" fillId="0" borderId="2" xfId="1" applyNumberFormat="1" applyFont="1" applyFill="1" applyBorder="1"/>
    <xf numFmtId="172" fontId="12" fillId="0" borderId="2" xfId="2" applyNumberFormat="1" applyFont="1" applyFill="1" applyBorder="1"/>
    <xf numFmtId="0" fontId="12" fillId="0" borderId="2" xfId="1" applyFont="1" applyFill="1" applyBorder="1" applyAlignment="1">
      <alignment horizontal="left" indent="1"/>
    </xf>
    <xf numFmtId="41" fontId="12" fillId="0" borderId="4" xfId="1" applyNumberFormat="1" applyFont="1" applyFill="1" applyBorder="1" applyAlignment="1">
      <alignment horizontal="right"/>
    </xf>
    <xf numFmtId="170" fontId="12" fillId="0" borderId="4" xfId="2" applyNumberFormat="1" applyFont="1" applyFill="1" applyBorder="1" applyAlignment="1">
      <alignment horizontal="right"/>
    </xf>
    <xf numFmtId="41" fontId="12" fillId="0" borderId="4" xfId="1" applyNumberFormat="1" applyFont="1" applyFill="1" applyBorder="1"/>
    <xf numFmtId="41" fontId="12" fillId="0" borderId="4" xfId="2" applyNumberFormat="1" applyFont="1" applyFill="1" applyBorder="1"/>
    <xf numFmtId="41" fontId="7" fillId="0" borderId="4" xfId="1" applyNumberFormat="1" applyFont="1" applyFill="1" applyBorder="1"/>
    <xf numFmtId="0" fontId="12" fillId="0" borderId="2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/>
    </xf>
    <xf numFmtId="41" fontId="7" fillId="0" borderId="4" xfId="2" applyNumberFormat="1" applyFont="1" applyFill="1" applyBorder="1"/>
    <xf numFmtId="0" fontId="7" fillId="0" borderId="2" xfId="1" applyFont="1" applyFill="1" applyBorder="1"/>
    <xf numFmtId="41" fontId="12" fillId="0" borderId="4" xfId="1" applyNumberFormat="1" applyFont="1" applyFill="1" applyBorder="1" applyAlignment="1">
      <alignment horizontal="center"/>
    </xf>
    <xf numFmtId="0" fontId="7" fillId="0" borderId="0" xfId="1" applyFont="1" applyFill="1"/>
    <xf numFmtId="169" fontId="12" fillId="0" borderId="2" xfId="1" applyNumberFormat="1" applyFont="1" applyFill="1" applyBorder="1"/>
    <xf numFmtId="0" fontId="12" fillId="0" borderId="0" xfId="1" applyFont="1" applyFill="1"/>
    <xf numFmtId="172" fontId="12" fillId="0" borderId="2" xfId="1" applyNumberFormat="1" applyFont="1" applyFill="1" applyBorder="1"/>
    <xf numFmtId="0" fontId="12" fillId="0" borderId="4" xfId="1" applyFont="1" applyFill="1" applyBorder="1" applyAlignment="1">
      <alignment horizontal="left"/>
    </xf>
    <xf numFmtId="169" fontId="12" fillId="0" borderId="4" xfId="1" applyNumberFormat="1" applyFont="1" applyFill="1" applyBorder="1"/>
    <xf numFmtId="172" fontId="12" fillId="0" borderId="4" xfId="2" applyNumberFormat="1" applyFont="1" applyFill="1" applyBorder="1"/>
    <xf numFmtId="0" fontId="12" fillId="0" borderId="0" xfId="1" applyFont="1" applyFill="1" applyBorder="1"/>
    <xf numFmtId="41" fontId="12" fillId="0" borderId="12" xfId="1" applyNumberFormat="1" applyFont="1" applyFill="1" applyBorder="1" applyAlignment="1">
      <alignment horizontal="center"/>
    </xf>
    <xf numFmtId="0" fontId="7" fillId="0" borderId="12" xfId="1" applyFont="1" applyFill="1" applyBorder="1"/>
    <xf numFmtId="0" fontId="12" fillId="0" borderId="12" xfId="1" applyFont="1" applyFill="1" applyBorder="1"/>
    <xf numFmtId="170" fontId="12" fillId="0" borderId="2" xfId="2" applyNumberFormat="1" applyFont="1" applyFill="1" applyBorder="1"/>
    <xf numFmtId="41" fontId="7" fillId="0" borderId="12" xfId="1" applyNumberFormat="1" applyFont="1" applyFill="1" applyBorder="1"/>
    <xf numFmtId="172" fontId="7" fillId="0" borderId="12" xfId="2" applyNumberFormat="1" applyFont="1" applyFill="1" applyBorder="1"/>
    <xf numFmtId="41" fontId="7" fillId="0" borderId="12" xfId="1" applyNumberFormat="1" applyFont="1" applyFill="1" applyBorder="1" applyAlignment="1">
      <alignment horizontal="center"/>
    </xf>
    <xf numFmtId="41" fontId="12" fillId="0" borderId="12" xfId="1" applyNumberFormat="1" applyFont="1" applyFill="1" applyBorder="1"/>
    <xf numFmtId="0" fontId="7" fillId="0" borderId="0" xfId="1" applyFont="1" applyFill="1" applyBorder="1"/>
    <xf numFmtId="0" fontId="7" fillId="0" borderId="1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/>
    </xf>
    <xf numFmtId="0" fontId="7" fillId="0" borderId="7" xfId="1" applyFont="1" applyFill="1" applyBorder="1" applyAlignment="1">
      <alignment horizontal="center"/>
    </xf>
    <xf numFmtId="0" fontId="12" fillId="0" borderId="4" xfId="1" applyFont="1" applyFill="1" applyBorder="1"/>
    <xf numFmtId="0" fontId="12" fillId="0" borderId="4" xfId="1" applyFont="1" applyFill="1" applyBorder="1" applyAlignment="1">
      <alignment wrapText="1"/>
    </xf>
    <xf numFmtId="0" fontId="7" fillId="0" borderId="11" xfId="1" applyFont="1" applyFill="1" applyBorder="1"/>
    <xf numFmtId="0" fontId="7" fillId="0" borderId="12" xfId="1" applyFont="1" applyFill="1" applyBorder="1" applyAlignment="1">
      <alignment horizontal="left" indent="2"/>
    </xf>
    <xf numFmtId="0" fontId="7" fillId="0" borderId="12" xfId="1" applyFont="1" applyFill="1" applyBorder="1" applyAlignment="1">
      <alignment horizontal="left" wrapText="1" indent="2"/>
    </xf>
    <xf numFmtId="170" fontId="7" fillId="0" borderId="12" xfId="2" applyNumberFormat="1" applyFont="1" applyFill="1" applyBorder="1"/>
    <xf numFmtId="171" fontId="7" fillId="0" borderId="12" xfId="1" applyNumberFormat="1" applyFont="1" applyFill="1" applyBorder="1"/>
    <xf numFmtId="0" fontId="14" fillId="0" borderId="12" xfId="1" applyFont="1" applyFill="1" applyBorder="1" applyAlignment="1">
      <alignment horizontal="left" indent="1"/>
    </xf>
    <xf numFmtId="41" fontId="7" fillId="0" borderId="12" xfId="1" applyNumberFormat="1" applyFont="1" applyFill="1" applyBorder="1" applyAlignment="1">
      <alignment horizontal="right"/>
    </xf>
    <xf numFmtId="41" fontId="7" fillId="0" borderId="12" xfId="2" applyNumberFormat="1" applyFont="1" applyFill="1" applyBorder="1"/>
    <xf numFmtId="0" fontId="12" fillId="0" borderId="12" xfId="1" applyFont="1" applyFill="1" applyBorder="1" applyAlignment="1">
      <alignment horizontal="left" indent="1"/>
    </xf>
    <xf numFmtId="41" fontId="12" fillId="0" borderId="12" xfId="1" applyNumberFormat="1" applyFont="1" applyFill="1" applyBorder="1" applyAlignment="1">
      <alignment horizontal="right"/>
    </xf>
    <xf numFmtId="171" fontId="12" fillId="0" borderId="12" xfId="1" applyNumberFormat="1" applyFont="1" applyFill="1" applyBorder="1"/>
    <xf numFmtId="41" fontId="12" fillId="0" borderId="12" xfId="2" applyNumberFormat="1" applyFont="1" applyFill="1" applyBorder="1"/>
    <xf numFmtId="0" fontId="7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indent="1"/>
    </xf>
    <xf numFmtId="0" fontId="7" fillId="0" borderId="12" xfId="0" applyFont="1" applyFill="1" applyBorder="1" applyAlignment="1">
      <alignment horizontal="left" indent="2"/>
    </xf>
    <xf numFmtId="172" fontId="12" fillId="0" borderId="12" xfId="2" applyNumberFormat="1" applyFont="1" applyFill="1" applyBorder="1"/>
    <xf numFmtId="41" fontId="7" fillId="0" borderId="16" xfId="1" applyNumberFormat="1" applyFont="1" applyFill="1" applyBorder="1"/>
    <xf numFmtId="171" fontId="12" fillId="0" borderId="16" xfId="1" applyNumberFormat="1" applyFont="1" applyFill="1" applyBorder="1"/>
    <xf numFmtId="41" fontId="7" fillId="0" borderId="16" xfId="2" applyNumberFormat="1" applyFont="1" applyFill="1" applyBorder="1"/>
    <xf numFmtId="41" fontId="12" fillId="0" borderId="16" xfId="2" applyNumberFormat="1" applyFont="1" applyFill="1" applyBorder="1"/>
    <xf numFmtId="0" fontId="12" fillId="0" borderId="12" xfId="1" applyFont="1" applyFill="1" applyBorder="1" applyAlignment="1">
      <alignment horizontal="left"/>
    </xf>
    <xf numFmtId="41" fontId="7" fillId="0" borderId="12" xfId="2" applyNumberFormat="1" applyFont="1" applyFill="1" applyBorder="1" applyAlignment="1">
      <alignment horizontal="right"/>
    </xf>
    <xf numFmtId="0" fontId="12" fillId="0" borderId="12" xfId="1" applyFont="1" applyFill="1" applyBorder="1" applyAlignment="1">
      <alignment horizontal="left" wrapText="1"/>
    </xf>
    <xf numFmtId="169" fontId="12" fillId="0" borderId="12" xfId="1" applyNumberFormat="1" applyFont="1" applyFill="1" applyBorder="1"/>
    <xf numFmtId="169" fontId="7" fillId="0" borderId="12" xfId="1" applyNumberFormat="1" applyFont="1" applyFill="1" applyBorder="1"/>
    <xf numFmtId="172" fontId="12" fillId="0" borderId="12" xfId="1" applyNumberFormat="1" applyFont="1" applyFill="1" applyBorder="1"/>
    <xf numFmtId="170" fontId="12" fillId="0" borderId="12" xfId="2" applyNumberFormat="1" applyFont="1" applyFill="1" applyBorder="1"/>
    <xf numFmtId="172" fontId="7" fillId="0" borderId="12" xfId="2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center"/>
    </xf>
    <xf numFmtId="172" fontId="12" fillId="0" borderId="2" xfId="2" applyNumberFormat="1" applyFont="1" applyFill="1" applyBorder="1" applyAlignment="1">
      <alignment horizontal="center"/>
    </xf>
    <xf numFmtId="172" fontId="12" fillId="0" borderId="4" xfId="2" applyNumberFormat="1" applyFont="1" applyFill="1" applyBorder="1" applyAlignment="1">
      <alignment horizontal="right"/>
    </xf>
    <xf numFmtId="41" fontId="12" fillId="0" borderId="12" xfId="3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center"/>
    </xf>
    <xf numFmtId="0" fontId="12" fillId="0" borderId="12" xfId="1" applyFont="1" applyFill="1" applyBorder="1" applyAlignment="1">
      <alignment horizontal="right"/>
    </xf>
    <xf numFmtId="0" fontId="12" fillId="0" borderId="2" xfId="1" applyFont="1" applyFill="1" applyBorder="1" applyAlignment="1">
      <alignment horizontal="center"/>
    </xf>
    <xf numFmtId="0" fontId="7" fillId="0" borderId="5" xfId="1" applyFont="1" applyFill="1" applyBorder="1"/>
    <xf numFmtId="167" fontId="7" fillId="0" borderId="12" xfId="4" applyNumberFormat="1" applyFont="1" applyFill="1" applyBorder="1"/>
    <xf numFmtId="167" fontId="12" fillId="0" borderId="12" xfId="4" applyNumberFormat="1" applyFont="1" applyFill="1" applyBorder="1"/>
    <xf numFmtId="169" fontId="7" fillId="0" borderId="12" xfId="1" applyNumberFormat="1" applyFont="1" applyFill="1" applyBorder="1" applyAlignment="1">
      <alignment horizontal="center"/>
    </xf>
    <xf numFmtId="169" fontId="12" fillId="0" borderId="2" xfId="1" applyNumberFormat="1" applyFont="1" applyFill="1" applyBorder="1" applyAlignment="1">
      <alignment horizontal="center"/>
    </xf>
    <xf numFmtId="0" fontId="15" fillId="0" borderId="1" xfId="1" applyFont="1" applyFill="1" applyBorder="1"/>
    <xf numFmtId="172" fontId="7" fillId="0" borderId="20" xfId="2" applyNumberFormat="1" applyFont="1" applyFill="1" applyBorder="1"/>
    <xf numFmtId="172" fontId="7" fillId="0" borderId="16" xfId="2" applyNumberFormat="1" applyFont="1" applyFill="1" applyBorder="1"/>
    <xf numFmtId="41" fontId="12" fillId="0" borderId="16" xfId="1" applyNumberFormat="1" applyFont="1" applyFill="1" applyBorder="1"/>
    <xf numFmtId="0" fontId="7" fillId="0" borderId="20" xfId="1" applyFont="1" applyFill="1" applyBorder="1"/>
    <xf numFmtId="41" fontId="7" fillId="0" borderId="20" xfId="1" applyNumberFormat="1" applyFont="1" applyFill="1" applyBorder="1"/>
    <xf numFmtId="41" fontId="7" fillId="0" borderId="12" xfId="2" applyNumberFormat="1" applyFont="1" applyFill="1" applyBorder="1" applyAlignment="1">
      <alignment horizontal="center"/>
    </xf>
    <xf numFmtId="41" fontId="16" fillId="0" borderId="12" xfId="1" applyNumberFormat="1" applyFont="1" applyFill="1" applyBorder="1"/>
    <xf numFmtId="0" fontId="16" fillId="0" borderId="0" xfId="1" applyFont="1" applyFill="1"/>
    <xf numFmtId="170" fontId="16" fillId="0" borderId="12" xfId="2" applyNumberFormat="1" applyFont="1" applyFill="1" applyBorder="1"/>
    <xf numFmtId="171" fontId="16" fillId="0" borderId="12" xfId="1" applyNumberFormat="1" applyFont="1" applyFill="1" applyBorder="1"/>
    <xf numFmtId="0" fontId="16" fillId="0" borderId="0" xfId="1" applyFont="1" applyFill="1" applyBorder="1"/>
    <xf numFmtId="172" fontId="17" fillId="0" borderId="12" xfId="2" applyNumberFormat="1" applyFont="1" applyFill="1" applyBorder="1"/>
    <xf numFmtId="171" fontId="16" fillId="0" borderId="12" xfId="3" applyNumberFormat="1" applyFont="1" applyFill="1" applyBorder="1"/>
    <xf numFmtId="0" fontId="17" fillId="0" borderId="0" xfId="1" applyFont="1" applyFill="1"/>
    <xf numFmtId="0" fontId="17" fillId="0" borderId="12" xfId="1" applyFont="1" applyFill="1" applyBorder="1" applyAlignment="1">
      <alignment horizontal="left" indent="2"/>
    </xf>
    <xf numFmtId="41" fontId="17" fillId="0" borderId="12" xfId="1" applyNumberFormat="1" applyFont="1" applyFill="1" applyBorder="1" applyAlignment="1">
      <alignment horizontal="center"/>
    </xf>
    <xf numFmtId="0" fontId="17" fillId="0" borderId="12" xfId="1" applyFont="1" applyFill="1" applyBorder="1"/>
    <xf numFmtId="170" fontId="17" fillId="0" borderId="12" xfId="2" applyNumberFormat="1" applyFont="1" applyFill="1" applyBorder="1"/>
    <xf numFmtId="41" fontId="17" fillId="0" borderId="12" xfId="1" applyNumberFormat="1" applyFont="1" applyFill="1" applyBorder="1"/>
    <xf numFmtId="0" fontId="17" fillId="0" borderId="0" xfId="1" applyFont="1" applyFill="1" applyBorder="1"/>
    <xf numFmtId="172" fontId="16" fillId="0" borderId="2" xfId="2" applyNumberFormat="1" applyFont="1" applyFill="1" applyBorder="1"/>
    <xf numFmtId="41" fontId="16" fillId="0" borderId="4" xfId="1" applyNumberFormat="1" applyFont="1" applyFill="1" applyBorder="1" applyAlignment="1">
      <alignment horizontal="right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left" indent="1"/>
    </xf>
    <xf numFmtId="0" fontId="18" fillId="0" borderId="0" xfId="1" applyFont="1" applyFill="1" applyBorder="1"/>
    <xf numFmtId="172" fontId="17" fillId="0" borderId="12" xfId="1" applyNumberFormat="1" applyFont="1" applyFill="1" applyBorder="1"/>
    <xf numFmtId="0" fontId="17" fillId="0" borderId="2" xfId="1" applyFont="1" applyFill="1" applyBorder="1"/>
    <xf numFmtId="0" fontId="18" fillId="0" borderId="12" xfId="0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left" wrapText="1"/>
    </xf>
    <xf numFmtId="41" fontId="16" fillId="0" borderId="12" xfId="1" applyNumberFormat="1" applyFont="1" applyFill="1" applyBorder="1" applyAlignment="1">
      <alignment horizontal="right"/>
    </xf>
    <xf numFmtId="172" fontId="16" fillId="0" borderId="2" xfId="1" applyNumberFormat="1" applyFont="1" applyFill="1" applyBorder="1"/>
    <xf numFmtId="172" fontId="16" fillId="0" borderId="12" xfId="1" applyNumberFormat="1" applyFont="1" applyFill="1" applyBorder="1"/>
    <xf numFmtId="0" fontId="16" fillId="0" borderId="4" xfId="1" applyFont="1" applyFill="1" applyBorder="1" applyAlignment="1">
      <alignment horizontal="left"/>
    </xf>
    <xf numFmtId="41" fontId="16" fillId="0" borderId="16" xfId="1" applyNumberFormat="1" applyFont="1" applyFill="1" applyBorder="1" applyAlignment="1">
      <alignment horizontal="right"/>
    </xf>
    <xf numFmtId="41" fontId="16" fillId="0" borderId="16" xfId="1" applyNumberFormat="1" applyFont="1" applyFill="1" applyBorder="1"/>
    <xf numFmtId="0" fontId="19" fillId="0" borderId="21" xfId="1" applyFont="1" applyFill="1" applyBorder="1"/>
    <xf numFmtId="0" fontId="17" fillId="0" borderId="2" xfId="1" applyFont="1" applyFill="1" applyBorder="1" applyAlignment="1">
      <alignment horizontal="center"/>
    </xf>
    <xf numFmtId="2" fontId="17" fillId="0" borderId="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right"/>
    </xf>
    <xf numFmtId="172" fontId="16" fillId="0" borderId="12" xfId="2" applyNumberFormat="1" applyFont="1" applyFill="1" applyBorder="1" applyAlignment="1">
      <alignment horizontal="right"/>
    </xf>
    <xf numFmtId="172" fontId="16" fillId="0" borderId="3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7" fillId="0" borderId="1" xfId="1" applyFont="1" applyFill="1" applyBorder="1" applyAlignment="1">
      <alignment horizontal="center"/>
    </xf>
    <xf numFmtId="0" fontId="17" fillId="0" borderId="7" xfId="1" applyFont="1" applyFill="1" applyBorder="1" applyAlignment="1">
      <alignment horizontal="center"/>
    </xf>
    <xf numFmtId="0" fontId="12" fillId="0" borderId="4" xfId="1" applyFont="1" applyFill="1" applyBorder="1" applyAlignment="1">
      <alignment horizontal="left" indent="1"/>
    </xf>
    <xf numFmtId="41" fontId="12" fillId="0" borderId="20" xfId="1" applyNumberFormat="1" applyFont="1" applyFill="1" applyBorder="1"/>
    <xf numFmtId="41" fontId="12" fillId="0" borderId="20" xfId="1" applyNumberFormat="1" applyFont="1" applyFill="1" applyBorder="1" applyAlignment="1">
      <alignment horizontal="right"/>
    </xf>
    <xf numFmtId="0" fontId="10" fillId="0" borderId="2" xfId="1" applyFont="1" applyFill="1" applyBorder="1" applyAlignment="1">
      <alignment horizontal="center"/>
    </xf>
    <xf numFmtId="172" fontId="10" fillId="0" borderId="2" xfId="2" applyNumberFormat="1" applyFont="1" applyFill="1" applyBorder="1"/>
    <xf numFmtId="0" fontId="10" fillId="0" borderId="2" xfId="1" applyFont="1" applyFill="1" applyBorder="1"/>
    <xf numFmtId="172" fontId="8" fillId="0" borderId="2" xfId="2" applyNumberFormat="1" applyFont="1" applyFill="1" applyBorder="1"/>
    <xf numFmtId="41" fontId="8" fillId="0" borderId="4" xfId="1" applyNumberFormat="1" applyFont="1" applyFill="1" applyBorder="1"/>
    <xf numFmtId="172" fontId="8" fillId="0" borderId="4" xfId="2" applyNumberFormat="1" applyFont="1" applyFill="1" applyBorder="1"/>
    <xf numFmtId="0" fontId="8" fillId="0" borderId="2" xfId="1" applyFont="1" applyFill="1" applyBorder="1" applyAlignment="1">
      <alignment horizontal="left"/>
    </xf>
    <xf numFmtId="41" fontId="8" fillId="0" borderId="12" xfId="1" applyNumberFormat="1" applyFont="1" applyFill="1" applyBorder="1"/>
    <xf numFmtId="41" fontId="10" fillId="0" borderId="12" xfId="1" applyNumberFormat="1" applyFont="1" applyFill="1" applyBorder="1"/>
    <xf numFmtId="0" fontId="10" fillId="0" borderId="12" xfId="1" applyFont="1" applyFill="1" applyBorder="1" applyAlignment="1">
      <alignment horizontal="left" wrapText="1" indent="2"/>
    </xf>
    <xf numFmtId="0" fontId="21" fillId="0" borderId="2" xfId="1" applyFont="1" applyFill="1" applyBorder="1"/>
    <xf numFmtId="0" fontId="8" fillId="0" borderId="12" xfId="1" applyFont="1" applyFill="1" applyBorder="1"/>
    <xf numFmtId="0" fontId="10" fillId="0" borderId="12" xfId="1" applyFont="1" applyFill="1" applyBorder="1" applyAlignment="1">
      <alignment horizontal="left" indent="2"/>
    </xf>
    <xf numFmtId="0" fontId="10" fillId="0" borderId="12" xfId="0" applyFont="1" applyFill="1" applyBorder="1" applyAlignment="1">
      <alignment horizontal="left" indent="2"/>
    </xf>
    <xf numFmtId="41" fontId="8" fillId="0" borderId="1" xfId="1" applyNumberFormat="1" applyFont="1" applyFill="1" applyBorder="1" applyAlignment="1">
      <alignment horizontal="center" vertical="center"/>
    </xf>
    <xf numFmtId="169" fontId="8" fillId="0" borderId="2" xfId="1" applyNumberFormat="1" applyFont="1" applyFill="1" applyBorder="1" applyAlignment="1">
      <alignment horizontal="center" vertical="center" wrapText="1"/>
    </xf>
    <xf numFmtId="175" fontId="8" fillId="0" borderId="2" xfId="1" applyNumberFormat="1" applyFont="1" applyFill="1" applyBorder="1" applyAlignment="1">
      <alignment horizontal="center" vertical="center"/>
    </xf>
    <xf numFmtId="0" fontId="7" fillId="0" borderId="12" xfId="1" applyFont="1" applyFill="1" applyBorder="1" applyAlignment="1">
      <alignment wrapText="1"/>
    </xf>
    <xf numFmtId="3" fontId="8" fillId="0" borderId="2" xfId="1" applyNumberFormat="1" applyFont="1" applyFill="1" applyBorder="1" applyAlignment="1">
      <alignment horizontal="center" vertical="center"/>
    </xf>
    <xf numFmtId="169" fontId="8" fillId="0" borderId="12" xfId="1" applyNumberFormat="1" applyFont="1" applyFill="1" applyBorder="1" applyAlignment="1">
      <alignment horizontal="center" vertical="center" wrapText="1"/>
    </xf>
    <xf numFmtId="169" fontId="8" fillId="0" borderId="12" xfId="1" applyNumberFormat="1" applyFont="1" applyFill="1" applyBorder="1"/>
    <xf numFmtId="169" fontId="10" fillId="0" borderId="12" xfId="1" applyNumberFormat="1" applyFont="1" applyFill="1" applyBorder="1"/>
    <xf numFmtId="3" fontId="8" fillId="0" borderId="12" xfId="1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left" wrapText="1" indent="2"/>
    </xf>
    <xf numFmtId="0" fontId="10" fillId="0" borderId="0" xfId="0" applyFont="1" applyFill="1"/>
    <xf numFmtId="0" fontId="8" fillId="0" borderId="0" xfId="0" applyFont="1" applyFill="1"/>
    <xf numFmtId="41" fontId="8" fillId="0" borderId="12" xfId="1" applyNumberFormat="1" applyFont="1" applyFill="1" applyBorder="1" applyAlignment="1">
      <alignment horizontal="center" vertical="center" wrapText="1"/>
    </xf>
    <xf numFmtId="41" fontId="8" fillId="0" borderId="12" xfId="1" applyNumberFormat="1" applyFont="1" applyFill="1" applyBorder="1" applyAlignment="1">
      <alignment vertical="center" wrapText="1"/>
    </xf>
    <xf numFmtId="0" fontId="10" fillId="0" borderId="12" xfId="1" applyFont="1" applyFill="1" applyBorder="1" applyAlignment="1">
      <alignment horizontal="center"/>
    </xf>
    <xf numFmtId="172" fontId="10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41" fontId="10" fillId="0" borderId="12" xfId="3" applyNumberFormat="1" applyFont="1" applyFill="1" applyBorder="1" applyAlignment="1">
      <alignment horizontal="center"/>
    </xf>
    <xf numFmtId="0" fontId="8" fillId="0" borderId="12" xfId="1" applyFont="1" applyFill="1" applyBorder="1" applyAlignment="1">
      <alignment horizontal="left" indent="1"/>
    </xf>
    <xf numFmtId="41" fontId="8" fillId="0" borderId="12" xfId="3" applyNumberFormat="1" applyFont="1" applyFill="1" applyBorder="1" applyAlignment="1">
      <alignment horizontal="center"/>
    </xf>
    <xf numFmtId="41" fontId="8" fillId="0" borderId="12" xfId="3" applyNumberFormat="1" applyFont="1" applyFill="1" applyBorder="1"/>
    <xf numFmtId="0" fontId="8" fillId="0" borderId="12" xfId="0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2" fontId="8" fillId="0" borderId="12" xfId="2" applyNumberFormat="1" applyFont="1" applyFill="1" applyBorder="1"/>
    <xf numFmtId="172" fontId="8" fillId="0" borderId="17" xfId="2" applyNumberFormat="1" applyFont="1" applyFill="1" applyBorder="1"/>
    <xf numFmtId="0" fontId="8" fillId="0" borderId="4" xfId="1" applyFont="1" applyFill="1" applyBorder="1"/>
    <xf numFmtId="41" fontId="8" fillId="0" borderId="4" xfId="3" applyNumberFormat="1" applyFont="1" applyFill="1" applyBorder="1"/>
    <xf numFmtId="41" fontId="10" fillId="0" borderId="4" xfId="1" applyNumberFormat="1" applyFont="1" applyFill="1" applyBorder="1"/>
    <xf numFmtId="41" fontId="10" fillId="0" borderId="4" xfId="3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41" fontId="10" fillId="0" borderId="12" xfId="1" applyNumberFormat="1" applyFont="1" applyFill="1" applyBorder="1" applyAlignment="1">
      <alignment horizontal="center"/>
    </xf>
    <xf numFmtId="0" fontId="8" fillId="0" borderId="12" xfId="1" applyFont="1" applyFill="1" applyBorder="1" applyAlignment="1">
      <alignment horizontal="left"/>
    </xf>
    <xf numFmtId="0" fontId="8" fillId="0" borderId="12" xfId="1" applyFont="1" applyFill="1" applyBorder="1" applyAlignment="1">
      <alignment horizontal="left" wrapText="1"/>
    </xf>
    <xf numFmtId="41" fontId="13" fillId="0" borderId="12" xfId="1" applyNumberFormat="1" applyFont="1" applyFill="1" applyBorder="1"/>
    <xf numFmtId="172" fontId="13" fillId="0" borderId="12" xfId="2" applyNumberFormat="1" applyFont="1" applyFill="1" applyBorder="1"/>
    <xf numFmtId="41" fontId="16" fillId="0" borderId="12" xfId="1" applyNumberFormat="1" applyFont="1" applyFill="1" applyBorder="1" applyAlignment="1">
      <alignment horizontal="center"/>
    </xf>
    <xf numFmtId="41" fontId="9" fillId="0" borderId="12" xfId="1" applyNumberFormat="1" applyFont="1" applyFill="1" applyBorder="1"/>
    <xf numFmtId="3" fontId="8" fillId="0" borderId="12" xfId="2" applyNumberFormat="1" applyFont="1" applyFill="1" applyBorder="1" applyAlignment="1">
      <alignment horizontal="center" vertical="center"/>
    </xf>
    <xf numFmtId="3" fontId="10" fillId="0" borderId="12" xfId="2" applyNumberFormat="1" applyFont="1" applyFill="1" applyBorder="1" applyAlignment="1">
      <alignment horizontal="center" vertical="center"/>
    </xf>
    <xf numFmtId="0" fontId="12" fillId="0" borderId="12" xfId="1" applyFont="1" applyFill="1" applyBorder="1" applyAlignment="1">
      <alignment horizontal="left" wrapText="1" indent="1"/>
    </xf>
    <xf numFmtId="0" fontId="11" fillId="0" borderId="12" xfId="1" applyFont="1" applyFill="1" applyBorder="1" applyAlignment="1">
      <alignment horizontal="left" wrapText="1" indent="1"/>
    </xf>
    <xf numFmtId="41" fontId="16" fillId="0" borderId="4" xfId="1" applyNumberFormat="1" applyFont="1" applyFill="1" applyBorder="1" applyAlignment="1">
      <alignment horizontal="center"/>
    </xf>
    <xf numFmtId="0" fontId="9" fillId="0" borderId="12" xfId="0" applyFont="1" applyFill="1" applyBorder="1" applyAlignment="1">
      <alignment horizontal="left" indent="2"/>
    </xf>
    <xf numFmtId="172" fontId="12" fillId="0" borderId="21" xfId="2" applyNumberFormat="1" applyFont="1" applyFill="1" applyBorder="1"/>
    <xf numFmtId="41" fontId="8" fillId="0" borderId="16" xfId="1" applyNumberFormat="1" applyFont="1" applyFill="1" applyBorder="1"/>
    <xf numFmtId="172" fontId="8" fillId="0" borderId="16" xfId="2" applyNumberFormat="1" applyFont="1" applyFill="1" applyBorder="1"/>
    <xf numFmtId="0" fontId="7" fillId="0" borderId="18" xfId="1" applyFont="1" applyFill="1" applyBorder="1"/>
    <xf numFmtId="170" fontId="16" fillId="0" borderId="3" xfId="2" applyNumberFormat="1" applyFont="1" applyFill="1" applyBorder="1"/>
    <xf numFmtId="41" fontId="16" fillId="0" borderId="15" xfId="1" applyNumberFormat="1" applyFont="1" applyFill="1" applyBorder="1"/>
    <xf numFmtId="0" fontId="12" fillId="0" borderId="16" xfId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1"/>
    </xf>
    <xf numFmtId="172" fontId="16" fillId="0" borderId="16" xfId="1" applyNumberFormat="1" applyFont="1" applyFill="1" applyBorder="1"/>
    <xf numFmtId="0" fontId="16" fillId="0" borderId="12" xfId="0" applyFont="1" applyFill="1" applyBorder="1" applyAlignment="1">
      <alignment horizontal="left" indent="1"/>
    </xf>
    <xf numFmtId="41" fontId="7" fillId="0" borderId="20" xfId="1" applyNumberFormat="1" applyFont="1" applyFill="1" applyBorder="1" applyAlignment="1">
      <alignment horizontal="center"/>
    </xf>
    <xf numFmtId="41" fontId="10" fillId="0" borderId="16" xfId="1" applyNumberFormat="1" applyFont="1" applyFill="1" applyBorder="1"/>
    <xf numFmtId="0" fontId="10" fillId="0" borderId="20" xfId="1" applyFont="1" applyFill="1" applyBorder="1"/>
    <xf numFmtId="41" fontId="8" fillId="0" borderId="20" xfId="1" applyNumberFormat="1" applyFont="1" applyFill="1" applyBorder="1"/>
    <xf numFmtId="0" fontId="8" fillId="0" borderId="20" xfId="1" applyFont="1" applyFill="1" applyBorder="1"/>
    <xf numFmtId="41" fontId="9" fillId="0" borderId="12" xfId="1" applyNumberFormat="1" applyFont="1" applyFill="1" applyBorder="1" applyAlignment="1">
      <alignment horizontal="center"/>
    </xf>
    <xf numFmtId="172" fontId="7" fillId="0" borderId="0" xfId="2" applyNumberFormat="1" applyFont="1" applyFill="1"/>
    <xf numFmtId="0" fontId="7" fillId="0" borderId="12" xfId="1" applyFont="1" applyFill="1" applyBorder="1" applyAlignment="1"/>
    <xf numFmtId="41" fontId="12" fillId="0" borderId="12" xfId="1" applyNumberFormat="1" applyFont="1" applyFill="1" applyBorder="1" applyAlignment="1"/>
    <xf numFmtId="41" fontId="12" fillId="0" borderId="4" xfId="1" applyNumberFormat="1" applyFont="1" applyFill="1" applyBorder="1" applyAlignment="1"/>
    <xf numFmtId="0" fontId="25" fillId="0" borderId="0" xfId="1" applyFont="1" applyFill="1"/>
    <xf numFmtId="43" fontId="12" fillId="0" borderId="12" xfId="2" applyNumberFormat="1" applyFont="1" applyFill="1" applyBorder="1"/>
    <xf numFmtId="174" fontId="12" fillId="0" borderId="12" xfId="2" applyNumberFormat="1" applyFont="1" applyFill="1" applyBorder="1"/>
    <xf numFmtId="41" fontId="10" fillId="0" borderId="20" xfId="1" applyNumberFormat="1" applyFont="1" applyFill="1" applyBorder="1"/>
    <xf numFmtId="41" fontId="9" fillId="0" borderId="16" xfId="1" applyNumberFormat="1" applyFont="1" applyFill="1" applyBorder="1"/>
    <xf numFmtId="0" fontId="13" fillId="0" borderId="0" xfId="0" applyFont="1" applyFill="1"/>
    <xf numFmtId="0" fontId="7" fillId="0" borderId="8" xfId="1" applyFont="1" applyFill="1" applyBorder="1" applyAlignment="1">
      <alignment horizontal="center"/>
    </xf>
    <xf numFmtId="0" fontId="7" fillId="0" borderId="8" xfId="1" applyFont="1" applyFill="1" applyBorder="1" applyAlignment="1">
      <alignment horizontal="center" wrapText="1"/>
    </xf>
    <xf numFmtId="0" fontId="10" fillId="0" borderId="20" xfId="1" applyFont="1" applyFill="1" applyBorder="1" applyAlignment="1">
      <alignment horizontal="left" indent="2"/>
    </xf>
    <xf numFmtId="3" fontId="17" fillId="0" borderId="12" xfId="2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41" fontId="9" fillId="0" borderId="12" xfId="3" applyNumberFormat="1" applyFont="1" applyFill="1" applyBorder="1" applyAlignment="1">
      <alignment horizontal="center"/>
    </xf>
    <xf numFmtId="41" fontId="13" fillId="0" borderId="12" xfId="1" applyNumberFormat="1" applyFont="1" applyFill="1" applyBorder="1" applyAlignment="1">
      <alignment horizontal="center" vertical="center" wrapText="1"/>
    </xf>
    <xf numFmtId="41" fontId="8" fillId="0" borderId="12" xfId="2" applyNumberFormat="1" applyFont="1" applyFill="1" applyBorder="1" applyAlignment="1">
      <alignment vertical="center"/>
    </xf>
    <xf numFmtId="41" fontId="8" fillId="0" borderId="12" xfId="2" applyNumberFormat="1" applyFont="1" applyFill="1" applyBorder="1" applyAlignment="1">
      <alignment vertical="center" wrapText="1"/>
    </xf>
    <xf numFmtId="41" fontId="8" fillId="0" borderId="12" xfId="2" applyNumberFormat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horizontal="left" wrapText="1" indent="1" shrinkToFit="1"/>
    </xf>
    <xf numFmtId="0" fontId="12" fillId="0" borderId="20" xfId="1" applyFont="1" applyFill="1" applyBorder="1" applyAlignment="1">
      <alignment horizontal="right"/>
    </xf>
    <xf numFmtId="3" fontId="10" fillId="0" borderId="0" xfId="0" applyNumberFormat="1" applyFont="1" applyFill="1" applyAlignment="1">
      <alignment horizontal="center"/>
    </xf>
    <xf numFmtId="0" fontId="10" fillId="0" borderId="1" xfId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vertical="center" wrapText="1"/>
    </xf>
    <xf numFmtId="169" fontId="8" fillId="0" borderId="12" xfId="2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3" fontId="22" fillId="0" borderId="2" xfId="2" applyNumberFormat="1" applyFont="1" applyFill="1" applyBorder="1" applyAlignment="1">
      <alignment horizontal="center" vertical="center"/>
    </xf>
    <xf numFmtId="41" fontId="8" fillId="0" borderId="2" xfId="1" applyNumberFormat="1" applyFont="1" applyFill="1" applyBorder="1" applyAlignment="1">
      <alignment vertical="center" wrapText="1"/>
    </xf>
    <xf numFmtId="3" fontId="22" fillId="0" borderId="12" xfId="2" applyNumberFormat="1" applyFont="1" applyFill="1" applyBorder="1" applyAlignment="1">
      <alignment horizontal="center" vertical="center"/>
    </xf>
    <xf numFmtId="41" fontId="10" fillId="0" borderId="12" xfId="1" applyNumberFormat="1" applyFont="1" applyFill="1" applyBorder="1" applyAlignment="1">
      <alignment vertical="center" wrapText="1"/>
    </xf>
    <xf numFmtId="3" fontId="11" fillId="0" borderId="2" xfId="2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vertical="center" wrapText="1"/>
    </xf>
    <xf numFmtId="0" fontId="8" fillId="0" borderId="12" xfId="0" applyFont="1" applyFill="1" applyBorder="1" applyAlignment="1"/>
    <xf numFmtId="41" fontId="10" fillId="0" borderId="12" xfId="1" applyNumberFormat="1" applyFont="1" applyFill="1" applyBorder="1" applyAlignment="1">
      <alignment horizontal="center" vertical="center" wrapText="1"/>
    </xf>
    <xf numFmtId="169" fontId="8" fillId="0" borderId="10" xfId="1" applyNumberFormat="1" applyFont="1" applyFill="1" applyBorder="1" applyAlignment="1">
      <alignment horizontal="center" vertical="center" wrapText="1"/>
    </xf>
    <xf numFmtId="169" fontId="13" fillId="0" borderId="12" xfId="1" applyNumberFormat="1" applyFont="1" applyFill="1" applyBorder="1" applyAlignment="1">
      <alignment horizontal="center" vertical="center" wrapText="1"/>
    </xf>
    <xf numFmtId="3" fontId="13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7" fillId="0" borderId="12" xfId="1" applyFont="1" applyFill="1" applyBorder="1" applyAlignment="1">
      <alignment horizontal="left" wrapText="1" indent="1"/>
    </xf>
    <xf numFmtId="0" fontId="27" fillId="0" borderId="12" xfId="1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wrapText="1" indent="2"/>
    </xf>
    <xf numFmtId="41" fontId="9" fillId="0" borderId="12" xfId="2" applyNumberFormat="1" applyFont="1" applyFill="1" applyBorder="1" applyAlignment="1">
      <alignment vertical="center"/>
    </xf>
    <xf numFmtId="0" fontId="12" fillId="6" borderId="12" xfId="1" applyFont="1" applyFill="1" applyBorder="1" applyAlignment="1">
      <alignment horizontal="left" wrapText="1" indent="1"/>
    </xf>
    <xf numFmtId="0" fontId="12" fillId="6" borderId="12" xfId="1" applyFont="1" applyFill="1" applyBorder="1" applyAlignment="1">
      <alignment wrapText="1"/>
    </xf>
    <xf numFmtId="0" fontId="7" fillId="0" borderId="8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/>
    </xf>
    <xf numFmtId="0" fontId="7" fillId="0" borderId="2" xfId="1" applyFont="1" applyFill="1" applyBorder="1" applyAlignment="1">
      <alignment horizontal="center" vertical="center"/>
    </xf>
    <xf numFmtId="171" fontId="10" fillId="0" borderId="12" xfId="1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indent="2"/>
    </xf>
    <xf numFmtId="0" fontId="13" fillId="0" borderId="12" xfId="0" applyFont="1" applyFill="1" applyBorder="1" applyAlignment="1">
      <alignment horizontal="left" wrapText="1" indent="2"/>
    </xf>
    <xf numFmtId="0" fontId="16" fillId="6" borderId="12" xfId="1" applyFont="1" applyFill="1" applyBorder="1" applyAlignment="1">
      <alignment horizontal="left" indent="1"/>
    </xf>
    <xf numFmtId="0" fontId="7" fillId="6" borderId="12" xfId="1" applyFont="1" applyFill="1" applyBorder="1" applyAlignment="1">
      <alignment horizontal="left" indent="2"/>
    </xf>
    <xf numFmtId="41" fontId="7" fillId="0" borderId="20" xfId="2" applyNumberFormat="1" applyFont="1" applyFill="1" applyBorder="1"/>
    <xf numFmtId="171" fontId="10" fillId="0" borderId="12" xfId="5" applyNumberFormat="1" applyFont="1" applyFill="1" applyBorder="1"/>
    <xf numFmtId="3" fontId="9" fillId="0" borderId="12" xfId="2" applyNumberFormat="1" applyFont="1" applyFill="1" applyBorder="1" applyAlignment="1">
      <alignment horizontal="center" vertical="center"/>
    </xf>
    <xf numFmtId="41" fontId="9" fillId="0" borderId="12" xfId="2" applyNumberFormat="1" applyFont="1" applyFill="1" applyBorder="1" applyAlignment="1">
      <alignment vertical="center" wrapText="1"/>
    </xf>
    <xf numFmtId="171" fontId="7" fillId="0" borderId="2" xfId="1" applyNumberFormat="1" applyFont="1" applyFill="1" applyBorder="1"/>
    <xf numFmtId="171" fontId="8" fillId="0" borderId="12" xfId="3" applyNumberFormat="1" applyFont="1" applyFill="1" applyBorder="1" applyAlignment="1">
      <alignment horizontal="center"/>
    </xf>
    <xf numFmtId="171" fontId="7" fillId="0" borderId="4" xfId="1" applyNumberFormat="1" applyFont="1" applyFill="1" applyBorder="1"/>
    <xf numFmtId="171" fontId="12" fillId="0" borderId="20" xfId="1" applyNumberFormat="1" applyFont="1" applyFill="1" applyBorder="1"/>
    <xf numFmtId="172" fontId="8" fillId="0" borderId="15" xfId="2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171" fontId="17" fillId="0" borderId="12" xfId="1" applyNumberFormat="1" applyFont="1" applyFill="1" applyBorder="1"/>
    <xf numFmtId="172" fontId="16" fillId="0" borderId="11" xfId="2" applyNumberFormat="1" applyFont="1" applyFill="1" applyBorder="1"/>
    <xf numFmtId="169" fontId="10" fillId="0" borderId="12" xfId="4" applyNumberFormat="1" applyFont="1" applyFill="1" applyBorder="1" applyAlignment="1">
      <alignment horizontal="right"/>
    </xf>
    <xf numFmtId="169" fontId="9" fillId="0" borderId="12" xfId="1" applyNumberFormat="1" applyFont="1" applyFill="1" applyBorder="1"/>
    <xf numFmtId="169" fontId="10" fillId="0" borderId="2" xfId="1" applyNumberFormat="1" applyFont="1" applyFill="1" applyBorder="1"/>
    <xf numFmtId="169" fontId="8" fillId="0" borderId="4" xfId="1" applyNumberFormat="1" applyFont="1" applyFill="1" applyBorder="1"/>
    <xf numFmtId="169" fontId="10" fillId="0" borderId="12" xfId="1" applyNumberFormat="1" applyFont="1" applyFill="1" applyBorder="1" applyAlignment="1">
      <alignment horizontal="center"/>
    </xf>
    <xf numFmtId="171" fontId="12" fillId="0" borderId="4" xfId="1" applyNumberFormat="1" applyFont="1" applyFill="1" applyBorder="1"/>
    <xf numFmtId="169" fontId="8" fillId="0" borderId="16" xfId="1" applyNumberFormat="1" applyFont="1" applyFill="1" applyBorder="1"/>
    <xf numFmtId="171" fontId="12" fillId="0" borderId="2" xfId="1" applyNumberFormat="1" applyFont="1" applyFill="1" applyBorder="1" applyAlignment="1">
      <alignment horizontal="right"/>
    </xf>
    <xf numFmtId="171" fontId="7" fillId="0" borderId="12" xfId="1" applyNumberFormat="1" applyFont="1" applyFill="1" applyBorder="1" applyAlignment="1">
      <alignment horizontal="center"/>
    </xf>
    <xf numFmtId="171" fontId="16" fillId="0" borderId="4" xfId="1" applyNumberFormat="1" applyFont="1" applyFill="1" applyBorder="1"/>
    <xf numFmtId="171" fontId="7" fillId="0" borderId="20" xfId="1" applyNumberFormat="1" applyFont="1" applyFill="1" applyBorder="1"/>
    <xf numFmtId="171" fontId="10" fillId="0" borderId="12" xfId="3" applyNumberFormat="1" applyFont="1" applyFill="1" applyBorder="1" applyAlignment="1">
      <alignment horizontal="center"/>
    </xf>
    <xf numFmtId="171" fontId="8" fillId="0" borderId="12" xfId="3" applyNumberFormat="1" applyFont="1" applyFill="1" applyBorder="1"/>
    <xf numFmtId="171" fontId="8" fillId="0" borderId="3" xfId="3" applyNumberFormat="1" applyFont="1" applyFill="1" applyBorder="1" applyAlignment="1">
      <alignment horizontal="center"/>
    </xf>
    <xf numFmtId="171" fontId="8" fillId="0" borderId="4" xfId="3" applyNumberFormat="1" applyFont="1" applyFill="1" applyBorder="1"/>
    <xf numFmtId="0" fontId="9" fillId="0" borderId="12" xfId="1" applyFont="1" applyFill="1" applyBorder="1" applyAlignment="1">
      <alignment horizontal="left" wrapText="1" indent="2"/>
    </xf>
    <xf numFmtId="0" fontId="9" fillId="0" borderId="12" xfId="0" applyFont="1" applyFill="1" applyBorder="1" applyAlignment="1">
      <alignment horizontal="left" wrapText="1" indent="2"/>
    </xf>
    <xf numFmtId="0" fontId="7" fillId="8" borderId="12" xfId="0" applyFont="1" applyFill="1" applyBorder="1" applyAlignment="1">
      <alignment horizontal="left" wrapText="1" indent="2"/>
    </xf>
    <xf numFmtId="41" fontId="7" fillId="0" borderId="5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2" fillId="8" borderId="4" xfId="1" applyFont="1" applyFill="1" applyBorder="1" applyAlignment="1">
      <alignment horizontal="left"/>
    </xf>
    <xf numFmtId="41" fontId="13" fillId="0" borderId="4" xfId="1" applyNumberFormat="1" applyFont="1" applyFill="1" applyBorder="1"/>
    <xf numFmtId="0" fontId="12" fillId="8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indent="1"/>
    </xf>
    <xf numFmtId="0" fontId="12" fillId="7" borderId="12" xfId="0" applyFont="1" applyFill="1" applyBorder="1" applyAlignment="1">
      <alignment horizontal="left" wrapText="1" indent="2"/>
    </xf>
    <xf numFmtId="0" fontId="7" fillId="7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12" fillId="0" borderId="12" xfId="1" applyFont="1" applyFill="1" applyBorder="1" applyAlignment="1">
      <alignment wrapText="1"/>
    </xf>
    <xf numFmtId="172" fontId="17" fillId="0" borderId="2" xfId="1" applyNumberFormat="1" applyFont="1" applyFill="1" applyBorder="1" applyAlignment="1">
      <alignment horizontal="center"/>
    </xf>
    <xf numFmtId="41" fontId="12" fillId="0" borderId="18" xfId="1" applyNumberFormat="1" applyFont="1" applyFill="1" applyBorder="1"/>
    <xf numFmtId="41" fontId="9" fillId="0" borderId="20" xfId="1" applyNumberFormat="1" applyFont="1" applyFill="1" applyBorder="1"/>
    <xf numFmtId="41" fontId="12" fillId="0" borderId="9" xfId="1" applyNumberFormat="1" applyFont="1" applyFill="1" applyBorder="1"/>
    <xf numFmtId="41" fontId="12" fillId="0" borderId="21" xfId="1" applyNumberFormat="1" applyFont="1" applyFill="1" applyBorder="1"/>
    <xf numFmtId="0" fontId="14" fillId="0" borderId="12" xfId="0" applyFont="1" applyFill="1" applyBorder="1" applyAlignment="1">
      <alignment horizontal="left" wrapText="1" indent="1"/>
    </xf>
    <xf numFmtId="41" fontId="17" fillId="0" borderId="0" xfId="1" applyNumberFormat="1" applyFont="1" applyFill="1" applyBorder="1"/>
    <xf numFmtId="41" fontId="9" fillId="0" borderId="12" xfId="5" applyNumberFormat="1" applyFont="1" applyFill="1" applyBorder="1"/>
    <xf numFmtId="0" fontId="10" fillId="0" borderId="12" xfId="0" applyFont="1" applyFill="1" applyBorder="1" applyAlignment="1">
      <alignment horizontal="left" vertical="justify" indent="2"/>
    </xf>
    <xf numFmtId="3" fontId="7" fillId="0" borderId="12" xfId="2" applyNumberFormat="1" applyFont="1" applyFill="1" applyBorder="1" applyAlignment="1">
      <alignment horizontal="center"/>
    </xf>
    <xf numFmtId="169" fontId="8" fillId="0" borderId="15" xfId="1" applyNumberFormat="1" applyFont="1" applyFill="1" applyBorder="1"/>
    <xf numFmtId="172" fontId="7" fillId="0" borderId="15" xfId="2" applyNumberFormat="1" applyFont="1" applyFill="1" applyBorder="1"/>
    <xf numFmtId="169" fontId="8" fillId="0" borderId="20" xfId="1" applyNumberFormat="1" applyFont="1" applyFill="1" applyBorder="1"/>
    <xf numFmtId="172" fontId="8" fillId="0" borderId="20" xfId="2" applyNumberFormat="1" applyFont="1" applyFill="1" applyBorder="1"/>
    <xf numFmtId="0" fontId="12" fillId="0" borderId="15" xfId="1" applyFont="1" applyFill="1" applyBorder="1" applyAlignment="1">
      <alignment horizontal="left" indent="1"/>
    </xf>
    <xf numFmtId="0" fontId="8" fillId="0" borderId="20" xfId="1" applyFont="1" applyFill="1" applyBorder="1" applyAlignment="1">
      <alignment horizontal="left"/>
    </xf>
    <xf numFmtId="172" fontId="10" fillId="0" borderId="20" xfId="2" applyNumberFormat="1" applyFont="1" applyFill="1" applyBorder="1"/>
    <xf numFmtId="171" fontId="7" fillId="0" borderId="2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wrapText="1"/>
    </xf>
    <xf numFmtId="0" fontId="10" fillId="0" borderId="16" xfId="0" applyFont="1" applyFill="1" applyBorder="1" applyAlignment="1">
      <alignment horizontal="left" indent="2"/>
    </xf>
    <xf numFmtId="3" fontId="7" fillId="0" borderId="16" xfId="2" applyNumberFormat="1" applyFont="1" applyFill="1" applyBorder="1" applyAlignment="1">
      <alignment horizontal="center"/>
    </xf>
    <xf numFmtId="0" fontId="12" fillId="0" borderId="16" xfId="1" applyFont="1" applyFill="1" applyBorder="1" applyAlignment="1">
      <alignment horizontal="left" indent="1"/>
    </xf>
    <xf numFmtId="171" fontId="7" fillId="0" borderId="16" xfId="1" applyNumberFormat="1" applyFont="1" applyFill="1" applyBorder="1"/>
    <xf numFmtId="0" fontId="12" fillId="0" borderId="20" xfId="1" applyFont="1" applyFill="1" applyBorder="1"/>
    <xf numFmtId="0" fontId="12" fillId="0" borderId="20" xfId="1" applyFont="1" applyFill="1" applyBorder="1" applyAlignment="1">
      <alignment horizontal="left" indent="2"/>
    </xf>
    <xf numFmtId="171" fontId="7" fillId="0" borderId="5" xfId="1" applyNumberFormat="1" applyFont="1" applyFill="1" applyBorder="1"/>
    <xf numFmtId="41" fontId="7" fillId="0" borderId="5" xfId="2" applyNumberFormat="1" applyFont="1" applyFill="1" applyBorder="1"/>
    <xf numFmtId="172" fontId="12" fillId="0" borderId="15" xfId="2" applyNumberFormat="1" applyFont="1" applyFill="1" applyBorder="1"/>
    <xf numFmtId="169" fontId="12" fillId="0" borderId="15" xfId="1" applyNumberFormat="1" applyFont="1" applyFill="1" applyBorder="1"/>
    <xf numFmtId="0" fontId="23" fillId="0" borderId="12" xfId="1" applyFont="1" applyFill="1" applyBorder="1"/>
    <xf numFmtId="41" fontId="12" fillId="0" borderId="20" xfId="1" applyNumberFormat="1" applyFont="1" applyFill="1" applyBorder="1" applyAlignment="1">
      <alignment horizontal="center"/>
    </xf>
    <xf numFmtId="41" fontId="7" fillId="0" borderId="16" xfId="1" applyNumberFormat="1" applyFont="1" applyFill="1" applyBorder="1" applyAlignment="1">
      <alignment horizontal="center"/>
    </xf>
    <xf numFmtId="41" fontId="12" fillId="0" borderId="12" xfId="1" applyNumberFormat="1" applyFont="1" applyFill="1" applyBorder="1" applyAlignment="1">
      <alignment horizontal="center" wrapText="1"/>
    </xf>
    <xf numFmtId="169" fontId="12" fillId="0" borderId="12" xfId="1" applyNumberFormat="1" applyFont="1" applyFill="1" applyBorder="1" applyAlignment="1">
      <alignment wrapText="1"/>
    </xf>
    <xf numFmtId="0" fontId="7" fillId="0" borderId="20" xfId="1" applyFont="1" applyFill="1" applyBorder="1" applyAlignment="1">
      <alignment horizontal="center"/>
    </xf>
    <xf numFmtId="174" fontId="12" fillId="0" borderId="2" xfId="2" applyNumberFormat="1" applyFont="1" applyFill="1" applyBorder="1"/>
    <xf numFmtId="0" fontId="5" fillId="5" borderId="0" xfId="0" applyFont="1" applyFill="1"/>
    <xf numFmtId="0" fontId="5" fillId="5" borderId="0" xfId="0" applyFont="1" applyFill="1" applyBorder="1"/>
    <xf numFmtId="0" fontId="7" fillId="2" borderId="12" xfId="1" applyFont="1" applyFill="1" applyBorder="1"/>
    <xf numFmtId="41" fontId="8" fillId="0" borderId="15" xfId="3" applyNumberFormat="1" applyFont="1" applyFill="1" applyBorder="1"/>
    <xf numFmtId="172" fontId="13" fillId="0" borderId="15" xfId="2" applyNumberFormat="1" applyFont="1" applyFill="1" applyBorder="1"/>
    <xf numFmtId="171" fontId="8" fillId="0" borderId="15" xfId="3" applyNumberFormat="1" applyFont="1" applyFill="1" applyBorder="1"/>
    <xf numFmtId="41" fontId="8" fillId="0" borderId="20" xfId="3" applyNumberFormat="1" applyFont="1" applyFill="1" applyBorder="1"/>
    <xf numFmtId="174" fontId="12" fillId="0" borderId="20" xfId="2" applyNumberFormat="1" applyFont="1" applyFill="1" applyBorder="1"/>
    <xf numFmtId="171" fontId="8" fillId="0" borderId="20" xfId="3" applyNumberFormat="1" applyFont="1" applyFill="1" applyBorder="1"/>
    <xf numFmtId="171" fontId="8" fillId="0" borderId="20" xfId="3" applyNumberFormat="1" applyFont="1" applyFill="1" applyBorder="1" applyAlignment="1">
      <alignment horizontal="center"/>
    </xf>
    <xf numFmtId="164" fontId="10" fillId="0" borderId="20" xfId="3" applyFont="1" applyFill="1" applyBorder="1"/>
    <xf numFmtId="41" fontId="10" fillId="0" borderId="20" xfId="3" applyNumberFormat="1" applyFont="1" applyFill="1" applyBorder="1" applyAlignment="1">
      <alignment horizontal="center"/>
    </xf>
    <xf numFmtId="171" fontId="10" fillId="0" borderId="20" xfId="3" applyNumberFormat="1" applyFont="1" applyFill="1" applyBorder="1" applyAlignment="1">
      <alignment horizontal="center"/>
    </xf>
    <xf numFmtId="164" fontId="8" fillId="0" borderId="20" xfId="3" applyFont="1" applyFill="1" applyBorder="1" applyAlignment="1">
      <alignment horizontal="left"/>
    </xf>
    <xf numFmtId="164" fontId="8" fillId="0" borderId="20" xfId="3" applyFont="1" applyFill="1" applyBorder="1"/>
    <xf numFmtId="41" fontId="8" fillId="0" borderId="20" xfId="3" applyNumberFormat="1" applyFont="1" applyFill="1" applyBorder="1" applyAlignment="1">
      <alignment horizontal="center"/>
    </xf>
    <xf numFmtId="171" fontId="10" fillId="0" borderId="20" xfId="1" applyNumberFormat="1" applyFont="1" applyFill="1" applyBorder="1"/>
    <xf numFmtId="0" fontId="5" fillId="5" borderId="12" xfId="0" applyFont="1" applyFill="1" applyBorder="1"/>
    <xf numFmtId="0" fontId="12" fillId="6" borderId="12" xfId="1" applyFont="1" applyFill="1" applyBorder="1" applyAlignment="1">
      <alignment horizontal="left" indent="1"/>
    </xf>
    <xf numFmtId="0" fontId="12" fillId="6" borderId="18" xfId="1" applyFont="1" applyFill="1" applyBorder="1" applyAlignment="1">
      <alignment horizontal="left" indent="1"/>
    </xf>
    <xf numFmtId="41" fontId="12" fillId="0" borderId="15" xfId="1" applyNumberFormat="1" applyFont="1" applyFill="1" applyBorder="1" applyAlignment="1"/>
    <xf numFmtId="0" fontId="12" fillId="6" borderId="10" xfId="1" applyFont="1" applyFill="1" applyBorder="1" applyAlignment="1">
      <alignment wrapText="1"/>
    </xf>
    <xf numFmtId="0" fontId="12" fillId="3" borderId="18" xfId="1" applyFont="1" applyFill="1" applyBorder="1" applyAlignment="1">
      <alignment horizontal="left" indent="1"/>
    </xf>
    <xf numFmtId="169" fontId="10" fillId="0" borderId="20" xfId="1" applyNumberFormat="1" applyFont="1" applyFill="1" applyBorder="1"/>
    <xf numFmtId="172" fontId="10" fillId="0" borderId="4" xfId="2" applyNumberFormat="1" applyFont="1" applyFill="1" applyBorder="1"/>
    <xf numFmtId="0" fontId="10" fillId="0" borderId="16" xfId="1" applyFont="1" applyFill="1" applyBorder="1" applyAlignment="1">
      <alignment horizontal="left" indent="2"/>
    </xf>
    <xf numFmtId="0" fontId="12" fillId="6" borderId="16" xfId="1" applyFont="1" applyFill="1" applyBorder="1" applyAlignment="1">
      <alignment wrapText="1"/>
    </xf>
    <xf numFmtId="0" fontId="7" fillId="6" borderId="12" xfId="0" applyFont="1" applyFill="1" applyBorder="1" applyAlignment="1">
      <alignment horizontal="left" wrapText="1" indent="2"/>
    </xf>
    <xf numFmtId="41" fontId="7" fillId="6" borderId="12" xfId="1" applyNumberFormat="1" applyFont="1" applyFill="1" applyBorder="1"/>
    <xf numFmtId="41" fontId="12" fillId="6" borderId="12" xfId="1" applyNumberFormat="1" applyFont="1" applyFill="1" applyBorder="1"/>
    <xf numFmtId="41" fontId="16" fillId="0" borderId="2" xfId="1" applyNumberFormat="1" applyFont="1" applyFill="1" applyBorder="1" applyAlignment="1">
      <alignment horizontal="center"/>
    </xf>
    <xf numFmtId="43" fontId="8" fillId="0" borderId="2" xfId="2" applyFont="1" applyFill="1" applyBorder="1" applyAlignment="1">
      <alignment horizontal="center" vertical="center"/>
    </xf>
    <xf numFmtId="0" fontId="7" fillId="0" borderId="7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/>
    </xf>
    <xf numFmtId="41" fontId="8" fillId="0" borderId="3" xfId="3" applyNumberFormat="1" applyFont="1" applyFill="1" applyBorder="1"/>
    <xf numFmtId="172" fontId="10" fillId="0" borderId="16" xfId="2" applyNumberFormat="1" applyFont="1" applyFill="1" applyBorder="1"/>
    <xf numFmtId="3" fontId="8" fillId="0" borderId="16" xfId="2" applyNumberFormat="1" applyFont="1" applyFill="1" applyBorder="1" applyAlignment="1">
      <alignment horizontal="center" vertical="center"/>
    </xf>
    <xf numFmtId="3" fontId="10" fillId="0" borderId="16" xfId="2" applyNumberFormat="1" applyFont="1" applyFill="1" applyBorder="1" applyAlignment="1">
      <alignment horizontal="center" vertical="center"/>
    </xf>
    <xf numFmtId="0" fontId="8" fillId="0" borderId="18" xfId="1" applyFont="1" applyFill="1" applyBorder="1" applyAlignment="1">
      <alignment horizontal="left"/>
    </xf>
    <xf numFmtId="3" fontId="11" fillId="0" borderId="18" xfId="2" applyNumberFormat="1" applyFont="1" applyFill="1" applyBorder="1" applyAlignment="1">
      <alignment horizontal="center" vertical="center"/>
    </xf>
    <xf numFmtId="169" fontId="8" fillId="0" borderId="18" xfId="1" applyNumberFormat="1" applyFont="1" applyFill="1" applyBorder="1" applyAlignment="1">
      <alignment horizontal="center" vertical="center" wrapText="1"/>
    </xf>
    <xf numFmtId="41" fontId="10" fillId="0" borderId="18" xfId="1" applyNumberFormat="1" applyFont="1" applyFill="1" applyBorder="1" applyAlignment="1">
      <alignment vertical="center" wrapText="1"/>
    </xf>
    <xf numFmtId="41" fontId="8" fillId="0" borderId="10" xfId="1" applyNumberFormat="1" applyFont="1" applyFill="1" applyBorder="1" applyAlignment="1">
      <alignment vertical="center" wrapText="1"/>
    </xf>
    <xf numFmtId="175" fontId="8" fillId="0" borderId="18" xfId="1" applyNumberFormat="1" applyFont="1" applyFill="1" applyBorder="1" applyAlignment="1">
      <alignment horizontal="center" vertical="center"/>
    </xf>
    <xf numFmtId="41" fontId="10" fillId="0" borderId="10" xfId="1" applyNumberFormat="1" applyFont="1" applyFill="1" applyBorder="1" applyAlignment="1">
      <alignment vertical="center" wrapText="1"/>
    </xf>
    <xf numFmtId="41" fontId="8" fillId="0" borderId="10" xfId="1" applyNumberFormat="1" applyFont="1" applyFill="1" applyBorder="1" applyAlignment="1">
      <alignment horizontal="center" vertical="center" wrapText="1"/>
    </xf>
    <xf numFmtId="43" fontId="8" fillId="0" borderId="18" xfId="2" applyFont="1" applyFill="1" applyBorder="1" applyAlignment="1">
      <alignment horizontal="center" vertical="center"/>
    </xf>
    <xf numFmtId="175" fontId="10" fillId="0" borderId="18" xfId="1" applyNumberFormat="1" applyFont="1" applyFill="1" applyBorder="1" applyAlignment="1">
      <alignment horizontal="center" vertical="center"/>
    </xf>
    <xf numFmtId="169" fontId="10" fillId="0" borderId="18" xfId="1" applyNumberFormat="1" applyFont="1" applyFill="1" applyBorder="1" applyAlignment="1">
      <alignment horizontal="center" vertical="center" wrapText="1"/>
    </xf>
    <xf numFmtId="0" fontId="13" fillId="0" borderId="18" xfId="1" applyFont="1" applyFill="1" applyBorder="1" applyAlignment="1">
      <alignment horizontal="left"/>
    </xf>
    <xf numFmtId="3" fontId="26" fillId="0" borderId="18" xfId="2" applyNumberFormat="1" applyFont="1" applyFill="1" applyBorder="1" applyAlignment="1">
      <alignment horizontal="center" vertical="center"/>
    </xf>
    <xf numFmtId="41" fontId="13" fillId="0" borderId="18" xfId="1" applyNumberFormat="1" applyFont="1" applyFill="1" applyBorder="1" applyAlignment="1">
      <alignment vertical="center" wrapText="1"/>
    </xf>
    <xf numFmtId="175" fontId="13" fillId="0" borderId="18" xfId="1" applyNumberFormat="1" applyFont="1" applyFill="1" applyBorder="1" applyAlignment="1">
      <alignment horizontal="center" vertical="center"/>
    </xf>
    <xf numFmtId="41" fontId="8" fillId="0" borderId="0" xfId="0" applyNumberFormat="1" applyFont="1" applyFill="1"/>
    <xf numFmtId="0" fontId="16" fillId="0" borderId="11" xfId="1" applyFont="1" applyFill="1" applyBorder="1" applyAlignment="1">
      <alignment horizontal="left"/>
    </xf>
    <xf numFmtId="0" fontId="12" fillId="0" borderId="9" xfId="1" applyFont="1" applyFill="1" applyBorder="1" applyAlignment="1">
      <alignment horizontal="left"/>
    </xf>
    <xf numFmtId="0" fontId="12" fillId="0" borderId="21" xfId="1" applyFont="1" applyFill="1" applyBorder="1" applyAlignment="1">
      <alignment horizontal="left"/>
    </xf>
    <xf numFmtId="0" fontId="26" fillId="0" borderId="12" xfId="0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 vertical="justify" indent="2"/>
    </xf>
    <xf numFmtId="0" fontId="18" fillId="0" borderId="20" xfId="1" applyFont="1" applyFill="1" applyBorder="1" applyAlignment="1">
      <alignment horizontal="left" wrapText="1" indent="1"/>
    </xf>
    <xf numFmtId="3" fontId="12" fillId="0" borderId="20" xfId="2" applyNumberFormat="1" applyFont="1" applyFill="1" applyBorder="1" applyAlignment="1">
      <alignment horizontal="center"/>
    </xf>
    <xf numFmtId="41" fontId="8" fillId="0" borderId="8" xfId="1" applyNumberFormat="1" applyFont="1" applyFill="1" applyBorder="1"/>
    <xf numFmtId="169" fontId="8" fillId="0" borderId="8" xfId="1" applyNumberFormat="1" applyFont="1" applyFill="1" applyBorder="1"/>
    <xf numFmtId="172" fontId="8" fillId="0" borderId="8" xfId="2" applyNumberFormat="1" applyFont="1" applyFill="1" applyBorder="1"/>
    <xf numFmtId="172" fontId="8" fillId="0" borderId="29" xfId="2" applyNumberFormat="1" applyFont="1" applyFill="1" applyBorder="1"/>
    <xf numFmtId="0" fontId="36" fillId="0" borderId="20" xfId="1" applyFont="1" applyFill="1" applyBorder="1" applyAlignment="1">
      <alignment horizontal="left" wrapText="1" indent="1"/>
    </xf>
    <xf numFmtId="0" fontId="7" fillId="9" borderId="12" xfId="1" applyFont="1" applyFill="1" applyBorder="1" applyAlignment="1">
      <alignment horizontal="left" wrapText="1" indent="1"/>
    </xf>
    <xf numFmtId="41" fontId="16" fillId="0" borderId="0" xfId="1" applyNumberFormat="1" applyFont="1" applyFill="1" applyBorder="1"/>
    <xf numFmtId="0" fontId="37" fillId="0" borderId="12" xfId="1" applyFont="1" applyFill="1" applyBorder="1" applyAlignment="1">
      <alignment horizontal="left" wrapText="1" indent="1"/>
    </xf>
    <xf numFmtId="0" fontId="9" fillId="0" borderId="16" xfId="0" applyFont="1" applyFill="1" applyBorder="1" applyAlignment="1">
      <alignment horizontal="left" wrapText="1" indent="2"/>
    </xf>
    <xf numFmtId="169" fontId="10" fillId="0" borderId="16" xfId="1" applyNumberFormat="1" applyFont="1" applyFill="1" applyBorder="1"/>
    <xf numFmtId="0" fontId="10" fillId="0" borderId="16" xfId="0" applyFont="1" applyFill="1" applyBorder="1" applyAlignment="1">
      <alignment horizontal="left" wrapText="1" indent="2"/>
    </xf>
    <xf numFmtId="0" fontId="28" fillId="0" borderId="0" xfId="1" applyFont="1" applyFill="1" applyBorder="1"/>
    <xf numFmtId="0" fontId="38" fillId="0" borderId="12" xfId="0" applyFont="1" applyFill="1" applyBorder="1" applyAlignment="1">
      <alignment horizontal="left" indent="1"/>
    </xf>
    <xf numFmtId="172" fontId="8" fillId="9" borderId="20" xfId="2" applyNumberFormat="1" applyFont="1" applyFill="1" applyBorder="1"/>
    <xf numFmtId="41" fontId="17" fillId="9" borderId="0" xfId="1" applyNumberFormat="1" applyFont="1" applyFill="1" applyBorder="1"/>
    <xf numFmtId="0" fontId="17" fillId="9" borderId="0" xfId="1" applyFont="1" applyFill="1" applyBorder="1"/>
    <xf numFmtId="41" fontId="10" fillId="9" borderId="12" xfId="1" applyNumberFormat="1" applyFont="1" applyFill="1" applyBorder="1"/>
    <xf numFmtId="169" fontId="8" fillId="9" borderId="12" xfId="1" applyNumberFormat="1" applyFont="1" applyFill="1" applyBorder="1"/>
    <xf numFmtId="172" fontId="10" fillId="9" borderId="12" xfId="2" applyNumberFormat="1" applyFont="1" applyFill="1" applyBorder="1"/>
    <xf numFmtId="41" fontId="8" fillId="9" borderId="12" xfId="1" applyNumberFormat="1" applyFont="1" applyFill="1" applyBorder="1"/>
    <xf numFmtId="172" fontId="10" fillId="9" borderId="16" xfId="2" applyNumberFormat="1" applyFont="1" applyFill="1" applyBorder="1"/>
    <xf numFmtId="172" fontId="8" fillId="9" borderId="12" xfId="2" applyNumberFormat="1" applyFont="1" applyFill="1" applyBorder="1"/>
    <xf numFmtId="41" fontId="16" fillId="9" borderId="0" xfId="1" applyNumberFormat="1" applyFont="1" applyFill="1" applyBorder="1"/>
    <xf numFmtId="0" fontId="16" fillId="9" borderId="0" xfId="1" applyFont="1" applyFill="1" applyBorder="1"/>
    <xf numFmtId="41" fontId="10" fillId="9" borderId="16" xfId="1" applyNumberFormat="1" applyFont="1" applyFill="1" applyBorder="1"/>
    <xf numFmtId="3" fontId="7" fillId="9" borderId="12" xfId="2" applyNumberFormat="1" applyFont="1" applyFill="1" applyBorder="1" applyAlignment="1">
      <alignment horizontal="center"/>
    </xf>
    <xf numFmtId="0" fontId="7" fillId="0" borderId="12" xfId="0" applyFont="1" applyFill="1" applyBorder="1" applyAlignment="1">
      <alignment horizontal="left" wrapText="1" indent="1"/>
    </xf>
    <xf numFmtId="0" fontId="12" fillId="9" borderId="2" xfId="1" applyFont="1" applyFill="1" applyBorder="1" applyAlignment="1">
      <alignment horizontal="left" indent="1"/>
    </xf>
    <xf numFmtId="0" fontId="10" fillId="0" borderId="35" xfId="1" applyFont="1" applyFill="1" applyBorder="1" applyAlignment="1">
      <alignment horizontal="left" indent="2"/>
    </xf>
    <xf numFmtId="41" fontId="8" fillId="0" borderId="29" xfId="1" applyNumberFormat="1" applyFont="1" applyFill="1" applyBorder="1"/>
    <xf numFmtId="41" fontId="10" fillId="0" borderId="31" xfId="1" applyNumberFormat="1" applyFont="1" applyFill="1" applyBorder="1"/>
    <xf numFmtId="41" fontId="8" fillId="0" borderId="31" xfId="1" applyNumberFormat="1" applyFont="1" applyFill="1" applyBorder="1"/>
    <xf numFmtId="41" fontId="8" fillId="0" borderId="11" xfId="1" applyNumberFormat="1" applyFont="1" applyFill="1" applyBorder="1"/>
    <xf numFmtId="41" fontId="12" fillId="0" borderId="17" xfId="1" applyNumberFormat="1" applyFont="1" applyFill="1" applyBorder="1"/>
    <xf numFmtId="0" fontId="12" fillId="0" borderId="8" xfId="1" applyFont="1" applyFill="1" applyBorder="1" applyAlignment="1">
      <alignment wrapText="1"/>
    </xf>
    <xf numFmtId="0" fontId="12" fillId="0" borderId="40" xfId="1" applyFont="1" applyFill="1" applyBorder="1" applyAlignment="1">
      <alignment horizontal="left" indent="1"/>
    </xf>
    <xf numFmtId="172" fontId="8" fillId="0" borderId="11" xfId="2" applyNumberFormat="1" applyFont="1" applyFill="1" applyBorder="1"/>
    <xf numFmtId="43" fontId="32" fillId="0" borderId="12" xfId="2" applyNumberFormat="1" applyFont="1" applyFill="1" applyBorder="1"/>
    <xf numFmtId="172" fontId="8" fillId="0" borderId="31" xfId="2" applyNumberFormat="1" applyFont="1" applyFill="1" applyBorder="1"/>
    <xf numFmtId="172" fontId="10" fillId="0" borderId="31" xfId="2" applyNumberFormat="1" applyFont="1" applyFill="1" applyBorder="1"/>
    <xf numFmtId="0" fontId="8" fillId="0" borderId="8" xfId="1" applyFont="1" applyFill="1" applyBorder="1" applyAlignment="1">
      <alignment horizontal="left"/>
    </xf>
    <xf numFmtId="0" fontId="8" fillId="0" borderId="34" xfId="1" applyFont="1" applyFill="1" applyBorder="1" applyAlignment="1">
      <alignment horizontal="left"/>
    </xf>
    <xf numFmtId="172" fontId="8" fillId="0" borderId="36" xfId="2" applyNumberFormat="1" applyFont="1" applyFill="1" applyBorder="1"/>
    <xf numFmtId="0" fontId="36" fillId="0" borderId="35" xfId="1" applyFont="1" applyFill="1" applyBorder="1" applyAlignment="1">
      <alignment horizontal="left" wrapText="1" indent="1"/>
    </xf>
    <xf numFmtId="0" fontId="40" fillId="0" borderId="35" xfId="0" applyFont="1" applyFill="1" applyBorder="1" applyAlignment="1">
      <alignment horizontal="left" wrapText="1" indent="2"/>
    </xf>
    <xf numFmtId="0" fontId="10" fillId="0" borderId="32" xfId="0" applyFont="1" applyFill="1" applyBorder="1" applyAlignment="1">
      <alignment horizontal="left" wrapText="1" indent="2"/>
    </xf>
    <xf numFmtId="0" fontId="10" fillId="0" borderId="20" xfId="0" applyFont="1" applyFill="1" applyBorder="1" applyAlignment="1">
      <alignment horizontal="left" wrapText="1" indent="2"/>
    </xf>
    <xf numFmtId="0" fontId="10" fillId="9" borderId="16" xfId="1" applyFont="1" applyFill="1" applyBorder="1" applyAlignment="1">
      <alignment horizontal="left" indent="2"/>
    </xf>
    <xf numFmtId="172" fontId="10" fillId="0" borderId="38" xfId="2" applyNumberFormat="1" applyFont="1" applyFill="1" applyBorder="1"/>
    <xf numFmtId="0" fontId="11" fillId="0" borderId="20" xfId="0" applyFont="1" applyFill="1" applyBorder="1" applyAlignment="1">
      <alignment horizontal="left" indent="1"/>
    </xf>
    <xf numFmtId="0" fontId="8" fillId="0" borderId="40" xfId="1" applyFont="1" applyFill="1" applyBorder="1" applyAlignment="1">
      <alignment horizontal="left" wrapText="1" indent="1" shrinkToFit="1"/>
    </xf>
    <xf numFmtId="0" fontId="8" fillId="0" borderId="4" xfId="1" applyFont="1" applyFill="1" applyBorder="1" applyAlignment="1">
      <alignment horizontal="left" wrapText="1" indent="1" shrinkToFit="1"/>
    </xf>
    <xf numFmtId="0" fontId="26" fillId="0" borderId="40" xfId="0" applyFont="1" applyFill="1" applyBorder="1" applyAlignment="1">
      <alignment horizontal="left" indent="2"/>
    </xf>
    <xf numFmtId="0" fontId="26" fillId="0" borderId="4" xfId="0" applyFont="1" applyFill="1" applyBorder="1" applyAlignment="1">
      <alignment horizontal="left" indent="2"/>
    </xf>
    <xf numFmtId="0" fontId="27" fillId="0" borderId="20" xfId="1" applyFont="1" applyFill="1" applyBorder="1" applyAlignment="1">
      <alignment horizontal="left" wrapText="1" indent="1"/>
    </xf>
    <xf numFmtId="169" fontId="9" fillId="0" borderId="20" xfId="1" applyNumberFormat="1" applyFont="1" applyFill="1" applyBorder="1"/>
    <xf numFmtId="0" fontId="17" fillId="0" borderId="20" xfId="1" applyFont="1" applyFill="1" applyBorder="1" applyAlignment="1">
      <alignment horizontal="center" wrapText="1"/>
    </xf>
    <xf numFmtId="0" fontId="10" fillId="0" borderId="16" xfId="0" applyFont="1" applyFill="1" applyBorder="1" applyAlignment="1">
      <alignment horizontal="center" wrapText="1"/>
    </xf>
    <xf numFmtId="169" fontId="9" fillId="0" borderId="16" xfId="1" applyNumberFormat="1" applyFont="1" applyFill="1" applyBorder="1"/>
    <xf numFmtId="0" fontId="40" fillId="0" borderId="20" xfId="0" applyFont="1" applyFill="1" applyBorder="1" applyAlignment="1">
      <alignment horizontal="left" wrapText="1" indent="2"/>
    </xf>
    <xf numFmtId="0" fontId="10" fillId="0" borderId="20" xfId="0" applyFont="1" applyFill="1" applyBorder="1" applyAlignment="1">
      <alignment horizontal="center" wrapText="1"/>
    </xf>
    <xf numFmtId="0" fontId="7" fillId="0" borderId="12" xfId="1" applyFont="1" applyFill="1" applyBorder="1" applyAlignment="1">
      <alignment horizontal="center" wrapText="1"/>
    </xf>
    <xf numFmtId="172" fontId="8" fillId="0" borderId="35" xfId="2" applyNumberFormat="1" applyFont="1" applyFill="1" applyBorder="1"/>
    <xf numFmtId="41" fontId="8" fillId="0" borderId="46" xfId="1" applyNumberFormat="1" applyFont="1" applyFill="1" applyBorder="1"/>
    <xf numFmtId="0" fontId="18" fillId="9" borderId="12" xfId="1" applyFont="1" applyFill="1" applyBorder="1" applyAlignment="1">
      <alignment horizontal="left" wrapText="1" indent="1"/>
    </xf>
    <xf numFmtId="0" fontId="7" fillId="9" borderId="12" xfId="1" applyFont="1" applyFill="1" applyBorder="1" applyAlignment="1">
      <alignment horizontal="left" indent="2"/>
    </xf>
    <xf numFmtId="172" fontId="10" fillId="0" borderId="45" xfId="2" applyNumberFormat="1" applyFont="1" applyFill="1" applyBorder="1"/>
    <xf numFmtId="0" fontId="10" fillId="1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1"/>
    </xf>
    <xf numFmtId="172" fontId="10" fillId="0" borderId="46" xfId="2" applyNumberFormat="1" applyFont="1" applyFill="1" applyBorder="1"/>
    <xf numFmtId="41" fontId="8" fillId="0" borderId="45" xfId="1" applyNumberFormat="1" applyFont="1" applyFill="1" applyBorder="1"/>
    <xf numFmtId="41" fontId="8" fillId="0" borderId="47" xfId="1" applyNumberFormat="1" applyFont="1" applyFill="1" applyBorder="1"/>
    <xf numFmtId="172" fontId="10" fillId="0" borderId="48" xfId="2" applyNumberFormat="1" applyFont="1" applyFill="1" applyBorder="1"/>
    <xf numFmtId="172" fontId="8" fillId="0" borderId="3" xfId="2" applyNumberFormat="1" applyFont="1" applyFill="1" applyBorder="1"/>
    <xf numFmtId="41" fontId="8" fillId="0" borderId="48" xfId="1" applyNumberFormat="1" applyFont="1" applyFill="1" applyBorder="1"/>
    <xf numFmtId="0" fontId="28" fillId="0" borderId="2" xfId="1" applyFont="1" applyFill="1" applyBorder="1" applyAlignment="1">
      <alignment horizontal="left" wrapText="1" indent="1"/>
    </xf>
    <xf numFmtId="172" fontId="8" fillId="0" borderId="47" xfId="2" applyNumberFormat="1" applyFont="1" applyFill="1" applyBorder="1"/>
    <xf numFmtId="41" fontId="7" fillId="0" borderId="45" xfId="1" applyNumberFormat="1" applyFont="1" applyFill="1" applyBorder="1" applyAlignment="1">
      <alignment horizontal="center"/>
    </xf>
    <xf numFmtId="41" fontId="7" fillId="0" borderId="45" xfId="2" applyNumberFormat="1" applyFont="1" applyFill="1" applyBorder="1"/>
    <xf numFmtId="41" fontId="7" fillId="0" borderId="48" xfId="2" applyNumberFormat="1" applyFont="1" applyFill="1" applyBorder="1"/>
    <xf numFmtId="176" fontId="10" fillId="0" borderId="48" xfId="2" applyNumberFormat="1" applyFont="1" applyFill="1" applyBorder="1"/>
    <xf numFmtId="172" fontId="10" fillId="0" borderId="47" xfId="2" applyNumberFormat="1" applyFont="1" applyFill="1" applyBorder="1"/>
    <xf numFmtId="41" fontId="12" fillId="0" borderId="45" xfId="2" applyNumberFormat="1" applyFont="1" applyFill="1" applyBorder="1"/>
    <xf numFmtId="0" fontId="7" fillId="0" borderId="16" xfId="1" applyFont="1" applyFill="1" applyBorder="1" applyAlignment="1">
      <alignment horizontal="left" indent="2"/>
    </xf>
    <xf numFmtId="0" fontId="14" fillId="0" borderId="12" xfId="1" applyFont="1" applyFill="1" applyBorder="1" applyAlignment="1">
      <alignment horizontal="left" indent="2"/>
    </xf>
    <xf numFmtId="172" fontId="13" fillId="0" borderId="16" xfId="2" applyNumberFormat="1" applyFont="1" applyFill="1" applyBorder="1"/>
    <xf numFmtId="169" fontId="8" fillId="0" borderId="5" xfId="1" applyNumberFormat="1" applyFont="1" applyFill="1" applyBorder="1"/>
    <xf numFmtId="0" fontId="41" fillId="0" borderId="12" xfId="1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vertical="justify" indent="1"/>
    </xf>
    <xf numFmtId="169" fontId="8" fillId="0" borderId="17" xfId="1" applyNumberFormat="1" applyFont="1" applyFill="1" applyBorder="1"/>
    <xf numFmtId="41" fontId="8" fillId="0" borderId="3" xfId="1" applyNumberFormat="1" applyFont="1" applyFill="1" applyBorder="1"/>
    <xf numFmtId="41" fontId="7" fillId="0" borderId="45" xfId="1" applyNumberFormat="1" applyFont="1" applyFill="1" applyBorder="1"/>
    <xf numFmtId="41" fontId="10" fillId="0" borderId="45" xfId="1" applyNumberFormat="1" applyFont="1" applyFill="1" applyBorder="1"/>
    <xf numFmtId="0" fontId="8" fillId="0" borderId="3" xfId="1" applyFont="1" applyFill="1" applyBorder="1" applyAlignment="1">
      <alignment horizontal="left" indent="1"/>
    </xf>
    <xf numFmtId="171" fontId="7" fillId="0" borderId="48" xfId="1" applyNumberFormat="1" applyFont="1" applyFill="1" applyBorder="1"/>
    <xf numFmtId="172" fontId="10" fillId="0" borderId="17" xfId="2" applyNumberFormat="1" applyFont="1" applyFill="1" applyBorder="1"/>
    <xf numFmtId="41" fontId="16" fillId="0" borderId="45" xfId="1" applyNumberFormat="1" applyFont="1" applyFill="1" applyBorder="1" applyAlignment="1">
      <alignment horizontal="center"/>
    </xf>
    <xf numFmtId="0" fontId="41" fillId="0" borderId="12" xfId="0" applyFont="1" applyFill="1" applyBorder="1" applyAlignment="1">
      <alignment horizontal="left" indent="2"/>
    </xf>
    <xf numFmtId="172" fontId="13" fillId="0" borderId="0" xfId="2" applyNumberFormat="1" applyFont="1" applyFill="1" applyBorder="1"/>
    <xf numFmtId="41" fontId="7" fillId="0" borderId="5" xfId="1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wrapText="1" indent="1"/>
    </xf>
    <xf numFmtId="0" fontId="9" fillId="0" borderId="12" xfId="1" applyFont="1" applyFill="1" applyBorder="1" applyAlignment="1">
      <alignment horizontal="left" indent="1"/>
    </xf>
    <xf numFmtId="171" fontId="12" fillId="0" borderId="2" xfId="1" applyNumberFormat="1" applyFont="1" applyFill="1" applyBorder="1"/>
    <xf numFmtId="0" fontId="12" fillId="0" borderId="8" xfId="1" applyFont="1" applyFill="1" applyBorder="1" applyAlignment="1">
      <alignment horizontal="left"/>
    </xf>
    <xf numFmtId="41" fontId="12" fillId="0" borderId="8" xfId="1" applyNumberFormat="1" applyFont="1" applyFill="1" applyBorder="1" applyAlignment="1">
      <alignment horizontal="right"/>
    </xf>
    <xf numFmtId="171" fontId="12" fillId="0" borderId="8" xfId="1" applyNumberFormat="1" applyFont="1" applyFill="1" applyBorder="1"/>
    <xf numFmtId="41" fontId="12" fillId="0" borderId="47" xfId="1" applyNumberFormat="1" applyFont="1" applyFill="1" applyBorder="1" applyAlignment="1">
      <alignment horizontal="right"/>
    </xf>
    <xf numFmtId="41" fontId="12" fillId="0" borderId="36" xfId="1" applyNumberFormat="1" applyFont="1" applyFill="1" applyBorder="1" applyAlignment="1">
      <alignment horizontal="right"/>
    </xf>
    <xf numFmtId="172" fontId="8" fillId="0" borderId="45" xfId="2" applyNumberFormat="1" applyFont="1" applyFill="1" applyBorder="1"/>
    <xf numFmtId="172" fontId="8" fillId="0" borderId="46" xfId="2" applyNumberFormat="1" applyFont="1" applyFill="1" applyBorder="1"/>
    <xf numFmtId="172" fontId="13" fillId="0" borderId="2" xfId="2" applyNumberFormat="1" applyFont="1" applyFill="1" applyBorder="1"/>
    <xf numFmtId="41" fontId="12" fillId="0" borderId="20" xfId="2" applyNumberFormat="1" applyFont="1" applyFill="1" applyBorder="1"/>
    <xf numFmtId="41" fontId="12" fillId="0" borderId="48" xfId="2" applyNumberFormat="1" applyFont="1" applyFill="1" applyBorder="1"/>
    <xf numFmtId="172" fontId="13" fillId="0" borderId="3" xfId="2" applyNumberFormat="1" applyFont="1" applyFill="1" applyBorder="1"/>
    <xf numFmtId="41" fontId="12" fillId="0" borderId="48" xfId="1" applyNumberFormat="1" applyFont="1" applyFill="1" applyBorder="1"/>
    <xf numFmtId="172" fontId="13" fillId="0" borderId="4" xfId="2" applyNumberFormat="1" applyFont="1" applyFill="1" applyBorder="1"/>
    <xf numFmtId="0" fontId="12" fillId="9" borderId="12" xfId="1" applyFont="1" applyFill="1" applyBorder="1" applyAlignment="1">
      <alignment horizontal="left" indent="1"/>
    </xf>
    <xf numFmtId="0" fontId="12" fillId="9" borderId="12" xfId="0" applyFont="1" applyFill="1" applyBorder="1" applyAlignment="1">
      <alignment horizontal="left" indent="1"/>
    </xf>
    <xf numFmtId="172" fontId="12" fillId="0" borderId="45" xfId="2" applyNumberFormat="1" applyFont="1" applyFill="1" applyBorder="1"/>
    <xf numFmtId="41" fontId="12" fillId="0" borderId="0" xfId="1" applyNumberFormat="1" applyFont="1" applyFill="1" applyBorder="1"/>
    <xf numFmtId="172" fontId="7" fillId="0" borderId="35" xfId="2" applyNumberFormat="1" applyFont="1" applyFill="1" applyBorder="1"/>
    <xf numFmtId="0" fontId="7" fillId="0" borderId="16" xfId="0" applyFont="1" applyFill="1" applyBorder="1" applyAlignment="1">
      <alignment horizontal="left" indent="2"/>
    </xf>
    <xf numFmtId="0" fontId="12" fillId="0" borderId="16" xfId="0" applyFont="1" applyFill="1" applyBorder="1" applyAlignment="1">
      <alignment horizontal="left" indent="2"/>
    </xf>
    <xf numFmtId="41" fontId="12" fillId="0" borderId="16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0" fontId="7" fillId="10" borderId="12" xfId="0" applyFont="1" applyFill="1" applyBorder="1" applyAlignment="1">
      <alignment horizontal="left" wrapText="1" indent="2"/>
    </xf>
    <xf numFmtId="0" fontId="12" fillId="0" borderId="16" xfId="1" applyFont="1" applyFill="1" applyBorder="1"/>
    <xf numFmtId="41" fontId="7" fillId="9" borderId="12" xfId="2" applyNumberFormat="1" applyFont="1" applyFill="1" applyBorder="1"/>
    <xf numFmtId="41" fontId="10" fillId="0" borderId="12" xfId="3" applyNumberFormat="1" applyFont="1" applyFill="1" applyBorder="1" applyAlignment="1">
      <alignment horizontal="left"/>
    </xf>
    <xf numFmtId="41" fontId="9" fillId="0" borderId="12" xfId="1" applyNumberFormat="1" applyFont="1" applyFill="1" applyBorder="1" applyAlignment="1">
      <alignment horizontal="right"/>
    </xf>
    <xf numFmtId="0" fontId="7" fillId="0" borderId="12" xfId="0" applyFont="1" applyFill="1" applyBorder="1" applyAlignment="1">
      <alignment horizontal="left" vertical="top" wrapText="1" indent="2"/>
    </xf>
    <xf numFmtId="41" fontId="7" fillId="0" borderId="12" xfId="10" applyNumberFormat="1" applyFont="1" applyFill="1" applyBorder="1"/>
    <xf numFmtId="41" fontId="12" fillId="0" borderId="16" xfId="10" applyNumberFormat="1" applyFont="1" applyFill="1" applyBorder="1"/>
    <xf numFmtId="0" fontId="8" fillId="0" borderId="12" xfId="1" applyFont="1" applyFill="1" applyBorder="1" applyAlignment="1">
      <alignment wrapText="1"/>
    </xf>
    <xf numFmtId="0" fontId="12" fillId="9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1"/>
    </xf>
    <xf numFmtId="0" fontId="7" fillId="8" borderId="12" xfId="1" applyFont="1" applyFill="1" applyBorder="1" applyAlignment="1">
      <alignment horizontal="left" wrapText="1" indent="3"/>
    </xf>
    <xf numFmtId="0" fontId="12" fillId="9" borderId="12" xfId="1" applyFont="1" applyFill="1" applyBorder="1" applyAlignment="1">
      <alignment wrapText="1"/>
    </xf>
    <xf numFmtId="41" fontId="12" fillId="0" borderId="5" xfId="1" applyNumberFormat="1" applyFont="1" applyFill="1" applyBorder="1" applyAlignment="1">
      <alignment horizontal="center"/>
    </xf>
    <xf numFmtId="41" fontId="12" fillId="0" borderId="5" xfId="2" applyNumberFormat="1" applyFont="1" applyFill="1" applyBorder="1"/>
    <xf numFmtId="41" fontId="26" fillId="0" borderId="12" xfId="1" applyNumberFormat="1" applyFont="1" applyFill="1" applyBorder="1"/>
    <xf numFmtId="41" fontId="7" fillId="9" borderId="20" xfId="2" applyNumberFormat="1" applyFont="1" applyFill="1" applyBorder="1"/>
    <xf numFmtId="0" fontId="27" fillId="9" borderId="12" xfId="1" applyFont="1" applyFill="1" applyBorder="1" applyAlignment="1">
      <alignment horizontal="left" indent="1"/>
    </xf>
    <xf numFmtId="43" fontId="10" fillId="9" borderId="12" xfId="2" applyFont="1" applyFill="1" applyBorder="1"/>
    <xf numFmtId="171" fontId="12" fillId="9" borderId="12" xfId="1" applyNumberFormat="1" applyFont="1" applyFill="1" applyBorder="1"/>
    <xf numFmtId="41" fontId="12" fillId="9" borderId="12" xfId="1" applyNumberFormat="1" applyFont="1" applyFill="1" applyBorder="1" applyAlignment="1">
      <alignment horizontal="right"/>
    </xf>
    <xf numFmtId="41" fontId="12" fillId="9" borderId="12" xfId="2" applyNumberFormat="1" applyFont="1" applyFill="1" applyBorder="1"/>
    <xf numFmtId="3" fontId="10" fillId="0" borderId="12" xfId="3" applyNumberFormat="1" applyFont="1" applyFill="1" applyBorder="1" applyAlignment="1">
      <alignment horizontal="left"/>
    </xf>
    <xf numFmtId="0" fontId="7" fillId="9" borderId="12" xfId="0" applyFont="1" applyFill="1" applyBorder="1" applyAlignment="1">
      <alignment horizontal="left" wrapText="1" indent="2"/>
    </xf>
    <xf numFmtId="0" fontId="27" fillId="9" borderId="12" xfId="0" applyFont="1" applyFill="1" applyBorder="1" applyAlignment="1">
      <alignment horizontal="center"/>
    </xf>
    <xf numFmtId="3" fontId="10" fillId="0" borderId="12" xfId="3" applyNumberFormat="1" applyFont="1" applyFill="1" applyBorder="1" applyAlignment="1">
      <alignment horizontal="center"/>
    </xf>
    <xf numFmtId="41" fontId="16" fillId="9" borderId="12" xfId="1" applyNumberFormat="1" applyFont="1" applyFill="1" applyBorder="1" applyAlignment="1">
      <alignment horizontal="center"/>
    </xf>
    <xf numFmtId="41" fontId="24" fillId="0" borderId="2" xfId="1" applyNumberFormat="1" applyFont="1" applyFill="1" applyBorder="1" applyAlignment="1">
      <alignment horizontal="center" wrapText="1"/>
    </xf>
    <xf numFmtId="0" fontId="25" fillId="0" borderId="20" xfId="1" applyFont="1" applyFill="1" applyBorder="1" applyAlignment="1">
      <alignment horizontal="center"/>
    </xf>
    <xf numFmtId="0" fontId="24" fillId="0" borderId="8" xfId="1" applyFont="1" applyFill="1" applyBorder="1" applyAlignment="1">
      <alignment horizontal="left"/>
    </xf>
    <xf numFmtId="172" fontId="24" fillId="0" borderId="8" xfId="2" applyNumberFormat="1" applyFont="1" applyFill="1" applyBorder="1"/>
    <xf numFmtId="172" fontId="8" fillId="0" borderId="48" xfId="2" applyNumberFormat="1" applyFont="1" applyFill="1" applyBorder="1"/>
    <xf numFmtId="172" fontId="10" fillId="0" borderId="25" xfId="2" applyNumberFormat="1" applyFont="1" applyFill="1" applyBorder="1"/>
    <xf numFmtId="43" fontId="33" fillId="0" borderId="4" xfId="2" applyNumberFormat="1" applyFont="1" applyFill="1" applyBorder="1"/>
    <xf numFmtId="169" fontId="8" fillId="0" borderId="48" xfId="1" applyNumberFormat="1" applyFont="1" applyFill="1" applyBorder="1"/>
    <xf numFmtId="169" fontId="8" fillId="0" borderId="45" xfId="1" applyNumberFormat="1" applyFont="1" applyFill="1" applyBorder="1"/>
    <xf numFmtId="169" fontId="8" fillId="0" borderId="46" xfId="1" applyNumberFormat="1" applyFont="1" applyFill="1" applyBorder="1"/>
    <xf numFmtId="0" fontId="8" fillId="0" borderId="47" xfId="1" applyFont="1" applyFill="1" applyBorder="1" applyAlignment="1">
      <alignment horizontal="left"/>
    </xf>
    <xf numFmtId="172" fontId="8" fillId="0" borderId="54" xfId="2" applyNumberFormat="1" applyFont="1" applyFill="1" applyBorder="1"/>
    <xf numFmtId="172" fontId="10" fillId="0" borderId="55" xfId="2" applyNumberFormat="1" applyFont="1" applyFill="1" applyBorder="1"/>
    <xf numFmtId="0" fontId="7" fillId="0" borderId="16" xfId="1" applyFont="1" applyFill="1" applyBorder="1" applyAlignment="1">
      <alignment horizontal="left" wrapText="1" indent="1"/>
    </xf>
    <xf numFmtId="0" fontId="28" fillId="0" borderId="4" xfId="1" applyFont="1" applyFill="1" applyBorder="1" applyAlignment="1">
      <alignment horizontal="left" wrapText="1" indent="1"/>
    </xf>
    <xf numFmtId="172" fontId="8" fillId="0" borderId="9" xfId="2" applyNumberFormat="1" applyFont="1" applyFill="1" applyBorder="1"/>
    <xf numFmtId="171" fontId="7" fillId="0" borderId="8" xfId="1" applyNumberFormat="1" applyFont="1" applyFill="1" applyBorder="1"/>
    <xf numFmtId="172" fontId="17" fillId="0" borderId="35" xfId="2" applyNumberFormat="1" applyFont="1" applyFill="1" applyBorder="1" applyAlignment="1">
      <alignment horizontal="right"/>
    </xf>
    <xf numFmtId="172" fontId="17" fillId="0" borderId="35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41" fontId="7" fillId="9" borderId="12" xfId="1" applyNumberFormat="1" applyFont="1" applyFill="1" applyBorder="1"/>
    <xf numFmtId="41" fontId="12" fillId="0" borderId="34" xfId="1" applyNumberFormat="1" applyFont="1" applyFill="1" applyBorder="1"/>
    <xf numFmtId="0" fontId="12" fillId="0" borderId="8" xfId="1" applyFont="1" applyFill="1" applyBorder="1"/>
    <xf numFmtId="41" fontId="12" fillId="9" borderId="18" xfId="1" applyNumberFormat="1" applyFont="1" applyFill="1" applyBorder="1"/>
    <xf numFmtId="41" fontId="12" fillId="9" borderId="12" xfId="1" applyNumberFormat="1" applyFont="1" applyFill="1" applyBorder="1"/>
    <xf numFmtId="167" fontId="12" fillId="9" borderId="12" xfId="4" applyNumberFormat="1" applyFont="1" applyFill="1" applyBorder="1"/>
    <xf numFmtId="0" fontId="12" fillId="9" borderId="12" xfId="1" applyFont="1" applyFill="1" applyBorder="1"/>
    <xf numFmtId="172" fontId="12" fillId="9" borderId="12" xfId="1" applyNumberFormat="1" applyFont="1" applyFill="1" applyBorder="1"/>
    <xf numFmtId="41" fontId="16" fillId="9" borderId="12" xfId="1" applyNumberFormat="1" applyFont="1" applyFill="1" applyBorder="1"/>
    <xf numFmtId="0" fontId="17" fillId="9" borderId="12" xfId="1" applyFont="1" applyFill="1" applyBorder="1"/>
    <xf numFmtId="41" fontId="17" fillId="9" borderId="12" xfId="1" applyNumberFormat="1" applyFont="1" applyFill="1" applyBorder="1"/>
    <xf numFmtId="0" fontId="7" fillId="9" borderId="12" xfId="1" applyFont="1" applyFill="1" applyBorder="1"/>
    <xf numFmtId="0" fontId="7" fillId="9" borderId="12" xfId="0" applyFont="1" applyFill="1" applyBorder="1" applyAlignment="1">
      <alignment horizontal="left" indent="2"/>
    </xf>
    <xf numFmtId="0" fontId="26" fillId="9" borderId="12" xfId="1" applyFont="1" applyFill="1" applyBorder="1" applyAlignment="1">
      <alignment horizontal="left" wrapText="1" indent="2"/>
    </xf>
    <xf numFmtId="172" fontId="10" fillId="0" borderId="35" xfId="2" applyNumberFormat="1" applyFont="1" applyFill="1" applyBorder="1"/>
    <xf numFmtId="172" fontId="12" fillId="0" borderId="35" xfId="2" applyNumberFormat="1" applyFont="1" applyFill="1" applyBorder="1"/>
    <xf numFmtId="172" fontId="8" fillId="0" borderId="56" xfId="2" applyNumberFormat="1" applyFont="1" applyFill="1" applyBorder="1"/>
    <xf numFmtId="174" fontId="12" fillId="0" borderId="22" xfId="2" applyNumberFormat="1" applyFont="1" applyFill="1" applyBorder="1"/>
    <xf numFmtId="172" fontId="10" fillId="0" borderId="22" xfId="2" applyNumberFormat="1" applyFont="1" applyFill="1" applyBorder="1"/>
    <xf numFmtId="41" fontId="8" fillId="0" borderId="21" xfId="1" applyNumberFormat="1" applyFont="1" applyFill="1" applyBorder="1"/>
    <xf numFmtId="174" fontId="12" fillId="0" borderId="21" xfId="2" applyNumberFormat="1" applyFont="1" applyFill="1" applyBorder="1"/>
    <xf numFmtId="172" fontId="16" fillId="0" borderId="21" xfId="2" applyNumberFormat="1" applyFont="1" applyFill="1" applyBorder="1"/>
    <xf numFmtId="172" fontId="7" fillId="0" borderId="35" xfId="2" applyNumberFormat="1" applyFont="1" applyFill="1" applyBorder="1" applyAlignment="1">
      <alignment horizontal="center"/>
    </xf>
    <xf numFmtId="172" fontId="12" fillId="0" borderId="56" xfId="2" applyNumberFormat="1" applyFont="1" applyFill="1" applyBorder="1"/>
    <xf numFmtId="172" fontId="7" fillId="0" borderId="21" xfId="2" applyNumberFormat="1" applyFont="1" applyFill="1" applyBorder="1"/>
    <xf numFmtId="174" fontId="12" fillId="0" borderId="35" xfId="2" applyNumberFormat="1" applyFont="1" applyFill="1" applyBorder="1"/>
    <xf numFmtId="172" fontId="12" fillId="0" borderId="21" xfId="2" applyNumberFormat="1" applyFont="1" applyFill="1" applyBorder="1" applyAlignment="1">
      <alignment horizontal="center"/>
    </xf>
    <xf numFmtId="0" fontId="25" fillId="0" borderId="0" xfId="1" applyFont="1" applyFill="1" applyBorder="1"/>
    <xf numFmtId="41" fontId="10" fillId="0" borderId="12" xfId="5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1"/>
    </xf>
    <xf numFmtId="0" fontId="12" fillId="0" borderId="5" xfId="1" applyFont="1" applyFill="1" applyBorder="1" applyAlignment="1">
      <alignment horizontal="left" indent="1"/>
    </xf>
    <xf numFmtId="41" fontId="8" fillId="0" borderId="5" xfId="3" applyNumberFormat="1" applyFont="1" applyFill="1" applyBorder="1"/>
    <xf numFmtId="41" fontId="8" fillId="0" borderId="49" xfId="3" applyNumberFormat="1" applyFont="1" applyFill="1" applyBorder="1"/>
    <xf numFmtId="171" fontId="8" fillId="0" borderId="49" xfId="3" applyNumberFormat="1" applyFont="1" applyFill="1" applyBorder="1"/>
    <xf numFmtId="172" fontId="13" fillId="0" borderId="5" xfId="2" applyNumberFormat="1" applyFont="1" applyFill="1" applyBorder="1"/>
    <xf numFmtId="172" fontId="13" fillId="0" borderId="59" xfId="2" applyNumberFormat="1" applyFont="1" applyFill="1" applyBorder="1"/>
    <xf numFmtId="0" fontId="27" fillId="0" borderId="2" xfId="1" applyFont="1" applyFill="1" applyBorder="1" applyAlignment="1">
      <alignment horizontal="left" indent="1"/>
    </xf>
    <xf numFmtId="41" fontId="7" fillId="0" borderId="12" xfId="14" applyNumberFormat="1" applyFont="1" applyFill="1" applyBorder="1"/>
    <xf numFmtId="0" fontId="25" fillId="0" borderId="12" xfId="0" applyFont="1" applyFill="1" applyBorder="1" applyAlignment="1">
      <alignment horizontal="left" wrapText="1" indent="2"/>
    </xf>
    <xf numFmtId="0" fontId="7" fillId="11" borderId="12" xfId="0" applyFont="1" applyFill="1" applyBorder="1" applyAlignment="1">
      <alignment horizontal="left" wrapText="1" indent="2"/>
    </xf>
    <xf numFmtId="0" fontId="12" fillId="11" borderId="12" xfId="0" applyFont="1" applyFill="1" applyBorder="1" applyAlignment="1">
      <alignment horizontal="left" indent="2"/>
    </xf>
    <xf numFmtId="41" fontId="7" fillId="11" borderId="20" xfId="2" applyNumberFormat="1" applyFont="1" applyFill="1" applyBorder="1"/>
    <xf numFmtId="0" fontId="10" fillId="11" borderId="12" xfId="1" applyFont="1" applyFill="1" applyBorder="1" applyAlignment="1">
      <alignment horizontal="left" indent="2"/>
    </xf>
    <xf numFmtId="0" fontId="7" fillId="11" borderId="12" xfId="1" applyFont="1" applyFill="1" applyBorder="1" applyAlignment="1">
      <alignment horizontal="left" wrapText="1" indent="2"/>
    </xf>
    <xf numFmtId="0" fontId="10" fillId="11" borderId="12" xfId="1" applyFont="1" applyFill="1" applyBorder="1" applyAlignment="1">
      <alignment horizontal="left" wrapText="1" indent="1"/>
    </xf>
    <xf numFmtId="0" fontId="16" fillId="0" borderId="20" xfId="1" applyFont="1" applyFill="1" applyBorder="1" applyAlignment="1">
      <alignment wrapText="1"/>
    </xf>
    <xf numFmtId="0" fontId="17" fillId="0" borderId="16" xfId="1" applyFont="1" applyFill="1" applyBorder="1" applyAlignment="1">
      <alignment horizontal="left" indent="2"/>
    </xf>
    <xf numFmtId="41" fontId="17" fillId="0" borderId="12" xfId="15" applyNumberFormat="1" applyFont="1" applyFill="1" applyBorder="1"/>
    <xf numFmtId="0" fontId="12" fillId="0" borderId="18" xfId="1" applyFont="1" applyFill="1" applyBorder="1" applyAlignment="1">
      <alignment horizontal="left" wrapText="1"/>
    </xf>
    <xf numFmtId="0" fontId="43" fillId="0" borderId="12" xfId="0" applyFont="1" applyFill="1" applyBorder="1" applyAlignment="1">
      <alignment horizontal="left" wrapText="1" indent="2"/>
    </xf>
    <xf numFmtId="41" fontId="7" fillId="12" borderId="12" xfId="2" applyNumberFormat="1" applyFont="1" applyFill="1" applyBorder="1"/>
    <xf numFmtId="172" fontId="12" fillId="0" borderId="2" xfId="2" applyNumberFormat="1" applyFont="1" applyFill="1" applyBorder="1" applyAlignment="1">
      <alignment horizontal="right"/>
    </xf>
    <xf numFmtId="41" fontId="7" fillId="9" borderId="12" xfId="1" applyNumberFormat="1" applyFont="1" applyFill="1" applyBorder="1" applyAlignment="1">
      <alignment horizontal="right"/>
    </xf>
    <xf numFmtId="41" fontId="7" fillId="12" borderId="12" xfId="1" applyNumberFormat="1" applyFont="1" applyFill="1" applyBorder="1"/>
    <xf numFmtId="0" fontId="12" fillId="12" borderId="18" xfId="1" applyFont="1" applyFill="1" applyBorder="1" applyAlignment="1">
      <alignment horizontal="left" indent="1"/>
    </xf>
    <xf numFmtId="41" fontId="12" fillId="12" borderId="18" xfId="1" applyNumberFormat="1" applyFont="1" applyFill="1" applyBorder="1"/>
    <xf numFmtId="172" fontId="12" fillId="12" borderId="18" xfId="2" applyNumberFormat="1" applyFont="1" applyFill="1" applyBorder="1"/>
    <xf numFmtId="0" fontId="12" fillId="12" borderId="12" xfId="1" applyFont="1" applyFill="1" applyBorder="1" applyAlignment="1">
      <alignment horizontal="left" wrapText="1" indent="1"/>
    </xf>
    <xf numFmtId="41" fontId="12" fillId="12" borderId="12" xfId="1" applyNumberFormat="1" applyFont="1" applyFill="1" applyBorder="1"/>
    <xf numFmtId="169" fontId="12" fillId="12" borderId="12" xfId="1" applyNumberFormat="1" applyFont="1" applyFill="1" applyBorder="1"/>
    <xf numFmtId="41" fontId="12" fillId="12" borderId="35" xfId="1" applyNumberFormat="1" applyFont="1" applyFill="1" applyBorder="1"/>
    <xf numFmtId="0" fontId="7" fillId="12" borderId="12" xfId="0" applyFont="1" applyFill="1" applyBorder="1" applyAlignment="1">
      <alignment horizontal="left" wrapText="1" indent="2"/>
    </xf>
    <xf numFmtId="171" fontId="8" fillId="12" borderId="12" xfId="3" applyNumberFormat="1" applyFont="1" applyFill="1" applyBorder="1" applyAlignment="1">
      <alignment horizontal="center"/>
    </xf>
    <xf numFmtId="41" fontId="8" fillId="12" borderId="12" xfId="3" applyNumberFormat="1" applyFont="1" applyFill="1" applyBorder="1" applyAlignment="1">
      <alignment horizontal="center"/>
    </xf>
    <xf numFmtId="0" fontId="12" fillId="12" borderId="12" xfId="1" applyFont="1" applyFill="1" applyBorder="1" applyAlignment="1">
      <alignment horizontal="left" indent="1"/>
    </xf>
    <xf numFmtId="0" fontId="7" fillId="12" borderId="12" xfId="1" applyFont="1" applyFill="1" applyBorder="1"/>
    <xf numFmtId="41" fontId="12" fillId="12" borderId="10" xfId="1" applyNumberFormat="1" applyFont="1" applyFill="1" applyBorder="1"/>
    <xf numFmtId="172" fontId="10" fillId="12" borderId="12" xfId="2" applyNumberFormat="1" applyFont="1" applyFill="1" applyBorder="1"/>
    <xf numFmtId="172" fontId="7" fillId="0" borderId="12" xfId="2" applyNumberFormat="1" applyFont="1" applyFill="1" applyBorder="1" applyAlignment="1">
      <alignment horizontal="right"/>
    </xf>
    <xf numFmtId="41" fontId="13" fillId="0" borderId="0" xfId="0" applyNumberFormat="1" applyFont="1" applyFill="1"/>
    <xf numFmtId="41" fontId="10" fillId="0" borderId="0" xfId="0" applyNumberFormat="1" applyFont="1" applyFill="1"/>
    <xf numFmtId="41" fontId="7" fillId="0" borderId="4" xfId="1" applyNumberFormat="1" applyFont="1" applyFill="1" applyBorder="1" applyAlignment="1">
      <alignment horizontal="center"/>
    </xf>
    <xf numFmtId="0" fontId="7" fillId="9" borderId="7" xfId="1" applyFont="1" applyFill="1" applyBorder="1" applyAlignment="1">
      <alignment horizontal="center" vertical="center"/>
    </xf>
    <xf numFmtId="0" fontId="7" fillId="9" borderId="8" xfId="1" applyFont="1" applyFill="1" applyBorder="1" applyAlignment="1">
      <alignment horizontal="center" vertical="center"/>
    </xf>
    <xf numFmtId="0" fontId="10" fillId="9" borderId="12" xfId="1" applyFont="1" applyFill="1" applyBorder="1" applyAlignment="1">
      <alignment horizontal="center"/>
    </xf>
    <xf numFmtId="41" fontId="10" fillId="9" borderId="20" xfId="1" applyNumberFormat="1" applyFont="1" applyFill="1" applyBorder="1"/>
    <xf numFmtId="0" fontId="17" fillId="9" borderId="2" xfId="1" applyFont="1" applyFill="1" applyBorder="1"/>
    <xf numFmtId="41" fontId="8" fillId="9" borderId="2" xfId="1" applyNumberFormat="1" applyFont="1" applyFill="1" applyBorder="1"/>
    <xf numFmtId="41" fontId="12" fillId="9" borderId="16" xfId="1" applyNumberFormat="1" applyFont="1" applyFill="1" applyBorder="1"/>
    <xf numFmtId="41" fontId="12" fillId="9" borderId="2" xfId="1" applyNumberFormat="1" applyFont="1" applyFill="1" applyBorder="1" applyAlignment="1">
      <alignment horizontal="right"/>
    </xf>
    <xf numFmtId="3" fontId="10" fillId="9" borderId="12" xfId="1" applyNumberFormat="1" applyFont="1" applyFill="1" applyBorder="1" applyAlignment="1">
      <alignment horizontal="center"/>
    </xf>
    <xf numFmtId="41" fontId="7" fillId="9" borderId="2" xfId="1" applyNumberFormat="1" applyFont="1" applyFill="1" applyBorder="1" applyAlignment="1">
      <alignment horizontal="center"/>
    </xf>
    <xf numFmtId="41" fontId="16" fillId="9" borderId="16" xfId="1" applyNumberFormat="1" applyFont="1" applyFill="1" applyBorder="1"/>
    <xf numFmtId="41" fontId="12" fillId="9" borderId="4" xfId="1" applyNumberFormat="1" applyFont="1" applyFill="1" applyBorder="1"/>
    <xf numFmtId="41" fontId="7" fillId="9" borderId="4" xfId="1" applyNumberFormat="1" applyFont="1" applyFill="1" applyBorder="1"/>
    <xf numFmtId="172" fontId="16" fillId="9" borderId="12" xfId="1" applyNumberFormat="1" applyFont="1" applyFill="1" applyBorder="1"/>
    <xf numFmtId="172" fontId="7" fillId="9" borderId="12" xfId="2" applyNumberFormat="1" applyFont="1" applyFill="1" applyBorder="1"/>
    <xf numFmtId="172" fontId="16" fillId="9" borderId="12" xfId="2" applyNumberFormat="1" applyFont="1" applyFill="1" applyBorder="1" applyAlignment="1">
      <alignment horizontal="right"/>
    </xf>
    <xf numFmtId="172" fontId="17" fillId="9" borderId="12" xfId="2" applyNumberFormat="1" applyFont="1" applyFill="1" applyBorder="1" applyAlignment="1">
      <alignment horizontal="right"/>
    </xf>
    <xf numFmtId="172" fontId="16" fillId="9" borderId="11" xfId="2" applyNumberFormat="1" applyFont="1" applyFill="1" applyBorder="1"/>
    <xf numFmtId="41" fontId="12" fillId="9" borderId="9" xfId="1" applyNumberFormat="1" applyFont="1" applyFill="1" applyBorder="1"/>
    <xf numFmtId="41" fontId="12" fillId="9" borderId="34" xfId="1" applyNumberFormat="1" applyFont="1" applyFill="1" applyBorder="1"/>
    <xf numFmtId="41" fontId="12" fillId="9" borderId="21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3" fontId="13" fillId="0" borderId="0" xfId="0" applyNumberFormat="1" applyFont="1" applyFill="1"/>
    <xf numFmtId="0" fontId="13" fillId="0" borderId="12" xfId="1" applyFont="1" applyFill="1" applyBorder="1" applyAlignment="1">
      <alignment horizontal="left" wrapText="1" indent="2"/>
    </xf>
    <xf numFmtId="0" fontId="45" fillId="0" borderId="0" xfId="1" applyFont="1" applyFill="1" applyAlignment="1">
      <alignment horizontal="left"/>
    </xf>
    <xf numFmtId="41" fontId="29" fillId="0" borderId="12" xfId="1" applyNumberFormat="1" applyFont="1" applyFill="1" applyBorder="1"/>
    <xf numFmtId="0" fontId="7" fillId="0" borderId="0" xfId="1" applyFont="1" applyFill="1" applyAlignment="1">
      <alignment horizontal="left"/>
    </xf>
    <xf numFmtId="0" fontId="7" fillId="9" borderId="0" xfId="1" applyFont="1" applyFill="1"/>
    <xf numFmtId="41" fontId="7" fillId="9" borderId="12" xfId="1" applyNumberFormat="1" applyFont="1" applyFill="1" applyBorder="1" applyAlignment="1">
      <alignment horizontal="center"/>
    </xf>
    <xf numFmtId="41" fontId="8" fillId="9" borderId="20" xfId="3" applyNumberFormat="1" applyFont="1" applyFill="1" applyBorder="1" applyAlignment="1">
      <alignment horizontal="center"/>
    </xf>
    <xf numFmtId="41" fontId="10" fillId="9" borderId="12" xfId="3" applyNumberFormat="1" applyFont="1" applyFill="1" applyBorder="1" applyAlignment="1">
      <alignment horizontal="center"/>
    </xf>
    <xf numFmtId="41" fontId="10" fillId="9" borderId="20" xfId="3" applyNumberFormat="1" applyFont="1" applyFill="1" applyBorder="1" applyAlignment="1">
      <alignment horizontal="center"/>
    </xf>
    <xf numFmtId="41" fontId="8" fillId="9" borderId="12" xfId="3" applyNumberFormat="1" applyFont="1" applyFill="1" applyBorder="1" applyAlignment="1">
      <alignment horizontal="center"/>
    </xf>
    <xf numFmtId="0" fontId="8" fillId="9" borderId="20" xfId="1" applyFont="1" applyFill="1" applyBorder="1"/>
    <xf numFmtId="41" fontId="8" fillId="9" borderId="5" xfId="3" applyNumberFormat="1" applyFont="1" applyFill="1" applyBorder="1"/>
    <xf numFmtId="41" fontId="8" fillId="9" borderId="4" xfId="3" applyNumberFormat="1" applyFont="1" applyFill="1" applyBorder="1"/>
    <xf numFmtId="41" fontId="8" fillId="9" borderId="20" xfId="3" applyNumberFormat="1" applyFont="1" applyFill="1" applyBorder="1"/>
    <xf numFmtId="41" fontId="8" fillId="9" borderId="12" xfId="3" applyNumberFormat="1" applyFont="1" applyFill="1" applyBorder="1"/>
    <xf numFmtId="41" fontId="9" fillId="9" borderId="12" xfId="5" applyNumberFormat="1" applyFont="1" applyFill="1" applyBorder="1"/>
    <xf numFmtId="41" fontId="10" fillId="9" borderId="4" xfId="3" applyNumberFormat="1" applyFont="1" applyFill="1" applyBorder="1"/>
    <xf numFmtId="0" fontId="10" fillId="9" borderId="20" xfId="1" applyFont="1" applyFill="1" applyBorder="1"/>
    <xf numFmtId="41" fontId="8" fillId="9" borderId="15" xfId="3" applyNumberFormat="1" applyFont="1" applyFill="1" applyBorder="1"/>
    <xf numFmtId="0" fontId="12" fillId="9" borderId="12" xfId="1" applyFont="1" applyFill="1" applyBorder="1" applyAlignment="1">
      <alignment horizontal="center"/>
    </xf>
    <xf numFmtId="172" fontId="12" fillId="9" borderId="2" xfId="2" applyNumberFormat="1" applyFont="1" applyFill="1" applyBorder="1"/>
    <xf numFmtId="41" fontId="7" fillId="9" borderId="2" xfId="1" applyNumberFormat="1" applyFont="1" applyFill="1" applyBorder="1" applyAlignment="1">
      <alignment horizontal="right"/>
    </xf>
    <xf numFmtId="172" fontId="16" fillId="9" borderId="2" xfId="1" applyNumberFormat="1" applyFont="1" applyFill="1" applyBorder="1"/>
    <xf numFmtId="0" fontId="7" fillId="9" borderId="12" xfId="1" applyFont="1" applyFill="1" applyBorder="1" applyAlignment="1">
      <alignment wrapText="1"/>
    </xf>
    <xf numFmtId="172" fontId="12" fillId="9" borderId="4" xfId="2" applyNumberFormat="1" applyFont="1" applyFill="1" applyBorder="1" applyAlignment="1">
      <alignment horizontal="right"/>
    </xf>
    <xf numFmtId="172" fontId="7" fillId="9" borderId="2" xfId="2" applyNumberFormat="1" applyFont="1" applyFill="1" applyBorder="1"/>
    <xf numFmtId="172" fontId="12" fillId="9" borderId="12" xfId="2" applyNumberFormat="1" applyFont="1" applyFill="1" applyBorder="1"/>
    <xf numFmtId="172" fontId="17" fillId="9" borderId="12" xfId="1" applyNumberFormat="1" applyFont="1" applyFill="1" applyBorder="1"/>
    <xf numFmtId="0" fontId="7" fillId="9" borderId="12" xfId="1" applyFont="1" applyFill="1" applyBorder="1" applyAlignment="1">
      <alignment horizontal="center"/>
    </xf>
    <xf numFmtId="0" fontId="7" fillId="9" borderId="2" xfId="1" applyFont="1" applyFill="1" applyBorder="1"/>
    <xf numFmtId="41" fontId="12" fillId="9" borderId="2" xfId="1" applyNumberFormat="1" applyFont="1" applyFill="1" applyBorder="1"/>
    <xf numFmtId="0" fontId="12" fillId="9" borderId="2" xfId="1" applyFont="1" applyFill="1" applyBorder="1" applyAlignment="1">
      <alignment horizontal="center"/>
    </xf>
    <xf numFmtId="0" fontId="8" fillId="0" borderId="16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43" fontId="33" fillId="0" borderId="2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41" fontId="12" fillId="0" borderId="16" xfId="2" applyNumberFormat="1" applyFont="1" applyFill="1" applyBorder="1" applyAlignment="1">
      <alignment horizontal="center"/>
    </xf>
    <xf numFmtId="2" fontId="12" fillId="0" borderId="16" xfId="1" applyNumberFormat="1" applyFont="1" applyFill="1" applyBorder="1" applyAlignment="1">
      <alignment horizontal="left" wrapText="1" indent="2"/>
    </xf>
    <xf numFmtId="0" fontId="7" fillId="6" borderId="8" xfId="1" applyFont="1" applyFill="1" applyBorder="1" applyAlignment="1">
      <alignment horizontal="center" wrapText="1"/>
    </xf>
    <xf numFmtId="3" fontId="7" fillId="6" borderId="12" xfId="2" applyNumberFormat="1" applyFont="1" applyFill="1" applyBorder="1" applyAlignment="1">
      <alignment horizontal="center"/>
    </xf>
    <xf numFmtId="3" fontId="12" fillId="6" borderId="12" xfId="2" applyNumberFormat="1" applyFont="1" applyFill="1" applyBorder="1" applyAlignment="1">
      <alignment horizontal="center"/>
    </xf>
    <xf numFmtId="0" fontId="17" fillId="6" borderId="12" xfId="1" applyFont="1" applyFill="1" applyBorder="1"/>
    <xf numFmtId="43" fontId="32" fillId="6" borderId="12" xfId="2" applyNumberFormat="1" applyFont="1" applyFill="1" applyBorder="1"/>
    <xf numFmtId="3" fontId="7" fillId="6" borderId="16" xfId="2" applyNumberFormat="1" applyFont="1" applyFill="1" applyBorder="1" applyAlignment="1">
      <alignment horizontal="center"/>
    </xf>
    <xf numFmtId="41" fontId="7" fillId="6" borderId="12" xfId="2" applyNumberFormat="1" applyFont="1" applyFill="1" applyBorder="1"/>
    <xf numFmtId="172" fontId="7" fillId="6" borderId="12" xfId="2" applyNumberFormat="1" applyFont="1" applyFill="1" applyBorder="1"/>
    <xf numFmtId="172" fontId="7" fillId="6" borderId="2" xfId="2" applyNumberFormat="1" applyFont="1" applyFill="1" applyBorder="1"/>
    <xf numFmtId="41" fontId="8" fillId="6" borderId="2" xfId="1" applyNumberFormat="1" applyFont="1" applyFill="1" applyBorder="1"/>
    <xf numFmtId="41" fontId="12" fillId="6" borderId="4" xfId="2" applyNumberFormat="1" applyFont="1" applyFill="1" applyBorder="1"/>
    <xf numFmtId="41" fontId="12" fillId="6" borderId="12" xfId="2" applyNumberFormat="1" applyFont="1" applyFill="1" applyBorder="1"/>
    <xf numFmtId="172" fontId="12" fillId="6" borderId="12" xfId="2" applyNumberFormat="1" applyFont="1" applyFill="1" applyBorder="1"/>
    <xf numFmtId="41" fontId="12" fillId="6" borderId="12" xfId="1" applyNumberFormat="1" applyFont="1" applyFill="1" applyBorder="1" applyAlignment="1">
      <alignment horizontal="center"/>
    </xf>
    <xf numFmtId="41" fontId="16" fillId="6" borderId="12" xfId="1" applyNumberFormat="1" applyFont="1" applyFill="1" applyBorder="1"/>
    <xf numFmtId="41" fontId="16" fillId="6" borderId="12" xfId="1" applyNumberFormat="1" applyFont="1" applyFill="1" applyBorder="1" applyAlignment="1">
      <alignment horizontal="center"/>
    </xf>
    <xf numFmtId="172" fontId="16" fillId="6" borderId="12" xfId="1" applyNumberFormat="1" applyFont="1" applyFill="1" applyBorder="1"/>
    <xf numFmtId="41" fontId="12" fillId="6" borderId="10" xfId="1" applyNumberFormat="1" applyFont="1" applyFill="1" applyBorder="1"/>
    <xf numFmtId="172" fontId="16" fillId="6" borderId="3" xfId="2" applyNumberFormat="1" applyFont="1" applyFill="1" applyBorder="1"/>
    <xf numFmtId="0" fontId="7" fillId="6" borderId="12" xfId="1" applyFont="1" applyFill="1" applyBorder="1"/>
    <xf numFmtId="172" fontId="12" fillId="6" borderId="12" xfId="1" applyNumberFormat="1" applyFont="1" applyFill="1" applyBorder="1"/>
    <xf numFmtId="0" fontId="12" fillId="6" borderId="12" xfId="1" applyFont="1" applyFill="1" applyBorder="1"/>
    <xf numFmtId="41" fontId="12" fillId="6" borderId="4" xfId="1" applyNumberFormat="1" applyFont="1" applyFill="1" applyBorder="1"/>
    <xf numFmtId="172" fontId="17" fillId="6" borderId="12" xfId="2" applyNumberFormat="1" applyFont="1" applyFill="1" applyBorder="1"/>
    <xf numFmtId="172" fontId="7" fillId="6" borderId="12" xfId="1" applyNumberFormat="1" applyFont="1" applyFill="1" applyBorder="1"/>
    <xf numFmtId="41" fontId="12" fillId="6" borderId="18" xfId="1" applyNumberFormat="1" applyFont="1" applyFill="1" applyBorder="1"/>
    <xf numFmtId="0" fontId="34" fillId="0" borderId="12" xfId="1" applyFont="1" applyFill="1" applyBorder="1" applyAlignment="1">
      <alignment horizontal="center"/>
    </xf>
    <xf numFmtId="0" fontId="8" fillId="0" borderId="12" xfId="1" applyFont="1" applyFill="1" applyBorder="1" applyAlignment="1">
      <alignment wrapText="1"/>
    </xf>
    <xf numFmtId="172" fontId="7" fillId="9" borderId="12" xfId="2" applyNumberFormat="1" applyFont="1" applyFill="1" applyBorder="1" applyAlignment="1">
      <alignment horizontal="right"/>
    </xf>
    <xf numFmtId="172" fontId="7" fillId="6" borderId="0" xfId="2" applyNumberFormat="1" applyFont="1" applyFill="1"/>
    <xf numFmtId="172" fontId="10" fillId="6" borderId="12" xfId="2" applyNumberFormat="1" applyFont="1" applyFill="1" applyBorder="1"/>
    <xf numFmtId="174" fontId="12" fillId="6" borderId="20" xfId="2" applyNumberFormat="1" applyFont="1" applyFill="1" applyBorder="1"/>
    <xf numFmtId="41" fontId="12" fillId="6" borderId="2" xfId="1" applyNumberFormat="1" applyFont="1" applyFill="1" applyBorder="1"/>
    <xf numFmtId="172" fontId="13" fillId="6" borderId="5" xfId="2" applyNumberFormat="1" applyFont="1" applyFill="1" applyBorder="1"/>
    <xf numFmtId="172" fontId="8" fillId="6" borderId="4" xfId="2" applyNumberFormat="1" applyFont="1" applyFill="1" applyBorder="1"/>
    <xf numFmtId="172" fontId="8" fillId="6" borderId="12" xfId="2" applyNumberFormat="1" applyFont="1" applyFill="1" applyBorder="1"/>
    <xf numFmtId="41" fontId="8" fillId="6" borderId="12" xfId="3" applyNumberFormat="1" applyFont="1" applyFill="1" applyBorder="1" applyAlignment="1">
      <alignment horizontal="center"/>
    </xf>
    <xf numFmtId="172" fontId="10" fillId="6" borderId="20" xfId="2" applyNumberFormat="1" applyFont="1" applyFill="1" applyBorder="1"/>
    <xf numFmtId="172" fontId="12" fillId="6" borderId="18" xfId="2" applyNumberFormat="1" applyFont="1" applyFill="1" applyBorder="1"/>
    <xf numFmtId="172" fontId="16" fillId="6" borderId="2" xfId="2" applyNumberFormat="1" applyFont="1" applyFill="1" applyBorder="1"/>
    <xf numFmtId="172" fontId="7" fillId="6" borderId="12" xfId="2" applyNumberFormat="1" applyFont="1" applyFill="1" applyBorder="1" applyAlignment="1">
      <alignment horizontal="center"/>
    </xf>
    <xf numFmtId="174" fontId="12" fillId="6" borderId="12" xfId="2" applyNumberFormat="1" applyFont="1" applyFill="1" applyBorder="1"/>
    <xf numFmtId="172" fontId="12" fillId="6" borderId="2" xfId="2" applyNumberFormat="1" applyFont="1" applyFill="1" applyBorder="1"/>
    <xf numFmtId="172" fontId="12" fillId="6" borderId="2" xfId="2" applyNumberFormat="1" applyFont="1" applyFill="1" applyBorder="1" applyAlignment="1">
      <alignment horizontal="center"/>
    </xf>
    <xf numFmtId="172" fontId="7" fillId="9" borderId="0" xfId="2" applyNumberFormat="1" applyFont="1" applyFill="1"/>
    <xf numFmtId="0" fontId="7" fillId="9" borderId="0" xfId="1" applyFont="1" applyFill="1" applyBorder="1"/>
    <xf numFmtId="3" fontId="7" fillId="6" borderId="15" xfId="2" applyNumberFormat="1" applyFont="1" applyFill="1" applyBorder="1" applyAlignment="1">
      <alignment horizontal="center"/>
    </xf>
    <xf numFmtId="172" fontId="7" fillId="6" borderId="20" xfId="2" applyNumberFormat="1" applyFont="1" applyFill="1" applyBorder="1"/>
    <xf numFmtId="41" fontId="12" fillId="0" borderId="2" xfId="2" applyNumberFormat="1" applyFont="1" applyFill="1" applyBorder="1"/>
    <xf numFmtId="43" fontId="33" fillId="0" borderId="17" xfId="2" applyNumberFormat="1" applyFont="1" applyFill="1" applyBorder="1"/>
    <xf numFmtId="43" fontId="33" fillId="0" borderId="8" xfId="2" applyNumberFormat="1" applyFont="1" applyFill="1" applyBorder="1"/>
    <xf numFmtId="172" fontId="12" fillId="6" borderId="20" xfId="1" applyNumberFormat="1" applyFont="1" applyFill="1" applyBorder="1"/>
    <xf numFmtId="0" fontId="12" fillId="6" borderId="20" xfId="1" applyFont="1" applyFill="1" applyBorder="1"/>
    <xf numFmtId="0" fontId="7" fillId="6" borderId="16" xfId="1" applyFont="1" applyFill="1" applyBorder="1"/>
    <xf numFmtId="172" fontId="12" fillId="6" borderId="16" xfId="1" applyNumberFormat="1" applyFont="1" applyFill="1" applyBorder="1"/>
    <xf numFmtId="0" fontId="17" fillId="6" borderId="20" xfId="1" applyFont="1" applyFill="1" applyBorder="1"/>
    <xf numFmtId="172" fontId="16" fillId="6" borderId="20" xfId="1" applyNumberFormat="1" applyFont="1" applyFill="1" applyBorder="1"/>
    <xf numFmtId="41" fontId="16" fillId="6" borderId="16" xfId="1" applyNumberFormat="1" applyFont="1" applyFill="1" applyBorder="1" applyAlignment="1">
      <alignment horizontal="center"/>
    </xf>
    <xf numFmtId="0" fontId="17" fillId="0" borderId="16" xfId="1" applyFont="1" applyFill="1" applyBorder="1"/>
    <xf numFmtId="172" fontId="16" fillId="6" borderId="12" xfId="1" applyNumberFormat="1" applyFont="1" applyFill="1" applyBorder="1" applyAlignment="1">
      <alignment horizontal="center"/>
    </xf>
    <xf numFmtId="0" fontId="7" fillId="9" borderId="8" xfId="1" applyFont="1" applyFill="1" applyBorder="1" applyAlignment="1">
      <alignment horizontal="center" vertical="center" wrapText="1"/>
    </xf>
    <xf numFmtId="172" fontId="10" fillId="9" borderId="20" xfId="2" applyNumberFormat="1" applyFont="1" applyFill="1" applyBorder="1"/>
    <xf numFmtId="0" fontId="8" fillId="9" borderId="12" xfId="1" applyFont="1" applyFill="1" applyBorder="1"/>
    <xf numFmtId="172" fontId="17" fillId="9" borderId="12" xfId="2" applyNumberFormat="1" applyFont="1" applyFill="1" applyBorder="1"/>
    <xf numFmtId="172" fontId="16" fillId="9" borderId="3" xfId="2" applyNumberFormat="1" applyFont="1" applyFill="1" applyBorder="1"/>
    <xf numFmtId="41" fontId="12" fillId="9" borderId="12" xfId="3" applyNumberFormat="1" applyFont="1" applyFill="1" applyBorder="1" applyAlignment="1">
      <alignment horizontal="right"/>
    </xf>
    <xf numFmtId="41" fontId="12" fillId="0" borderId="46" xfId="1" applyNumberFormat="1" applyFont="1" applyFill="1" applyBorder="1" applyAlignment="1">
      <alignment horizontal="center"/>
    </xf>
    <xf numFmtId="41" fontId="8" fillId="0" borderId="17" xfId="1" applyNumberFormat="1" applyFont="1" applyFill="1" applyBorder="1"/>
    <xf numFmtId="3" fontId="7" fillId="9" borderId="12" xfId="1" applyNumberFormat="1" applyFont="1" applyFill="1" applyBorder="1" applyAlignment="1">
      <alignment horizontal="center"/>
    </xf>
    <xf numFmtId="3" fontId="10" fillId="9" borderId="12" xfId="2" applyNumberFormat="1" applyFont="1" applyFill="1" applyBorder="1" applyAlignment="1">
      <alignment horizontal="center"/>
    </xf>
    <xf numFmtId="0" fontId="12" fillId="9" borderId="12" xfId="1" applyFont="1" applyFill="1" applyBorder="1" applyAlignment="1">
      <alignment horizontal="right"/>
    </xf>
    <xf numFmtId="0" fontId="7" fillId="9" borderId="12" xfId="1" applyFont="1" applyFill="1" applyBorder="1" applyAlignment="1"/>
    <xf numFmtId="41" fontId="12" fillId="9" borderId="12" xfId="1" applyNumberFormat="1" applyFont="1" applyFill="1" applyBorder="1" applyAlignment="1"/>
    <xf numFmtId="41" fontId="12" fillId="9" borderId="15" xfId="1" applyNumberFormat="1" applyFont="1" applyFill="1" applyBorder="1" applyAlignment="1"/>
    <xf numFmtId="41" fontId="12" fillId="9" borderId="4" xfId="1" applyNumberFormat="1" applyFont="1" applyFill="1" applyBorder="1" applyAlignment="1"/>
    <xf numFmtId="43" fontId="32" fillId="9" borderId="12" xfId="2" applyNumberFormat="1" applyFont="1" applyFill="1" applyBorder="1"/>
    <xf numFmtId="172" fontId="12" fillId="9" borderId="12" xfId="2" applyNumberFormat="1" applyFont="1" applyFill="1" applyBorder="1" applyAlignment="1">
      <alignment horizontal="right"/>
    </xf>
    <xf numFmtId="0" fontId="17" fillId="9" borderId="12" xfId="1" applyFont="1" applyFill="1" applyBorder="1" applyAlignment="1">
      <alignment horizontal="center"/>
    </xf>
    <xf numFmtId="3" fontId="17" fillId="9" borderId="12" xfId="1" applyNumberFormat="1" applyFont="1" applyFill="1" applyBorder="1" applyAlignment="1">
      <alignment horizontal="center"/>
    </xf>
    <xf numFmtId="166" fontId="10" fillId="0" borderId="0" xfId="0" applyNumberFormat="1" applyFont="1" applyFill="1" applyAlignment="1">
      <alignment horizontal="center"/>
    </xf>
    <xf numFmtId="166" fontId="7" fillId="0" borderId="7" xfId="1" applyNumberFormat="1" applyFont="1" applyFill="1" applyBorder="1" applyAlignment="1">
      <alignment horizontal="center" vertical="center"/>
    </xf>
    <xf numFmtId="166" fontId="8" fillId="0" borderId="2" xfId="1" applyNumberFormat="1" applyFont="1" applyFill="1" applyBorder="1" applyAlignment="1">
      <alignment horizontal="center" vertical="center"/>
    </xf>
    <xf numFmtId="166" fontId="8" fillId="0" borderId="12" xfId="1" applyNumberFormat="1" applyFont="1" applyFill="1" applyBorder="1" applyAlignment="1">
      <alignment horizontal="center" vertical="center"/>
    </xf>
    <xf numFmtId="166" fontId="8" fillId="0" borderId="12" xfId="2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6" fontId="13" fillId="0" borderId="12" xfId="2" applyNumberFormat="1" applyFont="1" applyFill="1" applyBorder="1" applyAlignment="1">
      <alignment horizontal="center" vertical="center"/>
    </xf>
    <xf numFmtId="166" fontId="22" fillId="0" borderId="2" xfId="2" applyNumberFormat="1" applyFont="1" applyFill="1" applyBorder="1" applyAlignment="1">
      <alignment horizontal="center" vertical="center"/>
    </xf>
    <xf numFmtId="166" fontId="22" fillId="0" borderId="12" xfId="2" applyNumberFormat="1" applyFont="1" applyFill="1" applyBorder="1" applyAlignment="1">
      <alignment horizontal="center" vertical="center"/>
    </xf>
    <xf numFmtId="166" fontId="11" fillId="0" borderId="2" xfId="2" applyNumberFormat="1" applyFont="1" applyFill="1" applyBorder="1" applyAlignment="1">
      <alignment horizontal="center" vertical="center"/>
    </xf>
    <xf numFmtId="166" fontId="8" fillId="0" borderId="16" xfId="2" applyNumberFormat="1" applyFont="1" applyFill="1" applyBorder="1" applyAlignment="1">
      <alignment horizontal="center" vertical="center"/>
    </xf>
    <xf numFmtId="166" fontId="11" fillId="0" borderId="18" xfId="2" applyNumberFormat="1" applyFont="1" applyFill="1" applyBorder="1" applyAlignment="1">
      <alignment horizontal="center" vertical="center"/>
    </xf>
    <xf numFmtId="166" fontId="16" fillId="0" borderId="12" xfId="2" applyNumberFormat="1" applyFont="1" applyFill="1" applyBorder="1" applyAlignment="1">
      <alignment horizontal="center"/>
    </xf>
    <xf numFmtId="166" fontId="17" fillId="0" borderId="12" xfId="2" applyNumberFormat="1" applyFont="1" applyFill="1" applyBorder="1" applyAlignment="1">
      <alignment horizontal="center"/>
    </xf>
    <xf numFmtId="166" fontId="26" fillId="0" borderId="18" xfId="2" applyNumberFormat="1" applyFont="1" applyFill="1" applyBorder="1" applyAlignment="1">
      <alignment horizontal="center" vertical="center"/>
    </xf>
    <xf numFmtId="166" fontId="9" fillId="0" borderId="12" xfId="2" applyNumberFormat="1" applyFont="1" applyFill="1" applyBorder="1" applyAlignment="1">
      <alignment horizontal="center" vertical="center"/>
    </xf>
    <xf numFmtId="41" fontId="10" fillId="0" borderId="46" xfId="1" applyNumberFormat="1" applyFont="1" applyFill="1" applyBorder="1"/>
    <xf numFmtId="172" fontId="13" fillId="9" borderId="12" xfId="2" applyNumberFormat="1" applyFont="1" applyFill="1" applyBorder="1"/>
    <xf numFmtId="0" fontId="7" fillId="6" borderId="2" xfId="1" applyFont="1" applyFill="1" applyBorder="1"/>
    <xf numFmtId="0" fontId="17" fillId="6" borderId="16" xfId="1" applyFont="1" applyFill="1" applyBorder="1"/>
    <xf numFmtId="0" fontId="16" fillId="9" borderId="12" xfId="1" applyFont="1" applyFill="1" applyBorder="1" applyAlignment="1">
      <alignment horizontal="left" wrapText="1" indent="1"/>
    </xf>
    <xf numFmtId="170" fontId="16" fillId="9" borderId="12" xfId="2" applyNumberFormat="1" applyFont="1" applyFill="1" applyBorder="1"/>
    <xf numFmtId="176" fontId="10" fillId="0" borderId="2" xfId="2" applyNumberFormat="1" applyFont="1" applyFill="1" applyBorder="1"/>
    <xf numFmtId="176" fontId="16" fillId="0" borderId="12" xfId="1" applyNumberFormat="1" applyFont="1" applyFill="1" applyBorder="1" applyAlignment="1">
      <alignment horizontal="center"/>
    </xf>
    <xf numFmtId="41" fontId="12" fillId="0" borderId="2" xfId="1" applyNumberFormat="1" applyFont="1" applyFill="1" applyBorder="1" applyAlignment="1">
      <alignment horizontal="center"/>
    </xf>
    <xf numFmtId="0" fontId="7" fillId="9" borderId="2" xfId="1" applyFont="1" applyFill="1" applyBorder="1" applyAlignment="1">
      <alignment horizontal="center"/>
    </xf>
    <xf numFmtId="43" fontId="32" fillId="6" borderId="16" xfId="2" applyNumberFormat="1" applyFont="1" applyFill="1" applyBorder="1"/>
    <xf numFmtId="0" fontId="40" fillId="0" borderId="12" xfId="1" applyFont="1" applyFill="1" applyBorder="1" applyAlignment="1">
      <alignment horizontal="left" wrapText="1" indent="1" shrinkToFit="1"/>
    </xf>
    <xf numFmtId="0" fontId="12" fillId="0" borderId="3" xfId="1" applyFont="1" applyFill="1" applyBorder="1" applyAlignment="1">
      <alignment horizontal="left" indent="1"/>
    </xf>
    <xf numFmtId="41" fontId="8" fillId="0" borderId="25" xfId="1" applyNumberFormat="1" applyFont="1" applyFill="1" applyBorder="1"/>
    <xf numFmtId="172" fontId="8" fillId="0" borderId="25" xfId="2" applyNumberFormat="1" applyFont="1" applyFill="1" applyBorder="1"/>
    <xf numFmtId="176" fontId="10" fillId="0" borderId="45" xfId="1" applyNumberFormat="1" applyFont="1" applyFill="1" applyBorder="1"/>
    <xf numFmtId="0" fontId="40" fillId="9" borderId="12" xfId="0" applyFont="1" applyFill="1" applyBorder="1" applyAlignment="1">
      <alignment horizontal="left" wrapText="1" indent="2"/>
    </xf>
    <xf numFmtId="0" fontId="24" fillId="0" borderId="20" xfId="1" applyFont="1" applyFill="1" applyBorder="1" applyAlignment="1">
      <alignment horizontal="center"/>
    </xf>
    <xf numFmtId="0" fontId="8" fillId="0" borderId="20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/>
    </xf>
    <xf numFmtId="178" fontId="7" fillId="0" borderId="12" xfId="1" applyNumberFormat="1" applyFont="1" applyFill="1" applyBorder="1" applyAlignment="1">
      <alignment horizontal="right"/>
    </xf>
    <xf numFmtId="0" fontId="12" fillId="17" borderId="12" xfId="1" applyFont="1" applyFill="1" applyBorder="1" applyAlignment="1">
      <alignment horizontal="left" indent="1"/>
    </xf>
    <xf numFmtId="41" fontId="8" fillId="0" borderId="36" xfId="1" applyNumberFormat="1" applyFont="1" applyFill="1" applyBorder="1"/>
    <xf numFmtId="172" fontId="10" fillId="0" borderId="8" xfId="2" applyNumberFormat="1" applyFont="1" applyFill="1" applyBorder="1"/>
    <xf numFmtId="0" fontId="10" fillId="0" borderId="16" xfId="1" applyFont="1" applyFill="1" applyBorder="1" applyAlignment="1">
      <alignment horizontal="left" wrapText="1" indent="2"/>
    </xf>
    <xf numFmtId="0" fontId="8" fillId="0" borderId="47" xfId="1" applyFont="1" applyFill="1" applyBorder="1" applyAlignment="1">
      <alignment horizontal="left" indent="1"/>
    </xf>
    <xf numFmtId="41" fontId="9" fillId="0" borderId="2" xfId="1" applyNumberFormat="1" applyFont="1" applyFill="1" applyBorder="1"/>
    <xf numFmtId="169" fontId="8" fillId="0" borderId="47" xfId="1" applyNumberFormat="1" applyFont="1" applyFill="1" applyBorder="1"/>
    <xf numFmtId="41" fontId="16" fillId="0" borderId="47" xfId="1" applyNumberFormat="1" applyFont="1" applyFill="1" applyBorder="1" applyAlignment="1">
      <alignment horizontal="center"/>
    </xf>
    <xf numFmtId="171" fontId="7" fillId="0" borderId="36" xfId="1" applyNumberFormat="1" applyFont="1" applyFill="1" applyBorder="1"/>
    <xf numFmtId="0" fontId="7" fillId="0" borderId="12" xfId="0" applyFont="1" applyFill="1" applyBorder="1" applyAlignment="1">
      <alignment horizontal="left" indent="1"/>
    </xf>
    <xf numFmtId="0" fontId="14" fillId="9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center"/>
    </xf>
    <xf numFmtId="0" fontId="14" fillId="0" borderId="20" xfId="0" applyFont="1" applyFill="1" applyBorder="1" applyAlignment="1">
      <alignment horizontal="left" indent="1"/>
    </xf>
    <xf numFmtId="0" fontId="14" fillId="18" borderId="12" xfId="0" applyFont="1" applyFill="1" applyBorder="1" applyAlignment="1">
      <alignment horizontal="left" wrapText="1" indent="2"/>
    </xf>
    <xf numFmtId="0" fontId="7" fillId="18" borderId="12" xfId="0" applyFont="1" applyFill="1" applyBorder="1" applyAlignment="1">
      <alignment horizontal="left" wrapText="1" indent="2"/>
    </xf>
    <xf numFmtId="1" fontId="7" fillId="0" borderId="12" xfId="1" applyNumberFormat="1" applyFont="1" applyFill="1" applyBorder="1" applyAlignment="1">
      <alignment horizontal="left" wrapText="1" indent="2"/>
    </xf>
    <xf numFmtId="177" fontId="10" fillId="0" borderId="12" xfId="2" applyNumberFormat="1" applyFont="1" applyFill="1" applyBorder="1"/>
    <xf numFmtId="0" fontId="40" fillId="0" borderId="12" xfId="0" applyFont="1" applyFill="1" applyBorder="1" applyAlignment="1">
      <alignment horizontal="center"/>
    </xf>
    <xf numFmtId="0" fontId="7" fillId="17" borderId="12" xfId="0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center"/>
    </xf>
    <xf numFmtId="169" fontId="7" fillId="0" borderId="12" xfId="2" applyNumberFormat="1" applyFont="1" applyFill="1" applyBorder="1"/>
    <xf numFmtId="0" fontId="12" fillId="9" borderId="2" xfId="1" applyFont="1" applyFill="1" applyBorder="1"/>
    <xf numFmtId="41" fontId="9" fillId="0" borderId="12" xfId="1" applyNumberFormat="1" applyFont="1" applyFill="1" applyBorder="1" applyAlignment="1">
      <alignment wrapText="1"/>
    </xf>
    <xf numFmtId="0" fontId="12" fillId="0" borderId="2" xfId="1" applyFont="1" applyFill="1" applyBorder="1"/>
    <xf numFmtId="3" fontId="12" fillId="0" borderId="2" xfId="1" applyNumberFormat="1" applyFont="1" applyFill="1" applyBorder="1"/>
    <xf numFmtId="41" fontId="7" fillId="0" borderId="8" xfId="2" applyNumberFormat="1" applyFont="1" applyFill="1" applyBorder="1"/>
    <xf numFmtId="0" fontId="7" fillId="0" borderId="12" xfId="1" applyFont="1" applyFill="1" applyBorder="1" applyAlignment="1">
      <alignment horizontal="left" wrapText="1" indent="3"/>
    </xf>
    <xf numFmtId="169" fontId="7" fillId="0" borderId="20" xfId="2" applyNumberFormat="1" applyFont="1" applyFill="1" applyBorder="1"/>
    <xf numFmtId="0" fontId="25" fillId="0" borderId="2" xfId="1" applyFont="1" applyFill="1" applyBorder="1" applyAlignment="1">
      <alignment horizontal="center"/>
    </xf>
    <xf numFmtId="41" fontId="43" fillId="0" borderId="8" xfId="1" applyNumberFormat="1" applyFont="1" applyFill="1" applyBorder="1"/>
    <xf numFmtId="41" fontId="10" fillId="0" borderId="8" xfId="1" applyNumberFormat="1" applyFont="1" applyFill="1" applyBorder="1"/>
    <xf numFmtId="172" fontId="24" fillId="0" borderId="36" xfId="2" applyNumberFormat="1" applyFont="1" applyFill="1" applyBorder="1"/>
    <xf numFmtId="0" fontId="25" fillId="0" borderId="8" xfId="1" applyFont="1" applyFill="1" applyBorder="1" applyAlignment="1">
      <alignment horizontal="center"/>
    </xf>
    <xf numFmtId="169" fontId="7" fillId="0" borderId="12" xfId="1" applyNumberFormat="1" applyFont="1" applyFill="1" applyBorder="1" applyAlignment="1">
      <alignment horizontal="right"/>
    </xf>
    <xf numFmtId="166" fontId="25" fillId="0" borderId="20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center"/>
    </xf>
    <xf numFmtId="166" fontId="24" fillId="0" borderId="20" xfId="1" applyNumberFormat="1" applyFont="1" applyFill="1" applyBorder="1" applyAlignment="1">
      <alignment horizontal="center"/>
    </xf>
    <xf numFmtId="166" fontId="12" fillId="0" borderId="2" xfId="1" applyNumberFormat="1" applyFont="1" applyFill="1" applyBorder="1" applyAlignment="1">
      <alignment horizontal="center"/>
    </xf>
    <xf numFmtId="41" fontId="13" fillId="0" borderId="12" xfId="2" applyNumberFormat="1" applyFont="1" applyFill="1" applyBorder="1" applyAlignment="1">
      <alignment vertical="center" wrapText="1"/>
    </xf>
    <xf numFmtId="41" fontId="8" fillId="0" borderId="10" xfId="2" applyNumberFormat="1" applyFont="1" applyFill="1" applyBorder="1" applyAlignment="1">
      <alignment vertical="center"/>
    </xf>
    <xf numFmtId="3" fontId="13" fillId="0" borderId="10" xfId="2" applyNumberFormat="1" applyFont="1" applyFill="1" applyBorder="1" applyAlignment="1">
      <alignment horizontal="center" vertical="center"/>
    </xf>
    <xf numFmtId="166" fontId="13" fillId="0" borderId="10" xfId="2" applyNumberFormat="1" applyFont="1" applyFill="1" applyBorder="1" applyAlignment="1">
      <alignment horizontal="center" vertical="center"/>
    </xf>
    <xf numFmtId="41" fontId="8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vertical="center"/>
    </xf>
    <xf numFmtId="0" fontId="12" fillId="0" borderId="2" xfId="1" applyFont="1" applyFill="1" applyBorder="1" applyAlignment="1">
      <alignment horizontal="right" wrapText="1" indent="3"/>
    </xf>
    <xf numFmtId="0" fontId="7" fillId="0" borderId="20" xfId="1" applyFont="1" applyFill="1" applyBorder="1" applyAlignment="1">
      <alignment horizontal="left" vertical="top" wrapText="1" indent="2"/>
    </xf>
    <xf numFmtId="0" fontId="16" fillId="0" borderId="8" xfId="1" applyFont="1" applyFill="1" applyBorder="1" applyAlignment="1">
      <alignment horizontal="left"/>
    </xf>
    <xf numFmtId="0" fontId="16" fillId="0" borderId="8" xfId="1" applyFont="1" applyFill="1" applyBorder="1" applyAlignment="1">
      <alignment horizontal="left" indent="2"/>
    </xf>
    <xf numFmtId="170" fontId="16" fillId="0" borderId="36" xfId="2" applyNumberFormat="1" applyFont="1" applyFill="1" applyBorder="1"/>
    <xf numFmtId="172" fontId="16" fillId="0" borderId="36" xfId="2" applyNumberFormat="1" applyFont="1" applyFill="1" applyBorder="1"/>
    <xf numFmtId="172" fontId="16" fillId="9" borderId="36" xfId="2" applyNumberFormat="1" applyFont="1" applyFill="1" applyBorder="1"/>
    <xf numFmtId="172" fontId="16" fillId="6" borderId="36" xfId="2" applyNumberFormat="1" applyFont="1" applyFill="1" applyBorder="1"/>
    <xf numFmtId="172" fontId="16" fillId="9" borderId="16" xfId="1" applyNumberFormat="1" applyFont="1" applyFill="1" applyBorder="1"/>
    <xf numFmtId="171" fontId="16" fillId="0" borderId="16" xfId="1" applyNumberFormat="1" applyFont="1" applyFill="1" applyBorder="1"/>
    <xf numFmtId="41" fontId="16" fillId="0" borderId="16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indent="2"/>
    </xf>
    <xf numFmtId="172" fontId="16" fillId="0" borderId="4" xfId="1" applyNumberFormat="1" applyFont="1" applyFill="1" applyBorder="1"/>
    <xf numFmtId="172" fontId="16" fillId="16" borderId="12" xfId="1" applyNumberFormat="1" applyFont="1" applyFill="1" applyBorder="1"/>
    <xf numFmtId="0" fontId="7" fillId="16" borderId="12" xfId="0" applyFont="1" applyFill="1" applyBorder="1" applyAlignment="1">
      <alignment horizontal="left" wrapText="1" indent="2"/>
    </xf>
    <xf numFmtId="41" fontId="7" fillId="16" borderId="12" xfId="2" applyNumberFormat="1" applyFont="1" applyFill="1" applyBorder="1"/>
    <xf numFmtId="0" fontId="14" fillId="16" borderId="12" xfId="0" applyFont="1" applyFill="1" applyBorder="1" applyAlignment="1">
      <alignment horizontal="left" wrapText="1" indent="2"/>
    </xf>
    <xf numFmtId="0" fontId="12" fillId="16" borderId="16" xfId="1" applyFont="1" applyFill="1" applyBorder="1" applyAlignment="1">
      <alignment wrapText="1"/>
    </xf>
    <xf numFmtId="172" fontId="16" fillId="16" borderId="16" xfId="1" applyNumberFormat="1" applyFont="1" applyFill="1" applyBorder="1"/>
    <xf numFmtId="0" fontId="7" fillId="16" borderId="16" xfId="1" applyFont="1" applyFill="1" applyBorder="1" applyAlignment="1">
      <alignment wrapText="1"/>
    </xf>
    <xf numFmtId="172" fontId="16" fillId="16" borderId="10" xfId="1" applyNumberFormat="1" applyFont="1" applyFill="1" applyBorder="1"/>
    <xf numFmtId="0" fontId="12" fillId="16" borderId="10" xfId="1" applyFont="1" applyFill="1" applyBorder="1" applyAlignment="1">
      <alignment wrapText="1"/>
    </xf>
    <xf numFmtId="41" fontId="12" fillId="0" borderId="8" xfId="2" applyNumberFormat="1" applyFont="1" applyFill="1" applyBorder="1"/>
    <xf numFmtId="166" fontId="10" fillId="0" borderId="16" xfId="2" applyNumberFormat="1" applyFont="1" applyFill="1" applyBorder="1" applyAlignment="1">
      <alignment horizontal="center" vertical="center"/>
    </xf>
    <xf numFmtId="41" fontId="8" fillId="0" borderId="16" xfId="2" applyNumberFormat="1" applyFont="1" applyFill="1" applyBorder="1" applyAlignment="1">
      <alignment horizontal="center" vertical="center"/>
    </xf>
    <xf numFmtId="41" fontId="10" fillId="0" borderId="16" xfId="2" applyNumberFormat="1" applyFont="1" applyFill="1" applyBorder="1" applyAlignment="1">
      <alignment vertical="center"/>
    </xf>
    <xf numFmtId="41" fontId="9" fillId="0" borderId="16" xfId="2" applyNumberFormat="1" applyFont="1" applyFill="1" applyBorder="1" applyAlignment="1">
      <alignment vertical="center"/>
    </xf>
    <xf numFmtId="41" fontId="8" fillId="0" borderId="16" xfId="2" applyNumberFormat="1" applyFont="1" applyFill="1" applyBorder="1" applyAlignment="1">
      <alignment vertical="center"/>
    </xf>
    <xf numFmtId="41" fontId="13" fillId="0" borderId="16" xfId="2" applyNumberFormat="1" applyFont="1" applyFill="1" applyBorder="1" applyAlignment="1">
      <alignment vertical="center"/>
    </xf>
    <xf numFmtId="41" fontId="7" fillId="0" borderId="0" xfId="1" applyNumberFormat="1" applyFont="1" applyFill="1" applyBorder="1"/>
    <xf numFmtId="0" fontId="7" fillId="8" borderId="12" xfId="1" applyFont="1" applyFill="1" applyBorder="1" applyAlignment="1">
      <alignment horizontal="right" wrapText="1" indent="3"/>
    </xf>
    <xf numFmtId="0" fontId="14" fillId="9" borderId="12" xfId="0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wrapText="1" indent="1"/>
    </xf>
    <xf numFmtId="0" fontId="7" fillId="0" borderId="48" xfId="1" applyFont="1" applyFill="1" applyBorder="1" applyAlignment="1">
      <alignment horizontal="center"/>
    </xf>
    <xf numFmtId="0" fontId="12" fillId="0" borderId="34" xfId="1" applyFont="1" applyFill="1" applyBorder="1" applyAlignment="1">
      <alignment horizontal="left"/>
    </xf>
    <xf numFmtId="41" fontId="12" fillId="0" borderId="8" xfId="1" applyNumberFormat="1" applyFont="1" applyFill="1" applyBorder="1"/>
    <xf numFmtId="41" fontId="12" fillId="9" borderId="8" xfId="1" applyNumberFormat="1" applyFont="1" applyFill="1" applyBorder="1"/>
    <xf numFmtId="0" fontId="7" fillId="0" borderId="2" xfId="1" applyFont="1" applyFill="1" applyBorder="1" applyAlignment="1">
      <alignment horizontal="left" indent="2"/>
    </xf>
    <xf numFmtId="0" fontId="7" fillId="6" borderId="20" xfId="1" applyFont="1" applyFill="1" applyBorder="1" applyAlignment="1">
      <alignment horizontal="left" vertical="top" wrapText="1" indent="2"/>
    </xf>
    <xf numFmtId="0" fontId="7" fillId="6" borderId="10" xfId="1" applyFont="1" applyFill="1" applyBorder="1" applyAlignment="1">
      <alignment horizontal="left" indent="2"/>
    </xf>
    <xf numFmtId="41" fontId="10" fillId="0" borderId="12" xfId="0" applyNumberFormat="1" applyFont="1" applyFill="1" applyBorder="1"/>
    <xf numFmtId="0" fontId="14" fillId="0" borderId="12" xfId="0" applyFont="1" applyFill="1" applyBorder="1" applyAlignment="1">
      <alignment horizontal="left" indent="2"/>
    </xf>
    <xf numFmtId="167" fontId="12" fillId="0" borderId="16" xfId="4" applyNumberFormat="1" applyFont="1" applyFill="1" applyBorder="1"/>
    <xf numFmtId="0" fontId="48" fillId="0" borderId="12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horizontal="left" wrapText="1"/>
    </xf>
    <xf numFmtId="0" fontId="8" fillId="9" borderId="18" xfId="1" applyFont="1" applyFill="1" applyBorder="1" applyAlignment="1">
      <alignment horizontal="left"/>
    </xf>
    <xf numFmtId="3" fontId="12" fillId="0" borderId="2" xfId="1" applyNumberFormat="1" applyFont="1" applyFill="1" applyBorder="1" applyAlignment="1">
      <alignment horizontal="center"/>
    </xf>
    <xf numFmtId="43" fontId="33" fillId="6" borderId="12" xfId="2" applyNumberFormat="1" applyFont="1" applyFill="1" applyBorder="1"/>
    <xf numFmtId="0" fontId="12" fillId="0" borderId="48" xfId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wrapText="1" indent="1"/>
    </xf>
    <xf numFmtId="41" fontId="7" fillId="6" borderId="2" xfId="1" applyNumberFormat="1" applyFont="1" applyFill="1" applyBorder="1"/>
    <xf numFmtId="0" fontId="7" fillId="6" borderId="16" xfId="1" applyFont="1" applyFill="1" applyBorder="1" applyAlignment="1">
      <alignment wrapText="1"/>
    </xf>
    <xf numFmtId="172" fontId="10" fillId="6" borderId="16" xfId="2" applyNumberFormat="1" applyFont="1" applyFill="1" applyBorder="1"/>
    <xf numFmtId="172" fontId="10" fillId="6" borderId="10" xfId="2" applyNumberFormat="1" applyFont="1" applyFill="1" applyBorder="1"/>
    <xf numFmtId="0" fontId="14" fillId="6" borderId="12" xfId="0" applyFont="1" applyFill="1" applyBorder="1" applyAlignment="1">
      <alignment horizontal="left" wrapText="1" indent="2"/>
    </xf>
    <xf numFmtId="172" fontId="12" fillId="0" borderId="12" xfId="2" applyNumberFormat="1" applyFont="1" applyFill="1" applyBorder="1" applyAlignment="1">
      <alignment horizontal="center"/>
    </xf>
    <xf numFmtId="0" fontId="7" fillId="21" borderId="12" xfId="0" applyFont="1" applyFill="1" applyBorder="1" applyAlignment="1">
      <alignment horizontal="left" wrapText="1" indent="2"/>
    </xf>
    <xf numFmtId="0" fontId="12" fillId="21" borderId="16" xfId="1" applyFont="1" applyFill="1" applyBorder="1" applyAlignment="1">
      <alignment wrapText="1"/>
    </xf>
    <xf numFmtId="0" fontId="12" fillId="21" borderId="12" xfId="0" applyFont="1" applyFill="1" applyBorder="1" applyAlignment="1">
      <alignment horizontal="left" wrapText="1" indent="2"/>
    </xf>
    <xf numFmtId="0" fontId="14" fillId="21" borderId="12" xfId="0" applyFont="1" applyFill="1" applyBorder="1" applyAlignment="1">
      <alignment horizontal="left" wrapText="1" indent="2"/>
    </xf>
    <xf numFmtId="41" fontId="12" fillId="6" borderId="16" xfId="1" applyNumberFormat="1" applyFont="1" applyFill="1" applyBorder="1"/>
    <xf numFmtId="0" fontId="40" fillId="9" borderId="12" xfId="1" applyFont="1" applyFill="1" applyBorder="1" applyAlignment="1">
      <alignment horizontal="left" wrapText="1" indent="2"/>
    </xf>
    <xf numFmtId="0" fontId="12" fillId="21" borderId="10" xfId="1" applyFont="1" applyFill="1" applyBorder="1" applyAlignment="1">
      <alignment wrapText="1"/>
    </xf>
    <xf numFmtId="172" fontId="7" fillId="6" borderId="16" xfId="1" applyNumberFormat="1" applyFont="1" applyFill="1" applyBorder="1"/>
    <xf numFmtId="3" fontId="10" fillId="0" borderId="10" xfId="2" applyNumberFormat="1" applyFont="1" applyFill="1" applyBorder="1" applyAlignment="1">
      <alignment horizontal="center" vertical="center"/>
    </xf>
    <xf numFmtId="166" fontId="10" fillId="0" borderId="10" xfId="2" applyNumberFormat="1" applyFont="1" applyFill="1" applyBorder="1" applyAlignment="1">
      <alignment horizontal="center" vertical="center"/>
    </xf>
    <xf numFmtId="169" fontId="10" fillId="0" borderId="10" xfId="1" applyNumberFormat="1" applyFont="1" applyFill="1" applyBorder="1" applyAlignment="1">
      <alignment horizontal="center"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0" fontId="7" fillId="8" borderId="2" xfId="1" applyFont="1" applyFill="1" applyBorder="1" applyAlignment="1">
      <alignment horizontal="right" wrapText="1" indent="3"/>
    </xf>
    <xf numFmtId="0" fontId="10" fillId="11" borderId="12" xfId="1" applyFont="1" applyFill="1" applyBorder="1" applyAlignment="1">
      <alignment horizontal="left" wrapText="1" indent="2"/>
    </xf>
    <xf numFmtId="0" fontId="12" fillId="8" borderId="12" xfId="0" applyFont="1" applyFill="1" applyBorder="1" applyAlignment="1">
      <alignment horizontal="left" indent="2"/>
    </xf>
    <xf numFmtId="43" fontId="7" fillId="9" borderId="12" xfId="2" applyNumberFormat="1" applyFont="1" applyFill="1" applyBorder="1"/>
    <xf numFmtId="41" fontId="16" fillId="0" borderId="20" xfId="1" applyNumberFormat="1" applyFont="1" applyFill="1" applyBorder="1"/>
    <xf numFmtId="0" fontId="12" fillId="0" borderId="2" xfId="1" applyFont="1" applyFill="1" applyBorder="1" applyAlignment="1">
      <alignment horizontal="center" wrapText="1"/>
    </xf>
    <xf numFmtId="0" fontId="7" fillId="10" borderId="12" xfId="0" applyFont="1" applyFill="1" applyBorder="1" applyAlignment="1">
      <alignment horizontal="left" indent="1"/>
    </xf>
    <xf numFmtId="171" fontId="8" fillId="0" borderId="16" xfId="3" applyNumberFormat="1" applyFont="1" applyFill="1" applyBorder="1"/>
    <xf numFmtId="172" fontId="10" fillId="0" borderId="58" xfId="2" applyNumberFormat="1" applyFont="1" applyFill="1" applyBorder="1"/>
    <xf numFmtId="0" fontId="9" fillId="0" borderId="12" xfId="1" applyFont="1" applyFill="1" applyBorder="1" applyAlignment="1">
      <alignment horizontal="left" wrapText="1"/>
    </xf>
    <xf numFmtId="0" fontId="8" fillId="16" borderId="18" xfId="1" applyFont="1" applyFill="1" applyBorder="1"/>
    <xf numFmtId="41" fontId="8" fillId="16" borderId="18" xfId="1" applyNumberFormat="1" applyFont="1" applyFill="1" applyBorder="1"/>
    <xf numFmtId="171" fontId="10" fillId="16" borderId="18" xfId="1" applyNumberFormat="1" applyFont="1" applyFill="1" applyBorder="1"/>
    <xf numFmtId="172" fontId="10" fillId="16" borderId="18" xfId="2" applyNumberFormat="1" applyFont="1" applyFill="1" applyBorder="1"/>
    <xf numFmtId="172" fontId="8" fillId="16" borderId="18" xfId="2" applyNumberFormat="1" applyFont="1" applyFill="1" applyBorder="1"/>
    <xf numFmtId="0" fontId="8" fillId="16" borderId="12" xfId="1" applyFont="1" applyFill="1" applyBorder="1"/>
    <xf numFmtId="41" fontId="8" fillId="16" borderId="12" xfId="3" applyNumberFormat="1" applyFont="1" applyFill="1" applyBorder="1"/>
    <xf numFmtId="171" fontId="8" fillId="16" borderId="12" xfId="3" applyNumberFormat="1" applyFont="1" applyFill="1" applyBorder="1"/>
    <xf numFmtId="172" fontId="10" fillId="16" borderId="12" xfId="2" applyNumberFormat="1" applyFont="1" applyFill="1" applyBorder="1"/>
    <xf numFmtId="0" fontId="16" fillId="16" borderId="12" xfId="1" applyFont="1" applyFill="1" applyBorder="1"/>
    <xf numFmtId="41" fontId="8" fillId="16" borderId="35" xfId="3" applyNumberFormat="1" applyFont="1" applyFill="1" applyBorder="1"/>
    <xf numFmtId="0" fontId="12" fillId="16" borderId="12" xfId="1" applyFont="1" applyFill="1" applyBorder="1" applyAlignment="1">
      <alignment horizontal="left" indent="1"/>
    </xf>
    <xf numFmtId="0" fontId="12" fillId="16" borderId="2" xfId="1" applyFont="1" applyFill="1" applyBorder="1" applyAlignment="1">
      <alignment horizontal="left" indent="1"/>
    </xf>
    <xf numFmtId="0" fontId="39" fillId="16" borderId="12" xfId="1" applyFont="1" applyFill="1" applyBorder="1" applyAlignment="1">
      <alignment horizontal="center" wrapText="1"/>
    </xf>
    <xf numFmtId="0" fontId="12" fillId="16" borderId="12" xfId="1" applyFont="1" applyFill="1" applyBorder="1" applyAlignment="1">
      <alignment horizontal="center"/>
    </xf>
    <xf numFmtId="0" fontId="12" fillId="16" borderId="12" xfId="1" applyFont="1" applyFill="1" applyBorder="1"/>
    <xf numFmtId="0" fontId="12" fillId="16" borderId="12" xfId="1" applyFont="1" applyFill="1" applyBorder="1" applyAlignment="1">
      <alignment horizontal="left" indent="2"/>
    </xf>
    <xf numFmtId="0" fontId="7" fillId="16" borderId="12" xfId="1" applyFont="1" applyFill="1" applyBorder="1" applyAlignment="1">
      <alignment horizontal="left" indent="2"/>
    </xf>
    <xf numFmtId="0" fontId="27" fillId="16" borderId="16" xfId="1" applyFont="1" applyFill="1" applyBorder="1" applyAlignment="1">
      <alignment horizontal="center" wrapText="1"/>
    </xf>
    <xf numFmtId="0" fontId="7" fillId="16" borderId="20" xfId="1" applyFont="1" applyFill="1" applyBorder="1" applyAlignment="1">
      <alignment horizontal="left" vertical="top" wrapText="1" indent="2"/>
    </xf>
    <xf numFmtId="0" fontId="7" fillId="16" borderId="10" xfId="1" applyFont="1" applyFill="1" applyBorder="1" applyAlignment="1">
      <alignment horizontal="left" indent="2"/>
    </xf>
    <xf numFmtId="172" fontId="10" fillId="16" borderId="10" xfId="2" applyNumberFormat="1" applyFont="1" applyFill="1" applyBorder="1"/>
    <xf numFmtId="41" fontId="8" fillId="16" borderId="10" xfId="3" applyNumberFormat="1" applyFont="1" applyFill="1" applyBorder="1"/>
    <xf numFmtId="171" fontId="8" fillId="16" borderId="10" xfId="3" applyNumberFormat="1" applyFont="1" applyFill="1" applyBorder="1"/>
    <xf numFmtId="41" fontId="8" fillId="16" borderId="57" xfId="3" applyNumberFormat="1" applyFont="1" applyFill="1" applyBorder="1"/>
    <xf numFmtId="171" fontId="8" fillId="9" borderId="12" xfId="3" applyNumberFormat="1" applyFont="1" applyFill="1" applyBorder="1"/>
    <xf numFmtId="41" fontId="8" fillId="9" borderId="35" xfId="3" applyNumberFormat="1" applyFont="1" applyFill="1" applyBorder="1"/>
    <xf numFmtId="0" fontId="24" fillId="0" borderId="64" xfId="1" applyFont="1" applyFill="1" applyBorder="1" applyAlignment="1">
      <alignment horizontal="left" indent="2"/>
    </xf>
    <xf numFmtId="0" fontId="25" fillId="0" borderId="65" xfId="1" applyFont="1" applyFill="1" applyBorder="1" applyAlignment="1">
      <alignment horizontal="left" vertical="top" wrapText="1" indent="2"/>
    </xf>
    <xf numFmtId="0" fontId="25" fillId="0" borderId="65" xfId="1" applyFont="1" applyFill="1" applyBorder="1" applyAlignment="1">
      <alignment horizontal="left" indent="2"/>
    </xf>
    <xf numFmtId="0" fontId="24" fillId="22" borderId="64" xfId="1" applyFont="1" applyFill="1" applyBorder="1" applyAlignment="1">
      <alignment horizontal="left" indent="2"/>
    </xf>
    <xf numFmtId="0" fontId="12" fillId="22" borderId="16" xfId="1" applyFont="1" applyFill="1" applyBorder="1" applyAlignment="1">
      <alignment wrapText="1"/>
    </xf>
    <xf numFmtId="0" fontId="16" fillId="0" borderId="9" xfId="1" applyFont="1" applyFill="1" applyBorder="1" applyAlignment="1">
      <alignment horizontal="left"/>
    </xf>
    <xf numFmtId="0" fontId="16" fillId="0" borderId="13" xfId="1" applyFont="1" applyFill="1" applyBorder="1" applyAlignment="1">
      <alignment horizontal="left"/>
    </xf>
    <xf numFmtId="172" fontId="16" fillId="0" borderId="13" xfId="2" applyNumberFormat="1" applyFont="1" applyFill="1" applyBorder="1"/>
    <xf numFmtId="172" fontId="16" fillId="9" borderId="13" xfId="2" applyNumberFormat="1" applyFont="1" applyFill="1" applyBorder="1"/>
    <xf numFmtId="170" fontId="16" fillId="0" borderId="13" xfId="2" applyNumberFormat="1" applyFont="1" applyFill="1" applyBorder="1"/>
    <xf numFmtId="0" fontId="12" fillId="17" borderId="18" xfId="1" applyFont="1" applyFill="1" applyBorder="1"/>
    <xf numFmtId="172" fontId="12" fillId="17" borderId="18" xfId="2" applyNumberFormat="1" applyFont="1" applyFill="1" applyBorder="1"/>
    <xf numFmtId="170" fontId="12" fillId="17" borderId="18" xfId="2" applyNumberFormat="1" applyFont="1" applyFill="1" applyBorder="1"/>
    <xf numFmtId="172" fontId="7" fillId="17" borderId="18" xfId="2" applyNumberFormat="1" applyFont="1" applyFill="1" applyBorder="1"/>
    <xf numFmtId="0" fontId="8" fillId="17" borderId="12" xfId="1" applyFont="1" applyFill="1" applyBorder="1"/>
    <xf numFmtId="0" fontId="16" fillId="17" borderId="12" xfId="1" applyFont="1" applyFill="1" applyBorder="1" applyAlignment="1">
      <alignment horizontal="left" wrapText="1" indent="1"/>
    </xf>
    <xf numFmtId="172" fontId="16" fillId="17" borderId="12" xfId="1" applyNumberFormat="1" applyFont="1" applyFill="1" applyBorder="1"/>
    <xf numFmtId="170" fontId="12" fillId="17" borderId="12" xfId="2" applyNumberFormat="1" applyFont="1" applyFill="1" applyBorder="1"/>
    <xf numFmtId="172" fontId="10" fillId="17" borderId="12" xfId="2" applyNumberFormat="1" applyFont="1" applyFill="1" applyBorder="1"/>
    <xf numFmtId="0" fontId="14" fillId="17" borderId="12" xfId="0" applyFont="1" applyFill="1" applyBorder="1" applyAlignment="1">
      <alignment horizontal="left" wrapText="1" indent="2"/>
    </xf>
    <xf numFmtId="41" fontId="7" fillId="17" borderId="12" xfId="2" applyNumberFormat="1" applyFont="1" applyFill="1" applyBorder="1"/>
    <xf numFmtId="171" fontId="8" fillId="17" borderId="12" xfId="3" applyNumberFormat="1" applyFont="1" applyFill="1" applyBorder="1" applyAlignment="1">
      <alignment horizontal="center"/>
    </xf>
    <xf numFmtId="41" fontId="8" fillId="17" borderId="12" xfId="3" applyNumberFormat="1" applyFont="1" applyFill="1" applyBorder="1" applyAlignment="1">
      <alignment horizontal="center"/>
    </xf>
    <xf numFmtId="41" fontId="7" fillId="17" borderId="35" xfId="2" applyNumberFormat="1" applyFont="1" applyFill="1" applyBorder="1"/>
    <xf numFmtId="0" fontId="12" fillId="17" borderId="2" xfId="1" applyFont="1" applyFill="1" applyBorder="1" applyAlignment="1">
      <alignment horizontal="left" indent="1"/>
    </xf>
    <xf numFmtId="0" fontId="39" fillId="17" borderId="12" xfId="1" applyFont="1" applyFill="1" applyBorder="1" applyAlignment="1">
      <alignment horizontal="center" wrapText="1"/>
    </xf>
    <xf numFmtId="0" fontId="12" fillId="17" borderId="12" xfId="1" applyFont="1" applyFill="1" applyBorder="1" applyAlignment="1">
      <alignment horizontal="center"/>
    </xf>
    <xf numFmtId="0" fontId="12" fillId="17" borderId="12" xfId="1" applyFont="1" applyFill="1" applyBorder="1" applyAlignment="1">
      <alignment horizontal="left" indent="2"/>
    </xf>
    <xf numFmtId="0" fontId="12" fillId="17" borderId="16" xfId="1" applyFont="1" applyFill="1" applyBorder="1" applyAlignment="1">
      <alignment wrapText="1"/>
    </xf>
    <xf numFmtId="0" fontId="7" fillId="17" borderId="20" xfId="1" applyFont="1" applyFill="1" applyBorder="1" applyAlignment="1">
      <alignment horizontal="left" vertical="top" wrapText="1" indent="2"/>
    </xf>
    <xf numFmtId="0" fontId="7" fillId="17" borderId="10" xfId="1" applyFont="1" applyFill="1" applyBorder="1" applyAlignment="1">
      <alignment horizontal="left" indent="2"/>
    </xf>
    <xf numFmtId="0" fontId="12" fillId="17" borderId="10" xfId="0" applyFont="1" applyFill="1" applyBorder="1" applyAlignment="1">
      <alignment horizontal="left" wrapText="1" indent="2"/>
    </xf>
    <xf numFmtId="41" fontId="12" fillId="17" borderId="10" xfId="2" applyNumberFormat="1" applyFont="1" applyFill="1" applyBorder="1"/>
    <xf numFmtId="171" fontId="8" fillId="17" borderId="10" xfId="3" applyNumberFormat="1" applyFont="1" applyFill="1" applyBorder="1" applyAlignment="1">
      <alignment horizontal="center"/>
    </xf>
    <xf numFmtId="41" fontId="8" fillId="17" borderId="10" xfId="3" applyNumberFormat="1" applyFont="1" applyFill="1" applyBorder="1" applyAlignment="1">
      <alignment horizontal="center"/>
    </xf>
    <xf numFmtId="41" fontId="12" fillId="17" borderId="57" xfId="2" applyNumberFormat="1" applyFont="1" applyFill="1" applyBorder="1"/>
    <xf numFmtId="0" fontId="12" fillId="17" borderId="12" xfId="0" applyFont="1" applyFill="1" applyBorder="1" applyAlignment="1">
      <alignment horizontal="left" wrapText="1" indent="2"/>
    </xf>
    <xf numFmtId="41" fontId="12" fillId="17" borderId="12" xfId="2" applyNumberFormat="1" applyFont="1" applyFill="1" applyBorder="1"/>
    <xf numFmtId="41" fontId="7" fillId="17" borderId="10" xfId="2" applyNumberFormat="1" applyFont="1" applyFill="1" applyBorder="1"/>
    <xf numFmtId="172" fontId="16" fillId="17" borderId="10" xfId="1" applyNumberFormat="1" applyFont="1" applyFill="1" applyBorder="1"/>
    <xf numFmtId="41" fontId="12" fillId="6" borderId="8" xfId="1" applyNumberFormat="1" applyFont="1" applyFill="1" applyBorder="1"/>
    <xf numFmtId="41" fontId="7" fillId="0" borderId="21" xfId="1" applyNumberFormat="1" applyFont="1" applyFill="1" applyBorder="1"/>
    <xf numFmtId="0" fontId="12" fillId="10" borderId="21" xfId="1" applyFont="1" applyFill="1" applyBorder="1" applyAlignment="1">
      <alignment horizontal="left"/>
    </xf>
    <xf numFmtId="41" fontId="7" fillId="0" borderId="20" xfId="1" applyNumberFormat="1" applyFont="1" applyFill="1" applyBorder="1" applyAlignment="1">
      <alignment horizontal="right"/>
    </xf>
    <xf numFmtId="41" fontId="7" fillId="9" borderId="20" xfId="1" applyNumberFormat="1" applyFont="1" applyFill="1" applyBorder="1" applyAlignment="1">
      <alignment horizontal="right"/>
    </xf>
    <xf numFmtId="170" fontId="17" fillId="0" borderId="20" xfId="2" applyNumberFormat="1" applyFont="1" applyFill="1" applyBorder="1"/>
    <xf numFmtId="172" fontId="17" fillId="0" borderId="20" xfId="2" applyNumberFormat="1" applyFont="1" applyFill="1" applyBorder="1"/>
    <xf numFmtId="172" fontId="17" fillId="9" borderId="20" xfId="2" applyNumberFormat="1" applyFont="1" applyFill="1" applyBorder="1"/>
    <xf numFmtId="172" fontId="17" fillId="6" borderId="20" xfId="2" applyNumberFormat="1" applyFont="1" applyFill="1" applyBorder="1"/>
    <xf numFmtId="172" fontId="17" fillId="0" borderId="22" xfId="2" applyNumberFormat="1" applyFont="1" applyFill="1" applyBorder="1"/>
    <xf numFmtId="0" fontId="16" fillId="0" borderId="29" xfId="1" applyFont="1" applyFill="1" applyBorder="1" applyAlignment="1">
      <alignment horizontal="left"/>
    </xf>
    <xf numFmtId="172" fontId="16" fillId="0" borderId="29" xfId="2" applyNumberFormat="1" applyFont="1" applyFill="1" applyBorder="1"/>
    <xf numFmtId="172" fontId="16" fillId="9" borderId="29" xfId="2" applyNumberFormat="1" applyFont="1" applyFill="1" applyBorder="1"/>
    <xf numFmtId="0" fontId="12" fillId="19" borderId="16" xfId="1" applyFont="1" applyFill="1" applyBorder="1" applyAlignment="1">
      <alignment wrapText="1"/>
    </xf>
    <xf numFmtId="0" fontId="7" fillId="0" borderId="16" xfId="1" applyFont="1" applyFill="1" applyBorder="1" applyAlignment="1">
      <alignment wrapText="1"/>
    </xf>
    <xf numFmtId="172" fontId="7" fillId="0" borderId="16" xfId="1" applyNumberFormat="1" applyFont="1" applyFill="1" applyBorder="1"/>
    <xf numFmtId="171" fontId="17" fillId="0" borderId="16" xfId="1" applyNumberFormat="1" applyFont="1" applyFill="1" applyBorder="1"/>
    <xf numFmtId="172" fontId="17" fillId="0" borderId="16" xfId="1" applyNumberFormat="1" applyFont="1" applyFill="1" applyBorder="1"/>
    <xf numFmtId="172" fontId="17" fillId="9" borderId="16" xfId="1" applyNumberFormat="1" applyFont="1" applyFill="1" applyBorder="1"/>
    <xf numFmtId="41" fontId="17" fillId="0" borderId="16" xfId="1" applyNumberFormat="1" applyFont="1" applyFill="1" applyBorder="1" applyAlignment="1">
      <alignment horizontal="center"/>
    </xf>
    <xf numFmtId="0" fontId="5" fillId="9" borderId="0" xfId="0" applyFont="1" applyFill="1" applyBorder="1"/>
    <xf numFmtId="0" fontId="5" fillId="23" borderId="0" xfId="0" applyFont="1" applyFill="1" applyBorder="1"/>
    <xf numFmtId="0" fontId="16" fillId="24" borderId="18" xfId="1" applyFont="1" applyFill="1" applyBorder="1" applyAlignment="1">
      <alignment horizontal="left" indent="1"/>
    </xf>
    <xf numFmtId="41" fontId="7" fillId="24" borderId="18" xfId="1" applyNumberFormat="1" applyFont="1" applyFill="1" applyBorder="1" applyAlignment="1">
      <alignment horizontal="right"/>
    </xf>
    <xf numFmtId="170" fontId="16" fillId="24" borderId="18" xfId="2" applyNumberFormat="1" applyFont="1" applyFill="1" applyBorder="1"/>
    <xf numFmtId="172" fontId="17" fillId="24" borderId="18" xfId="2" applyNumberFormat="1" applyFont="1" applyFill="1" applyBorder="1"/>
    <xf numFmtId="172" fontId="16" fillId="24" borderId="18" xfId="2" applyNumberFormat="1" applyFont="1" applyFill="1" applyBorder="1"/>
    <xf numFmtId="0" fontId="16" fillId="24" borderId="12" xfId="1" applyFont="1" applyFill="1" applyBorder="1" applyAlignment="1">
      <alignment horizontal="left" indent="1"/>
    </xf>
    <xf numFmtId="41" fontId="12" fillId="24" borderId="12" xfId="1" applyNumberFormat="1" applyFont="1" applyFill="1" applyBorder="1" applyAlignment="1">
      <alignment horizontal="right"/>
    </xf>
    <xf numFmtId="170" fontId="16" fillId="24" borderId="12" xfId="2" applyNumberFormat="1" applyFont="1" applyFill="1" applyBorder="1"/>
    <xf numFmtId="172" fontId="10" fillId="24" borderId="12" xfId="2" applyNumberFormat="1" applyFont="1" applyFill="1" applyBorder="1"/>
    <xf numFmtId="0" fontId="14" fillId="24" borderId="12" xfId="0" applyFont="1" applyFill="1" applyBorder="1" applyAlignment="1">
      <alignment horizontal="left" wrapText="1" indent="2"/>
    </xf>
    <xf numFmtId="0" fontId="7" fillId="24" borderId="12" xfId="0" applyFont="1" applyFill="1" applyBorder="1" applyAlignment="1">
      <alignment horizontal="left" wrapText="1" indent="2"/>
    </xf>
    <xf numFmtId="41" fontId="27" fillId="24" borderId="12" xfId="1" applyNumberFormat="1" applyFont="1" applyFill="1" applyBorder="1" applyAlignment="1">
      <alignment horizontal="right"/>
    </xf>
    <xf numFmtId="0" fontId="12" fillId="24" borderId="12" xfId="1" applyFont="1" applyFill="1" applyBorder="1" applyAlignment="1">
      <alignment horizontal="left" indent="1"/>
    </xf>
    <xf numFmtId="0" fontId="17" fillId="24" borderId="12" xfId="1" applyFont="1" applyFill="1" applyBorder="1"/>
    <xf numFmtId="0" fontId="16" fillId="24" borderId="12" xfId="1" applyFont="1" applyFill="1" applyBorder="1"/>
    <xf numFmtId="0" fontId="17" fillId="24" borderId="12" xfId="1" applyFont="1" applyFill="1" applyBorder="1" applyAlignment="1">
      <alignment horizontal="left" indent="2"/>
    </xf>
    <xf numFmtId="41" fontId="7" fillId="24" borderId="12" xfId="1" applyNumberFormat="1" applyFont="1" applyFill="1" applyBorder="1" applyAlignment="1">
      <alignment horizontal="right"/>
    </xf>
    <xf numFmtId="0" fontId="12" fillId="24" borderId="12" xfId="1" applyFont="1" applyFill="1" applyBorder="1" applyAlignment="1">
      <alignment wrapText="1"/>
    </xf>
    <xf numFmtId="0" fontId="12" fillId="24" borderId="16" xfId="1" applyFont="1" applyFill="1" applyBorder="1" applyAlignment="1">
      <alignment wrapText="1"/>
    </xf>
    <xf numFmtId="41" fontId="12" fillId="24" borderId="16" xfId="1" applyNumberFormat="1" applyFont="1" applyFill="1" applyBorder="1" applyAlignment="1">
      <alignment horizontal="right"/>
    </xf>
    <xf numFmtId="0" fontId="17" fillId="24" borderId="16" xfId="1" applyFont="1" applyFill="1" applyBorder="1"/>
    <xf numFmtId="172" fontId="10" fillId="24" borderId="16" xfId="2" applyNumberFormat="1" applyFont="1" applyFill="1" applyBorder="1"/>
    <xf numFmtId="0" fontId="7" fillId="24" borderId="16" xfId="1" applyFont="1" applyFill="1" applyBorder="1" applyAlignment="1">
      <alignment wrapText="1"/>
    </xf>
    <xf numFmtId="41" fontId="7" fillId="24" borderId="16" xfId="1" applyNumberFormat="1" applyFont="1" applyFill="1" applyBorder="1" applyAlignment="1">
      <alignment horizontal="right"/>
    </xf>
    <xf numFmtId="0" fontId="7" fillId="24" borderId="10" xfId="1" applyFont="1" applyFill="1" applyBorder="1" applyAlignment="1">
      <alignment wrapText="1"/>
    </xf>
    <xf numFmtId="0" fontId="12" fillId="24" borderId="10" xfId="1" applyFont="1" applyFill="1" applyBorder="1" applyAlignment="1">
      <alignment wrapText="1"/>
    </xf>
    <xf numFmtId="41" fontId="12" fillId="24" borderId="10" xfId="1" applyNumberFormat="1" applyFont="1" applyFill="1" applyBorder="1" applyAlignment="1">
      <alignment horizontal="right"/>
    </xf>
    <xf numFmtId="0" fontId="17" fillId="24" borderId="10" xfId="1" applyFont="1" applyFill="1" applyBorder="1"/>
    <xf numFmtId="172" fontId="10" fillId="24" borderId="10" xfId="2" applyNumberFormat="1" applyFont="1" applyFill="1" applyBorder="1"/>
    <xf numFmtId="172" fontId="12" fillId="9" borderId="2" xfId="1" applyNumberFormat="1" applyFont="1" applyFill="1" applyBorder="1"/>
    <xf numFmtId="171" fontId="8" fillId="6" borderId="12" xfId="3" applyNumberFormat="1" applyFont="1" applyFill="1" applyBorder="1" applyAlignment="1">
      <alignment horizontal="center"/>
    </xf>
    <xf numFmtId="0" fontId="7" fillId="6" borderId="10" xfId="1" applyFont="1" applyFill="1" applyBorder="1" applyAlignment="1">
      <alignment wrapText="1"/>
    </xf>
    <xf numFmtId="0" fontId="12" fillId="16" borderId="18" xfId="1" applyFont="1" applyFill="1" applyBorder="1" applyAlignment="1">
      <alignment horizontal="left" indent="1"/>
    </xf>
    <xf numFmtId="172" fontId="12" fillId="16" borderId="18" xfId="2" applyNumberFormat="1" applyFont="1" applyFill="1" applyBorder="1"/>
    <xf numFmtId="170" fontId="12" fillId="16" borderId="18" xfId="2" applyNumberFormat="1" applyFont="1" applyFill="1" applyBorder="1"/>
    <xf numFmtId="0" fontId="7" fillId="16" borderId="18" xfId="1" applyFont="1" applyFill="1" applyBorder="1"/>
    <xf numFmtId="0" fontId="12" fillId="16" borderId="12" xfId="1" applyFont="1" applyFill="1" applyBorder="1" applyAlignment="1">
      <alignment horizontal="left" wrapText="1" indent="1"/>
    </xf>
    <xf numFmtId="172" fontId="12" fillId="16" borderId="12" xfId="2" applyNumberFormat="1" applyFont="1" applyFill="1" applyBorder="1"/>
    <xf numFmtId="170" fontId="12" fillId="16" borderId="12" xfId="2" applyNumberFormat="1" applyFont="1" applyFill="1" applyBorder="1"/>
    <xf numFmtId="171" fontId="8" fillId="16" borderId="12" xfId="3" applyNumberFormat="1" applyFont="1" applyFill="1" applyBorder="1" applyAlignment="1">
      <alignment horizontal="center"/>
    </xf>
    <xf numFmtId="41" fontId="8" fillId="16" borderId="12" xfId="3" applyNumberFormat="1" applyFont="1" applyFill="1" applyBorder="1" applyAlignment="1">
      <alignment horizontal="center"/>
    </xf>
    <xf numFmtId="41" fontId="7" fillId="16" borderId="35" xfId="2" applyNumberFormat="1" applyFont="1" applyFill="1" applyBorder="1"/>
    <xf numFmtId="172" fontId="16" fillId="16" borderId="12" xfId="2" applyNumberFormat="1" applyFont="1" applyFill="1" applyBorder="1"/>
    <xf numFmtId="0" fontId="17" fillId="16" borderId="12" xfId="1" applyFont="1" applyFill="1" applyBorder="1"/>
    <xf numFmtId="0" fontId="17" fillId="16" borderId="12" xfId="1" applyFont="1" applyFill="1" applyBorder="1" applyAlignment="1">
      <alignment horizontal="left" wrapText="1" indent="2"/>
    </xf>
    <xf numFmtId="172" fontId="17" fillId="16" borderId="12" xfId="1" applyNumberFormat="1" applyFont="1" applyFill="1" applyBorder="1"/>
    <xf numFmtId="0" fontId="12" fillId="16" borderId="12" xfId="1" applyFont="1" applyFill="1" applyBorder="1" applyAlignment="1">
      <alignment wrapText="1"/>
    </xf>
    <xf numFmtId="170" fontId="12" fillId="16" borderId="16" xfId="2" applyNumberFormat="1" applyFont="1" applyFill="1" applyBorder="1"/>
    <xf numFmtId="172" fontId="10" fillId="16" borderId="16" xfId="2" applyNumberFormat="1" applyFont="1" applyFill="1" applyBorder="1"/>
    <xf numFmtId="172" fontId="17" fillId="16" borderId="16" xfId="1" applyNumberFormat="1" applyFont="1" applyFill="1" applyBorder="1"/>
    <xf numFmtId="170" fontId="7" fillId="16" borderId="16" xfId="2" applyNumberFormat="1" applyFont="1" applyFill="1" applyBorder="1"/>
    <xf numFmtId="0" fontId="7" fillId="16" borderId="10" xfId="1" applyFont="1" applyFill="1" applyBorder="1" applyAlignment="1">
      <alignment wrapText="1"/>
    </xf>
    <xf numFmtId="170" fontId="12" fillId="16" borderId="10" xfId="2" applyNumberFormat="1" applyFont="1" applyFill="1" applyBorder="1"/>
    <xf numFmtId="172" fontId="8" fillId="16" borderId="12" xfId="2" applyNumberFormat="1" applyFont="1" applyFill="1" applyBorder="1"/>
    <xf numFmtId="170" fontId="7" fillId="16" borderId="12" xfId="2" applyNumberFormat="1" applyFont="1" applyFill="1" applyBorder="1"/>
    <xf numFmtId="0" fontId="10" fillId="16" borderId="12" xfId="1" applyFont="1" applyFill="1" applyBorder="1" applyAlignment="1">
      <alignment horizontal="left" indent="1"/>
    </xf>
    <xf numFmtId="172" fontId="17" fillId="16" borderId="12" xfId="2" applyNumberFormat="1" applyFont="1" applyFill="1" applyBorder="1"/>
    <xf numFmtId="41" fontId="7" fillId="12" borderId="18" xfId="1" applyNumberFormat="1" applyFont="1" applyFill="1" applyBorder="1"/>
    <xf numFmtId="0" fontId="16" fillId="12" borderId="12" xfId="1" applyFont="1" applyFill="1" applyBorder="1" applyAlignment="1">
      <alignment horizontal="left" wrapText="1" indent="1"/>
    </xf>
    <xf numFmtId="0" fontId="14" fillId="12" borderId="12" xfId="0" applyFont="1" applyFill="1" applyBorder="1" applyAlignment="1">
      <alignment horizontal="left" wrapText="1" indent="2"/>
    </xf>
    <xf numFmtId="41" fontId="17" fillId="12" borderId="12" xfId="1" applyNumberFormat="1" applyFont="1" applyFill="1" applyBorder="1"/>
    <xf numFmtId="0" fontId="7" fillId="12" borderId="12" xfId="1" applyFont="1" applyFill="1" applyBorder="1" applyAlignment="1">
      <alignment horizontal="left" wrapText="1" indent="1"/>
    </xf>
    <xf numFmtId="0" fontId="17" fillId="12" borderId="12" xfId="1" applyFont="1" applyFill="1" applyBorder="1" applyAlignment="1">
      <alignment horizontal="left" wrapText="1" indent="1"/>
    </xf>
    <xf numFmtId="169" fontId="7" fillId="12" borderId="12" xfId="1" applyNumberFormat="1" applyFont="1" applyFill="1" applyBorder="1"/>
    <xf numFmtId="0" fontId="7" fillId="12" borderId="12" xfId="1" applyFont="1" applyFill="1" applyBorder="1" applyAlignment="1">
      <alignment horizontal="left" wrapText="1" indent="2"/>
    </xf>
    <xf numFmtId="0" fontId="17" fillId="12" borderId="12" xfId="1" applyFont="1" applyFill="1" applyBorder="1" applyAlignment="1">
      <alignment horizontal="left" wrapText="1" indent="2"/>
    </xf>
    <xf numFmtId="0" fontId="12" fillId="12" borderId="15" xfId="1" applyFont="1" applyFill="1" applyBorder="1" applyAlignment="1">
      <alignment wrapText="1"/>
    </xf>
    <xf numFmtId="0" fontId="12" fillId="12" borderId="16" xfId="1" applyFont="1" applyFill="1" applyBorder="1" applyAlignment="1">
      <alignment wrapText="1"/>
    </xf>
    <xf numFmtId="41" fontId="12" fillId="12" borderId="16" xfId="1" applyNumberFormat="1" applyFont="1" applyFill="1" applyBorder="1"/>
    <xf numFmtId="169" fontId="7" fillId="12" borderId="16" xfId="1" applyNumberFormat="1" applyFont="1" applyFill="1" applyBorder="1"/>
    <xf numFmtId="41" fontId="17" fillId="12" borderId="16" xfId="1" applyNumberFormat="1" applyFont="1" applyFill="1" applyBorder="1"/>
    <xf numFmtId="172" fontId="10" fillId="12" borderId="16" xfId="2" applyNumberFormat="1" applyFont="1" applyFill="1" applyBorder="1"/>
    <xf numFmtId="0" fontId="7" fillId="12" borderId="16" xfId="1" applyFont="1" applyFill="1" applyBorder="1" applyAlignment="1">
      <alignment wrapText="1"/>
    </xf>
    <xf numFmtId="0" fontId="7" fillId="12" borderId="10" xfId="1" applyFont="1" applyFill="1" applyBorder="1" applyAlignment="1">
      <alignment wrapText="1"/>
    </xf>
    <xf numFmtId="0" fontId="12" fillId="12" borderId="10" xfId="1" applyFont="1" applyFill="1" applyBorder="1" applyAlignment="1">
      <alignment wrapText="1"/>
    </xf>
    <xf numFmtId="169" fontId="7" fillId="12" borderId="10" xfId="1" applyNumberFormat="1" applyFont="1" applyFill="1" applyBorder="1"/>
    <xf numFmtId="41" fontId="17" fillId="12" borderId="10" xfId="1" applyNumberFormat="1" applyFont="1" applyFill="1" applyBorder="1"/>
    <xf numFmtId="172" fontId="10" fillId="12" borderId="10" xfId="2" applyNumberFormat="1" applyFont="1" applyFill="1" applyBorder="1"/>
    <xf numFmtId="0" fontId="12" fillId="12" borderId="18" xfId="1" applyFont="1" applyFill="1" applyBorder="1" applyAlignment="1">
      <alignment horizontal="left" wrapText="1"/>
    </xf>
    <xf numFmtId="0" fontId="7" fillId="12" borderId="18" xfId="1" applyFont="1" applyFill="1" applyBorder="1"/>
    <xf numFmtId="0" fontId="16" fillId="21" borderId="18" xfId="1" applyFont="1" applyFill="1" applyBorder="1"/>
    <xf numFmtId="0" fontId="7" fillId="21" borderId="18" xfId="1" applyFont="1" applyFill="1" applyBorder="1"/>
    <xf numFmtId="41" fontId="16" fillId="21" borderId="18" xfId="1" applyNumberFormat="1" applyFont="1" applyFill="1" applyBorder="1"/>
    <xf numFmtId="172" fontId="16" fillId="21" borderId="18" xfId="2" applyNumberFormat="1" applyFont="1" applyFill="1" applyBorder="1"/>
    <xf numFmtId="0" fontId="12" fillId="21" borderId="12" xfId="1" applyFont="1" applyFill="1" applyBorder="1" applyAlignment="1">
      <alignment horizontal="left" wrapText="1" indent="1"/>
    </xf>
    <xf numFmtId="41" fontId="12" fillId="21" borderId="12" xfId="1" applyNumberFormat="1" applyFont="1" applyFill="1" applyBorder="1"/>
    <xf numFmtId="169" fontId="12" fillId="21" borderId="12" xfId="1" applyNumberFormat="1" applyFont="1" applyFill="1" applyBorder="1"/>
    <xf numFmtId="172" fontId="10" fillId="21" borderId="12" xfId="2" applyNumberFormat="1" applyFont="1" applyFill="1" applyBorder="1"/>
    <xf numFmtId="41" fontId="7" fillId="21" borderId="12" xfId="2" applyNumberFormat="1" applyFont="1" applyFill="1" applyBorder="1"/>
    <xf numFmtId="171" fontId="8" fillId="21" borderId="12" xfId="3" applyNumberFormat="1" applyFont="1" applyFill="1" applyBorder="1" applyAlignment="1">
      <alignment horizontal="center"/>
    </xf>
    <xf numFmtId="41" fontId="8" fillId="21" borderId="12" xfId="3" applyNumberFormat="1" applyFont="1" applyFill="1" applyBorder="1" applyAlignment="1">
      <alignment horizontal="center"/>
    </xf>
    <xf numFmtId="41" fontId="7" fillId="21" borderId="35" xfId="2" applyNumberFormat="1" applyFont="1" applyFill="1" applyBorder="1"/>
    <xf numFmtId="0" fontId="12" fillId="21" borderId="12" xfId="1" applyFont="1" applyFill="1" applyBorder="1" applyAlignment="1">
      <alignment horizontal="left" indent="1"/>
    </xf>
    <xf numFmtId="41" fontId="12" fillId="21" borderId="12" xfId="2" applyNumberFormat="1" applyFont="1" applyFill="1" applyBorder="1"/>
    <xf numFmtId="0" fontId="7" fillId="21" borderId="12" xfId="1" applyFont="1" applyFill="1" applyBorder="1" applyAlignment="1">
      <alignment horizontal="left" wrapText="1" indent="1"/>
    </xf>
    <xf numFmtId="0" fontId="7" fillId="21" borderId="12" xfId="1" applyFont="1" applyFill="1" applyBorder="1" applyAlignment="1">
      <alignment horizontal="left" wrapText="1" indent="2"/>
    </xf>
    <xf numFmtId="0" fontId="7" fillId="21" borderId="16" xfId="1" applyFont="1" applyFill="1" applyBorder="1" applyAlignment="1">
      <alignment wrapText="1"/>
    </xf>
    <xf numFmtId="0" fontId="7" fillId="21" borderId="10" xfId="1" applyFont="1" applyFill="1" applyBorder="1" applyAlignment="1">
      <alignment wrapText="1"/>
    </xf>
    <xf numFmtId="0" fontId="7" fillId="21" borderId="10" xfId="0" applyFont="1" applyFill="1" applyBorder="1" applyAlignment="1">
      <alignment horizontal="left" wrapText="1" indent="2"/>
    </xf>
    <xf numFmtId="41" fontId="7" fillId="21" borderId="10" xfId="2" applyNumberFormat="1" applyFont="1" applyFill="1" applyBorder="1"/>
    <xf numFmtId="41" fontId="12" fillId="21" borderId="10" xfId="1" applyNumberFormat="1" applyFont="1" applyFill="1" applyBorder="1"/>
    <xf numFmtId="171" fontId="8" fillId="21" borderId="10" xfId="3" applyNumberFormat="1" applyFont="1" applyFill="1" applyBorder="1" applyAlignment="1">
      <alignment horizontal="center"/>
    </xf>
    <xf numFmtId="41" fontId="8" fillId="21" borderId="10" xfId="3" applyNumberFormat="1" applyFont="1" applyFill="1" applyBorder="1" applyAlignment="1">
      <alignment horizontal="center"/>
    </xf>
    <xf numFmtId="41" fontId="7" fillId="21" borderId="57" xfId="2" applyNumberFormat="1" applyFont="1" applyFill="1" applyBorder="1"/>
    <xf numFmtId="0" fontId="27" fillId="9" borderId="12" xfId="0" applyFont="1" applyFill="1" applyBorder="1" applyAlignment="1">
      <alignment horizontal="left" wrapText="1" indent="2"/>
    </xf>
    <xf numFmtId="41" fontId="7" fillId="6" borderId="16" xfId="1" applyNumberFormat="1" applyFont="1" applyFill="1" applyBorder="1"/>
    <xf numFmtId="0" fontId="12" fillId="20" borderId="18" xfId="1" applyFont="1" applyFill="1" applyBorder="1" applyAlignment="1">
      <alignment horizontal="left" indent="1"/>
    </xf>
    <xf numFmtId="41" fontId="7" fillId="20" borderId="18" xfId="1" applyNumberFormat="1" applyFont="1" applyFill="1" applyBorder="1"/>
    <xf numFmtId="169" fontId="12" fillId="20" borderId="18" xfId="1" applyNumberFormat="1" applyFont="1" applyFill="1" applyBorder="1"/>
    <xf numFmtId="0" fontId="7" fillId="20" borderId="18" xfId="1" applyFont="1" applyFill="1" applyBorder="1"/>
    <xf numFmtId="172" fontId="12" fillId="20" borderId="18" xfId="2" applyNumberFormat="1" applyFont="1" applyFill="1" applyBorder="1"/>
    <xf numFmtId="0" fontId="16" fillId="20" borderId="12" xfId="1" applyFont="1" applyFill="1" applyBorder="1" applyAlignment="1">
      <alignment horizontal="left" indent="1"/>
    </xf>
    <xf numFmtId="41" fontId="12" fillId="20" borderId="12" xfId="1" applyNumberFormat="1" applyFont="1" applyFill="1" applyBorder="1"/>
    <xf numFmtId="169" fontId="12" fillId="20" borderId="12" xfId="1" applyNumberFormat="1" applyFont="1" applyFill="1" applyBorder="1"/>
    <xf numFmtId="172" fontId="10" fillId="20" borderId="12" xfId="2" applyNumberFormat="1" applyFont="1" applyFill="1" applyBorder="1"/>
    <xf numFmtId="0" fontId="14" fillId="20" borderId="12" xfId="0" applyFont="1" applyFill="1" applyBorder="1" applyAlignment="1">
      <alignment horizontal="left" wrapText="1" indent="2"/>
    </xf>
    <xf numFmtId="0" fontId="7" fillId="20" borderId="12" xfId="0" applyFont="1" applyFill="1" applyBorder="1" applyAlignment="1">
      <alignment horizontal="left" wrapText="1" indent="2"/>
    </xf>
    <xf numFmtId="41" fontId="7" fillId="20" borderId="12" xfId="2" applyNumberFormat="1" applyFont="1" applyFill="1" applyBorder="1"/>
    <xf numFmtId="171" fontId="8" fillId="20" borderId="12" xfId="3" applyNumberFormat="1" applyFont="1" applyFill="1" applyBorder="1" applyAlignment="1">
      <alignment horizontal="center"/>
    </xf>
    <xf numFmtId="41" fontId="8" fillId="20" borderId="12" xfId="3" applyNumberFormat="1" applyFont="1" applyFill="1" applyBorder="1" applyAlignment="1">
      <alignment horizontal="center"/>
    </xf>
    <xf numFmtId="172" fontId="8" fillId="20" borderId="12" xfId="2" applyNumberFormat="1" applyFont="1" applyFill="1" applyBorder="1"/>
    <xf numFmtId="172" fontId="8" fillId="20" borderId="35" xfId="2" applyNumberFormat="1" applyFont="1" applyFill="1" applyBorder="1"/>
    <xf numFmtId="0" fontId="12" fillId="20" borderId="12" xfId="1" applyFont="1" applyFill="1" applyBorder="1" applyAlignment="1">
      <alignment horizontal="left" indent="1"/>
    </xf>
    <xf numFmtId="41" fontId="16" fillId="20" borderId="12" xfId="1" applyNumberFormat="1" applyFont="1" applyFill="1" applyBorder="1"/>
    <xf numFmtId="0" fontId="17" fillId="20" borderId="12" xfId="1" applyFont="1" applyFill="1" applyBorder="1"/>
    <xf numFmtId="0" fontId="17" fillId="20" borderId="12" xfId="1" applyFont="1" applyFill="1" applyBorder="1" applyAlignment="1">
      <alignment horizontal="left" indent="2"/>
    </xf>
    <xf numFmtId="41" fontId="17" fillId="20" borderId="12" xfId="1" applyNumberFormat="1" applyFont="1" applyFill="1" applyBorder="1"/>
    <xf numFmtId="0" fontId="12" fillId="20" borderId="12" xfId="1" applyFont="1" applyFill="1" applyBorder="1" applyAlignment="1">
      <alignment wrapText="1"/>
    </xf>
    <xf numFmtId="41" fontId="7" fillId="20" borderId="16" xfId="1" applyNumberFormat="1" applyFont="1" applyFill="1" applyBorder="1"/>
    <xf numFmtId="0" fontId="12" fillId="20" borderId="16" xfId="1" applyFont="1" applyFill="1" applyBorder="1" applyAlignment="1">
      <alignment wrapText="1"/>
    </xf>
    <xf numFmtId="41" fontId="16" fillId="20" borderId="16" xfId="1" applyNumberFormat="1" applyFont="1" applyFill="1" applyBorder="1"/>
    <xf numFmtId="169" fontId="12" fillId="20" borderId="16" xfId="1" applyNumberFormat="1" applyFont="1" applyFill="1" applyBorder="1"/>
    <xf numFmtId="0" fontId="7" fillId="20" borderId="16" xfId="1" applyFont="1" applyFill="1" applyBorder="1" applyAlignment="1">
      <alignment wrapText="1"/>
    </xf>
    <xf numFmtId="41" fontId="7" fillId="20" borderId="12" xfId="1" applyNumberFormat="1" applyFont="1" applyFill="1" applyBorder="1"/>
    <xf numFmtId="169" fontId="7" fillId="20" borderId="16" xfId="1" applyNumberFormat="1" applyFont="1" applyFill="1" applyBorder="1"/>
    <xf numFmtId="0" fontId="7" fillId="20" borderId="10" xfId="1" applyFont="1" applyFill="1" applyBorder="1" applyAlignment="1">
      <alignment wrapText="1"/>
    </xf>
    <xf numFmtId="0" fontId="12" fillId="20" borderId="10" xfId="1" applyFont="1" applyFill="1" applyBorder="1" applyAlignment="1">
      <alignment wrapText="1"/>
    </xf>
    <xf numFmtId="41" fontId="16" fillId="20" borderId="10" xfId="1" applyNumberFormat="1" applyFont="1" applyFill="1" applyBorder="1"/>
    <xf numFmtId="169" fontId="12" fillId="20" borderId="10" xfId="1" applyNumberFormat="1" applyFont="1" applyFill="1" applyBorder="1"/>
    <xf numFmtId="0" fontId="7" fillId="20" borderId="19" xfId="1" applyFont="1" applyFill="1" applyBorder="1"/>
    <xf numFmtId="174" fontId="16" fillId="6" borderId="2" xfId="2" applyNumberFormat="1" applyFont="1" applyFill="1" applyBorder="1"/>
    <xf numFmtId="0" fontId="7" fillId="6" borderId="20" xfId="1" applyFont="1" applyFill="1" applyBorder="1"/>
    <xf numFmtId="170" fontId="7" fillId="9" borderId="12" xfId="2" applyNumberFormat="1" applyFont="1" applyFill="1" applyBorder="1"/>
    <xf numFmtId="0" fontId="12" fillId="12" borderId="18" xfId="1" applyFont="1" applyFill="1" applyBorder="1"/>
    <xf numFmtId="169" fontId="7" fillId="12" borderId="18" xfId="1" applyNumberFormat="1" applyFont="1" applyFill="1" applyBorder="1" applyAlignment="1">
      <alignment horizontal="center"/>
    </xf>
    <xf numFmtId="172" fontId="8" fillId="12" borderId="12" xfId="2" applyNumberFormat="1" applyFont="1" applyFill="1" applyBorder="1"/>
    <xf numFmtId="172" fontId="8" fillId="12" borderId="35" xfId="2" applyNumberFormat="1" applyFont="1" applyFill="1" applyBorder="1"/>
    <xf numFmtId="41" fontId="12" fillId="12" borderId="12" xfId="1" applyNumberFormat="1" applyFont="1" applyFill="1" applyBorder="1" applyAlignment="1">
      <alignment horizontal="center"/>
    </xf>
    <xf numFmtId="0" fontId="16" fillId="12" borderId="12" xfId="1" applyFont="1" applyFill="1" applyBorder="1" applyAlignment="1">
      <alignment horizontal="left" indent="1"/>
    </xf>
    <xf numFmtId="0" fontId="7" fillId="12" borderId="12" xfId="1" applyFont="1" applyFill="1" applyBorder="1" applyAlignment="1">
      <alignment horizontal="left" indent="2"/>
    </xf>
    <xf numFmtId="41" fontId="7" fillId="12" borderId="12" xfId="1" applyNumberFormat="1" applyFont="1" applyFill="1" applyBorder="1" applyAlignment="1">
      <alignment horizontal="center"/>
    </xf>
    <xf numFmtId="41" fontId="12" fillId="12" borderId="16" xfId="1" applyNumberFormat="1" applyFont="1" applyFill="1" applyBorder="1" applyAlignment="1">
      <alignment horizontal="center"/>
    </xf>
    <xf numFmtId="169" fontId="12" fillId="12" borderId="16" xfId="1" applyNumberFormat="1" applyFont="1" applyFill="1" applyBorder="1"/>
    <xf numFmtId="41" fontId="7" fillId="12" borderId="16" xfId="1" applyNumberFormat="1" applyFont="1" applyFill="1" applyBorder="1" applyAlignment="1">
      <alignment horizontal="center"/>
    </xf>
    <xf numFmtId="41" fontId="12" fillId="12" borderId="10" xfId="1" applyNumberFormat="1" applyFont="1" applyFill="1" applyBorder="1" applyAlignment="1">
      <alignment horizontal="center"/>
    </xf>
    <xf numFmtId="169" fontId="12" fillId="12" borderId="10" xfId="1" applyNumberFormat="1" applyFont="1" applyFill="1" applyBorder="1"/>
    <xf numFmtId="41" fontId="17" fillId="6" borderId="12" xfId="2" applyNumberFormat="1" applyFont="1" applyFill="1" applyBorder="1"/>
    <xf numFmtId="3" fontId="17" fillId="6" borderId="12" xfId="2" applyNumberFormat="1" applyFont="1" applyFill="1" applyBorder="1" applyAlignment="1">
      <alignment horizontal="center"/>
    </xf>
    <xf numFmtId="0" fontId="12" fillId="6" borderId="2" xfId="1" applyFont="1" applyFill="1" applyBorder="1" applyAlignment="1">
      <alignment wrapText="1"/>
    </xf>
    <xf numFmtId="0" fontId="12" fillId="6" borderId="7" xfId="1" applyFont="1" applyFill="1" applyBorder="1" applyAlignment="1">
      <alignment wrapText="1"/>
    </xf>
    <xf numFmtId="0" fontId="7" fillId="6" borderId="2" xfId="1" applyFont="1" applyFill="1" applyBorder="1" applyAlignment="1">
      <alignment wrapText="1"/>
    </xf>
    <xf numFmtId="0" fontId="12" fillId="17" borderId="18" xfId="1" applyFont="1" applyFill="1" applyBorder="1" applyAlignment="1">
      <alignment horizontal="left" indent="1"/>
    </xf>
    <xf numFmtId="41" fontId="12" fillId="17" borderId="18" xfId="1" applyNumberFormat="1" applyFont="1" applyFill="1" applyBorder="1"/>
    <xf numFmtId="169" fontId="12" fillId="17" borderId="18" xfId="1" applyNumberFormat="1" applyFont="1" applyFill="1" applyBorder="1"/>
    <xf numFmtId="41" fontId="12" fillId="17" borderId="12" xfId="1" applyNumberFormat="1" applyFont="1" applyFill="1" applyBorder="1"/>
    <xf numFmtId="169" fontId="12" fillId="17" borderId="12" xfId="1" applyNumberFormat="1" applyFont="1" applyFill="1" applyBorder="1"/>
    <xf numFmtId="172" fontId="8" fillId="17" borderId="12" xfId="2" applyNumberFormat="1" applyFont="1" applyFill="1" applyBorder="1"/>
    <xf numFmtId="43" fontId="32" fillId="17" borderId="13" xfId="2" applyNumberFormat="1" applyFont="1" applyFill="1" applyBorder="1"/>
    <xf numFmtId="172" fontId="8" fillId="17" borderId="35" xfId="2" applyNumberFormat="1" applyFont="1" applyFill="1" applyBorder="1"/>
    <xf numFmtId="41" fontId="16" fillId="17" borderId="12" xfId="1" applyNumberFormat="1" applyFont="1" applyFill="1" applyBorder="1" applyAlignment="1">
      <alignment horizontal="center"/>
    </xf>
    <xf numFmtId="0" fontId="20" fillId="17" borderId="12" xfId="1" applyFont="1" applyFill="1" applyBorder="1"/>
    <xf numFmtId="0" fontId="16" fillId="17" borderId="12" xfId="1" applyFont="1" applyFill="1" applyBorder="1" applyAlignment="1">
      <alignment horizontal="left" indent="1"/>
    </xf>
    <xf numFmtId="0" fontId="7" fillId="17" borderId="12" xfId="1" applyFont="1" applyFill="1" applyBorder="1" applyAlignment="1">
      <alignment horizontal="left" wrapText="1" indent="2"/>
    </xf>
    <xf numFmtId="41" fontId="7" fillId="17" borderId="12" xfId="1" applyNumberFormat="1" applyFont="1" applyFill="1" applyBorder="1" applyAlignment="1">
      <alignment horizontal="right"/>
    </xf>
    <xf numFmtId="0" fontId="12" fillId="17" borderId="12" xfId="1" applyFont="1" applyFill="1" applyBorder="1" applyAlignment="1">
      <alignment wrapText="1"/>
    </xf>
    <xf numFmtId="41" fontId="12" fillId="17" borderId="12" xfId="1" applyNumberFormat="1" applyFont="1" applyFill="1" applyBorder="1" applyAlignment="1">
      <alignment horizontal="right"/>
    </xf>
    <xf numFmtId="0" fontId="12" fillId="17" borderId="2" xfId="1" applyFont="1" applyFill="1" applyBorder="1" applyAlignment="1">
      <alignment wrapText="1"/>
    </xf>
    <xf numFmtId="41" fontId="12" fillId="17" borderId="2" xfId="1" applyNumberFormat="1" applyFont="1" applyFill="1" applyBorder="1" applyAlignment="1">
      <alignment horizontal="right"/>
    </xf>
    <xf numFmtId="169" fontId="12" fillId="17" borderId="16" xfId="1" applyNumberFormat="1" applyFont="1" applyFill="1" applyBorder="1"/>
    <xf numFmtId="41" fontId="12" fillId="17" borderId="16" xfId="1" applyNumberFormat="1" applyFont="1" applyFill="1" applyBorder="1" applyAlignment="1">
      <alignment horizontal="right"/>
    </xf>
    <xf numFmtId="172" fontId="10" fillId="17" borderId="2" xfId="2" applyNumberFormat="1" applyFont="1" applyFill="1" applyBorder="1"/>
    <xf numFmtId="0" fontId="7" fillId="17" borderId="16" xfId="1" applyFont="1" applyFill="1" applyBorder="1" applyAlignment="1">
      <alignment wrapText="1"/>
    </xf>
    <xf numFmtId="0" fontId="7" fillId="17" borderId="2" xfId="1" applyFont="1" applyFill="1" applyBorder="1" applyAlignment="1">
      <alignment wrapText="1"/>
    </xf>
    <xf numFmtId="41" fontId="7" fillId="17" borderId="2" xfId="1" applyNumberFormat="1" applyFont="1" applyFill="1" applyBorder="1" applyAlignment="1">
      <alignment horizontal="right"/>
    </xf>
    <xf numFmtId="169" fontId="7" fillId="17" borderId="16" xfId="1" applyNumberFormat="1" applyFont="1" applyFill="1" applyBorder="1"/>
    <xf numFmtId="41" fontId="7" fillId="17" borderId="16" xfId="1" applyNumberFormat="1" applyFont="1" applyFill="1" applyBorder="1" applyAlignment="1">
      <alignment horizontal="right"/>
    </xf>
    <xf numFmtId="0" fontId="7" fillId="17" borderId="10" xfId="1" applyFont="1" applyFill="1" applyBorder="1" applyAlignment="1">
      <alignment wrapText="1"/>
    </xf>
    <xf numFmtId="0" fontId="12" fillId="17" borderId="7" xfId="1" applyFont="1" applyFill="1" applyBorder="1" applyAlignment="1">
      <alignment wrapText="1"/>
    </xf>
    <xf numFmtId="41" fontId="12" fillId="17" borderId="7" xfId="1" applyNumberFormat="1" applyFont="1" applyFill="1" applyBorder="1" applyAlignment="1">
      <alignment horizontal="right"/>
    </xf>
    <xf numFmtId="41" fontId="12" fillId="17" borderId="10" xfId="1" applyNumberFormat="1" applyFont="1" applyFill="1" applyBorder="1" applyAlignment="1">
      <alignment horizontal="right"/>
    </xf>
    <xf numFmtId="169" fontId="12" fillId="17" borderId="10" xfId="1" applyNumberFormat="1" applyFont="1" applyFill="1" applyBorder="1"/>
    <xf numFmtId="172" fontId="10" fillId="17" borderId="7" xfId="2" applyNumberFormat="1" applyFont="1" applyFill="1" applyBorder="1"/>
    <xf numFmtId="4" fontId="12" fillId="18" borderId="18" xfId="1" applyNumberFormat="1" applyFont="1" applyFill="1" applyBorder="1" applyAlignment="1">
      <alignment horizontal="left" wrapText="1" indent="1"/>
    </xf>
    <xf numFmtId="0" fontId="12" fillId="18" borderId="18" xfId="1" applyFont="1" applyFill="1" applyBorder="1" applyAlignment="1">
      <alignment horizontal="left" indent="1"/>
    </xf>
    <xf numFmtId="168" fontId="12" fillId="18" borderId="18" xfId="4" applyNumberFormat="1" applyFont="1" applyFill="1" applyBorder="1"/>
    <xf numFmtId="172" fontId="12" fillId="18" borderId="18" xfId="2" applyNumberFormat="1" applyFont="1" applyFill="1" applyBorder="1"/>
    <xf numFmtId="0" fontId="16" fillId="18" borderId="12" xfId="1" applyFont="1" applyFill="1" applyBorder="1" applyAlignment="1">
      <alignment horizontal="left" wrapText="1" indent="1"/>
    </xf>
    <xf numFmtId="168" fontId="12" fillId="18" borderId="12" xfId="4" applyNumberFormat="1" applyFont="1" applyFill="1" applyBorder="1"/>
    <xf numFmtId="167" fontId="12" fillId="18" borderId="12" xfId="4" applyNumberFormat="1" applyFont="1" applyFill="1" applyBorder="1"/>
    <xf numFmtId="172" fontId="10" fillId="18" borderId="12" xfId="2" applyNumberFormat="1" applyFont="1" applyFill="1" applyBorder="1"/>
    <xf numFmtId="41" fontId="7" fillId="18" borderId="12" xfId="2" applyNumberFormat="1" applyFont="1" applyFill="1" applyBorder="1"/>
    <xf numFmtId="171" fontId="8" fillId="18" borderId="12" xfId="3" applyNumberFormat="1" applyFont="1" applyFill="1" applyBorder="1" applyAlignment="1">
      <alignment horizontal="center"/>
    </xf>
    <xf numFmtId="41" fontId="8" fillId="18" borderId="12" xfId="3" applyNumberFormat="1" applyFont="1" applyFill="1" applyBorder="1" applyAlignment="1">
      <alignment horizontal="center"/>
    </xf>
    <xf numFmtId="172" fontId="8" fillId="18" borderId="12" xfId="2" applyNumberFormat="1" applyFont="1" applyFill="1" applyBorder="1"/>
    <xf numFmtId="172" fontId="8" fillId="18" borderId="35" xfId="2" applyNumberFormat="1" applyFont="1" applyFill="1" applyBorder="1"/>
    <xf numFmtId="0" fontId="12" fillId="18" borderId="12" xfId="1" applyFont="1" applyFill="1" applyBorder="1" applyAlignment="1">
      <alignment horizontal="left" indent="1"/>
    </xf>
    <xf numFmtId="168" fontId="16" fillId="18" borderId="12" xfId="1" applyNumberFormat="1" applyFont="1" applyFill="1" applyBorder="1"/>
    <xf numFmtId="0" fontId="7" fillId="18" borderId="12" xfId="1" applyFont="1" applyFill="1" applyBorder="1"/>
    <xf numFmtId="0" fontId="17" fillId="18" borderId="12" xfId="1" applyFont="1" applyFill="1" applyBorder="1" applyAlignment="1">
      <alignment horizontal="left" indent="1"/>
    </xf>
    <xf numFmtId="168" fontId="7" fillId="18" borderId="12" xfId="4" applyNumberFormat="1" applyFont="1" applyFill="1" applyBorder="1"/>
    <xf numFmtId="167" fontId="7" fillId="18" borderId="12" xfId="4" applyNumberFormat="1" applyFont="1" applyFill="1" applyBorder="1"/>
    <xf numFmtId="0" fontId="7" fillId="18" borderId="12" xfId="1" applyFont="1" applyFill="1" applyBorder="1" applyAlignment="1">
      <alignment horizontal="left" wrapText="1" indent="2"/>
    </xf>
    <xf numFmtId="41" fontId="7" fillId="18" borderId="12" xfId="1" applyNumberFormat="1" applyFont="1" applyFill="1" applyBorder="1"/>
    <xf numFmtId="0" fontId="12" fillId="18" borderId="15" xfId="1" applyFont="1" applyFill="1" applyBorder="1" applyAlignment="1">
      <alignment wrapText="1"/>
    </xf>
    <xf numFmtId="0" fontId="12" fillId="18" borderId="16" xfId="1" applyFont="1" applyFill="1" applyBorder="1" applyAlignment="1">
      <alignment wrapText="1"/>
    </xf>
    <xf numFmtId="172" fontId="16" fillId="18" borderId="12" xfId="1" applyNumberFormat="1" applyFont="1" applyFill="1" applyBorder="1"/>
    <xf numFmtId="172" fontId="16" fillId="18" borderId="2" xfId="1" applyNumberFormat="1" applyFont="1" applyFill="1" applyBorder="1"/>
    <xf numFmtId="167" fontId="12" fillId="18" borderId="16" xfId="4" applyNumberFormat="1" applyFont="1" applyFill="1" applyBorder="1"/>
    <xf numFmtId="172" fontId="16" fillId="18" borderId="16" xfId="1" applyNumberFormat="1" applyFont="1" applyFill="1" applyBorder="1"/>
    <xf numFmtId="172" fontId="10" fillId="18" borderId="2" xfId="2" applyNumberFormat="1" applyFont="1" applyFill="1" applyBorder="1"/>
    <xf numFmtId="0" fontId="7" fillId="18" borderId="16" xfId="1" applyFont="1" applyFill="1" applyBorder="1" applyAlignment="1">
      <alignment wrapText="1"/>
    </xf>
    <xf numFmtId="172" fontId="17" fillId="18" borderId="2" xfId="1" applyNumberFormat="1" applyFont="1" applyFill="1" applyBorder="1"/>
    <xf numFmtId="172" fontId="17" fillId="18" borderId="12" xfId="1" applyNumberFormat="1" applyFont="1" applyFill="1" applyBorder="1"/>
    <xf numFmtId="167" fontId="7" fillId="18" borderId="16" xfId="4" applyNumberFormat="1" applyFont="1" applyFill="1" applyBorder="1"/>
    <xf numFmtId="172" fontId="17" fillId="18" borderId="16" xfId="1" applyNumberFormat="1" applyFont="1" applyFill="1" applyBorder="1"/>
    <xf numFmtId="0" fontId="7" fillId="18" borderId="10" xfId="1" applyFont="1" applyFill="1" applyBorder="1" applyAlignment="1">
      <alignment wrapText="1"/>
    </xf>
    <xf numFmtId="172" fontId="16" fillId="18" borderId="7" xfId="1" applyNumberFormat="1" applyFont="1" applyFill="1" applyBorder="1"/>
    <xf numFmtId="172" fontId="16" fillId="18" borderId="10" xfId="1" applyNumberFormat="1" applyFont="1" applyFill="1" applyBorder="1"/>
    <xf numFmtId="167" fontId="12" fillId="18" borderId="10" xfId="4" applyNumberFormat="1" applyFont="1" applyFill="1" applyBorder="1"/>
    <xf numFmtId="172" fontId="10" fillId="18" borderId="7" xfId="2" applyNumberFormat="1" applyFont="1" applyFill="1" applyBorder="1"/>
    <xf numFmtId="0" fontId="7" fillId="18" borderId="10" xfId="1" applyFont="1" applyFill="1" applyBorder="1" applyAlignment="1">
      <alignment horizontal="left" wrapText="1" indent="2"/>
    </xf>
    <xf numFmtId="41" fontId="12" fillId="6" borderId="7" xfId="1" applyNumberFormat="1" applyFont="1" applyFill="1" applyBorder="1"/>
    <xf numFmtId="169" fontId="12" fillId="6" borderId="18" xfId="1" applyNumberFormat="1" applyFont="1" applyFill="1" applyBorder="1"/>
    <xf numFmtId="169" fontId="12" fillId="6" borderId="12" xfId="1" applyNumberFormat="1" applyFont="1" applyFill="1" applyBorder="1"/>
    <xf numFmtId="172" fontId="8" fillId="6" borderId="35" xfId="2" applyNumberFormat="1" applyFont="1" applyFill="1" applyBorder="1"/>
    <xf numFmtId="172" fontId="7" fillId="6" borderId="35" xfId="2" applyNumberFormat="1" applyFont="1" applyFill="1" applyBorder="1"/>
    <xf numFmtId="172" fontId="10" fillId="6" borderId="2" xfId="2" applyNumberFormat="1" applyFont="1" applyFill="1" applyBorder="1"/>
    <xf numFmtId="0" fontId="7" fillId="6" borderId="10" xfId="1" applyFont="1" applyFill="1" applyBorder="1"/>
    <xf numFmtId="172" fontId="10" fillId="6" borderId="7" xfId="2" applyNumberFormat="1" applyFont="1" applyFill="1" applyBorder="1"/>
    <xf numFmtId="170" fontId="12" fillId="6" borderId="12" xfId="2" applyNumberFormat="1" applyFont="1" applyFill="1" applyBorder="1"/>
    <xf numFmtId="169" fontId="13" fillId="6" borderId="12" xfId="1" applyNumberFormat="1" applyFont="1" applyFill="1" applyBorder="1"/>
    <xf numFmtId="172" fontId="16" fillId="6" borderId="12" xfId="2" applyNumberFormat="1" applyFont="1" applyFill="1" applyBorder="1"/>
    <xf numFmtId="0" fontId="16" fillId="6" borderId="12" xfId="1" applyFont="1" applyFill="1" applyBorder="1"/>
    <xf numFmtId="0" fontId="16" fillId="6" borderId="16" xfId="1" applyFont="1" applyFill="1" applyBorder="1"/>
    <xf numFmtId="170" fontId="12" fillId="6" borderId="16" xfId="2" applyNumberFormat="1" applyFont="1" applyFill="1" applyBorder="1"/>
    <xf numFmtId="169" fontId="13" fillId="6" borderId="16" xfId="1" applyNumberFormat="1" applyFont="1" applyFill="1" applyBorder="1"/>
    <xf numFmtId="0" fontId="12" fillId="6" borderId="45" xfId="1" applyFont="1" applyFill="1" applyBorder="1" applyAlignment="1">
      <alignment horizontal="left" indent="2"/>
    </xf>
    <xf numFmtId="0" fontId="7" fillId="6" borderId="48" xfId="1" applyFont="1" applyFill="1" applyBorder="1" applyAlignment="1">
      <alignment horizontal="left" vertical="top" wrapText="1" indent="2"/>
    </xf>
    <xf numFmtId="0" fontId="16" fillId="6" borderId="10" xfId="1" applyFont="1" applyFill="1" applyBorder="1"/>
    <xf numFmtId="172" fontId="12" fillId="6" borderId="10" xfId="1" applyNumberFormat="1" applyFont="1" applyFill="1" applyBorder="1"/>
    <xf numFmtId="170" fontId="12" fillId="6" borderId="10" xfId="2" applyNumberFormat="1" applyFont="1" applyFill="1" applyBorder="1"/>
    <xf numFmtId="169" fontId="13" fillId="6" borderId="10" xfId="1" applyNumberFormat="1" applyFont="1" applyFill="1" applyBorder="1"/>
    <xf numFmtId="41" fontId="12" fillId="24" borderId="12" xfId="1" applyNumberFormat="1" applyFont="1" applyFill="1" applyBorder="1"/>
    <xf numFmtId="169" fontId="12" fillId="24" borderId="12" xfId="1" applyNumberFormat="1" applyFont="1" applyFill="1" applyBorder="1"/>
    <xf numFmtId="41" fontId="7" fillId="24" borderId="12" xfId="2" applyNumberFormat="1" applyFont="1" applyFill="1" applyBorder="1"/>
    <xf numFmtId="41" fontId="8" fillId="24" borderId="12" xfId="3" applyNumberFormat="1" applyFont="1" applyFill="1" applyBorder="1"/>
    <xf numFmtId="172" fontId="8" fillId="24" borderId="12" xfId="2" applyNumberFormat="1" applyFont="1" applyFill="1" applyBorder="1"/>
    <xf numFmtId="41" fontId="16" fillId="24" borderId="12" xfId="1" applyNumberFormat="1" applyFont="1" applyFill="1" applyBorder="1"/>
    <xf numFmtId="0" fontId="7" fillId="24" borderId="12" xfId="1" applyFont="1" applyFill="1" applyBorder="1"/>
    <xf numFmtId="0" fontId="7" fillId="24" borderId="12" xfId="1" applyFont="1" applyFill="1" applyBorder="1" applyAlignment="1">
      <alignment horizontal="left" indent="2"/>
    </xf>
    <xf numFmtId="41" fontId="7" fillId="24" borderId="12" xfId="1" applyNumberFormat="1" applyFont="1" applyFill="1" applyBorder="1"/>
    <xf numFmtId="41" fontId="12" fillId="24" borderId="16" xfId="1" applyNumberFormat="1" applyFont="1" applyFill="1" applyBorder="1"/>
    <xf numFmtId="0" fontId="7" fillId="24" borderId="16" xfId="1" applyFont="1" applyFill="1" applyBorder="1"/>
    <xf numFmtId="41" fontId="7" fillId="24" borderId="16" xfId="1" applyNumberFormat="1" applyFont="1" applyFill="1" applyBorder="1"/>
    <xf numFmtId="41" fontId="12" fillId="24" borderId="10" xfId="1" applyNumberFormat="1" applyFont="1" applyFill="1" applyBorder="1"/>
    <xf numFmtId="0" fontId="7" fillId="24" borderId="10" xfId="1" applyFont="1" applyFill="1" applyBorder="1"/>
    <xf numFmtId="41" fontId="9" fillId="0" borderId="0" xfId="0" applyNumberFormat="1" applyFont="1" applyFill="1"/>
    <xf numFmtId="169" fontId="10" fillId="0" borderId="0" xfId="1" applyNumberFormat="1" applyFont="1" applyFill="1" applyBorder="1"/>
    <xf numFmtId="0" fontId="26" fillId="0" borderId="12" xfId="1" applyFont="1" applyFill="1" applyBorder="1" applyAlignment="1">
      <alignment horizontal="left" wrapText="1" indent="1" shrinkToFit="1"/>
    </xf>
    <xf numFmtId="0" fontId="13" fillId="0" borderId="20" xfId="1" applyFont="1" applyFill="1" applyBorder="1" applyAlignment="1">
      <alignment horizontal="left" wrapText="1" indent="1" shrinkToFit="1"/>
    </xf>
    <xf numFmtId="43" fontId="33" fillId="0" borderId="12" xfId="2" applyNumberFormat="1" applyFont="1" applyFill="1" applyBorder="1"/>
    <xf numFmtId="43" fontId="33" fillId="0" borderId="20" xfId="2" applyNumberFormat="1" applyFont="1" applyFill="1" applyBorder="1"/>
    <xf numFmtId="43" fontId="33" fillId="0" borderId="16" xfId="2" applyNumberFormat="1" applyFont="1" applyFill="1" applyBorder="1"/>
    <xf numFmtId="0" fontId="8" fillId="0" borderId="30" xfId="1" applyFont="1" applyFill="1" applyBorder="1" applyAlignment="1">
      <alignment horizontal="left"/>
    </xf>
    <xf numFmtId="41" fontId="8" fillId="0" borderId="30" xfId="1" applyNumberFormat="1" applyFont="1" applyFill="1" applyBorder="1"/>
    <xf numFmtId="0" fontId="37" fillId="0" borderId="20" xfId="1" applyFont="1" applyFill="1" applyBorder="1" applyAlignment="1">
      <alignment horizontal="left" wrapText="1" indent="1"/>
    </xf>
    <xf numFmtId="41" fontId="8" fillId="0" borderId="53" xfId="1" applyNumberFormat="1" applyFont="1" applyFill="1" applyBorder="1"/>
    <xf numFmtId="41" fontId="10" fillId="0" borderId="36" xfId="1" applyNumberFormat="1" applyFont="1" applyFill="1" applyBorder="1"/>
    <xf numFmtId="0" fontId="17" fillId="0" borderId="47" xfId="1" applyFont="1" applyFill="1" applyBorder="1"/>
    <xf numFmtId="0" fontId="8" fillId="0" borderId="45" xfId="1" applyFont="1" applyFill="1" applyBorder="1"/>
    <xf numFmtId="172" fontId="10" fillId="0" borderId="36" xfId="2" applyNumberFormat="1" applyFont="1" applyFill="1" applyBorder="1"/>
    <xf numFmtId="41" fontId="7" fillId="0" borderId="48" xfId="1" applyNumberFormat="1" applyFont="1" applyFill="1" applyBorder="1" applyAlignment="1">
      <alignment horizontal="center"/>
    </xf>
    <xf numFmtId="41" fontId="12" fillId="0" borderId="45" xfId="1" applyNumberFormat="1" applyFont="1" applyFill="1" applyBorder="1" applyAlignment="1">
      <alignment horizontal="center"/>
    </xf>
    <xf numFmtId="41" fontId="16" fillId="0" borderId="3" xfId="1" applyNumberFormat="1" applyFont="1" applyFill="1" applyBorder="1" applyAlignment="1">
      <alignment horizontal="center"/>
    </xf>
    <xf numFmtId="41" fontId="7" fillId="0" borderId="45" xfId="1" applyNumberFormat="1" applyFont="1" applyFill="1" applyBorder="1" applyAlignment="1">
      <alignment horizontal="right"/>
    </xf>
    <xf numFmtId="41" fontId="12" fillId="0" borderId="45" xfId="1" applyNumberFormat="1" applyFont="1" applyFill="1" applyBorder="1" applyAlignment="1">
      <alignment horizontal="right"/>
    </xf>
    <xf numFmtId="0" fontId="25" fillId="0" borderId="48" xfId="1" applyFont="1" applyFill="1" applyBorder="1" applyAlignment="1">
      <alignment horizontal="center"/>
    </xf>
    <xf numFmtId="0" fontId="25" fillId="0" borderId="36" xfId="1" applyFont="1" applyFill="1" applyBorder="1" applyAlignment="1">
      <alignment horizontal="center"/>
    </xf>
    <xf numFmtId="0" fontId="24" fillId="0" borderId="48" xfId="1" applyFont="1" applyFill="1" applyBorder="1" applyAlignment="1">
      <alignment horizontal="center"/>
    </xf>
    <xf numFmtId="169" fontId="10" fillId="0" borderId="45" xfId="1" applyNumberFormat="1" applyFont="1" applyFill="1" applyBorder="1"/>
    <xf numFmtId="41" fontId="7" fillId="0" borderId="47" xfId="1" applyNumberFormat="1" applyFont="1" applyFill="1" applyBorder="1"/>
    <xf numFmtId="41" fontId="12" fillId="0" borderId="3" xfId="1" applyNumberFormat="1" applyFont="1" applyFill="1" applyBorder="1" applyAlignment="1">
      <alignment horizontal="right"/>
    </xf>
    <xf numFmtId="41" fontId="7" fillId="0" borderId="47" xfId="2" applyNumberFormat="1" applyFont="1" applyFill="1" applyBorder="1"/>
    <xf numFmtId="41" fontId="12" fillId="0" borderId="46" xfId="2" applyNumberFormat="1" applyFont="1" applyFill="1" applyBorder="1" applyAlignment="1">
      <alignment horizontal="center"/>
    </xf>
    <xf numFmtId="41" fontId="7" fillId="0" borderId="49" xfId="2" applyNumberFormat="1" applyFont="1" applyFill="1" applyBorder="1"/>
    <xf numFmtId="41" fontId="8" fillId="0" borderId="33" xfId="1" applyNumberFormat="1" applyFont="1" applyFill="1" applyBorder="1"/>
    <xf numFmtId="169" fontId="10" fillId="0" borderId="46" xfId="1" applyNumberFormat="1" applyFont="1" applyFill="1" applyBorder="1"/>
    <xf numFmtId="169" fontId="8" fillId="0" borderId="36" xfId="1" applyNumberFormat="1" applyFont="1" applyFill="1" applyBorder="1"/>
    <xf numFmtId="169" fontId="10" fillId="0" borderId="15" xfId="1" applyNumberFormat="1" applyFont="1" applyFill="1" applyBorder="1"/>
    <xf numFmtId="169" fontId="10" fillId="0" borderId="4" xfId="1" applyNumberFormat="1" applyFont="1" applyFill="1" applyBorder="1"/>
    <xf numFmtId="0" fontId="12" fillId="0" borderId="17" xfId="1" applyFont="1" applyFill="1" applyBorder="1" applyAlignment="1">
      <alignment wrapText="1"/>
    </xf>
    <xf numFmtId="169" fontId="10" fillId="0" borderId="17" xfId="1" applyNumberFormat="1" applyFont="1" applyFill="1" applyBorder="1"/>
    <xf numFmtId="169" fontId="10" fillId="0" borderId="16" xfId="1" applyNumberFormat="1" applyFont="1" applyFill="1" applyBorder="1" applyAlignment="1">
      <alignment horizontal="center"/>
    </xf>
    <xf numFmtId="0" fontId="9" fillId="0" borderId="16" xfId="1" applyFont="1" applyFill="1" applyBorder="1" applyAlignment="1">
      <alignment horizontal="left" wrapText="1" indent="2"/>
    </xf>
    <xf numFmtId="41" fontId="10" fillId="0" borderId="16" xfId="1" applyNumberFormat="1" applyFont="1" applyFill="1" applyBorder="1" applyAlignment="1">
      <alignment horizontal="center"/>
    </xf>
    <xf numFmtId="41" fontId="7" fillId="0" borderId="16" xfId="1" applyNumberFormat="1" applyFont="1" applyFill="1" applyBorder="1" applyAlignment="1">
      <alignment horizontal="right"/>
    </xf>
    <xf numFmtId="0" fontId="43" fillId="0" borderId="16" xfId="1" applyFont="1" applyFill="1" applyBorder="1" applyAlignment="1">
      <alignment horizontal="left" wrapText="1" indent="2"/>
    </xf>
    <xf numFmtId="169" fontId="7" fillId="0" borderId="16" xfId="1" applyNumberFormat="1" applyFont="1" applyFill="1" applyBorder="1" applyAlignment="1">
      <alignment horizontal="right"/>
    </xf>
    <xf numFmtId="166" fontId="25" fillId="0" borderId="2" xfId="1" applyNumberFormat="1" applyFont="1" applyFill="1" applyBorder="1" applyAlignment="1">
      <alignment horizontal="center"/>
    </xf>
    <xf numFmtId="41" fontId="17" fillId="0" borderId="16" xfId="1" applyNumberFormat="1" applyFont="1" applyFill="1" applyBorder="1"/>
    <xf numFmtId="0" fontId="9" fillId="0" borderId="16" xfId="1" applyFont="1" applyFill="1" applyBorder="1" applyAlignment="1">
      <alignment horizontal="left" indent="2"/>
    </xf>
    <xf numFmtId="41" fontId="10" fillId="0" borderId="16" xfId="3" applyNumberFormat="1" applyFont="1" applyFill="1" applyBorder="1" applyAlignment="1">
      <alignment horizontal="left"/>
    </xf>
    <xf numFmtId="171" fontId="10" fillId="0" borderId="16" xfId="1" applyNumberFormat="1" applyFont="1" applyFill="1" applyBorder="1" applyAlignment="1"/>
    <xf numFmtId="41" fontId="9" fillId="0" borderId="16" xfId="1" applyNumberFormat="1" applyFont="1" applyFill="1" applyBorder="1" applyAlignment="1">
      <alignment horizontal="center"/>
    </xf>
    <xf numFmtId="171" fontId="10" fillId="0" borderId="16" xfId="1" applyNumberFormat="1" applyFont="1" applyFill="1" applyBorder="1" applyAlignment="1">
      <alignment horizontal="center"/>
    </xf>
    <xf numFmtId="169" fontId="7" fillId="0" borderId="2" xfId="2" applyNumberFormat="1" applyFont="1" applyFill="1" applyBorder="1"/>
    <xf numFmtId="41" fontId="7" fillId="0" borderId="1" xfId="1" applyNumberFormat="1" applyFont="1" applyFill="1" applyBorder="1"/>
    <xf numFmtId="171" fontId="7" fillId="0" borderId="1" xfId="1" applyNumberFormat="1" applyFont="1" applyFill="1" applyBorder="1"/>
    <xf numFmtId="172" fontId="17" fillId="0" borderId="58" xfId="2" applyNumberFormat="1" applyFont="1" applyFill="1" applyBorder="1"/>
    <xf numFmtId="172" fontId="17" fillId="0" borderId="16" xfId="2" applyNumberFormat="1" applyFont="1" applyFill="1" applyBorder="1"/>
    <xf numFmtId="170" fontId="17" fillId="0" borderId="16" xfId="2" applyNumberFormat="1" applyFont="1" applyFill="1" applyBorder="1"/>
    <xf numFmtId="167" fontId="7" fillId="0" borderId="16" xfId="4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0" fontId="8" fillId="0" borderId="20" xfId="1" applyFont="1" applyFill="1" applyBorder="1" applyAlignment="1">
      <alignment horizontal="left" indent="1"/>
    </xf>
    <xf numFmtId="41" fontId="16" fillId="0" borderId="48" xfId="1" applyNumberFormat="1" applyFont="1" applyFill="1" applyBorder="1" applyAlignment="1">
      <alignment horizontal="center"/>
    </xf>
    <xf numFmtId="41" fontId="16" fillId="0" borderId="20" xfId="1" applyNumberFormat="1" applyFont="1" applyFill="1" applyBorder="1" applyAlignment="1">
      <alignment horizontal="center"/>
    </xf>
    <xf numFmtId="41" fontId="7" fillId="0" borderId="48" xfId="1" applyNumberFormat="1" applyFont="1" applyFill="1" applyBorder="1" applyAlignment="1">
      <alignment horizontal="right"/>
    </xf>
    <xf numFmtId="0" fontId="12" fillId="0" borderId="20" xfId="1" applyFont="1" applyFill="1" applyBorder="1" applyAlignment="1">
      <alignment horizontal="left" indent="1"/>
    </xf>
    <xf numFmtId="0" fontId="14" fillId="0" borderId="20" xfId="0" applyFont="1" applyFill="1" applyBorder="1" applyAlignment="1">
      <alignment horizontal="center"/>
    </xf>
    <xf numFmtId="0" fontId="14" fillId="0" borderId="20" xfId="1" applyFont="1" applyFill="1" applyBorder="1" applyAlignment="1">
      <alignment horizontal="left" indent="1"/>
    </xf>
    <xf numFmtId="0" fontId="27" fillId="0" borderId="20" xfId="0" applyFont="1" applyFill="1" applyBorder="1" applyAlignment="1">
      <alignment horizontal="center"/>
    </xf>
    <xf numFmtId="0" fontId="18" fillId="0" borderId="20" xfId="0" applyFont="1" applyFill="1" applyBorder="1" applyAlignment="1">
      <alignment horizontal="left" indent="1"/>
    </xf>
    <xf numFmtId="172" fontId="16" fillId="0" borderId="20" xfId="2" applyNumberFormat="1" applyFont="1" applyFill="1" applyBorder="1" applyAlignment="1">
      <alignment horizontal="right"/>
    </xf>
    <xf numFmtId="171" fontId="16" fillId="0" borderId="20" xfId="3" applyNumberFormat="1" applyFont="1" applyFill="1" applyBorder="1"/>
    <xf numFmtId="167" fontId="12" fillId="0" borderId="20" xfId="4" applyNumberFormat="1" applyFont="1" applyFill="1" applyBorder="1"/>
    <xf numFmtId="41" fontId="12" fillId="0" borderId="20" xfId="3" applyNumberFormat="1" applyFont="1" applyFill="1" applyBorder="1" applyAlignment="1">
      <alignment horizontal="right"/>
    </xf>
    <xf numFmtId="0" fontId="7" fillId="21" borderId="20" xfId="0" applyFont="1" applyFill="1" applyBorder="1" applyAlignment="1">
      <alignment horizontal="left" wrapText="1" indent="2"/>
    </xf>
    <xf numFmtId="0" fontId="10" fillId="0" borderId="4" xfId="1" applyFont="1" applyFill="1" applyBorder="1" applyAlignment="1">
      <alignment horizontal="left" indent="2"/>
    </xf>
    <xf numFmtId="0" fontId="24" fillId="0" borderId="4" xfId="1" applyFont="1" applyFill="1" applyBorder="1" applyAlignment="1">
      <alignment horizontal="center"/>
    </xf>
    <xf numFmtId="41" fontId="24" fillId="0" borderId="4" xfId="1" applyNumberFormat="1" applyFont="1" applyFill="1" applyBorder="1" applyAlignment="1">
      <alignment horizontal="center"/>
    </xf>
    <xf numFmtId="166" fontId="24" fillId="0" borderId="4" xfId="1" applyNumberFormat="1" applyFont="1" applyFill="1" applyBorder="1" applyAlignment="1">
      <alignment horizontal="center"/>
    </xf>
    <xf numFmtId="172" fontId="24" fillId="0" borderId="3" xfId="1" applyNumberFormat="1" applyFont="1" applyFill="1" applyBorder="1" applyAlignment="1">
      <alignment horizontal="center"/>
    </xf>
    <xf numFmtId="172" fontId="24" fillId="0" borderId="4" xfId="1" applyNumberFormat="1" applyFont="1" applyFill="1" applyBorder="1" applyAlignment="1">
      <alignment horizontal="center"/>
    </xf>
    <xf numFmtId="1" fontId="24" fillId="0" borderId="4" xfId="1" applyNumberFormat="1" applyFont="1" applyFill="1" applyBorder="1" applyAlignment="1">
      <alignment horizontal="center"/>
    </xf>
    <xf numFmtId="41" fontId="7" fillId="0" borderId="4" xfId="1" applyNumberFormat="1" applyFont="1" applyFill="1" applyBorder="1" applyAlignment="1">
      <alignment horizontal="right"/>
    </xf>
    <xf numFmtId="172" fontId="13" fillId="0" borderId="11" xfId="2" applyNumberFormat="1" applyFont="1" applyFill="1" applyBorder="1"/>
    <xf numFmtId="0" fontId="12" fillId="0" borderId="4" xfId="1" applyFont="1" applyFill="1" applyBorder="1" applyAlignment="1">
      <alignment horizontal="left" wrapText="1" indent="1"/>
    </xf>
    <xf numFmtId="172" fontId="8" fillId="0" borderId="58" xfId="2" applyNumberFormat="1" applyFont="1" applyFill="1" applyBorder="1"/>
    <xf numFmtId="41" fontId="16" fillId="0" borderId="46" xfId="1" applyNumberFormat="1" applyFont="1" applyFill="1" applyBorder="1" applyAlignment="1">
      <alignment horizontal="center"/>
    </xf>
    <xf numFmtId="176" fontId="16" fillId="0" borderId="46" xfId="1" applyNumberFormat="1" applyFont="1" applyFill="1" applyBorder="1" applyAlignment="1">
      <alignment horizontal="center"/>
    </xf>
    <xf numFmtId="41" fontId="7" fillId="0" borderId="46" xfId="2" applyNumberFormat="1" applyFont="1" applyFill="1" applyBorder="1"/>
    <xf numFmtId="41" fontId="12" fillId="0" borderId="16" xfId="1" applyNumberFormat="1" applyFont="1" applyFill="1" applyBorder="1" applyAlignment="1">
      <alignment horizontal="right"/>
    </xf>
    <xf numFmtId="0" fontId="10" fillId="0" borderId="16" xfId="1" applyFont="1" applyFill="1" applyBorder="1" applyAlignment="1">
      <alignment horizontal="left" wrapText="1" indent="1"/>
    </xf>
    <xf numFmtId="41" fontId="9" fillId="0" borderId="16" xfId="1" applyNumberFormat="1" applyFont="1" applyFill="1" applyBorder="1" applyAlignment="1">
      <alignment wrapText="1"/>
    </xf>
    <xf numFmtId="3" fontId="10" fillId="0" borderId="16" xfId="3" applyNumberFormat="1" applyFont="1" applyFill="1" applyBorder="1" applyAlignment="1">
      <alignment horizontal="center"/>
    </xf>
    <xf numFmtId="0" fontId="7" fillId="0" borderId="16" xfId="0" applyFont="1" applyFill="1" applyBorder="1" applyAlignment="1">
      <alignment horizontal="left" wrapText="1" indent="2"/>
    </xf>
    <xf numFmtId="0" fontId="7" fillId="0" borderId="16" xfId="1" applyFont="1" applyFill="1" applyBorder="1" applyAlignment="1">
      <alignment horizontal="left" wrapText="1" indent="3"/>
    </xf>
    <xf numFmtId="0" fontId="39" fillId="0" borderId="22" xfId="1" applyFont="1" applyFill="1" applyBorder="1" applyAlignment="1">
      <alignment horizontal="left" wrapText="1" indent="1"/>
    </xf>
    <xf numFmtId="41" fontId="10" fillId="0" borderId="48" xfId="1" applyNumberFormat="1" applyFont="1" applyFill="1" applyBorder="1"/>
    <xf numFmtId="41" fontId="7" fillId="0" borderId="48" xfId="1" applyNumberFormat="1" applyFont="1" applyFill="1" applyBorder="1"/>
    <xf numFmtId="0" fontId="41" fillId="0" borderId="20" xfId="0" applyFont="1" applyFill="1" applyBorder="1" applyAlignment="1">
      <alignment horizontal="left" indent="2"/>
    </xf>
    <xf numFmtId="0" fontId="26" fillId="0" borderId="20" xfId="0" applyFont="1" applyFill="1" applyBorder="1" applyAlignment="1">
      <alignment horizontal="left" indent="2"/>
    </xf>
    <xf numFmtId="41" fontId="26" fillId="0" borderId="20" xfId="1" applyNumberFormat="1" applyFont="1" applyFill="1" applyBorder="1"/>
    <xf numFmtId="169" fontId="12" fillId="0" borderId="20" xfId="1" applyNumberFormat="1" applyFont="1" applyFill="1" applyBorder="1"/>
    <xf numFmtId="0" fontId="7" fillId="0" borderId="20" xfId="1" applyFont="1" applyFill="1" applyBorder="1" applyAlignment="1">
      <alignment horizontal="left" wrapText="1" indent="1"/>
    </xf>
    <xf numFmtId="0" fontId="12" fillId="0" borderId="66" xfId="1" applyFont="1" applyFill="1" applyBorder="1" applyAlignment="1">
      <alignment horizontal="left" indent="1"/>
    </xf>
    <xf numFmtId="0" fontId="16" fillId="0" borderId="4" xfId="1" applyFont="1" applyFill="1" applyBorder="1" applyAlignment="1">
      <alignment horizontal="left" indent="1"/>
    </xf>
    <xf numFmtId="41" fontId="12" fillId="0" borderId="3" xfId="1" applyNumberFormat="1" applyFont="1" applyFill="1" applyBorder="1" applyAlignment="1">
      <alignment horizontal="center"/>
    </xf>
    <xf numFmtId="41" fontId="7" fillId="0" borderId="3" xfId="2" applyNumberFormat="1" applyFont="1" applyFill="1" applyBorder="1"/>
    <xf numFmtId="41" fontId="16" fillId="0" borderId="4" xfId="1" applyNumberFormat="1" applyFont="1" applyFill="1" applyBorder="1"/>
    <xf numFmtId="41" fontId="12" fillId="0" borderId="4" xfId="2" applyNumberFormat="1" applyFont="1" applyFill="1" applyBorder="1" applyAlignment="1">
      <alignment horizontal="right"/>
    </xf>
    <xf numFmtId="41" fontId="12" fillId="0" borderId="11" xfId="1" applyNumberFormat="1" applyFont="1" applyFill="1" applyBorder="1" applyAlignment="1">
      <alignment horizontal="right"/>
    </xf>
    <xf numFmtId="0" fontId="13" fillId="0" borderId="4" xfId="0" applyFont="1" applyFill="1" applyBorder="1" applyAlignment="1">
      <alignment horizontal="left" indent="2"/>
    </xf>
    <xf numFmtId="0" fontId="12" fillId="0" borderId="17" xfId="1" applyFont="1" applyFill="1" applyBorder="1"/>
    <xf numFmtId="41" fontId="13" fillId="0" borderId="17" xfId="1" applyNumberFormat="1" applyFont="1" applyFill="1" applyBorder="1"/>
    <xf numFmtId="41" fontId="10" fillId="0" borderId="17" xfId="1" applyNumberFormat="1" applyFont="1" applyFill="1" applyBorder="1"/>
    <xf numFmtId="172" fontId="8" fillId="0" borderId="50" xfId="2" applyNumberFormat="1" applyFont="1" applyFill="1" applyBorder="1"/>
    <xf numFmtId="169" fontId="9" fillId="0" borderId="2" xfId="1" applyNumberFormat="1" applyFont="1" applyFill="1" applyBorder="1"/>
    <xf numFmtId="169" fontId="13" fillId="0" borderId="2" xfId="1" applyNumberFormat="1" applyFont="1" applyFill="1" applyBorder="1"/>
    <xf numFmtId="0" fontId="8" fillId="0" borderId="16" xfId="1" applyFont="1" applyFill="1" applyBorder="1" applyAlignment="1">
      <alignment horizontal="left" indent="1"/>
    </xf>
    <xf numFmtId="41" fontId="12" fillId="0" borderId="46" xfId="1" applyNumberFormat="1" applyFont="1" applyFill="1" applyBorder="1" applyAlignment="1">
      <alignment horizontal="right"/>
    </xf>
    <xf numFmtId="0" fontId="12" fillId="0" borderId="16" xfId="0" applyFont="1" applyFill="1" applyBorder="1" applyAlignment="1">
      <alignment horizontal="left" indent="1"/>
    </xf>
    <xf numFmtId="41" fontId="13" fillId="0" borderId="16" xfId="1" applyNumberFormat="1" applyFont="1" applyFill="1" applyBorder="1"/>
    <xf numFmtId="0" fontId="9" fillId="0" borderId="2" xfId="1" applyFont="1" applyFill="1" applyBorder="1" applyAlignment="1">
      <alignment horizontal="left" wrapText="1" indent="1" shrinkToFit="1"/>
    </xf>
    <xf numFmtId="0" fontId="8" fillId="0" borderId="4" xfId="1" applyFont="1" applyFill="1" applyBorder="1" applyAlignment="1">
      <alignment horizontal="left" indent="1"/>
    </xf>
    <xf numFmtId="0" fontId="12" fillId="0" borderId="41" xfId="1" applyFont="1" applyFill="1" applyBorder="1" applyAlignment="1">
      <alignment wrapText="1"/>
    </xf>
    <xf numFmtId="41" fontId="8" fillId="0" borderId="39" xfId="1" applyNumberFormat="1" applyFont="1" applyFill="1" applyBorder="1"/>
    <xf numFmtId="179" fontId="8" fillId="0" borderId="50" xfId="1" applyNumberFormat="1" applyFont="1" applyFill="1" applyBorder="1"/>
    <xf numFmtId="41" fontId="8" fillId="0" borderId="50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69" fontId="13" fillId="0" borderId="17" xfId="1" applyNumberFormat="1" applyFont="1" applyFill="1" applyBorder="1"/>
    <xf numFmtId="172" fontId="13" fillId="0" borderId="17" xfId="2" applyNumberFormat="1" applyFont="1" applyFill="1" applyBorder="1"/>
    <xf numFmtId="41" fontId="16" fillId="0" borderId="17" xfId="1" applyNumberFormat="1" applyFont="1" applyFill="1" applyBorder="1"/>
    <xf numFmtId="41" fontId="16" fillId="0" borderId="50" xfId="1" applyNumberFormat="1" applyFont="1" applyFill="1" applyBorder="1"/>
    <xf numFmtId="41" fontId="12" fillId="0" borderId="50" xfId="1" applyNumberFormat="1" applyFont="1" applyFill="1" applyBorder="1"/>
    <xf numFmtId="0" fontId="8" fillId="0" borderId="17" xfId="1" applyFont="1" applyFill="1" applyBorder="1" applyAlignment="1">
      <alignment horizontal="left" wrapText="1" indent="1" shrinkToFit="1"/>
    </xf>
    <xf numFmtId="171" fontId="7" fillId="0" borderId="17" xfId="1" applyNumberFormat="1" applyFont="1" applyFill="1" applyBorder="1"/>
    <xf numFmtId="41" fontId="7" fillId="0" borderId="50" xfId="1" applyNumberFormat="1" applyFont="1" applyFill="1" applyBorder="1" applyAlignment="1">
      <alignment horizontal="center"/>
    </xf>
    <xf numFmtId="41" fontId="7" fillId="0" borderId="17" xfId="1" applyNumberFormat="1" applyFont="1" applyFill="1" applyBorder="1" applyAlignment="1">
      <alignment horizontal="center"/>
    </xf>
    <xf numFmtId="0" fontId="12" fillId="0" borderId="17" xfId="1" applyFont="1" applyFill="1" applyBorder="1" applyAlignment="1">
      <alignment horizontal="left"/>
    </xf>
    <xf numFmtId="41" fontId="12" fillId="0" borderId="17" xfId="1" applyNumberFormat="1" applyFont="1" applyFill="1" applyBorder="1" applyAlignment="1">
      <alignment horizontal="right"/>
    </xf>
    <xf numFmtId="41" fontId="12" fillId="0" borderId="50" xfId="1" applyNumberFormat="1" applyFont="1" applyFill="1" applyBorder="1" applyAlignment="1">
      <alignment horizontal="right"/>
    </xf>
    <xf numFmtId="0" fontId="25" fillId="0" borderId="17" xfId="1" applyFont="1" applyFill="1" applyBorder="1" applyAlignment="1">
      <alignment horizontal="center"/>
    </xf>
    <xf numFmtId="172" fontId="24" fillId="0" borderId="17" xfId="2" applyNumberFormat="1" applyFont="1" applyFill="1" applyBorder="1"/>
    <xf numFmtId="0" fontId="24" fillId="0" borderId="17" xfId="1" applyFont="1" applyFill="1" applyBorder="1" applyAlignment="1">
      <alignment horizontal="center"/>
    </xf>
    <xf numFmtId="172" fontId="24" fillId="0" borderId="50" xfId="2" applyNumberFormat="1" applyFont="1" applyFill="1" applyBorder="1"/>
    <xf numFmtId="0" fontId="7" fillId="0" borderId="17" xfId="1" applyFont="1" applyFill="1" applyBorder="1"/>
    <xf numFmtId="41" fontId="7" fillId="0" borderId="17" xfId="2" applyNumberFormat="1" applyFont="1" applyFill="1" applyBorder="1"/>
    <xf numFmtId="172" fontId="16" fillId="0" borderId="17" xfId="2" applyNumberFormat="1" applyFont="1" applyFill="1" applyBorder="1"/>
    <xf numFmtId="171" fontId="12" fillId="0" borderId="17" xfId="1" applyNumberFormat="1" applyFont="1" applyFill="1" applyBorder="1"/>
    <xf numFmtId="41" fontId="16" fillId="0" borderId="17" xfId="1" applyNumberFormat="1" applyFont="1" applyFill="1" applyBorder="1" applyAlignment="1">
      <alignment horizontal="right"/>
    </xf>
    <xf numFmtId="169" fontId="12" fillId="0" borderId="17" xfId="1" applyNumberFormat="1" applyFont="1" applyFill="1" applyBorder="1"/>
    <xf numFmtId="169" fontId="7" fillId="0" borderId="17" xfId="1" applyNumberFormat="1" applyFont="1" applyFill="1" applyBorder="1"/>
    <xf numFmtId="41" fontId="12" fillId="0" borderId="17" xfId="2" applyNumberFormat="1" applyFont="1" applyFill="1" applyBorder="1"/>
    <xf numFmtId="41" fontId="7" fillId="0" borderId="17" xfId="1" applyNumberFormat="1" applyFont="1" applyFill="1" applyBorder="1"/>
    <xf numFmtId="0" fontId="8" fillId="0" borderId="17" xfId="1" applyFont="1" applyFill="1" applyBorder="1" applyAlignment="1">
      <alignment horizontal="center" vertical="justify"/>
    </xf>
    <xf numFmtId="0" fontId="12" fillId="0" borderId="17" xfId="1" applyFont="1" applyFill="1" applyBorder="1" applyAlignment="1">
      <alignment horizontal="left" wrapText="1" indent="1"/>
    </xf>
    <xf numFmtId="41" fontId="12" fillId="0" borderId="17" xfId="1" applyNumberFormat="1" applyFont="1" applyFill="1" applyBorder="1" applyAlignment="1">
      <alignment horizontal="center"/>
    </xf>
    <xf numFmtId="41" fontId="10" fillId="0" borderId="17" xfId="3" applyNumberFormat="1" applyFont="1" applyFill="1" applyBorder="1" applyAlignment="1">
      <alignment horizontal="left"/>
    </xf>
    <xf numFmtId="3" fontId="10" fillId="0" borderId="17" xfId="3" applyNumberFormat="1" applyFont="1" applyFill="1" applyBorder="1" applyAlignment="1">
      <alignment horizontal="center"/>
    </xf>
    <xf numFmtId="0" fontId="13" fillId="0" borderId="17" xfId="0" applyFont="1" applyFill="1" applyBorder="1" applyAlignment="1">
      <alignment horizontal="left" indent="2"/>
    </xf>
    <xf numFmtId="172" fontId="8" fillId="0" borderId="22" xfId="2" applyNumberFormat="1" applyFont="1" applyFill="1" applyBorder="1"/>
    <xf numFmtId="41" fontId="12" fillId="0" borderId="48" xfId="1" applyNumberFormat="1" applyFont="1" applyFill="1" applyBorder="1" applyAlignment="1">
      <alignment horizontal="right"/>
    </xf>
    <xf numFmtId="41" fontId="10" fillId="0" borderId="20" xfId="3" applyNumberFormat="1" applyFont="1" applyFill="1" applyBorder="1" applyAlignment="1">
      <alignment horizontal="left"/>
    </xf>
    <xf numFmtId="3" fontId="10" fillId="0" borderId="20" xfId="3" applyNumberFormat="1" applyFont="1" applyFill="1" applyBorder="1" applyAlignment="1">
      <alignment horizontal="left"/>
    </xf>
    <xf numFmtId="41" fontId="9" fillId="0" borderId="34" xfId="1" applyNumberFormat="1" applyFont="1" applyFill="1" applyBorder="1"/>
    <xf numFmtId="0" fontId="10" fillId="0" borderId="36" xfId="1" applyFont="1" applyFill="1" applyBorder="1"/>
    <xf numFmtId="0" fontId="10" fillId="0" borderId="8" xfId="1" applyFont="1" applyFill="1" applyBorder="1"/>
    <xf numFmtId="3" fontId="8" fillId="0" borderId="8" xfId="2" applyNumberFormat="1" applyFont="1" applyFill="1" applyBorder="1" applyAlignment="1">
      <alignment horizontal="center"/>
    </xf>
    <xf numFmtId="3" fontId="8" fillId="0" borderId="36" xfId="2" applyNumberFormat="1" applyFont="1" applyFill="1" applyBorder="1" applyAlignment="1">
      <alignment horizontal="center"/>
    </xf>
    <xf numFmtId="0" fontId="12" fillId="0" borderId="8" xfId="0" applyFont="1" applyFill="1" applyBorder="1" applyAlignment="1">
      <alignment horizontal="left"/>
    </xf>
    <xf numFmtId="0" fontId="16" fillId="0" borderId="8" xfId="1" applyFont="1" applyFill="1" applyBorder="1"/>
    <xf numFmtId="41" fontId="16" fillId="0" borderId="8" xfId="1" applyNumberFormat="1" applyFont="1" applyFill="1" applyBorder="1" applyAlignment="1">
      <alignment horizontal="right"/>
    </xf>
    <xf numFmtId="171" fontId="16" fillId="0" borderId="8" xfId="1" applyNumberFormat="1" applyFont="1" applyFill="1" applyBorder="1"/>
    <xf numFmtId="41" fontId="7" fillId="0" borderId="8" xfId="1" applyNumberFormat="1" applyFont="1" applyFill="1" applyBorder="1"/>
    <xf numFmtId="0" fontId="12" fillId="0" borderId="8" xfId="1" applyFont="1" applyFill="1" applyBorder="1" applyAlignment="1">
      <alignment horizontal="left" wrapText="1"/>
    </xf>
    <xf numFmtId="0" fontId="12" fillId="0" borderId="8" xfId="1" applyFont="1" applyFill="1" applyBorder="1" applyAlignment="1">
      <alignment horizontal="left" indent="2"/>
    </xf>
    <xf numFmtId="41" fontId="12" fillId="0" borderId="8" xfId="1" applyNumberFormat="1" applyFont="1" applyFill="1" applyBorder="1" applyAlignment="1">
      <alignment horizontal="center"/>
    </xf>
    <xf numFmtId="3" fontId="12" fillId="0" borderId="8" xfId="1" applyNumberFormat="1" applyFont="1" applyFill="1" applyBorder="1"/>
    <xf numFmtId="0" fontId="8" fillId="0" borderId="2" xfId="1" applyFont="1" applyFill="1" applyBorder="1" applyAlignment="1">
      <alignment horizontal="left" indent="1"/>
    </xf>
    <xf numFmtId="0" fontId="8" fillId="0" borderId="15" xfId="1" applyFont="1" applyFill="1" applyBorder="1" applyAlignment="1">
      <alignment horizontal="left" indent="1"/>
    </xf>
    <xf numFmtId="172" fontId="10" fillId="0" borderId="15" xfId="2" applyNumberFormat="1" applyFont="1" applyFill="1" applyBorder="1"/>
    <xf numFmtId="41" fontId="16" fillId="0" borderId="15" xfId="1" applyNumberFormat="1" applyFont="1" applyFill="1" applyBorder="1" applyAlignment="1">
      <alignment horizontal="center"/>
    </xf>
    <xf numFmtId="176" fontId="10" fillId="0" borderId="15" xfId="2" applyNumberFormat="1" applyFont="1" applyFill="1" applyBorder="1"/>
    <xf numFmtId="41" fontId="16" fillId="0" borderId="25" xfId="1" applyNumberFormat="1" applyFont="1" applyFill="1" applyBorder="1" applyAlignment="1">
      <alignment horizontal="center"/>
    </xf>
    <xf numFmtId="43" fontId="33" fillId="0" borderId="10" xfId="2" applyNumberFormat="1" applyFont="1" applyFill="1" applyBorder="1"/>
    <xf numFmtId="172" fontId="13" fillId="0" borderId="47" xfId="2" applyNumberFormat="1" applyFont="1" applyFill="1" applyBorder="1"/>
    <xf numFmtId="0" fontId="17" fillId="0" borderId="4" xfId="1" applyFont="1" applyFill="1" applyBorder="1"/>
    <xf numFmtId="0" fontId="12" fillId="0" borderId="4" xfId="0" applyFont="1" applyFill="1" applyBorder="1" applyAlignment="1">
      <alignment horizontal="left" indent="2"/>
    </xf>
    <xf numFmtId="167" fontId="12" fillId="0" borderId="4" xfId="4" applyNumberFormat="1" applyFont="1" applyFill="1" applyBorder="1"/>
    <xf numFmtId="41" fontId="12" fillId="0" borderId="4" xfId="3" applyNumberFormat="1" applyFont="1" applyFill="1" applyBorder="1" applyAlignment="1">
      <alignment horizontal="right"/>
    </xf>
    <xf numFmtId="170" fontId="12" fillId="0" borderId="4" xfId="2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2" fillId="0" borderId="4" xfId="0" applyFont="1" applyFill="1" applyBorder="1" applyAlignment="1">
      <alignment horizontal="left" indent="1"/>
    </xf>
    <xf numFmtId="0" fontId="48" fillId="0" borderId="20" xfId="1" applyFont="1" applyFill="1" applyBorder="1" applyAlignment="1">
      <alignment horizontal="left" indent="2"/>
    </xf>
    <xf numFmtId="0" fontId="12" fillId="0" borderId="5" xfId="1" applyFont="1" applyFill="1" applyBorder="1"/>
    <xf numFmtId="0" fontId="26" fillId="9" borderId="20" xfId="1" applyFont="1" applyFill="1" applyBorder="1" applyAlignment="1">
      <alignment horizontal="left" wrapText="1" indent="2"/>
    </xf>
    <xf numFmtId="0" fontId="12" fillId="0" borderId="10" xfId="1" applyFont="1" applyFill="1" applyBorder="1"/>
    <xf numFmtId="0" fontId="12" fillId="9" borderId="10" xfId="1" applyFont="1" applyFill="1" applyBorder="1"/>
    <xf numFmtId="41" fontId="8" fillId="0" borderId="0" xfId="0" applyNumberFormat="1" applyFont="1" applyFill="1" applyAlignment="1">
      <alignment horizontal="center"/>
    </xf>
    <xf numFmtId="0" fontId="8" fillId="0" borderId="0" xfId="0" applyFont="1" applyFill="1" applyAlignment="1">
      <alignment horizontal="center"/>
    </xf>
    <xf numFmtId="172" fontId="7" fillId="6" borderId="18" xfId="2" applyNumberFormat="1" applyFont="1" applyFill="1" applyBorder="1"/>
    <xf numFmtId="172" fontId="12" fillId="0" borderId="12" xfId="2" applyNumberFormat="1" applyFont="1" applyFill="1" applyBorder="1" applyAlignment="1">
      <alignment horizontal="right"/>
    </xf>
    <xf numFmtId="171" fontId="12" fillId="0" borderId="12" xfId="3" applyNumberFormat="1" applyFont="1" applyFill="1" applyBorder="1"/>
    <xf numFmtId="0" fontId="16" fillId="0" borderId="16" xfId="1" applyFont="1" applyFill="1" applyBorder="1"/>
    <xf numFmtId="43" fontId="12" fillId="0" borderId="4" xfId="2" applyNumberFormat="1" applyFont="1" applyFill="1" applyBorder="1"/>
    <xf numFmtId="43" fontId="16" fillId="0" borderId="36" xfId="2" applyNumberFormat="1" applyFont="1" applyFill="1" applyBorder="1"/>
    <xf numFmtId="174" fontId="16" fillId="0" borderId="36" xfId="2" applyNumberFormat="1" applyFont="1" applyFill="1" applyBorder="1"/>
    <xf numFmtId="43" fontId="16" fillId="0" borderId="3" xfId="2" applyNumberFormat="1" applyFont="1" applyFill="1" applyBorder="1"/>
    <xf numFmtId="43" fontId="12" fillId="0" borderId="2" xfId="1" applyNumberFormat="1" applyFont="1" applyFill="1" applyBorder="1"/>
    <xf numFmtId="172" fontId="12" fillId="0" borderId="20" xfId="2" applyNumberFormat="1" applyFont="1" applyFill="1" applyBorder="1" applyAlignment="1">
      <alignment horizontal="center"/>
    </xf>
    <xf numFmtId="167" fontId="12" fillId="0" borderId="2" xfId="4" applyNumberFormat="1" applyFont="1" applyFill="1" applyBorder="1"/>
    <xf numFmtId="43" fontId="33" fillId="0" borderId="43" xfId="2" applyNumberFormat="1" applyFont="1" applyFill="1" applyBorder="1"/>
    <xf numFmtId="0" fontId="12" fillId="16" borderId="20" xfId="1" applyFont="1" applyFill="1" applyBorder="1" applyAlignment="1">
      <alignment horizontal="left" indent="2"/>
    </xf>
    <xf numFmtId="0" fontId="12" fillId="16" borderId="2" xfId="1" applyFont="1" applyFill="1" applyBorder="1" applyAlignment="1">
      <alignment wrapText="1"/>
    </xf>
    <xf numFmtId="41" fontId="8" fillId="16" borderId="20" xfId="3" applyNumberFormat="1" applyFont="1" applyFill="1" applyBorder="1"/>
    <xf numFmtId="171" fontId="8" fillId="16" borderId="20" xfId="3" applyNumberFormat="1" applyFont="1" applyFill="1" applyBorder="1"/>
    <xf numFmtId="172" fontId="10" fillId="16" borderId="20" xfId="2" applyNumberFormat="1" applyFont="1" applyFill="1" applyBorder="1"/>
    <xf numFmtId="41" fontId="8" fillId="16" borderId="22" xfId="3" applyNumberFormat="1" applyFont="1" applyFill="1" applyBorder="1"/>
    <xf numFmtId="0" fontId="12" fillId="17" borderId="20" xfId="1" applyFont="1" applyFill="1" applyBorder="1" applyAlignment="1">
      <alignment horizontal="left" indent="2"/>
    </xf>
    <xf numFmtId="0" fontId="7" fillId="17" borderId="20" xfId="0" applyFont="1" applyFill="1" applyBorder="1" applyAlignment="1">
      <alignment horizontal="left" wrapText="1" indent="2"/>
    </xf>
    <xf numFmtId="41" fontId="7" fillId="17" borderId="20" xfId="2" applyNumberFormat="1" applyFont="1" applyFill="1" applyBorder="1"/>
    <xf numFmtId="172" fontId="16" fillId="17" borderId="20" xfId="1" applyNumberFormat="1" applyFont="1" applyFill="1" applyBorder="1"/>
    <xf numFmtId="171" fontId="8" fillId="17" borderId="20" xfId="3" applyNumberFormat="1" applyFont="1" applyFill="1" applyBorder="1" applyAlignment="1">
      <alignment horizontal="center"/>
    </xf>
    <xf numFmtId="41" fontId="8" fillId="17" borderId="20" xfId="3" applyNumberFormat="1" applyFont="1" applyFill="1" applyBorder="1" applyAlignment="1">
      <alignment horizontal="center"/>
    </xf>
    <xf numFmtId="41" fontId="7" fillId="17" borderId="22" xfId="2" applyNumberFormat="1" applyFont="1" applyFill="1" applyBorder="1"/>
    <xf numFmtId="0" fontId="12" fillId="17" borderId="10" xfId="1" applyFont="1" applyFill="1" applyBorder="1" applyAlignment="1">
      <alignment wrapText="1"/>
    </xf>
    <xf numFmtId="0" fontId="7" fillId="17" borderId="10" xfId="0" applyFont="1" applyFill="1" applyBorder="1" applyAlignment="1">
      <alignment horizontal="left" wrapText="1" indent="2"/>
    </xf>
    <xf numFmtId="0" fontId="12" fillId="24" borderId="2" xfId="1" applyFont="1" applyFill="1" applyBorder="1" applyAlignment="1">
      <alignment wrapText="1"/>
    </xf>
    <xf numFmtId="41" fontId="12" fillId="24" borderId="2" xfId="1" applyNumberFormat="1" applyFont="1" applyFill="1" applyBorder="1" applyAlignment="1">
      <alignment horizontal="right"/>
    </xf>
    <xf numFmtId="41" fontId="12" fillId="24" borderId="20" xfId="1" applyNumberFormat="1" applyFont="1" applyFill="1" applyBorder="1" applyAlignment="1">
      <alignment horizontal="right"/>
    </xf>
    <xf numFmtId="0" fontId="17" fillId="24" borderId="2" xfId="1" applyFont="1" applyFill="1" applyBorder="1"/>
    <xf numFmtId="172" fontId="10" fillId="24" borderId="2" xfId="2" applyNumberFormat="1" applyFont="1" applyFill="1" applyBorder="1"/>
    <xf numFmtId="172" fontId="16" fillId="16" borderId="2" xfId="1" applyNumberFormat="1" applyFont="1" applyFill="1" applyBorder="1"/>
    <xf numFmtId="170" fontId="12" fillId="16" borderId="2" xfId="2" applyNumberFormat="1" applyFont="1" applyFill="1" applyBorder="1"/>
    <xf numFmtId="172" fontId="10" fillId="16" borderId="2" xfId="2" applyNumberFormat="1" applyFont="1" applyFill="1" applyBorder="1"/>
    <xf numFmtId="0" fontId="12" fillId="12" borderId="2" xfId="1" applyFont="1" applyFill="1" applyBorder="1" applyAlignment="1">
      <alignment wrapText="1"/>
    </xf>
    <xf numFmtId="41" fontId="12" fillId="12" borderId="2" xfId="1" applyNumberFormat="1" applyFont="1" applyFill="1" applyBorder="1"/>
    <xf numFmtId="41" fontId="12" fillId="12" borderId="20" xfId="1" applyNumberFormat="1" applyFont="1" applyFill="1" applyBorder="1"/>
    <xf numFmtId="169" fontId="7" fillId="12" borderId="2" xfId="1" applyNumberFormat="1" applyFont="1" applyFill="1" applyBorder="1"/>
    <xf numFmtId="41" fontId="17" fillId="12" borderId="2" xfId="1" applyNumberFormat="1" applyFont="1" applyFill="1" applyBorder="1"/>
    <xf numFmtId="172" fontId="10" fillId="12" borderId="2" xfId="2" applyNumberFormat="1" applyFont="1" applyFill="1" applyBorder="1"/>
    <xf numFmtId="0" fontId="12" fillId="21" borderId="2" xfId="1" applyFont="1" applyFill="1" applyBorder="1" applyAlignment="1">
      <alignment wrapText="1"/>
    </xf>
    <xf numFmtId="41" fontId="7" fillId="21" borderId="20" xfId="2" applyNumberFormat="1" applyFont="1" applyFill="1" applyBorder="1"/>
    <xf numFmtId="41" fontId="12" fillId="21" borderId="20" xfId="1" applyNumberFormat="1" applyFont="1" applyFill="1" applyBorder="1"/>
    <xf numFmtId="171" fontId="8" fillId="21" borderId="20" xfId="3" applyNumberFormat="1" applyFont="1" applyFill="1" applyBorder="1" applyAlignment="1">
      <alignment horizontal="center"/>
    </xf>
    <xf numFmtId="41" fontId="8" fillId="21" borderId="20" xfId="3" applyNumberFormat="1" applyFont="1" applyFill="1" applyBorder="1" applyAlignment="1">
      <alignment horizontal="center"/>
    </xf>
    <xf numFmtId="41" fontId="7" fillId="21" borderId="22" xfId="2" applyNumberFormat="1" applyFont="1" applyFill="1" applyBorder="1"/>
    <xf numFmtId="0" fontId="12" fillId="20" borderId="2" xfId="1" applyFont="1" applyFill="1" applyBorder="1" applyAlignment="1">
      <alignment wrapText="1"/>
    </xf>
    <xf numFmtId="41" fontId="16" fillId="20" borderId="2" xfId="1" applyNumberFormat="1" applyFont="1" applyFill="1" applyBorder="1"/>
    <xf numFmtId="41" fontId="16" fillId="20" borderId="20" xfId="1" applyNumberFormat="1" applyFont="1" applyFill="1" applyBorder="1"/>
    <xf numFmtId="169" fontId="12" fillId="20" borderId="2" xfId="1" applyNumberFormat="1" applyFont="1" applyFill="1" applyBorder="1"/>
    <xf numFmtId="41" fontId="7" fillId="20" borderId="2" xfId="1" applyNumberFormat="1" applyFont="1" applyFill="1" applyBorder="1"/>
    <xf numFmtId="41" fontId="7" fillId="20" borderId="10" xfId="1" applyNumberFormat="1" applyFont="1" applyFill="1" applyBorder="1"/>
    <xf numFmtId="41" fontId="12" fillId="12" borderId="2" xfId="1" applyNumberFormat="1" applyFont="1" applyFill="1" applyBorder="1" applyAlignment="1">
      <alignment horizontal="center"/>
    </xf>
    <xf numFmtId="41" fontId="12" fillId="12" borderId="20" xfId="1" applyNumberFormat="1" applyFont="1" applyFill="1" applyBorder="1" applyAlignment="1">
      <alignment horizontal="center"/>
    </xf>
    <xf numFmtId="169" fontId="12" fillId="12" borderId="2" xfId="1" applyNumberFormat="1" applyFont="1" applyFill="1" applyBorder="1"/>
    <xf numFmtId="41" fontId="12" fillId="17" borderId="20" xfId="1" applyNumberFormat="1" applyFont="1" applyFill="1" applyBorder="1" applyAlignment="1">
      <alignment horizontal="right"/>
    </xf>
    <xf numFmtId="169" fontId="12" fillId="17" borderId="2" xfId="1" applyNumberFormat="1" applyFont="1" applyFill="1" applyBorder="1"/>
    <xf numFmtId="0" fontId="12" fillId="6" borderId="48" xfId="1" applyFont="1" applyFill="1" applyBorder="1" applyAlignment="1">
      <alignment horizontal="left" indent="2"/>
    </xf>
    <xf numFmtId="0" fontId="16" fillId="6" borderId="2" xfId="1" applyFont="1" applyFill="1" applyBorder="1"/>
    <xf numFmtId="172" fontId="12" fillId="6" borderId="2" xfId="1" applyNumberFormat="1" applyFont="1" applyFill="1" applyBorder="1"/>
    <xf numFmtId="170" fontId="12" fillId="6" borderId="2" xfId="2" applyNumberFormat="1" applyFont="1" applyFill="1" applyBorder="1"/>
    <xf numFmtId="169" fontId="13" fillId="6" borderId="2" xfId="1" applyNumberFormat="1" applyFont="1" applyFill="1" applyBorder="1"/>
    <xf numFmtId="0" fontId="12" fillId="6" borderId="67" xfId="1" applyFont="1" applyFill="1" applyBorder="1" applyAlignment="1">
      <alignment horizontal="left" indent="2"/>
    </xf>
    <xf numFmtId="41" fontId="12" fillId="24" borderId="2" xfId="1" applyNumberFormat="1" applyFont="1" applyFill="1" applyBorder="1"/>
    <xf numFmtId="41" fontId="12" fillId="24" borderId="20" xfId="1" applyNumberFormat="1" applyFont="1" applyFill="1" applyBorder="1"/>
    <xf numFmtId="0" fontId="7" fillId="24" borderId="2" xfId="1" applyFont="1" applyFill="1" applyBorder="1"/>
    <xf numFmtId="172" fontId="32" fillId="0" borderId="12" xfId="2" applyNumberFormat="1" applyFont="1" applyFill="1" applyBorder="1"/>
    <xf numFmtId="172" fontId="10" fillId="0" borderId="12" xfId="1" applyNumberFormat="1" applyFont="1" applyFill="1" applyBorder="1"/>
    <xf numFmtId="172" fontId="10" fillId="0" borderId="2" xfId="1" applyNumberFormat="1" applyFont="1" applyFill="1" applyBorder="1"/>
    <xf numFmtId="41" fontId="10" fillId="0" borderId="10" xfId="1" applyNumberFormat="1" applyFont="1" applyFill="1" applyBorder="1"/>
    <xf numFmtId="169" fontId="13" fillId="0" borderId="16" xfId="1" applyNumberFormat="1" applyFont="1" applyFill="1" applyBorder="1"/>
    <xf numFmtId="3" fontId="10" fillId="0" borderId="20" xfId="2" applyNumberFormat="1" applyFont="1" applyFill="1" applyBorder="1" applyAlignment="1">
      <alignment horizontal="center" vertical="center"/>
    </xf>
    <xf numFmtId="166" fontId="10" fillId="0" borderId="20" xfId="2" applyNumberFormat="1" applyFont="1" applyFill="1" applyBorder="1" applyAlignment="1">
      <alignment horizontal="center" vertical="center"/>
    </xf>
    <xf numFmtId="169" fontId="8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vertical="center" wrapText="1"/>
    </xf>
    <xf numFmtId="41" fontId="8" fillId="0" borderId="20" xfId="1" applyNumberFormat="1" applyFont="1" applyFill="1" applyBorder="1" applyAlignment="1">
      <alignment vertical="center" wrapText="1"/>
    </xf>
    <xf numFmtId="3" fontId="17" fillId="0" borderId="20" xfId="2" applyNumberFormat="1" applyFont="1" applyFill="1" applyBorder="1" applyAlignment="1">
      <alignment horizontal="center"/>
    </xf>
    <xf numFmtId="166" fontId="17" fillId="0" borderId="20" xfId="2" applyNumberFormat="1" applyFont="1" applyFill="1" applyBorder="1" applyAlignment="1">
      <alignment horizontal="center"/>
    </xf>
    <xf numFmtId="169" fontId="10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horizontal="center" vertical="center" wrapText="1"/>
    </xf>
    <xf numFmtId="41" fontId="8" fillId="0" borderId="20" xfId="1" applyNumberFormat="1" applyFont="1" applyFill="1" applyBorder="1" applyAlignment="1">
      <alignment horizontal="center" vertical="center" wrapText="1"/>
    </xf>
    <xf numFmtId="3" fontId="10" fillId="0" borderId="0" xfId="0" applyNumberFormat="1" applyFont="1" applyFill="1"/>
    <xf numFmtId="0" fontId="35" fillId="0" borderId="0" xfId="1" applyFont="1" applyFill="1" applyAlignment="1">
      <alignment horizontal="center"/>
    </xf>
    <xf numFmtId="0" fontId="7" fillId="6" borderId="1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wrapText="1"/>
    </xf>
    <xf numFmtId="0" fontId="7" fillId="0" borderId="2" xfId="1" applyFont="1" applyFill="1" applyBorder="1" applyAlignment="1">
      <alignment horizontal="center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41" fontId="13" fillId="0" borderId="2" xfId="1" applyNumberFormat="1" applyFont="1" applyFill="1" applyBorder="1"/>
    <xf numFmtId="0" fontId="8" fillId="0" borderId="20" xfId="1" applyFont="1" applyFill="1" applyBorder="1" applyAlignment="1">
      <alignment wrapText="1"/>
    </xf>
    <xf numFmtId="0" fontId="8" fillId="0" borderId="12" xfId="1" applyFont="1" applyFill="1" applyBorder="1" applyAlignment="1">
      <alignment wrapText="1"/>
    </xf>
    <xf numFmtId="0" fontId="35" fillId="9" borderId="0" xfId="1" applyFont="1" applyFill="1" applyAlignment="1">
      <alignment horizontal="center"/>
    </xf>
    <xf numFmtId="0" fontId="7" fillId="9" borderId="2" xfId="1" applyFont="1" applyFill="1" applyBorder="1" applyAlignment="1">
      <alignment horizontal="center" vertical="center"/>
    </xf>
    <xf numFmtId="0" fontId="7" fillId="9" borderId="2" xfId="1" applyFont="1" applyFill="1" applyBorder="1" applyAlignment="1">
      <alignment horizontal="center" vertical="center" wrapText="1"/>
    </xf>
    <xf numFmtId="0" fontId="8" fillId="25" borderId="12" xfId="13" applyFont="1" applyFill="1" applyBorder="1" applyAlignment="1" applyProtection="1">
      <alignment wrapText="1"/>
    </xf>
    <xf numFmtId="43" fontId="33" fillId="6" borderId="16" xfId="2" applyNumberFormat="1" applyFont="1" applyFill="1" applyBorder="1"/>
    <xf numFmtId="41" fontId="8" fillId="9" borderId="4" xfId="1" applyNumberFormat="1" applyFont="1" applyFill="1" applyBorder="1"/>
    <xf numFmtId="172" fontId="8" fillId="9" borderId="4" xfId="2" applyNumberFormat="1" applyFont="1" applyFill="1" applyBorder="1"/>
    <xf numFmtId="43" fontId="33" fillId="6" borderId="4" xfId="2" applyNumberFormat="1" applyFont="1" applyFill="1" applyBorder="1"/>
    <xf numFmtId="0" fontId="8" fillId="13" borderId="20" xfId="1" applyFont="1" applyFill="1" applyBorder="1" applyAlignment="1">
      <alignment horizontal="left" wrapText="1" indent="1" shrinkToFit="1"/>
    </xf>
    <xf numFmtId="41" fontId="8" fillId="13" borderId="20" xfId="1" applyNumberFormat="1" applyFont="1" applyFill="1" applyBorder="1"/>
    <xf numFmtId="41" fontId="13" fillId="13" borderId="20" xfId="1" applyNumberFormat="1" applyFont="1" applyFill="1" applyBorder="1"/>
    <xf numFmtId="41" fontId="10" fillId="13" borderId="20" xfId="1" applyNumberFormat="1" applyFont="1" applyFill="1" applyBorder="1"/>
    <xf numFmtId="169" fontId="8" fillId="13" borderId="20" xfId="1" applyNumberFormat="1" applyFont="1" applyFill="1" applyBorder="1"/>
    <xf numFmtId="172" fontId="8" fillId="13" borderId="20" xfId="2" applyNumberFormat="1" applyFont="1" applyFill="1" applyBorder="1"/>
    <xf numFmtId="172" fontId="8" fillId="13" borderId="0" xfId="2" applyNumberFormat="1" applyFont="1" applyFill="1" applyBorder="1"/>
    <xf numFmtId="43" fontId="33" fillId="13" borderId="20" xfId="2" applyNumberFormat="1" applyFont="1" applyFill="1" applyBorder="1"/>
    <xf numFmtId="0" fontId="10" fillId="8" borderId="12" xfId="0" applyFont="1" applyFill="1" applyBorder="1" applyAlignment="1">
      <alignment horizontal="left" wrapText="1" indent="2"/>
    </xf>
    <xf numFmtId="0" fontId="10" fillId="9" borderId="12" xfId="0" applyFont="1" applyFill="1" applyBorder="1" applyAlignment="1">
      <alignment horizontal="left" vertical="justify" indent="2"/>
    </xf>
    <xf numFmtId="0" fontId="10" fillId="9" borderId="12" xfId="0" applyFont="1" applyFill="1" applyBorder="1" applyAlignment="1">
      <alignment horizontal="left" indent="2"/>
    </xf>
    <xf numFmtId="43" fontId="33" fillId="9" borderId="12" xfId="2" applyNumberFormat="1" applyFont="1" applyFill="1" applyBorder="1"/>
    <xf numFmtId="172" fontId="10" fillId="9" borderId="45" xfId="2" applyNumberFormat="1" applyFont="1" applyFill="1" applyBorder="1"/>
    <xf numFmtId="43" fontId="33" fillId="6" borderId="20" xfId="2" applyNumberFormat="1" applyFont="1" applyFill="1" applyBorder="1"/>
    <xf numFmtId="41" fontId="8" fillId="9" borderId="20" xfId="1" applyNumberFormat="1" applyFont="1" applyFill="1" applyBorder="1"/>
    <xf numFmtId="0" fontId="8" fillId="9" borderId="63" xfId="0" applyFont="1" applyFill="1" applyBorder="1" applyAlignment="1">
      <alignment horizontal="left" wrapText="1" indent="2"/>
    </xf>
    <xf numFmtId="43" fontId="33" fillId="6" borderId="17" xfId="2" applyNumberFormat="1" applyFont="1" applyFill="1" applyBorder="1"/>
    <xf numFmtId="41" fontId="8" fillId="9" borderId="30" xfId="1" applyNumberFormat="1" applyFont="1" applyFill="1" applyBorder="1"/>
    <xf numFmtId="43" fontId="33" fillId="6" borderId="8" xfId="2" applyNumberFormat="1" applyFont="1" applyFill="1" applyBorder="1"/>
    <xf numFmtId="41" fontId="10" fillId="9" borderId="2" xfId="1" applyNumberFormat="1" applyFont="1" applyFill="1" applyBorder="1"/>
    <xf numFmtId="172" fontId="10" fillId="9" borderId="2" xfId="2" applyNumberFormat="1" applyFont="1" applyFill="1" applyBorder="1"/>
    <xf numFmtId="0" fontId="8" fillId="25" borderId="12" xfId="13" applyFont="1" applyFill="1" applyBorder="1" applyProtection="1">
      <alignment wrapText="1"/>
    </xf>
    <xf numFmtId="0" fontId="8" fillId="9" borderId="4" xfId="1" applyFont="1" applyFill="1" applyBorder="1" applyAlignment="1">
      <alignment horizontal="left" wrapText="1" indent="1" shrinkToFit="1"/>
    </xf>
    <xf numFmtId="169" fontId="8" fillId="9" borderId="4" xfId="1" applyNumberFormat="1" applyFont="1" applyFill="1" applyBorder="1"/>
    <xf numFmtId="41" fontId="8" fillId="9" borderId="3" xfId="1" applyNumberFormat="1" applyFont="1" applyFill="1" applyBorder="1"/>
    <xf numFmtId="172" fontId="8" fillId="9" borderId="11" xfId="2" applyNumberFormat="1" applyFont="1" applyFill="1" applyBorder="1"/>
    <xf numFmtId="172" fontId="10" fillId="9" borderId="4" xfId="2" applyNumberFormat="1" applyFont="1" applyFill="1" applyBorder="1"/>
    <xf numFmtId="180" fontId="13" fillId="13" borderId="20" xfId="1" applyNumberFormat="1" applyFont="1" applyFill="1" applyBorder="1"/>
    <xf numFmtId="41" fontId="8" fillId="13" borderId="48" xfId="1" applyNumberFormat="1" applyFont="1" applyFill="1" applyBorder="1"/>
    <xf numFmtId="172" fontId="10" fillId="13" borderId="20" xfId="2" applyNumberFormat="1" applyFont="1" applyFill="1" applyBorder="1"/>
    <xf numFmtId="0" fontId="16" fillId="13" borderId="0" xfId="1" applyFont="1" applyFill="1" applyBorder="1"/>
    <xf numFmtId="41" fontId="9" fillId="9" borderId="12" xfId="1" applyNumberFormat="1" applyFont="1" applyFill="1" applyBorder="1"/>
    <xf numFmtId="172" fontId="8" fillId="9" borderId="16" xfId="2" applyNumberFormat="1" applyFont="1" applyFill="1" applyBorder="1"/>
    <xf numFmtId="0" fontId="18" fillId="9" borderId="20" xfId="1" applyFont="1" applyFill="1" applyBorder="1" applyAlignment="1">
      <alignment horizontal="left" wrapText="1" indent="1"/>
    </xf>
    <xf numFmtId="41" fontId="9" fillId="9" borderId="20" xfId="1" applyNumberFormat="1" applyFont="1" applyFill="1" applyBorder="1"/>
    <xf numFmtId="169" fontId="8" fillId="9" borderId="20" xfId="1" applyNumberFormat="1" applyFont="1" applyFill="1" applyBorder="1"/>
    <xf numFmtId="41" fontId="8" fillId="9" borderId="48" xfId="1" applyNumberFormat="1" applyFont="1" applyFill="1" applyBorder="1"/>
    <xf numFmtId="0" fontId="7" fillId="9" borderId="20" xfId="1" applyFont="1" applyFill="1" applyBorder="1" applyAlignment="1">
      <alignment horizontal="left" wrapText="1" indent="1"/>
    </xf>
    <xf numFmtId="169" fontId="10" fillId="9" borderId="12" xfId="1" applyNumberFormat="1" applyFont="1" applyFill="1" applyBorder="1"/>
    <xf numFmtId="172" fontId="9" fillId="9" borderId="12" xfId="2" applyNumberFormat="1" applyFont="1" applyFill="1" applyBorder="1"/>
    <xf numFmtId="0" fontId="28" fillId="9" borderId="2" xfId="1" applyFont="1" applyFill="1" applyBorder="1" applyAlignment="1">
      <alignment horizontal="left" wrapText="1" indent="1"/>
    </xf>
    <xf numFmtId="41" fontId="13" fillId="9" borderId="2" xfId="1" applyNumberFormat="1" applyFont="1" applyFill="1" applyBorder="1"/>
    <xf numFmtId="169" fontId="8" fillId="9" borderId="16" xfId="1" applyNumberFormat="1" applyFont="1" applyFill="1" applyBorder="1"/>
    <xf numFmtId="41" fontId="8" fillId="9" borderId="46" xfId="1" applyNumberFormat="1" applyFont="1" applyFill="1" applyBorder="1"/>
    <xf numFmtId="41" fontId="8" fillId="9" borderId="16" xfId="1" applyNumberFormat="1" applyFont="1" applyFill="1" applyBorder="1"/>
    <xf numFmtId="41" fontId="13" fillId="9" borderId="16" xfId="1" applyNumberFormat="1" applyFont="1" applyFill="1" applyBorder="1"/>
    <xf numFmtId="172" fontId="13" fillId="9" borderId="16" xfId="2" applyNumberFormat="1" applyFont="1" applyFill="1" applyBorder="1"/>
    <xf numFmtId="0" fontId="12" fillId="9" borderId="17" xfId="1" applyFont="1" applyFill="1" applyBorder="1" applyAlignment="1">
      <alignment wrapText="1"/>
    </xf>
    <xf numFmtId="0" fontId="27" fillId="9" borderId="17" xfId="1" applyFont="1" applyFill="1" applyBorder="1" applyAlignment="1">
      <alignment wrapText="1"/>
    </xf>
    <xf numFmtId="41" fontId="22" fillId="9" borderId="17" xfId="1" applyNumberFormat="1" applyFont="1" applyFill="1" applyBorder="1"/>
    <xf numFmtId="169" fontId="8" fillId="9" borderId="17" xfId="1" applyNumberFormat="1" applyFont="1" applyFill="1" applyBorder="1"/>
    <xf numFmtId="41" fontId="22" fillId="9" borderId="50" xfId="1" applyNumberFormat="1" applyFont="1" applyFill="1" applyBorder="1"/>
    <xf numFmtId="41" fontId="13" fillId="9" borderId="17" xfId="1" applyNumberFormat="1" applyFont="1" applyFill="1" applyBorder="1"/>
    <xf numFmtId="172" fontId="13" fillId="9" borderId="17" xfId="2" applyNumberFormat="1" applyFont="1" applyFill="1" applyBorder="1"/>
    <xf numFmtId="172" fontId="22" fillId="9" borderId="17" xfId="2" applyNumberFormat="1" applyFont="1" applyFill="1" applyBorder="1"/>
    <xf numFmtId="0" fontId="28" fillId="9" borderId="0" xfId="1" applyFont="1" applyFill="1" applyBorder="1"/>
    <xf numFmtId="41" fontId="8" fillId="9" borderId="8" xfId="1" applyNumberFormat="1" applyFont="1" applyFill="1" applyBorder="1"/>
    <xf numFmtId="41" fontId="10" fillId="9" borderId="8" xfId="1" applyNumberFormat="1" applyFont="1" applyFill="1" applyBorder="1"/>
    <xf numFmtId="0" fontId="8" fillId="25" borderId="12" xfId="1" applyFont="1" applyFill="1" applyBorder="1" applyAlignment="1">
      <alignment wrapText="1"/>
    </xf>
    <xf numFmtId="0" fontId="10" fillId="9" borderId="12" xfId="0" applyFont="1" applyFill="1" applyBorder="1" applyAlignment="1">
      <alignment horizontal="left" wrapText="1" indent="2"/>
    </xf>
    <xf numFmtId="0" fontId="10" fillId="9" borderId="12" xfId="1" applyFont="1" applyFill="1" applyBorder="1" applyAlignment="1">
      <alignment horizontal="left" indent="2"/>
    </xf>
    <xf numFmtId="180" fontId="10" fillId="13" borderId="20" xfId="1" applyNumberFormat="1" applyFont="1" applyFill="1" applyBorder="1"/>
    <xf numFmtId="41" fontId="9" fillId="13" borderId="20" xfId="1" applyNumberFormat="1" applyFont="1" applyFill="1" applyBorder="1"/>
    <xf numFmtId="172" fontId="8" fillId="13" borderId="48" xfId="2" applyNumberFormat="1" applyFont="1" applyFill="1" applyBorder="1"/>
    <xf numFmtId="172" fontId="8" fillId="13" borderId="2" xfId="2" applyNumberFormat="1" applyFont="1" applyFill="1" applyBorder="1"/>
    <xf numFmtId="0" fontId="10" fillId="10" borderId="12" xfId="0" applyFont="1" applyFill="1" applyBorder="1" applyAlignment="1">
      <alignment horizontal="right" wrapText="1" indent="2"/>
    </xf>
    <xf numFmtId="0" fontId="9" fillId="9" borderId="12" xfId="0" applyFont="1" applyFill="1" applyBorder="1" applyAlignment="1">
      <alignment horizontal="left" wrapText="1" indent="2"/>
    </xf>
    <xf numFmtId="0" fontId="13" fillId="9" borderId="12" xfId="0" applyFont="1" applyFill="1" applyBorder="1" applyAlignment="1">
      <alignment horizontal="left" wrapText="1" indent="2"/>
    </xf>
    <xf numFmtId="0" fontId="7" fillId="9" borderId="12" xfId="0" applyFont="1" applyFill="1" applyBorder="1" applyAlignment="1">
      <alignment horizontal="left" wrapText="1" indent="1"/>
    </xf>
    <xf numFmtId="0" fontId="14" fillId="9" borderId="12" xfId="0" applyFont="1" applyFill="1" applyBorder="1" applyAlignment="1">
      <alignment horizontal="left" wrapText="1" indent="1"/>
    </xf>
    <xf numFmtId="0" fontId="10" fillId="8" borderId="16" xfId="0" applyFont="1" applyFill="1" applyBorder="1" applyAlignment="1">
      <alignment horizontal="left" wrapText="1" indent="2"/>
    </xf>
    <xf numFmtId="0" fontId="10" fillId="8" borderId="46" xfId="0" applyFont="1" applyFill="1" applyBorder="1" applyAlignment="1">
      <alignment horizontal="left" wrapText="1" indent="2"/>
    </xf>
    <xf numFmtId="172" fontId="8" fillId="9" borderId="46" xfId="2" applyNumberFormat="1" applyFont="1" applyFill="1" applyBorder="1"/>
    <xf numFmtId="172" fontId="8" fillId="9" borderId="3" xfId="2" applyNumberFormat="1" applyFont="1" applyFill="1" applyBorder="1"/>
    <xf numFmtId="41" fontId="8" fillId="9" borderId="32" xfId="1" applyNumberFormat="1" applyFont="1" applyFill="1" applyBorder="1"/>
    <xf numFmtId="169" fontId="8" fillId="9" borderId="48" xfId="1" applyNumberFormat="1" applyFont="1" applyFill="1" applyBorder="1"/>
    <xf numFmtId="172" fontId="8" fillId="9" borderId="48" xfId="2" applyNumberFormat="1" applyFont="1" applyFill="1" applyBorder="1"/>
    <xf numFmtId="172" fontId="8" fillId="9" borderId="32" xfId="2" applyNumberFormat="1" applyFont="1" applyFill="1" applyBorder="1"/>
    <xf numFmtId="41" fontId="8" fillId="9" borderId="45" xfId="1" applyNumberFormat="1" applyFont="1" applyFill="1" applyBorder="1"/>
    <xf numFmtId="41" fontId="13" fillId="9" borderId="12" xfId="1" applyNumberFormat="1" applyFont="1" applyFill="1" applyBorder="1"/>
    <xf numFmtId="41" fontId="12" fillId="9" borderId="17" xfId="1" applyNumberFormat="1" applyFont="1" applyFill="1" applyBorder="1"/>
    <xf numFmtId="41" fontId="8" fillId="9" borderId="17" xfId="1" applyNumberFormat="1" applyFont="1" applyFill="1" applyBorder="1"/>
    <xf numFmtId="172" fontId="8" fillId="9" borderId="36" xfId="2" applyNumberFormat="1" applyFont="1" applyFill="1" applyBorder="1"/>
    <xf numFmtId="0" fontId="9" fillId="9" borderId="12" xfId="1" applyFont="1" applyFill="1" applyBorder="1" applyAlignment="1">
      <alignment horizontal="left" indent="2"/>
    </xf>
    <xf numFmtId="41" fontId="9" fillId="9" borderId="16" xfId="1" applyNumberFormat="1" applyFont="1" applyFill="1" applyBorder="1"/>
    <xf numFmtId="169" fontId="10" fillId="9" borderId="16" xfId="1" applyNumberFormat="1" applyFont="1" applyFill="1" applyBorder="1"/>
    <xf numFmtId="172" fontId="10" fillId="9" borderId="46" xfId="2" applyNumberFormat="1" applyFont="1" applyFill="1" applyBorder="1"/>
    <xf numFmtId="41" fontId="13" fillId="9" borderId="3" xfId="1" applyNumberFormat="1" applyFont="1" applyFill="1" applyBorder="1"/>
    <xf numFmtId="0" fontId="8" fillId="13" borderId="2" xfId="1" applyFont="1" applyFill="1" applyBorder="1" applyAlignment="1">
      <alignment horizontal="left" wrapText="1" indent="1" shrinkToFit="1"/>
    </xf>
    <xf numFmtId="41" fontId="13" fillId="13" borderId="2" xfId="1" applyNumberFormat="1" applyFont="1" applyFill="1" applyBorder="1"/>
    <xf numFmtId="177" fontId="13" fillId="13" borderId="20" xfId="1" applyNumberFormat="1" applyFont="1" applyFill="1" applyBorder="1"/>
    <xf numFmtId="41" fontId="13" fillId="13" borderId="48" xfId="1" applyNumberFormat="1" applyFont="1" applyFill="1" applyBorder="1"/>
    <xf numFmtId="172" fontId="8" fillId="13" borderId="32" xfId="2" applyNumberFormat="1" applyFont="1" applyFill="1" applyBorder="1"/>
    <xf numFmtId="41" fontId="9" fillId="9" borderId="48" xfId="1" applyNumberFormat="1" applyFont="1" applyFill="1" applyBorder="1"/>
    <xf numFmtId="0" fontId="10" fillId="16" borderId="16" xfId="0" applyFont="1" applyFill="1" applyBorder="1" applyAlignment="1">
      <alignment horizontal="left" wrapText="1" indent="2"/>
    </xf>
    <xf numFmtId="0" fontId="10" fillId="9" borderId="16" xfId="0" applyFont="1" applyFill="1" applyBorder="1" applyAlignment="1">
      <alignment horizontal="left" wrapText="1" indent="2"/>
    </xf>
    <xf numFmtId="0" fontId="10" fillId="9" borderId="20" xfId="0" applyFont="1" applyFill="1" applyBorder="1" applyAlignment="1">
      <alignment horizontal="left" indent="2"/>
    </xf>
    <xf numFmtId="41" fontId="13" fillId="9" borderId="4" xfId="1" applyNumberFormat="1" applyFont="1" applyFill="1" applyBorder="1"/>
    <xf numFmtId="0" fontId="7" fillId="9" borderId="16" xfId="1" applyFont="1" applyFill="1" applyBorder="1" applyAlignment="1">
      <alignment horizontal="left" wrapText="1" indent="1"/>
    </xf>
    <xf numFmtId="0" fontId="7" fillId="9" borderId="16" xfId="1" applyFont="1" applyFill="1" applyBorder="1" applyAlignment="1">
      <alignment horizontal="center" wrapText="1"/>
    </xf>
    <xf numFmtId="0" fontId="28" fillId="9" borderId="4" xfId="1" applyFont="1" applyFill="1" applyBorder="1" applyAlignment="1">
      <alignment horizontal="center" wrapText="1"/>
    </xf>
    <xf numFmtId="0" fontId="10" fillId="9" borderId="16" xfId="0" applyFont="1" applyFill="1" applyBorder="1" applyAlignment="1">
      <alignment horizontal="center" wrapText="1"/>
    </xf>
    <xf numFmtId="0" fontId="8" fillId="9" borderId="17" xfId="0" applyFont="1" applyFill="1" applyBorder="1" applyAlignment="1">
      <alignment horizontal="left" wrapText="1" indent="2"/>
    </xf>
    <xf numFmtId="172" fontId="8" fillId="9" borderId="17" xfId="2" applyNumberFormat="1" applyFont="1" applyFill="1" applyBorder="1"/>
    <xf numFmtId="41" fontId="9" fillId="9" borderId="34" xfId="1" applyNumberFormat="1" applyFont="1" applyFill="1" applyBorder="1"/>
    <xf numFmtId="0" fontId="8" fillId="25" borderId="12" xfId="1" applyFont="1" applyFill="1" applyBorder="1" applyAlignment="1">
      <alignment horizontal="left" wrapText="1"/>
    </xf>
    <xf numFmtId="172" fontId="13" fillId="9" borderId="4" xfId="2" applyNumberFormat="1" applyFont="1" applyFill="1" applyBorder="1"/>
    <xf numFmtId="177" fontId="8" fillId="13" borderId="20" xfId="1" applyNumberFormat="1" applyFont="1" applyFill="1" applyBorder="1"/>
    <xf numFmtId="172" fontId="13" fillId="13" borderId="2" xfId="2" applyNumberFormat="1" applyFont="1" applyFill="1" applyBorder="1"/>
    <xf numFmtId="0" fontId="8" fillId="9" borderId="16" xfId="0" applyFont="1" applyFill="1" applyBorder="1" applyAlignment="1">
      <alignment horizontal="left" wrapText="1" indent="2"/>
    </xf>
    <xf numFmtId="0" fontId="10" fillId="9" borderId="8" xfId="1" applyFont="1" applyFill="1" applyBorder="1"/>
    <xf numFmtId="0" fontId="8" fillId="25" borderId="20" xfId="1" applyFont="1" applyFill="1" applyBorder="1" applyAlignment="1">
      <alignment horizontal="left" wrapText="1"/>
    </xf>
    <xf numFmtId="172" fontId="8" fillId="9" borderId="47" xfId="2" applyNumberFormat="1" applyFont="1" applyFill="1" applyBorder="1"/>
    <xf numFmtId="172" fontId="8" fillId="9" borderId="45" xfId="2" applyNumberFormat="1" applyFont="1" applyFill="1" applyBorder="1"/>
    <xf numFmtId="41" fontId="8" fillId="9" borderId="50" xfId="1" applyNumberFormat="1" applyFont="1" applyFill="1" applyBorder="1"/>
    <xf numFmtId="169" fontId="8" fillId="9" borderId="50" xfId="1" applyNumberFormat="1" applyFont="1" applyFill="1" applyBorder="1"/>
    <xf numFmtId="172" fontId="10" fillId="9" borderId="50" xfId="2" applyNumberFormat="1" applyFont="1" applyFill="1" applyBorder="1"/>
    <xf numFmtId="172" fontId="10" fillId="9" borderId="17" xfId="2" applyNumberFormat="1" applyFont="1" applyFill="1" applyBorder="1"/>
    <xf numFmtId="0" fontId="10" fillId="4" borderId="16" xfId="0" applyFont="1" applyFill="1" applyBorder="1" applyAlignment="1">
      <alignment horizontal="left" wrapText="1" indent="2"/>
    </xf>
    <xf numFmtId="41" fontId="10" fillId="4" borderId="16" xfId="1" applyNumberFormat="1" applyFont="1" applyFill="1" applyBorder="1"/>
    <xf numFmtId="3" fontId="8" fillId="9" borderId="8" xfId="2" applyNumberFormat="1" applyFont="1" applyFill="1" applyBorder="1" applyAlignment="1">
      <alignment horizontal="center"/>
    </xf>
    <xf numFmtId="0" fontId="12" fillId="10" borderId="2" xfId="1" applyFont="1" applyFill="1" applyBorder="1" applyAlignment="1">
      <alignment horizontal="left" indent="1"/>
    </xf>
    <xf numFmtId="0" fontId="7" fillId="10" borderId="2" xfId="1" applyFont="1" applyFill="1" applyBorder="1" applyAlignment="1">
      <alignment horizontal="left" indent="1"/>
    </xf>
    <xf numFmtId="172" fontId="8" fillId="9" borderId="8" xfId="2" applyNumberFormat="1" applyFont="1" applyFill="1" applyBorder="1"/>
    <xf numFmtId="2" fontId="8" fillId="25" borderId="12" xfId="1" applyNumberFormat="1" applyFont="1" applyFill="1" applyBorder="1" applyAlignment="1">
      <alignment wrapText="1"/>
    </xf>
    <xf numFmtId="0" fontId="8" fillId="9" borderId="4" xfId="1" applyFont="1" applyFill="1" applyBorder="1" applyAlignment="1">
      <alignment horizontal="left" wrapText="1" indent="1"/>
    </xf>
    <xf numFmtId="172" fontId="13" fillId="9" borderId="3" xfId="2" applyNumberFormat="1" applyFont="1" applyFill="1" applyBorder="1"/>
    <xf numFmtId="0" fontId="8" fillId="13" borderId="20" xfId="1" applyFont="1" applyFill="1" applyBorder="1" applyAlignment="1">
      <alignment horizontal="left" wrapText="1" indent="1"/>
    </xf>
    <xf numFmtId="172" fontId="13" fillId="13" borderId="48" xfId="2" applyNumberFormat="1" applyFont="1" applyFill="1" applyBorder="1"/>
    <xf numFmtId="172" fontId="13" fillId="13" borderId="20" xfId="2" applyNumberFormat="1" applyFont="1" applyFill="1" applyBorder="1"/>
    <xf numFmtId="172" fontId="10" fillId="13" borderId="47" xfId="2" applyNumberFormat="1" applyFont="1" applyFill="1" applyBorder="1"/>
    <xf numFmtId="172" fontId="10" fillId="13" borderId="48" xfId="2" applyNumberFormat="1" applyFont="1" applyFill="1" applyBorder="1"/>
    <xf numFmtId="0" fontId="17" fillId="13" borderId="0" xfId="1" applyFont="1" applyFill="1" applyBorder="1"/>
    <xf numFmtId="0" fontId="8" fillId="9" borderId="12" xfId="1" applyFont="1" applyFill="1" applyBorder="1" applyAlignment="1">
      <alignment horizontal="left" wrapText="1" indent="1"/>
    </xf>
    <xf numFmtId="41" fontId="10" fillId="9" borderId="45" xfId="1" applyNumberFormat="1" applyFont="1" applyFill="1" applyBorder="1"/>
    <xf numFmtId="172" fontId="13" fillId="9" borderId="45" xfId="2" applyNumberFormat="1" applyFont="1" applyFill="1" applyBorder="1"/>
    <xf numFmtId="0" fontId="10" fillId="9" borderId="12" xfId="1" applyFont="1" applyFill="1" applyBorder="1" applyAlignment="1">
      <alignment horizontal="left" wrapText="1" indent="2"/>
    </xf>
    <xf numFmtId="0" fontId="10" fillId="9" borderId="16" xfId="1" applyFont="1" applyFill="1" applyBorder="1" applyAlignment="1">
      <alignment horizontal="left" wrapText="1" indent="2"/>
    </xf>
    <xf numFmtId="41" fontId="8" fillId="9" borderId="25" xfId="1" applyNumberFormat="1" applyFont="1" applyFill="1" applyBorder="1"/>
    <xf numFmtId="0" fontId="8" fillId="9" borderId="16" xfId="0" applyFont="1" applyFill="1" applyBorder="1" applyAlignment="1">
      <alignment horizontal="center" wrapText="1"/>
    </xf>
    <xf numFmtId="0" fontId="12" fillId="8" borderId="17" xfId="1" applyFont="1" applyFill="1" applyBorder="1" applyAlignment="1">
      <alignment wrapText="1"/>
    </xf>
    <xf numFmtId="2" fontId="8" fillId="4" borderId="12" xfId="1" applyNumberFormat="1" applyFont="1" applyFill="1" applyBorder="1" applyAlignment="1">
      <alignment wrapText="1"/>
    </xf>
    <xf numFmtId="0" fontId="8" fillId="4" borderId="20" xfId="1" applyFont="1" applyFill="1" applyBorder="1"/>
    <xf numFmtId="0" fontId="27" fillId="9" borderId="12" xfId="1" applyFont="1" applyFill="1" applyBorder="1" applyAlignment="1">
      <alignment horizontal="left" wrapText="1" indent="1"/>
    </xf>
    <xf numFmtId="0" fontId="11" fillId="9" borderId="20" xfId="1" applyFont="1" applyFill="1" applyBorder="1" applyAlignment="1">
      <alignment horizontal="left" indent="1"/>
    </xf>
    <xf numFmtId="0" fontId="10" fillId="9" borderId="20" xfId="1" applyFont="1" applyFill="1" applyBorder="1" applyAlignment="1">
      <alignment horizontal="left" indent="2"/>
    </xf>
    <xf numFmtId="0" fontId="10" fillId="9" borderId="2" xfId="1" applyFont="1" applyFill="1" applyBorder="1" applyAlignment="1">
      <alignment horizontal="left" indent="2"/>
    </xf>
    <xf numFmtId="0" fontId="12" fillId="9" borderId="4" xfId="1" applyFont="1" applyFill="1" applyBorder="1" applyAlignment="1">
      <alignment wrapText="1"/>
    </xf>
    <xf numFmtId="0" fontId="8" fillId="9" borderId="4" xfId="1" applyFont="1" applyFill="1" applyBorder="1" applyAlignment="1">
      <alignment horizontal="left" indent="2"/>
    </xf>
    <xf numFmtId="169" fontId="13" fillId="9" borderId="4" xfId="1" applyNumberFormat="1" applyFont="1" applyFill="1" applyBorder="1"/>
    <xf numFmtId="0" fontId="41" fillId="9" borderId="20" xfId="0" applyFont="1" applyFill="1" applyBorder="1" applyAlignment="1">
      <alignment horizontal="left" indent="2"/>
    </xf>
    <xf numFmtId="0" fontId="7" fillId="9" borderId="16" xfId="1" applyFont="1" applyFill="1" applyBorder="1" applyAlignment="1">
      <alignment horizontal="left" indent="2"/>
    </xf>
    <xf numFmtId="0" fontId="8" fillId="9" borderId="17" xfId="1" applyFont="1" applyFill="1" applyBorder="1" applyAlignment="1">
      <alignment horizontal="left" indent="1"/>
    </xf>
    <xf numFmtId="0" fontId="8" fillId="9" borderId="8" xfId="1" applyFont="1" applyFill="1" applyBorder="1" applyAlignment="1">
      <alignment horizontal="left"/>
    </xf>
    <xf numFmtId="172" fontId="10" fillId="9" borderId="8" xfId="2" applyNumberFormat="1" applyFont="1" applyFill="1" applyBorder="1"/>
    <xf numFmtId="0" fontId="8" fillId="9" borderId="4" xfId="1" applyFont="1" applyFill="1" applyBorder="1" applyAlignment="1">
      <alignment horizontal="left" indent="1"/>
    </xf>
    <xf numFmtId="41" fontId="16" fillId="9" borderId="3" xfId="1" applyNumberFormat="1" applyFont="1" applyFill="1" applyBorder="1" applyAlignment="1">
      <alignment horizontal="center"/>
    </xf>
    <xf numFmtId="41" fontId="16" fillId="9" borderId="4" xfId="1" applyNumberFormat="1" applyFont="1" applyFill="1" applyBorder="1" applyAlignment="1">
      <alignment horizontal="center"/>
    </xf>
    <xf numFmtId="41" fontId="7" fillId="9" borderId="20" xfId="1" applyNumberFormat="1" applyFont="1" applyFill="1" applyBorder="1" applyAlignment="1">
      <alignment horizontal="center"/>
    </xf>
    <xf numFmtId="0" fontId="13" fillId="8" borderId="12" xfId="0" applyFont="1" applyFill="1" applyBorder="1" applyAlignment="1">
      <alignment horizontal="left" wrapText="1" indent="2"/>
    </xf>
    <xf numFmtId="0" fontId="10" fillId="7" borderId="12" xfId="0" applyFont="1" applyFill="1" applyBorder="1" applyAlignment="1">
      <alignment horizontal="left" wrapText="1" indent="2"/>
    </xf>
    <xf numFmtId="41" fontId="7" fillId="9" borderId="45" xfId="1" applyNumberFormat="1" applyFont="1" applyFill="1" applyBorder="1" applyAlignment="1">
      <alignment horizontal="center"/>
    </xf>
    <xf numFmtId="41" fontId="12" fillId="9" borderId="16" xfId="1" applyNumberFormat="1" applyFont="1" applyFill="1" applyBorder="1" applyAlignment="1">
      <alignment horizontal="center"/>
    </xf>
    <xf numFmtId="0" fontId="13" fillId="8" borderId="4" xfId="0" applyFont="1" applyFill="1" applyBorder="1" applyAlignment="1">
      <alignment horizontal="left" wrapText="1" indent="2"/>
    </xf>
    <xf numFmtId="41" fontId="12" fillId="9" borderId="3" xfId="1" applyNumberFormat="1" applyFont="1" applyFill="1" applyBorder="1" applyAlignment="1">
      <alignment horizontal="center"/>
    </xf>
    <xf numFmtId="41" fontId="7" fillId="9" borderId="20" xfId="1" applyNumberFormat="1" applyFont="1" applyFill="1" applyBorder="1"/>
    <xf numFmtId="41" fontId="12" fillId="9" borderId="48" xfId="2" applyNumberFormat="1" applyFont="1" applyFill="1" applyBorder="1"/>
    <xf numFmtId="41" fontId="12" fillId="9" borderId="45" xfId="2" applyNumberFormat="1" applyFont="1" applyFill="1" applyBorder="1"/>
    <xf numFmtId="41" fontId="16" fillId="9" borderId="17" xfId="1" applyNumberFormat="1" applyFont="1" applyFill="1" applyBorder="1"/>
    <xf numFmtId="41" fontId="8" fillId="9" borderId="36" xfId="1" applyNumberFormat="1" applyFont="1" applyFill="1" applyBorder="1"/>
    <xf numFmtId="171" fontId="12" fillId="9" borderId="8" xfId="1" applyNumberFormat="1" applyFont="1" applyFill="1" applyBorder="1"/>
    <xf numFmtId="41" fontId="16" fillId="9" borderId="36" xfId="1" applyNumberFormat="1" applyFont="1" applyFill="1" applyBorder="1" applyAlignment="1">
      <alignment horizontal="center"/>
    </xf>
    <xf numFmtId="41" fontId="16" fillId="9" borderId="8" xfId="1" applyNumberFormat="1" applyFont="1" applyFill="1" applyBorder="1" applyAlignment="1">
      <alignment horizontal="center"/>
    </xf>
    <xf numFmtId="0" fontId="8" fillId="9" borderId="20" xfId="1" applyFont="1" applyFill="1" applyBorder="1" applyAlignment="1">
      <alignment horizontal="left"/>
    </xf>
    <xf numFmtId="171" fontId="7" fillId="9" borderId="20" xfId="1" applyNumberFormat="1" applyFont="1" applyFill="1" applyBorder="1"/>
    <xf numFmtId="0" fontId="8" fillId="13" borderId="5" xfId="1" applyFont="1" applyFill="1" applyBorder="1" applyAlignment="1">
      <alignment horizontal="left" indent="1"/>
    </xf>
    <xf numFmtId="41" fontId="8" fillId="13" borderId="5" xfId="1" applyNumberFormat="1" applyFont="1" applyFill="1" applyBorder="1"/>
    <xf numFmtId="169" fontId="8" fillId="13" borderId="5" xfId="1" applyNumberFormat="1" applyFont="1" applyFill="1" applyBorder="1"/>
    <xf numFmtId="41" fontId="16" fillId="13" borderId="49" xfId="1" applyNumberFormat="1" applyFont="1" applyFill="1" applyBorder="1" applyAlignment="1">
      <alignment horizontal="center"/>
    </xf>
    <xf numFmtId="41" fontId="16" fillId="13" borderId="5" xfId="1" applyNumberFormat="1" applyFont="1" applyFill="1" applyBorder="1" applyAlignment="1">
      <alignment horizontal="center"/>
    </xf>
    <xf numFmtId="172" fontId="10" fillId="13" borderId="5" xfId="2" applyNumberFormat="1" applyFont="1" applyFill="1" applyBorder="1"/>
    <xf numFmtId="0" fontId="12" fillId="8" borderId="12" xfId="0" applyFont="1" applyFill="1" applyBorder="1" applyAlignment="1">
      <alignment horizontal="left" vertical="justify" indent="1"/>
    </xf>
    <xf numFmtId="41" fontId="16" fillId="9" borderId="2" xfId="1" applyNumberFormat="1" applyFont="1" applyFill="1" applyBorder="1" applyAlignment="1">
      <alignment horizontal="center"/>
    </xf>
    <xf numFmtId="0" fontId="7" fillId="8" borderId="16" xfId="1" applyFont="1" applyFill="1" applyBorder="1" applyAlignment="1">
      <alignment horizontal="left" wrapText="1" indent="3"/>
    </xf>
    <xf numFmtId="41" fontId="16" fillId="9" borderId="15" xfId="1" applyNumberFormat="1" applyFont="1" applyFill="1" applyBorder="1" applyAlignment="1">
      <alignment horizontal="center"/>
    </xf>
    <xf numFmtId="41" fontId="16" fillId="9" borderId="25" xfId="1" applyNumberFormat="1" applyFont="1" applyFill="1" applyBorder="1" applyAlignment="1">
      <alignment horizontal="center"/>
    </xf>
    <xf numFmtId="41" fontId="9" fillId="9" borderId="47" xfId="1" applyNumberFormat="1" applyFont="1" applyFill="1" applyBorder="1"/>
    <xf numFmtId="41" fontId="16" fillId="9" borderId="47" xfId="1" applyNumberFormat="1" applyFont="1" applyFill="1" applyBorder="1" applyAlignment="1">
      <alignment horizontal="center"/>
    </xf>
    <xf numFmtId="41" fontId="7" fillId="9" borderId="45" xfId="1" applyNumberFormat="1" applyFont="1" applyFill="1" applyBorder="1"/>
    <xf numFmtId="41" fontId="10" fillId="9" borderId="46" xfId="1" applyNumberFormat="1" applyFont="1" applyFill="1" applyBorder="1"/>
    <xf numFmtId="0" fontId="8" fillId="9" borderId="17" xfId="1" applyFont="1" applyFill="1" applyBorder="1" applyAlignment="1">
      <alignment horizontal="left" wrapText="1" indent="1"/>
    </xf>
    <xf numFmtId="41" fontId="16" fillId="9" borderId="20" xfId="1" applyNumberFormat="1" applyFont="1" applyFill="1" applyBorder="1" applyAlignment="1">
      <alignment horizontal="center"/>
    </xf>
    <xf numFmtId="41" fontId="16" fillId="9" borderId="16" xfId="1" applyNumberFormat="1" applyFont="1" applyFill="1" applyBorder="1" applyAlignment="1">
      <alignment horizontal="center"/>
    </xf>
    <xf numFmtId="41" fontId="9" fillId="9" borderId="45" xfId="1" applyNumberFormat="1" applyFont="1" applyFill="1" applyBorder="1"/>
    <xf numFmtId="41" fontId="7" fillId="9" borderId="17" xfId="1" applyNumberFormat="1" applyFont="1" applyFill="1" applyBorder="1" applyAlignment="1">
      <alignment horizontal="center"/>
    </xf>
    <xf numFmtId="0" fontId="12" fillId="9" borderId="4" xfId="1" applyFont="1" applyFill="1" applyBorder="1" applyAlignment="1">
      <alignment horizontal="left" indent="1"/>
    </xf>
    <xf numFmtId="41" fontId="12" fillId="9" borderId="3" xfId="1" applyNumberFormat="1" applyFont="1" applyFill="1" applyBorder="1"/>
    <xf numFmtId="0" fontId="12" fillId="13" borderId="2" xfId="1" applyFont="1" applyFill="1" applyBorder="1" applyAlignment="1">
      <alignment horizontal="left" indent="1"/>
    </xf>
    <xf numFmtId="41" fontId="12" fillId="13" borderId="2" xfId="1" applyNumberFormat="1" applyFont="1" applyFill="1" applyBorder="1"/>
    <xf numFmtId="177" fontId="13" fillId="13" borderId="2" xfId="1" applyNumberFormat="1" applyFont="1" applyFill="1" applyBorder="1"/>
    <xf numFmtId="41" fontId="10" fillId="13" borderId="2" xfId="1" applyNumberFormat="1" applyFont="1" applyFill="1" applyBorder="1"/>
    <xf numFmtId="169" fontId="8" fillId="13" borderId="2" xfId="1" applyNumberFormat="1" applyFont="1" applyFill="1" applyBorder="1"/>
    <xf numFmtId="41" fontId="12" fillId="13" borderId="47" xfId="1" applyNumberFormat="1" applyFont="1" applyFill="1" applyBorder="1"/>
    <xf numFmtId="172" fontId="10" fillId="13" borderId="2" xfId="2" applyNumberFormat="1" applyFont="1" applyFill="1" applyBorder="1"/>
    <xf numFmtId="43" fontId="33" fillId="6" borderId="2" xfId="2" applyNumberFormat="1" applyFont="1" applyFill="1" applyBorder="1"/>
    <xf numFmtId="41" fontId="12" fillId="9" borderId="8" xfId="1" applyNumberFormat="1" applyFont="1" applyFill="1" applyBorder="1" applyAlignment="1">
      <alignment horizontal="right"/>
    </xf>
    <xf numFmtId="41" fontId="12" fillId="9" borderId="20" xfId="1" applyNumberFormat="1" applyFont="1" applyFill="1" applyBorder="1" applyAlignment="1">
      <alignment horizontal="right"/>
    </xf>
    <xf numFmtId="41" fontId="12" fillId="9" borderId="16" xfId="1" applyNumberFormat="1" applyFont="1" applyFill="1" applyBorder="1" applyAlignment="1">
      <alignment horizontal="right"/>
    </xf>
    <xf numFmtId="43" fontId="33" fillId="6" borderId="10" xfId="2" applyNumberFormat="1" applyFont="1" applyFill="1" applyBorder="1"/>
    <xf numFmtId="0" fontId="8" fillId="13" borderId="16" xfId="1" applyFont="1" applyFill="1" applyBorder="1" applyAlignment="1">
      <alignment horizontal="left" wrapText="1" indent="1" shrinkToFit="1"/>
    </xf>
    <xf numFmtId="41" fontId="7" fillId="13" borderId="16" xfId="1" applyNumberFormat="1" applyFont="1" applyFill="1" applyBorder="1" applyAlignment="1">
      <alignment horizontal="right"/>
    </xf>
    <xf numFmtId="178" fontId="7" fillId="13" borderId="16" xfId="1" applyNumberFormat="1" applyFont="1" applyFill="1" applyBorder="1" applyAlignment="1">
      <alignment horizontal="right"/>
    </xf>
    <xf numFmtId="169" fontId="10" fillId="13" borderId="16" xfId="1" applyNumberFormat="1" applyFont="1" applyFill="1" applyBorder="1"/>
    <xf numFmtId="172" fontId="10" fillId="13" borderId="46" xfId="2" applyNumberFormat="1" applyFont="1" applyFill="1" applyBorder="1"/>
    <xf numFmtId="0" fontId="25" fillId="9" borderId="20" xfId="1" applyFont="1" applyFill="1" applyBorder="1" applyAlignment="1">
      <alignment horizontal="center"/>
    </xf>
    <xf numFmtId="0" fontId="25" fillId="9" borderId="2" xfId="1" applyFont="1" applyFill="1" applyBorder="1" applyAlignment="1">
      <alignment horizontal="center"/>
    </xf>
    <xf numFmtId="172" fontId="24" fillId="9" borderId="17" xfId="2" applyNumberFormat="1" applyFont="1" applyFill="1" applyBorder="1"/>
    <xf numFmtId="172" fontId="24" fillId="9" borderId="8" xfId="2" applyNumberFormat="1" applyFont="1" applyFill="1" applyBorder="1"/>
    <xf numFmtId="0" fontId="11" fillId="9" borderId="12" xfId="1" applyFont="1" applyFill="1" applyBorder="1" applyAlignment="1">
      <alignment horizontal="left" indent="1"/>
    </xf>
    <xf numFmtId="0" fontId="12" fillId="13" borderId="2" xfId="1" applyFont="1" applyFill="1" applyBorder="1" applyAlignment="1">
      <alignment horizontal="center"/>
    </xf>
    <xf numFmtId="41" fontId="12" fillId="13" borderId="2" xfId="1" applyNumberFormat="1" applyFont="1" applyFill="1" applyBorder="1" applyAlignment="1">
      <alignment horizontal="center"/>
    </xf>
    <xf numFmtId="166" fontId="12" fillId="13" borderId="2" xfId="1" applyNumberFormat="1" applyFont="1" applyFill="1" applyBorder="1" applyAlignment="1">
      <alignment horizontal="center"/>
    </xf>
    <xf numFmtId="169" fontId="10" fillId="13" borderId="2" xfId="1" applyNumberFormat="1" applyFont="1" applyFill="1" applyBorder="1"/>
    <xf numFmtId="172" fontId="12" fillId="13" borderId="47" xfId="1" applyNumberFormat="1" applyFont="1" applyFill="1" applyBorder="1" applyAlignment="1">
      <alignment horizontal="center"/>
    </xf>
    <xf numFmtId="172" fontId="12" fillId="13" borderId="2" xfId="1" applyNumberFormat="1" applyFont="1" applyFill="1" applyBorder="1" applyAlignment="1">
      <alignment horizontal="center"/>
    </xf>
    <xf numFmtId="1" fontId="12" fillId="13" borderId="2" xfId="1" applyNumberFormat="1" applyFont="1" applyFill="1" applyBorder="1" applyAlignment="1">
      <alignment horizontal="center"/>
    </xf>
    <xf numFmtId="41" fontId="7" fillId="13" borderId="2" xfId="1" applyNumberFormat="1" applyFont="1" applyFill="1" applyBorder="1" applyAlignment="1">
      <alignment horizontal="right"/>
    </xf>
    <xf numFmtId="0" fontId="39" fillId="9" borderId="12" xfId="1" applyFont="1" applyFill="1" applyBorder="1" applyAlignment="1">
      <alignment horizontal="left" wrapText="1" indent="1"/>
    </xf>
    <xf numFmtId="0" fontId="37" fillId="9" borderId="12" xfId="1" applyFont="1" applyFill="1" applyBorder="1" applyAlignment="1">
      <alignment horizontal="left" wrapText="1" indent="1"/>
    </xf>
    <xf numFmtId="41" fontId="8" fillId="9" borderId="18" xfId="1" applyNumberFormat="1" applyFont="1" applyFill="1" applyBorder="1"/>
    <xf numFmtId="169" fontId="8" fillId="9" borderId="18" xfId="1" applyNumberFormat="1" applyFont="1" applyFill="1" applyBorder="1"/>
    <xf numFmtId="172" fontId="8" fillId="9" borderId="52" xfId="2" applyNumberFormat="1" applyFont="1" applyFill="1" applyBorder="1"/>
    <xf numFmtId="172" fontId="8" fillId="9" borderId="18" xfId="2" applyNumberFormat="1" applyFont="1" applyFill="1" applyBorder="1"/>
    <xf numFmtId="0" fontId="8" fillId="6" borderId="16" xfId="1" applyFont="1" applyFill="1" applyBorder="1"/>
    <xf numFmtId="41" fontId="8" fillId="6" borderId="16" xfId="1" applyNumberFormat="1" applyFont="1" applyFill="1" applyBorder="1"/>
    <xf numFmtId="169" fontId="8" fillId="6" borderId="16" xfId="1" applyNumberFormat="1" applyFont="1" applyFill="1" applyBorder="1"/>
    <xf numFmtId="41" fontId="8" fillId="6" borderId="46" xfId="1" applyNumberFormat="1" applyFont="1" applyFill="1" applyBorder="1"/>
    <xf numFmtId="0" fontId="8" fillId="6" borderId="4" xfId="1" applyFont="1" applyFill="1" applyBorder="1"/>
    <xf numFmtId="41" fontId="8" fillId="6" borderId="4" xfId="1" applyNumberFormat="1" applyFont="1" applyFill="1" applyBorder="1"/>
    <xf numFmtId="41" fontId="8" fillId="6" borderId="3" xfId="1" applyNumberFormat="1" applyFont="1" applyFill="1" applyBorder="1"/>
    <xf numFmtId="0" fontId="8" fillId="6" borderId="20" xfId="1" applyFont="1" applyFill="1" applyBorder="1" applyAlignment="1">
      <alignment horizontal="left" wrapText="1" indent="1" shrinkToFit="1"/>
    </xf>
    <xf numFmtId="0" fontId="8" fillId="6" borderId="20" xfId="1" applyFont="1" applyFill="1" applyBorder="1"/>
    <xf numFmtId="41" fontId="8" fillId="6" borderId="20" xfId="1" applyNumberFormat="1" applyFont="1" applyFill="1" applyBorder="1"/>
    <xf numFmtId="41" fontId="8" fillId="6" borderId="48" xfId="1" applyNumberFormat="1" applyFont="1" applyFill="1" applyBorder="1"/>
    <xf numFmtId="0" fontId="8" fillId="6" borderId="12" xfId="1" applyFont="1" applyFill="1" applyBorder="1"/>
    <xf numFmtId="41" fontId="8" fillId="6" borderId="12" xfId="1" applyNumberFormat="1" applyFont="1" applyFill="1" applyBorder="1"/>
    <xf numFmtId="169" fontId="8" fillId="6" borderId="12" xfId="1" applyNumberFormat="1" applyFont="1" applyFill="1" applyBorder="1"/>
    <xf numFmtId="41" fontId="8" fillId="6" borderId="45" xfId="1" applyNumberFormat="1" applyFont="1" applyFill="1" applyBorder="1"/>
    <xf numFmtId="0" fontId="40" fillId="6" borderId="12" xfId="0" applyFont="1" applyFill="1" applyBorder="1" applyAlignment="1">
      <alignment horizontal="left" wrapText="1" indent="2"/>
    </xf>
    <xf numFmtId="0" fontId="10" fillId="6" borderId="12" xfId="0" applyFont="1" applyFill="1" applyBorder="1" applyAlignment="1">
      <alignment horizontal="left" wrapText="1" indent="2"/>
    </xf>
    <xf numFmtId="2" fontId="46" fillId="6" borderId="12" xfId="0" applyNumberFormat="1" applyFont="1" applyFill="1" applyBorder="1" applyAlignment="1">
      <alignment horizontal="left" wrapText="1" indent="2"/>
    </xf>
    <xf numFmtId="2" fontId="10" fillId="6" borderId="12" xfId="0" applyNumberFormat="1" applyFont="1" applyFill="1" applyBorder="1" applyAlignment="1">
      <alignment horizontal="left" wrapText="1" indent="2"/>
    </xf>
    <xf numFmtId="171" fontId="12" fillId="6" borderId="12" xfId="1" applyNumberFormat="1" applyFont="1" applyFill="1" applyBorder="1"/>
    <xf numFmtId="41" fontId="12" fillId="6" borderId="45" xfId="1" applyNumberFormat="1" applyFont="1" applyFill="1" applyBorder="1" applyAlignment="1">
      <alignment horizontal="right"/>
    </xf>
    <xf numFmtId="41" fontId="12" fillId="6" borderId="12" xfId="1" applyNumberFormat="1" applyFont="1" applyFill="1" applyBorder="1" applyAlignment="1">
      <alignment horizontal="right"/>
    </xf>
    <xf numFmtId="41" fontId="13" fillId="6" borderId="12" xfId="1" applyNumberFormat="1" applyFont="1" applyFill="1" applyBorder="1"/>
    <xf numFmtId="0" fontId="8" fillId="6" borderId="45" xfId="1" applyFont="1" applyFill="1" applyBorder="1"/>
    <xf numFmtId="172" fontId="8" fillId="6" borderId="45" xfId="2" applyNumberFormat="1" applyFont="1" applyFill="1" applyBorder="1"/>
    <xf numFmtId="2" fontId="11" fillId="6" borderId="12" xfId="0" applyNumberFormat="1" applyFont="1" applyFill="1" applyBorder="1" applyAlignment="1">
      <alignment horizontal="left" wrapText="1" indent="2"/>
    </xf>
    <xf numFmtId="0" fontId="27" fillId="6" borderId="12" xfId="1" applyFont="1" applyFill="1" applyBorder="1" applyAlignment="1">
      <alignment horizontal="left" indent="1"/>
    </xf>
    <xf numFmtId="41" fontId="26" fillId="6" borderId="12" xfId="1" applyNumberFormat="1" applyFont="1" applyFill="1" applyBorder="1"/>
    <xf numFmtId="2" fontId="10" fillId="6" borderId="16" xfId="0" applyNumberFormat="1" applyFont="1" applyFill="1" applyBorder="1" applyAlignment="1">
      <alignment horizontal="left" wrapText="1" indent="2"/>
    </xf>
    <xf numFmtId="0" fontId="12" fillId="6" borderId="16" xfId="1" applyFont="1" applyFill="1" applyBorder="1" applyAlignment="1">
      <alignment horizontal="left" indent="1"/>
    </xf>
    <xf numFmtId="41" fontId="13" fillId="6" borderId="16" xfId="1" applyNumberFormat="1" applyFont="1" applyFill="1" applyBorder="1"/>
    <xf numFmtId="172" fontId="8" fillId="6" borderId="46" xfId="2" applyNumberFormat="1" applyFont="1" applyFill="1" applyBorder="1"/>
    <xf numFmtId="172" fontId="8" fillId="6" borderId="16" xfId="2" applyNumberFormat="1" applyFont="1" applyFill="1" applyBorder="1"/>
    <xf numFmtId="0" fontId="12" fillId="6" borderId="4" xfId="1" applyFont="1" applyFill="1" applyBorder="1" applyAlignment="1">
      <alignment horizontal="left" indent="1"/>
    </xf>
    <xf numFmtId="41" fontId="13" fillId="6" borderId="4" xfId="1" applyNumberFormat="1" applyFont="1" applyFill="1" applyBorder="1"/>
    <xf numFmtId="169" fontId="8" fillId="6" borderId="4" xfId="1" applyNumberFormat="1" applyFont="1" applyFill="1" applyBorder="1"/>
    <xf numFmtId="172" fontId="8" fillId="6" borderId="3" xfId="2" applyNumberFormat="1" applyFont="1" applyFill="1" applyBorder="1"/>
    <xf numFmtId="0" fontId="27" fillId="6" borderId="20" xfId="1" applyFont="1" applyFill="1" applyBorder="1" applyAlignment="1">
      <alignment horizontal="left" indent="1"/>
    </xf>
    <xf numFmtId="0" fontId="12" fillId="6" borderId="20" xfId="1" applyFont="1" applyFill="1" applyBorder="1" applyAlignment="1">
      <alignment horizontal="left" indent="1"/>
    </xf>
    <xf numFmtId="41" fontId="13" fillId="6" borderId="20" xfId="1" applyNumberFormat="1" applyFont="1" applyFill="1" applyBorder="1"/>
    <xf numFmtId="169" fontId="8" fillId="6" borderId="20" xfId="1" applyNumberFormat="1" applyFont="1" applyFill="1" applyBorder="1"/>
    <xf numFmtId="172" fontId="8" fillId="6" borderId="48" xfId="2" applyNumberFormat="1" applyFont="1" applyFill="1" applyBorder="1"/>
    <xf numFmtId="172" fontId="8" fillId="6" borderId="20" xfId="2" applyNumberFormat="1" applyFont="1" applyFill="1" applyBorder="1"/>
    <xf numFmtId="172" fontId="13" fillId="6" borderId="12" xfId="2" applyNumberFormat="1" applyFont="1" applyFill="1" applyBorder="1"/>
    <xf numFmtId="0" fontId="12" fillId="6" borderId="16" xfId="0" applyFont="1" applyFill="1" applyBorder="1" applyAlignment="1">
      <alignment horizontal="left" indent="2"/>
    </xf>
    <xf numFmtId="172" fontId="13" fillId="6" borderId="16" xfId="2" applyNumberFormat="1" applyFont="1" applyFill="1" applyBorder="1"/>
    <xf numFmtId="0" fontId="17" fillId="26" borderId="0" xfId="1" applyFont="1" applyFill="1" applyBorder="1"/>
    <xf numFmtId="0" fontId="12" fillId="6" borderId="4" xfId="1" applyFont="1" applyFill="1" applyBorder="1" applyAlignment="1">
      <alignment wrapText="1"/>
    </xf>
    <xf numFmtId="172" fontId="13" fillId="6" borderId="4" xfId="2" applyNumberFormat="1" applyFont="1" applyFill="1" applyBorder="1"/>
    <xf numFmtId="0" fontId="26" fillId="6" borderId="20" xfId="1" applyFont="1" applyFill="1" applyBorder="1" applyAlignment="1">
      <alignment horizontal="left" wrapText="1" indent="2"/>
    </xf>
    <xf numFmtId="0" fontId="10" fillId="6" borderId="20" xfId="1" applyFont="1" applyFill="1" applyBorder="1" applyAlignment="1">
      <alignment horizontal="left" indent="2"/>
    </xf>
    <xf numFmtId="3" fontId="8" fillId="6" borderId="20" xfId="1" applyNumberFormat="1" applyFont="1" applyFill="1" applyBorder="1" applyAlignment="1">
      <alignment horizontal="center"/>
    </xf>
    <xf numFmtId="3" fontId="13" fillId="6" borderId="48" xfId="1" applyNumberFormat="1" applyFont="1" applyFill="1" applyBorder="1" applyAlignment="1">
      <alignment horizontal="center"/>
    </xf>
    <xf numFmtId="3" fontId="13" fillId="6" borderId="20" xfId="1" applyNumberFormat="1" applyFont="1" applyFill="1" applyBorder="1" applyAlignment="1">
      <alignment horizontal="center"/>
    </xf>
    <xf numFmtId="172" fontId="13" fillId="6" borderId="20" xfId="2" applyNumberFormat="1" applyFont="1" applyFill="1" applyBorder="1"/>
    <xf numFmtId="0" fontId="26" fillId="6" borderId="12" xfId="1" applyFont="1" applyFill="1" applyBorder="1" applyAlignment="1">
      <alignment horizontal="left" wrapText="1" indent="2"/>
    </xf>
    <xf numFmtId="0" fontId="10" fillId="6" borderId="12" xfId="1" applyFont="1" applyFill="1" applyBorder="1" applyAlignment="1">
      <alignment horizontal="left" indent="2"/>
    </xf>
    <xf numFmtId="3" fontId="8" fillId="6" borderId="12" xfId="1" applyNumberFormat="1" applyFont="1" applyFill="1" applyBorder="1" applyAlignment="1">
      <alignment horizontal="center"/>
    </xf>
    <xf numFmtId="3" fontId="8" fillId="6" borderId="45" xfId="1" applyNumberFormat="1" applyFont="1" applyFill="1" applyBorder="1" applyAlignment="1">
      <alignment horizontal="center"/>
    </xf>
    <xf numFmtId="0" fontId="26" fillId="6" borderId="12" xfId="1" applyFont="1" applyFill="1" applyBorder="1" applyAlignment="1">
      <alignment horizontal="left" wrapText="1" indent="1" shrinkToFit="1"/>
    </xf>
    <xf numFmtId="0" fontId="13" fillId="6" borderId="12" xfId="1" applyFont="1" applyFill="1" applyBorder="1" applyAlignment="1">
      <alignment horizontal="left" wrapText="1" indent="1" shrinkToFit="1"/>
    </xf>
    <xf numFmtId="0" fontId="12" fillId="6" borderId="37" xfId="1" applyFont="1" applyFill="1" applyBorder="1" applyAlignment="1">
      <alignment horizontal="left" indent="1"/>
    </xf>
    <xf numFmtId="0" fontId="8" fillId="6" borderId="10" xfId="1" applyFont="1" applyFill="1" applyBorder="1"/>
    <xf numFmtId="41" fontId="8" fillId="6" borderId="10" xfId="1" applyNumberFormat="1" applyFont="1" applyFill="1" applyBorder="1"/>
    <xf numFmtId="0" fontId="10" fillId="6" borderId="10" xfId="1" applyFont="1" applyFill="1" applyBorder="1"/>
    <xf numFmtId="0" fontId="10" fillId="6" borderId="61" xfId="1" applyFont="1" applyFill="1" applyBorder="1"/>
    <xf numFmtId="0" fontId="15" fillId="27" borderId="2" xfId="1" applyFont="1" applyFill="1" applyBorder="1"/>
    <xf numFmtId="41" fontId="12" fillId="9" borderId="2" xfId="1" applyNumberFormat="1" applyFont="1" applyFill="1" applyBorder="1" applyAlignment="1">
      <alignment horizontal="center"/>
    </xf>
    <xf numFmtId="41" fontId="7" fillId="9" borderId="2" xfId="1" applyNumberFormat="1" applyFont="1" applyFill="1" applyBorder="1"/>
    <xf numFmtId="172" fontId="13" fillId="9" borderId="11" xfId="2" applyNumberFormat="1" applyFont="1" applyFill="1" applyBorder="1"/>
    <xf numFmtId="0" fontId="12" fillId="13" borderId="20" xfId="1" applyFont="1" applyFill="1" applyBorder="1" applyAlignment="1">
      <alignment horizontal="left" indent="1"/>
    </xf>
    <xf numFmtId="41" fontId="12" fillId="13" borderId="20" xfId="1" applyNumberFormat="1" applyFont="1" applyFill="1" applyBorder="1"/>
    <xf numFmtId="41" fontId="12" fillId="13" borderId="48" xfId="1" applyNumberFormat="1" applyFont="1" applyFill="1" applyBorder="1"/>
    <xf numFmtId="172" fontId="13" fillId="13" borderId="0" xfId="2" applyNumberFormat="1" applyFont="1" applyFill="1" applyBorder="1"/>
    <xf numFmtId="41" fontId="7" fillId="9" borderId="2" xfId="2" applyNumberFormat="1" applyFont="1" applyFill="1" applyBorder="1"/>
    <xf numFmtId="41" fontId="12" fillId="9" borderId="4" xfId="1" applyNumberFormat="1" applyFont="1" applyFill="1" applyBorder="1" applyAlignment="1">
      <alignment horizontal="right"/>
    </xf>
    <xf numFmtId="41" fontId="12" fillId="9" borderId="3" xfId="1" applyNumberFormat="1" applyFont="1" applyFill="1" applyBorder="1" applyAlignment="1">
      <alignment horizontal="right"/>
    </xf>
    <xf numFmtId="41" fontId="12" fillId="13" borderId="20" xfId="1" applyNumberFormat="1" applyFont="1" applyFill="1" applyBorder="1" applyAlignment="1">
      <alignment horizontal="right"/>
    </xf>
    <xf numFmtId="41" fontId="12" fillId="13" borderId="48" xfId="1" applyNumberFormat="1" applyFont="1" applyFill="1" applyBorder="1" applyAlignment="1">
      <alignment horizontal="right"/>
    </xf>
    <xf numFmtId="0" fontId="7" fillId="9" borderId="16" xfId="0" applyFont="1" applyFill="1" applyBorder="1" applyAlignment="1">
      <alignment horizontal="left" wrapText="1" indent="2"/>
    </xf>
    <xf numFmtId="41" fontId="7" fillId="9" borderId="16" xfId="2" applyNumberFormat="1" applyFont="1" applyFill="1" applyBorder="1"/>
    <xf numFmtId="0" fontId="7" fillId="9" borderId="4" xfId="0" applyFont="1" applyFill="1" applyBorder="1" applyAlignment="1">
      <alignment horizontal="left" wrapText="1" indent="2"/>
    </xf>
    <xf numFmtId="41" fontId="7" fillId="9" borderId="4" xfId="2" applyNumberFormat="1" applyFont="1" applyFill="1" applyBorder="1"/>
    <xf numFmtId="41" fontId="12" fillId="9" borderId="12" xfId="1" applyNumberFormat="1" applyFont="1" applyFill="1" applyBorder="1" applyAlignment="1">
      <alignment horizontal="center"/>
    </xf>
    <xf numFmtId="41" fontId="12" fillId="9" borderId="16" xfId="2" applyNumberFormat="1" applyFont="1" applyFill="1" applyBorder="1" applyAlignment="1">
      <alignment horizontal="center"/>
    </xf>
    <xf numFmtId="41" fontId="7" fillId="9" borderId="5" xfId="1" applyNumberFormat="1" applyFont="1" applyFill="1" applyBorder="1"/>
    <xf numFmtId="41" fontId="7" fillId="9" borderId="5" xfId="2" applyNumberFormat="1" applyFont="1" applyFill="1" applyBorder="1"/>
    <xf numFmtId="41" fontId="12" fillId="9" borderId="20" xfId="1" applyNumberFormat="1" applyFont="1" applyFill="1" applyBorder="1"/>
    <xf numFmtId="41" fontId="7" fillId="9" borderId="17" xfId="2" applyNumberFormat="1" applyFont="1" applyFill="1" applyBorder="1"/>
    <xf numFmtId="0" fontId="12" fillId="8" borderId="16" xfId="0" applyFont="1" applyFill="1" applyBorder="1" applyAlignment="1">
      <alignment horizontal="left" wrapText="1" indent="2"/>
    </xf>
    <xf numFmtId="0" fontId="12" fillId="8" borderId="4" xfId="0" applyFont="1" applyFill="1" applyBorder="1" applyAlignment="1">
      <alignment horizontal="left" wrapText="1" indent="2"/>
    </xf>
    <xf numFmtId="0" fontId="26" fillId="28" borderId="20" xfId="0" applyFont="1" applyFill="1" applyBorder="1" applyAlignment="1">
      <alignment horizontal="left" indent="2"/>
    </xf>
    <xf numFmtId="41" fontId="7" fillId="28" borderId="20" xfId="1" applyNumberFormat="1" applyFont="1" applyFill="1" applyBorder="1"/>
    <xf numFmtId="171" fontId="12" fillId="28" borderId="20" xfId="1" applyNumberFormat="1" applyFont="1" applyFill="1" applyBorder="1"/>
    <xf numFmtId="41" fontId="12" fillId="28" borderId="20" xfId="1" applyNumberFormat="1" applyFont="1" applyFill="1" applyBorder="1"/>
    <xf numFmtId="0" fontId="10" fillId="28" borderId="12" xfId="0" applyFont="1" applyFill="1" applyBorder="1" applyAlignment="1">
      <alignment horizontal="left" indent="2"/>
    </xf>
    <xf numFmtId="0" fontId="7" fillId="28" borderId="12" xfId="1" applyFont="1" applyFill="1" applyBorder="1" applyAlignment="1">
      <alignment horizontal="left" indent="2"/>
    </xf>
    <xf numFmtId="41" fontId="7" fillId="28" borderId="12" xfId="1" applyNumberFormat="1" applyFont="1" applyFill="1" applyBorder="1"/>
    <xf numFmtId="41" fontId="10" fillId="28" borderId="12" xfId="1" applyNumberFormat="1" applyFont="1" applyFill="1" applyBorder="1"/>
    <xf numFmtId="171" fontId="12" fillId="28" borderId="12" xfId="1" applyNumberFormat="1" applyFont="1" applyFill="1" applyBorder="1"/>
    <xf numFmtId="41" fontId="12" fillId="28" borderId="12" xfId="1" applyNumberFormat="1" applyFont="1" applyFill="1" applyBorder="1"/>
    <xf numFmtId="172" fontId="16" fillId="9" borderId="17" xfId="2" applyNumberFormat="1" applyFont="1" applyFill="1" applyBorder="1"/>
    <xf numFmtId="0" fontId="7" fillId="8" borderId="20" xfId="0" applyFont="1" applyFill="1" applyBorder="1" applyAlignment="1">
      <alignment horizontal="left" wrapText="1" indent="2"/>
    </xf>
    <xf numFmtId="41" fontId="12" fillId="9" borderId="20" xfId="2" applyNumberFormat="1" applyFont="1" applyFill="1" applyBorder="1"/>
    <xf numFmtId="0" fontId="12" fillId="9" borderId="16" xfId="1" applyFont="1" applyFill="1" applyBorder="1" applyAlignment="1">
      <alignment horizontal="left" indent="2"/>
    </xf>
    <xf numFmtId="41" fontId="16" fillId="9" borderId="4" xfId="1" applyNumberFormat="1" applyFont="1" applyFill="1" applyBorder="1"/>
    <xf numFmtId="41" fontId="16" fillId="9" borderId="8" xfId="1" applyNumberFormat="1" applyFont="1" applyFill="1" applyBorder="1" applyAlignment="1">
      <alignment horizontal="right"/>
    </xf>
    <xf numFmtId="0" fontId="7" fillId="8" borderId="16" xfId="0" applyFont="1" applyFill="1" applyBorder="1" applyAlignment="1">
      <alignment horizontal="left" wrapText="1" indent="2"/>
    </xf>
    <xf numFmtId="0" fontId="12" fillId="6" borderId="12" xfId="0" applyFont="1" applyFill="1" applyBorder="1" applyAlignment="1">
      <alignment horizontal="left" wrapText="1" indent="2"/>
    </xf>
    <xf numFmtId="0" fontId="7" fillId="6" borderId="16" xfId="0" applyFont="1" applyFill="1" applyBorder="1" applyAlignment="1">
      <alignment horizontal="left" wrapText="1" indent="2"/>
    </xf>
    <xf numFmtId="0" fontId="12" fillId="9" borderId="16" xfId="0" applyFont="1" applyFill="1" applyBorder="1" applyAlignment="1">
      <alignment horizontal="left" wrapText="1" indent="2"/>
    </xf>
    <xf numFmtId="171" fontId="12" fillId="9" borderId="16" xfId="1" applyNumberFormat="1" applyFont="1" applyFill="1" applyBorder="1"/>
    <xf numFmtId="0" fontId="14" fillId="8" borderId="12" xfId="0" applyFont="1" applyFill="1" applyBorder="1" applyAlignment="1">
      <alignment horizontal="left" wrapText="1" indent="2"/>
    </xf>
    <xf numFmtId="169" fontId="10" fillId="9" borderId="17" xfId="1" applyNumberFormat="1" applyFont="1" applyFill="1" applyBorder="1"/>
    <xf numFmtId="0" fontId="26" fillId="9" borderId="12" xfId="0" applyFont="1" applyFill="1" applyBorder="1" applyAlignment="1">
      <alignment horizontal="left" indent="2"/>
    </xf>
    <xf numFmtId="41" fontId="7" fillId="9" borderId="8" xfId="1" applyNumberFormat="1" applyFont="1" applyFill="1" applyBorder="1"/>
    <xf numFmtId="0" fontId="7" fillId="4" borderId="16" xfId="1" applyFont="1" applyFill="1" applyBorder="1" applyAlignment="1">
      <alignment horizontal="left" indent="2"/>
    </xf>
    <xf numFmtId="0" fontId="12" fillId="7" borderId="4" xfId="1" applyFont="1" applyFill="1" applyBorder="1" applyAlignment="1">
      <alignment horizontal="left" indent="1"/>
    </xf>
    <xf numFmtId="41" fontId="16" fillId="7" borderId="4" xfId="1" applyNumberFormat="1" applyFont="1" applyFill="1" applyBorder="1"/>
    <xf numFmtId="41" fontId="12" fillId="9" borderId="4" xfId="2" applyNumberFormat="1" applyFont="1" applyFill="1" applyBorder="1"/>
    <xf numFmtId="0" fontId="7" fillId="10" borderId="16" xfId="0" applyFont="1" applyFill="1" applyBorder="1" applyAlignment="1">
      <alignment horizontal="left" wrapText="1" indent="2"/>
    </xf>
    <xf numFmtId="41" fontId="12" fillId="9" borderId="17" xfId="2" applyNumberFormat="1" applyFont="1" applyFill="1" applyBorder="1"/>
    <xf numFmtId="41" fontId="7" fillId="9" borderId="8" xfId="2" applyNumberFormat="1" applyFont="1" applyFill="1" applyBorder="1"/>
    <xf numFmtId="41" fontId="16" fillId="9" borderId="20" xfId="1" applyNumberFormat="1" applyFont="1" applyFill="1" applyBorder="1"/>
    <xf numFmtId="0" fontId="7" fillId="4" borderId="12" xfId="1" applyFont="1" applyFill="1" applyBorder="1" applyAlignment="1">
      <alignment horizontal="left" wrapText="1" indent="1"/>
    </xf>
    <xf numFmtId="41" fontId="12" fillId="9" borderId="8" xfId="2" applyNumberFormat="1" applyFont="1" applyFill="1" applyBorder="1"/>
    <xf numFmtId="41" fontId="7" fillId="9" borderId="17" xfId="1" applyNumberFormat="1" applyFont="1" applyFill="1" applyBorder="1"/>
    <xf numFmtId="0" fontId="8" fillId="6" borderId="12" xfId="1" applyFont="1" applyFill="1" applyBorder="1" applyAlignment="1">
      <alignment horizontal="left" wrapText="1"/>
    </xf>
    <xf numFmtId="0" fontId="8" fillId="13" borderId="20" xfId="1" applyFont="1" applyFill="1" applyBorder="1" applyAlignment="1">
      <alignment horizontal="left" indent="1"/>
    </xf>
    <xf numFmtId="41" fontId="16" fillId="13" borderId="20" xfId="1" applyNumberFormat="1" applyFont="1" applyFill="1" applyBorder="1" applyAlignment="1">
      <alignment horizontal="center"/>
    </xf>
    <xf numFmtId="41" fontId="7" fillId="9" borderId="4" xfId="1" applyNumberFormat="1" applyFont="1" applyFill="1" applyBorder="1" applyAlignment="1">
      <alignment horizontal="center"/>
    </xf>
    <xf numFmtId="0" fontId="13" fillId="9" borderId="4" xfId="0" applyFont="1" applyFill="1" applyBorder="1" applyAlignment="1">
      <alignment horizontal="left" wrapText="1" indent="2"/>
    </xf>
    <xf numFmtId="0" fontId="9" fillId="25" borderId="2" xfId="1" applyFont="1" applyFill="1" applyBorder="1" applyAlignment="1">
      <alignment horizontal="left" wrapText="1" indent="1" shrinkToFit="1"/>
    </xf>
    <xf numFmtId="41" fontId="10" fillId="25" borderId="2" xfId="1" applyNumberFormat="1" applyFont="1" applyFill="1" applyBorder="1"/>
    <xf numFmtId="41" fontId="12" fillId="9" borderId="8" xfId="1" applyNumberFormat="1" applyFont="1" applyFill="1" applyBorder="1" applyAlignment="1">
      <alignment horizontal="center"/>
    </xf>
    <xf numFmtId="0" fontId="41" fillId="4" borderId="12" xfId="0" applyFont="1" applyFill="1" applyBorder="1" applyAlignment="1">
      <alignment horizontal="left" indent="2"/>
    </xf>
    <xf numFmtId="0" fontId="12" fillId="4" borderId="12" xfId="0" applyFont="1" applyFill="1" applyBorder="1" applyAlignment="1">
      <alignment horizontal="left" wrapText="1" indent="2"/>
    </xf>
    <xf numFmtId="41" fontId="12" fillId="4" borderId="12" xfId="2" applyNumberFormat="1" applyFont="1" applyFill="1" applyBorder="1"/>
    <xf numFmtId="171" fontId="12" fillId="4" borderId="12" xfId="1" applyNumberFormat="1" applyFont="1" applyFill="1" applyBorder="1"/>
    <xf numFmtId="41" fontId="12" fillId="4" borderId="12" xfId="1" applyNumberFormat="1" applyFont="1" applyFill="1" applyBorder="1" applyAlignment="1">
      <alignment horizontal="right"/>
    </xf>
    <xf numFmtId="0" fontId="17" fillId="4" borderId="0" xfId="1" applyFont="1" applyFill="1" applyBorder="1"/>
    <xf numFmtId="0" fontId="10" fillId="4" borderId="12" xfId="0" applyFont="1" applyFill="1" applyBorder="1" applyAlignment="1">
      <alignment horizontal="left" wrapText="1" indent="2"/>
    </xf>
    <xf numFmtId="3" fontId="10" fillId="4" borderId="12" xfId="2" applyNumberFormat="1" applyFont="1" applyFill="1" applyBorder="1" applyAlignment="1">
      <alignment horizontal="center"/>
    </xf>
    <xf numFmtId="41" fontId="10" fillId="4" borderId="12" xfId="1" applyNumberFormat="1" applyFont="1" applyFill="1" applyBorder="1"/>
    <xf numFmtId="41" fontId="7" fillId="4" borderId="12" xfId="2" applyNumberFormat="1" applyFont="1" applyFill="1" applyBorder="1"/>
    <xf numFmtId="3" fontId="7" fillId="4" borderId="20" xfId="2" applyNumberFormat="1" applyFont="1" applyFill="1" applyBorder="1" applyAlignment="1">
      <alignment horizontal="center"/>
    </xf>
    <xf numFmtId="0" fontId="12" fillId="4" borderId="16" xfId="0" applyFont="1" applyFill="1" applyBorder="1" applyAlignment="1">
      <alignment horizontal="left" wrapText="1" indent="2"/>
    </xf>
    <xf numFmtId="3" fontId="7" fillId="4" borderId="2" xfId="2" applyNumberFormat="1" applyFont="1" applyFill="1" applyBorder="1" applyAlignment="1">
      <alignment horizontal="center"/>
    </xf>
    <xf numFmtId="41" fontId="7" fillId="4" borderId="16" xfId="2" applyNumberFormat="1" applyFont="1" applyFill="1" applyBorder="1"/>
    <xf numFmtId="171" fontId="12" fillId="4" borderId="16" xfId="1" applyNumberFormat="1" applyFont="1" applyFill="1" applyBorder="1"/>
    <xf numFmtId="41" fontId="12" fillId="4" borderId="16" xfId="1" applyNumberFormat="1" applyFont="1" applyFill="1" applyBorder="1" applyAlignment="1">
      <alignment horizontal="right"/>
    </xf>
    <xf numFmtId="172" fontId="12" fillId="9" borderId="4" xfId="2" applyNumberFormat="1" applyFont="1" applyFill="1" applyBorder="1"/>
    <xf numFmtId="172" fontId="7" fillId="9" borderId="20" xfId="2" applyNumberFormat="1" applyFont="1" applyFill="1" applyBorder="1"/>
    <xf numFmtId="41" fontId="12" fillId="9" borderId="4" xfId="1" applyNumberFormat="1" applyFont="1" applyFill="1" applyBorder="1" applyAlignment="1">
      <alignment horizontal="center"/>
    </xf>
    <xf numFmtId="41" fontId="12" fillId="9" borderId="20" xfId="1" applyNumberFormat="1" applyFont="1" applyFill="1" applyBorder="1" applyAlignment="1">
      <alignment horizontal="center"/>
    </xf>
    <xf numFmtId="0" fontId="14" fillId="9" borderId="12" xfId="1" applyFont="1" applyFill="1" applyBorder="1" applyAlignment="1">
      <alignment horizontal="left" indent="1"/>
    </xf>
    <xf numFmtId="0" fontId="12" fillId="9" borderId="5" xfId="1" applyFont="1" applyFill="1" applyBorder="1" applyAlignment="1">
      <alignment horizontal="left" indent="1"/>
    </xf>
    <xf numFmtId="41" fontId="12" fillId="9" borderId="5" xfId="1" applyNumberFormat="1" applyFont="1" applyFill="1" applyBorder="1" applyAlignment="1">
      <alignment horizontal="center"/>
    </xf>
    <xf numFmtId="41" fontId="12" fillId="9" borderId="5" xfId="2" applyNumberFormat="1" applyFont="1" applyFill="1" applyBorder="1"/>
    <xf numFmtId="0" fontId="7" fillId="9" borderId="5" xfId="1" applyFont="1" applyFill="1" applyBorder="1" applyAlignment="1">
      <alignment horizontal="center"/>
    </xf>
    <xf numFmtId="41" fontId="12" fillId="9" borderId="16" xfId="2" applyNumberFormat="1" applyFont="1" applyFill="1" applyBorder="1"/>
    <xf numFmtId="0" fontId="12" fillId="9" borderId="17" xfId="1" applyFont="1" applyFill="1" applyBorder="1" applyAlignment="1">
      <alignment horizontal="left" indent="1"/>
    </xf>
    <xf numFmtId="0" fontId="12" fillId="9" borderId="8" xfId="1" applyFont="1" applyFill="1" applyBorder="1"/>
    <xf numFmtId="41" fontId="12" fillId="9" borderId="2" xfId="2" applyNumberFormat="1" applyFont="1" applyFill="1" applyBorder="1"/>
    <xf numFmtId="0" fontId="23" fillId="9" borderId="12" xfId="1" applyFont="1" applyFill="1" applyBorder="1"/>
    <xf numFmtId="0" fontId="14" fillId="9" borderId="12" xfId="1" applyFont="1" applyFill="1" applyBorder="1" applyAlignment="1">
      <alignment horizontal="center"/>
    </xf>
    <xf numFmtId="0" fontId="7" fillId="9" borderId="5" xfId="1" applyFont="1" applyFill="1" applyBorder="1" applyAlignment="1">
      <alignment horizontal="left" indent="1"/>
    </xf>
    <xf numFmtId="178" fontId="7" fillId="9" borderId="5" xfId="2" applyNumberFormat="1" applyFont="1" applyFill="1" applyBorder="1"/>
    <xf numFmtId="178" fontId="12" fillId="9" borderId="2" xfId="2" applyNumberFormat="1" applyFont="1" applyFill="1" applyBorder="1"/>
    <xf numFmtId="41" fontId="26" fillId="4" borderId="23" xfId="1" applyNumberFormat="1" applyFont="1" applyFill="1" applyBorder="1"/>
    <xf numFmtId="0" fontId="12" fillId="4" borderId="23" xfId="1" applyFont="1" applyFill="1" applyBorder="1" applyAlignment="1">
      <alignment horizontal="left" indent="1"/>
    </xf>
    <xf numFmtId="41" fontId="12" fillId="4" borderId="23" xfId="1" applyNumberFormat="1" applyFont="1" applyFill="1" applyBorder="1" applyAlignment="1">
      <alignment horizontal="center"/>
    </xf>
    <xf numFmtId="41" fontId="7" fillId="4" borderId="23" xfId="2" applyNumberFormat="1" applyFont="1" applyFill="1" applyBorder="1"/>
    <xf numFmtId="41" fontId="12" fillId="4" borderId="23" xfId="2" applyNumberFormat="1" applyFont="1" applyFill="1" applyBorder="1"/>
    <xf numFmtId="0" fontId="10" fillId="4" borderId="13" xfId="0" applyFont="1" applyFill="1" applyBorder="1" applyAlignment="1">
      <alignment horizontal="left" wrapText="1" indent="2"/>
    </xf>
    <xf numFmtId="0" fontId="12" fillId="4" borderId="13" xfId="1" applyFont="1" applyFill="1" applyBorder="1" applyAlignment="1">
      <alignment horizontal="left" indent="1"/>
    </xf>
    <xf numFmtId="41" fontId="12" fillId="4" borderId="13" xfId="1" applyNumberFormat="1" applyFont="1" applyFill="1" applyBorder="1" applyAlignment="1">
      <alignment horizontal="center"/>
    </xf>
    <xf numFmtId="41" fontId="12" fillId="4" borderId="51" xfId="1" applyNumberFormat="1" applyFont="1" applyFill="1" applyBorder="1" applyAlignment="1">
      <alignment horizontal="center"/>
    </xf>
    <xf numFmtId="41" fontId="7" fillId="4" borderId="13" xfId="2" applyNumberFormat="1" applyFont="1" applyFill="1" applyBorder="1"/>
    <xf numFmtId="41" fontId="12" fillId="4" borderId="44" xfId="2" applyNumberFormat="1" applyFont="1" applyFill="1" applyBorder="1"/>
    <xf numFmtId="41" fontId="12" fillId="4" borderId="13" xfId="2" applyNumberFormat="1" applyFont="1" applyFill="1" applyBorder="1"/>
    <xf numFmtId="0" fontId="10" fillId="4" borderId="24" xfId="0" applyFont="1" applyFill="1" applyBorder="1" applyAlignment="1">
      <alignment horizontal="left" wrapText="1" indent="2"/>
    </xf>
    <xf numFmtId="0" fontId="12" fillId="4" borderId="24" xfId="1" applyFont="1" applyFill="1" applyBorder="1" applyAlignment="1">
      <alignment horizontal="left" indent="1"/>
    </xf>
    <xf numFmtId="41" fontId="12" fillId="4" borderId="24" xfId="1" applyNumberFormat="1" applyFont="1" applyFill="1" applyBorder="1" applyAlignment="1">
      <alignment horizontal="center"/>
    </xf>
    <xf numFmtId="41" fontId="12" fillId="4" borderId="42" xfId="1" applyNumberFormat="1" applyFont="1" applyFill="1" applyBorder="1" applyAlignment="1">
      <alignment horizontal="center"/>
    </xf>
    <xf numFmtId="41" fontId="7" fillId="4" borderId="24" xfId="2" applyNumberFormat="1" applyFont="1" applyFill="1" applyBorder="1"/>
    <xf numFmtId="41" fontId="12" fillId="4" borderId="62" xfId="2" applyNumberFormat="1" applyFont="1" applyFill="1" applyBorder="1"/>
    <xf numFmtId="41" fontId="12" fillId="4" borderId="24" xfId="2" applyNumberFormat="1" applyFont="1" applyFill="1" applyBorder="1"/>
    <xf numFmtId="0" fontId="12" fillId="9" borderId="20" xfId="1" applyFont="1" applyFill="1" applyBorder="1"/>
    <xf numFmtId="0" fontId="12" fillId="9" borderId="17" xfId="0" applyFont="1" applyFill="1" applyBorder="1" applyAlignment="1">
      <alignment horizontal="left" wrapText="1" indent="2"/>
    </xf>
    <xf numFmtId="41" fontId="10" fillId="9" borderId="20" xfId="3" applyNumberFormat="1" applyFont="1" applyFill="1" applyBorder="1" applyAlignment="1">
      <alignment horizontal="left"/>
    </xf>
    <xf numFmtId="41" fontId="10" fillId="9" borderId="12" xfId="3" applyNumberFormat="1" applyFont="1" applyFill="1" applyBorder="1" applyAlignment="1">
      <alignment horizontal="left"/>
    </xf>
    <xf numFmtId="41" fontId="10" fillId="9" borderId="16" xfId="3" applyNumberFormat="1" applyFont="1" applyFill="1" applyBorder="1" applyAlignment="1">
      <alignment horizontal="left"/>
    </xf>
    <xf numFmtId="41" fontId="10" fillId="9" borderId="17" xfId="3" applyNumberFormat="1" applyFont="1" applyFill="1" applyBorder="1" applyAlignment="1">
      <alignment horizontal="left"/>
    </xf>
    <xf numFmtId="41" fontId="7" fillId="15" borderId="12" xfId="2" applyNumberFormat="1" applyFont="1" applyFill="1" applyBorder="1"/>
    <xf numFmtId="41" fontId="7" fillId="15" borderId="16" xfId="2" applyNumberFormat="1" applyFont="1" applyFill="1" applyBorder="1"/>
    <xf numFmtId="0" fontId="26" fillId="29" borderId="20" xfId="0" applyFont="1" applyFill="1" applyBorder="1" applyAlignment="1">
      <alignment horizontal="left" indent="2"/>
    </xf>
    <xf numFmtId="0" fontId="26" fillId="29" borderId="12" xfId="0" applyFont="1" applyFill="1" applyBorder="1" applyAlignment="1">
      <alignment horizontal="left" indent="2"/>
    </xf>
    <xf numFmtId="0" fontId="21" fillId="9" borderId="2" xfId="1" applyFont="1" applyFill="1" applyBorder="1"/>
    <xf numFmtId="0" fontId="12" fillId="9" borderId="12" xfId="0" applyFont="1" applyFill="1" applyBorder="1" applyAlignment="1">
      <alignment horizontal="left" vertical="justify" indent="1"/>
    </xf>
    <xf numFmtId="0" fontId="7" fillId="10" borderId="12" xfId="1" applyFont="1" applyFill="1" applyBorder="1" applyAlignment="1">
      <alignment horizontal="right" wrapText="1" indent="3"/>
    </xf>
    <xf numFmtId="41" fontId="7" fillId="10" borderId="12" xfId="2" applyNumberFormat="1" applyFont="1" applyFill="1" applyBorder="1"/>
    <xf numFmtId="41" fontId="12" fillId="15" borderId="4" xfId="2" applyNumberFormat="1" applyFont="1" applyFill="1" applyBorder="1"/>
    <xf numFmtId="0" fontId="27" fillId="9" borderId="20" xfId="1" applyFont="1" applyFill="1" applyBorder="1" applyAlignment="1">
      <alignment horizontal="left" wrapText="1" indent="1"/>
    </xf>
    <xf numFmtId="169" fontId="7" fillId="9" borderId="12" xfId="2" applyNumberFormat="1" applyFont="1" applyFill="1" applyBorder="1"/>
    <xf numFmtId="0" fontId="12" fillId="9" borderId="0" xfId="1" applyFont="1" applyFill="1" applyBorder="1"/>
    <xf numFmtId="0" fontId="12" fillId="9" borderId="8" xfId="1" applyFont="1" applyFill="1" applyBorder="1" applyAlignment="1">
      <alignment horizontal="left"/>
    </xf>
    <xf numFmtId="41" fontId="12" fillId="15" borderId="17" xfId="2" applyNumberFormat="1" applyFont="1" applyFill="1" applyBorder="1"/>
    <xf numFmtId="41" fontId="7" fillId="15" borderId="8" xfId="2" applyNumberFormat="1" applyFont="1" applyFill="1" applyBorder="1"/>
    <xf numFmtId="41" fontId="7" fillId="9" borderId="35" xfId="1" applyNumberFormat="1" applyFont="1" applyFill="1" applyBorder="1"/>
    <xf numFmtId="0" fontId="41" fillId="29" borderId="20" xfId="0" applyFont="1" applyFill="1" applyBorder="1" applyAlignment="1">
      <alignment horizontal="left" indent="2"/>
    </xf>
    <xf numFmtId="41" fontId="7" fillId="10" borderId="20" xfId="2" applyNumberFormat="1" applyFont="1" applyFill="1" applyBorder="1"/>
    <xf numFmtId="41" fontId="7" fillId="15" borderId="20" xfId="2" applyNumberFormat="1" applyFont="1" applyFill="1" applyBorder="1"/>
    <xf numFmtId="41" fontId="7" fillId="15" borderId="2" xfId="2" applyNumberFormat="1" applyFont="1" applyFill="1" applyBorder="1"/>
    <xf numFmtId="0" fontId="7" fillId="9" borderId="16" xfId="1" applyFont="1" applyFill="1" applyBorder="1" applyAlignment="1">
      <alignment horizontal="left" indent="1"/>
    </xf>
    <xf numFmtId="0" fontId="7" fillId="9" borderId="2" xfId="1" applyFont="1" applyFill="1" applyBorder="1" applyAlignment="1">
      <alignment horizontal="left" indent="1"/>
    </xf>
    <xf numFmtId="0" fontId="12" fillId="3" borderId="1" xfId="1" applyFont="1" applyFill="1" applyBorder="1"/>
    <xf numFmtId="41" fontId="7" fillId="9" borderId="1" xfId="1" applyNumberFormat="1" applyFont="1" applyFill="1" applyBorder="1"/>
    <xf numFmtId="0" fontId="16" fillId="26" borderId="4" xfId="1" applyFont="1" applyFill="1" applyBorder="1"/>
    <xf numFmtId="41" fontId="12" fillId="26" borderId="4" xfId="1" applyNumberFormat="1" applyFont="1" applyFill="1" applyBorder="1" applyAlignment="1">
      <alignment horizontal="center"/>
    </xf>
    <xf numFmtId="169" fontId="8" fillId="26" borderId="4" xfId="1" applyNumberFormat="1" applyFont="1" applyFill="1" applyBorder="1"/>
    <xf numFmtId="172" fontId="10" fillId="26" borderId="4" xfId="2" applyNumberFormat="1" applyFont="1" applyFill="1" applyBorder="1"/>
    <xf numFmtId="0" fontId="16" fillId="13" borderId="20" xfId="1" applyFont="1" applyFill="1" applyBorder="1"/>
    <xf numFmtId="41" fontId="12" fillId="13" borderId="20" xfId="1" applyNumberFormat="1" applyFont="1" applyFill="1" applyBorder="1" applyAlignment="1">
      <alignment horizontal="center"/>
    </xf>
    <xf numFmtId="0" fontId="16" fillId="30" borderId="12" xfId="1" applyFont="1" applyFill="1" applyBorder="1"/>
    <xf numFmtId="41" fontId="12" fillId="30" borderId="12" xfId="1" applyNumberFormat="1" applyFont="1" applyFill="1" applyBorder="1" applyAlignment="1">
      <alignment horizontal="center"/>
    </xf>
    <xf numFmtId="169" fontId="8" fillId="30" borderId="12" xfId="1" applyNumberFormat="1" applyFont="1" applyFill="1" applyBorder="1"/>
    <xf numFmtId="172" fontId="10" fillId="30" borderId="12" xfId="2" applyNumberFormat="1" applyFont="1" applyFill="1" applyBorder="1"/>
    <xf numFmtId="43" fontId="33" fillId="30" borderId="12" xfId="2" applyNumberFormat="1" applyFont="1" applyFill="1" applyBorder="1"/>
    <xf numFmtId="0" fontId="14" fillId="30" borderId="12" xfId="0" applyFont="1" applyFill="1" applyBorder="1" applyAlignment="1">
      <alignment horizontal="left" wrapText="1" indent="2"/>
    </xf>
    <xf numFmtId="169" fontId="12" fillId="30" borderId="12" xfId="1" applyNumberFormat="1" applyFont="1" applyFill="1" applyBorder="1"/>
    <xf numFmtId="0" fontId="7" fillId="30" borderId="12" xfId="0" applyFont="1" applyFill="1" applyBorder="1" applyAlignment="1">
      <alignment horizontal="left" wrapText="1" indent="2"/>
    </xf>
    <xf numFmtId="41" fontId="7" fillId="30" borderId="12" xfId="2" applyNumberFormat="1" applyFont="1" applyFill="1" applyBorder="1"/>
    <xf numFmtId="41" fontId="7" fillId="30" borderId="12" xfId="1" applyNumberFormat="1" applyFont="1" applyFill="1" applyBorder="1" applyAlignment="1">
      <alignment horizontal="center"/>
    </xf>
    <xf numFmtId="0" fontId="12" fillId="30" borderId="16" xfId="1" applyFont="1" applyFill="1" applyBorder="1" applyAlignment="1">
      <alignment horizontal="left" indent="1"/>
    </xf>
    <xf numFmtId="41" fontId="12" fillId="30" borderId="16" xfId="2" applyNumberFormat="1" applyFont="1" applyFill="1" applyBorder="1"/>
    <xf numFmtId="41" fontId="7" fillId="30" borderId="16" xfId="2" applyNumberFormat="1" applyFont="1" applyFill="1" applyBorder="1"/>
    <xf numFmtId="43" fontId="33" fillId="30" borderId="16" xfId="2" applyNumberFormat="1" applyFont="1" applyFill="1" applyBorder="1"/>
    <xf numFmtId="0" fontId="12" fillId="30" borderId="4" xfId="1" applyFont="1" applyFill="1" applyBorder="1" applyAlignment="1">
      <alignment horizontal="left" indent="1"/>
    </xf>
    <xf numFmtId="41" fontId="16" fillId="30" borderId="4" xfId="1" applyNumberFormat="1" applyFont="1" applyFill="1" applyBorder="1" applyAlignment="1">
      <alignment horizontal="center"/>
    </xf>
    <xf numFmtId="41" fontId="7" fillId="30" borderId="4" xfId="2" applyNumberFormat="1" applyFont="1" applyFill="1" applyBorder="1"/>
    <xf numFmtId="171" fontId="7" fillId="30" borderId="4" xfId="1" applyNumberFormat="1" applyFont="1" applyFill="1" applyBorder="1"/>
    <xf numFmtId="41" fontId="7" fillId="30" borderId="4" xfId="1" applyNumberFormat="1" applyFont="1" applyFill="1" applyBorder="1"/>
    <xf numFmtId="43" fontId="33" fillId="30" borderId="4" xfId="2" applyNumberFormat="1" applyFont="1" applyFill="1" applyBorder="1"/>
    <xf numFmtId="0" fontId="12" fillId="30" borderId="2" xfId="1" applyFont="1" applyFill="1" applyBorder="1" applyAlignment="1">
      <alignment horizontal="left" indent="1"/>
    </xf>
    <xf numFmtId="0" fontId="12" fillId="30" borderId="20" xfId="1" applyFont="1" applyFill="1" applyBorder="1" applyAlignment="1">
      <alignment horizontal="left" indent="1"/>
    </xf>
    <xf numFmtId="41" fontId="16" fillId="30" borderId="20" xfId="1" applyNumberFormat="1" applyFont="1" applyFill="1" applyBorder="1" applyAlignment="1">
      <alignment horizontal="center"/>
    </xf>
    <xf numFmtId="41" fontId="7" fillId="30" borderId="20" xfId="2" applyNumberFormat="1" applyFont="1" applyFill="1" applyBorder="1"/>
    <xf numFmtId="171" fontId="7" fillId="30" borderId="20" xfId="1" applyNumberFormat="1" applyFont="1" applyFill="1" applyBorder="1"/>
    <xf numFmtId="41" fontId="7" fillId="30" borderId="20" xfId="1" applyNumberFormat="1" applyFont="1" applyFill="1" applyBorder="1"/>
    <xf numFmtId="43" fontId="33" fillId="30" borderId="20" xfId="2" applyNumberFormat="1" applyFont="1" applyFill="1" applyBorder="1"/>
    <xf numFmtId="0" fontId="39" fillId="30" borderId="12" xfId="1" applyFont="1" applyFill="1" applyBorder="1" applyAlignment="1">
      <alignment horizontal="center" wrapText="1"/>
    </xf>
    <xf numFmtId="0" fontId="12" fillId="30" borderId="12" xfId="1" applyFont="1" applyFill="1" applyBorder="1" applyAlignment="1">
      <alignment horizontal="left" indent="1"/>
    </xf>
    <xf numFmtId="41" fontId="16" fillId="30" borderId="12" xfId="1" applyNumberFormat="1" applyFont="1" applyFill="1" applyBorder="1" applyAlignment="1">
      <alignment horizontal="center"/>
    </xf>
    <xf numFmtId="171" fontId="7" fillId="30" borderId="12" xfId="1" applyNumberFormat="1" applyFont="1" applyFill="1" applyBorder="1"/>
    <xf numFmtId="41" fontId="7" fillId="30" borderId="12" xfId="1" applyNumberFormat="1" applyFont="1" applyFill="1" applyBorder="1"/>
    <xf numFmtId="0" fontId="12" fillId="30" borderId="12" xfId="1" applyFont="1" applyFill="1" applyBorder="1" applyAlignment="1">
      <alignment horizontal="center"/>
    </xf>
    <xf numFmtId="0" fontId="12" fillId="30" borderId="12" xfId="1" applyFont="1" applyFill="1" applyBorder="1"/>
    <xf numFmtId="0" fontId="12" fillId="30" borderId="12" xfId="1" applyFont="1" applyFill="1" applyBorder="1" applyAlignment="1">
      <alignment horizontal="left" indent="2"/>
    </xf>
    <xf numFmtId="0" fontId="7" fillId="30" borderId="12" xfId="1" applyFont="1" applyFill="1" applyBorder="1" applyAlignment="1">
      <alignment horizontal="left" indent="2"/>
    </xf>
    <xf numFmtId="172" fontId="7" fillId="30" borderId="12" xfId="2" applyNumberFormat="1" applyFont="1" applyFill="1" applyBorder="1"/>
    <xf numFmtId="0" fontId="12" fillId="30" borderId="4" xfId="1" applyFont="1" applyFill="1" applyBorder="1" applyAlignment="1">
      <alignment wrapText="1"/>
    </xf>
    <xf numFmtId="0" fontId="12" fillId="30" borderId="16" xfId="1" applyFont="1" applyFill="1" applyBorder="1" applyAlignment="1">
      <alignment wrapText="1"/>
    </xf>
    <xf numFmtId="172" fontId="16" fillId="30" borderId="12" xfId="1" applyNumberFormat="1" applyFont="1" applyFill="1" applyBorder="1"/>
    <xf numFmtId="0" fontId="27" fillId="30" borderId="16" xfId="1" applyFont="1" applyFill="1" applyBorder="1" applyAlignment="1">
      <alignment horizontal="center" wrapText="1"/>
    </xf>
    <xf numFmtId="172" fontId="16" fillId="30" borderId="16" xfId="1" applyNumberFormat="1" applyFont="1" applyFill="1" applyBorder="1"/>
    <xf numFmtId="169" fontId="8" fillId="30" borderId="16" xfId="1" applyNumberFormat="1" applyFont="1" applyFill="1" applyBorder="1"/>
    <xf numFmtId="41" fontId="12" fillId="30" borderId="16" xfId="1" applyNumberFormat="1" applyFont="1" applyFill="1" applyBorder="1" applyAlignment="1">
      <alignment horizontal="center"/>
    </xf>
    <xf numFmtId="172" fontId="10" fillId="30" borderId="16" xfId="2" applyNumberFormat="1" applyFont="1" applyFill="1" applyBorder="1"/>
    <xf numFmtId="0" fontId="7" fillId="30" borderId="20" xfId="1" applyFont="1" applyFill="1" applyBorder="1" applyAlignment="1">
      <alignment horizontal="left" vertical="top" wrapText="1" indent="2"/>
    </xf>
    <xf numFmtId="0" fontId="7" fillId="30" borderId="10" xfId="1" applyFont="1" applyFill="1" applyBorder="1" applyAlignment="1">
      <alignment horizontal="left" indent="2"/>
    </xf>
    <xf numFmtId="0" fontId="12" fillId="30" borderId="10" xfId="1" applyFont="1" applyFill="1" applyBorder="1" applyAlignment="1">
      <alignment wrapText="1"/>
    </xf>
    <xf numFmtId="172" fontId="16" fillId="30" borderId="10" xfId="1" applyNumberFormat="1" applyFont="1" applyFill="1" applyBorder="1"/>
    <xf numFmtId="41" fontId="7" fillId="30" borderId="10" xfId="2" applyNumberFormat="1" applyFont="1" applyFill="1" applyBorder="1"/>
    <xf numFmtId="169" fontId="8" fillId="30" borderId="10" xfId="1" applyNumberFormat="1" applyFont="1" applyFill="1" applyBorder="1"/>
    <xf numFmtId="41" fontId="12" fillId="30" borderId="10" xfId="1" applyNumberFormat="1" applyFont="1" applyFill="1" applyBorder="1" applyAlignment="1">
      <alignment horizontal="center"/>
    </xf>
    <xf numFmtId="172" fontId="10" fillId="30" borderId="10" xfId="2" applyNumberFormat="1" applyFont="1" applyFill="1" applyBorder="1"/>
    <xf numFmtId="43" fontId="33" fillId="30" borderId="10" xfId="2" applyNumberFormat="1" applyFont="1" applyFill="1" applyBorder="1"/>
    <xf numFmtId="0" fontId="19" fillId="28" borderId="21" xfId="1" applyFont="1" applyFill="1" applyBorder="1"/>
    <xf numFmtId="2" fontId="17" fillId="9" borderId="2" xfId="1" applyNumberFormat="1" applyFont="1" applyFill="1" applyBorder="1" applyAlignment="1">
      <alignment horizontal="center"/>
    </xf>
    <xf numFmtId="172" fontId="17" fillId="9" borderId="2" xfId="1" applyNumberFormat="1" applyFont="1" applyFill="1" applyBorder="1" applyAlignment="1">
      <alignment horizontal="center"/>
    </xf>
    <xf numFmtId="0" fontId="16" fillId="9" borderId="4" xfId="1" applyFont="1" applyFill="1" applyBorder="1" applyAlignment="1">
      <alignment horizontal="left" wrapText="1" indent="1"/>
    </xf>
    <xf numFmtId="172" fontId="16" fillId="9" borderId="4" xfId="2" applyNumberFormat="1" applyFont="1" applyFill="1" applyBorder="1" applyAlignment="1">
      <alignment horizontal="right"/>
    </xf>
    <xf numFmtId="170" fontId="16" fillId="9" borderId="4" xfId="2" applyNumberFormat="1" applyFont="1" applyFill="1" applyBorder="1"/>
    <xf numFmtId="172" fontId="16" fillId="9" borderId="20" xfId="2" applyNumberFormat="1" applyFont="1" applyFill="1" applyBorder="1" applyAlignment="1">
      <alignment horizontal="right"/>
    </xf>
    <xf numFmtId="172" fontId="16" fillId="9" borderId="4" xfId="1" applyNumberFormat="1" applyFont="1" applyFill="1" applyBorder="1"/>
    <xf numFmtId="0" fontId="16" fillId="4" borderId="2" xfId="1" applyFont="1" applyFill="1" applyBorder="1" applyAlignment="1">
      <alignment horizontal="left" indent="1"/>
    </xf>
    <xf numFmtId="0" fontId="16" fillId="16" borderId="2" xfId="1" applyFont="1" applyFill="1" applyBorder="1" applyAlignment="1">
      <alignment horizontal="left" indent="1"/>
    </xf>
    <xf numFmtId="41" fontId="7" fillId="16" borderId="2" xfId="1" applyNumberFormat="1" applyFont="1" applyFill="1" applyBorder="1"/>
    <xf numFmtId="0" fontId="17" fillId="16" borderId="2" xfId="1" applyFont="1" applyFill="1" applyBorder="1"/>
    <xf numFmtId="0" fontId="16" fillId="16" borderId="4" xfId="1" applyFont="1" applyFill="1" applyBorder="1" applyAlignment="1">
      <alignment horizontal="left" wrapText="1" indent="1"/>
    </xf>
    <xf numFmtId="0" fontId="16" fillId="16" borderId="4" xfId="1" applyFont="1" applyFill="1" applyBorder="1" applyAlignment="1">
      <alignment horizontal="left" indent="1"/>
    </xf>
    <xf numFmtId="172" fontId="16" fillId="16" borderId="4" xfId="1" applyNumberFormat="1" applyFont="1" applyFill="1" applyBorder="1"/>
    <xf numFmtId="0" fontId="27" fillId="16" borderId="20" xfId="0" applyFont="1" applyFill="1" applyBorder="1" applyAlignment="1">
      <alignment horizontal="center"/>
    </xf>
    <xf numFmtId="0" fontId="7" fillId="16" borderId="20" xfId="0" applyFont="1" applyFill="1" applyBorder="1" applyAlignment="1">
      <alignment horizontal="left" wrapText="1" indent="2"/>
    </xf>
    <xf numFmtId="41" fontId="7" fillId="16" borderId="20" xfId="2" applyNumberFormat="1" applyFont="1" applyFill="1" applyBorder="1"/>
    <xf numFmtId="41" fontId="10" fillId="16" borderId="20" xfId="1" applyNumberFormat="1" applyFont="1" applyFill="1" applyBorder="1"/>
    <xf numFmtId="171" fontId="12" fillId="16" borderId="20" xfId="1" applyNumberFormat="1" applyFont="1" applyFill="1" applyBorder="1"/>
    <xf numFmtId="41" fontId="12" fillId="16" borderId="20" xfId="1" applyNumberFormat="1" applyFont="1" applyFill="1" applyBorder="1" applyAlignment="1">
      <alignment horizontal="right"/>
    </xf>
    <xf numFmtId="171" fontId="12" fillId="16" borderId="12" xfId="1" applyNumberFormat="1" applyFont="1" applyFill="1" applyBorder="1"/>
    <xf numFmtId="41" fontId="12" fillId="16" borderId="12" xfId="1" applyNumberFormat="1" applyFont="1" applyFill="1" applyBorder="1" applyAlignment="1">
      <alignment horizontal="right"/>
    </xf>
    <xf numFmtId="41" fontId="10" fillId="16" borderId="12" xfId="1" applyNumberFormat="1" applyFont="1" applyFill="1" applyBorder="1"/>
    <xf numFmtId="0" fontId="12" fillId="16" borderId="2" xfId="1" applyFont="1" applyFill="1" applyBorder="1" applyAlignment="1">
      <alignment horizontal="right" wrapText="1" indent="3"/>
    </xf>
    <xf numFmtId="0" fontId="12" fillId="16" borderId="12" xfId="0" applyFont="1" applyFill="1" applyBorder="1" applyAlignment="1">
      <alignment horizontal="left" wrapText="1" indent="2"/>
    </xf>
    <xf numFmtId="41" fontId="12" fillId="16" borderId="12" xfId="2" applyNumberFormat="1" applyFont="1" applyFill="1" applyBorder="1"/>
    <xf numFmtId="0" fontId="9" fillId="16" borderId="12" xfId="1" applyFont="1" applyFill="1" applyBorder="1" applyAlignment="1">
      <alignment horizontal="left" indent="1"/>
    </xf>
    <xf numFmtId="0" fontId="8" fillId="16" borderId="12" xfId="1" applyFont="1" applyFill="1" applyBorder="1" applyAlignment="1">
      <alignment horizontal="left" indent="1"/>
    </xf>
    <xf numFmtId="172" fontId="7" fillId="16" borderId="12" xfId="1" applyNumberFormat="1" applyFont="1" applyFill="1" applyBorder="1"/>
    <xf numFmtId="0" fontId="17" fillId="16" borderId="12" xfId="1" applyFont="1" applyFill="1" applyBorder="1" applyAlignment="1">
      <alignment horizontal="left" indent="2"/>
    </xf>
    <xf numFmtId="41" fontId="7" fillId="16" borderId="12" xfId="1" applyNumberFormat="1" applyFont="1" applyFill="1" applyBorder="1"/>
    <xf numFmtId="0" fontId="27" fillId="16" borderId="16" xfId="1" applyFont="1" applyFill="1" applyBorder="1" applyAlignment="1">
      <alignment wrapText="1"/>
    </xf>
    <xf numFmtId="172" fontId="7" fillId="16" borderId="16" xfId="1" applyNumberFormat="1" applyFont="1" applyFill="1" applyBorder="1"/>
    <xf numFmtId="0" fontId="7" fillId="9" borderId="20" xfId="1" applyFont="1" applyFill="1" applyBorder="1"/>
    <xf numFmtId="41" fontId="7" fillId="9" borderId="16" xfId="1" applyNumberFormat="1" applyFont="1" applyFill="1" applyBorder="1"/>
    <xf numFmtId="167" fontId="12" fillId="9" borderId="4" xfId="4" applyNumberFormat="1" applyFont="1" applyFill="1" applyBorder="1"/>
    <xf numFmtId="41" fontId="12" fillId="9" borderId="20" xfId="3" applyNumberFormat="1" applyFont="1" applyFill="1" applyBorder="1" applyAlignment="1">
      <alignment horizontal="right"/>
    </xf>
    <xf numFmtId="0" fontId="12" fillId="9" borderId="4" xfId="1" applyFont="1" applyFill="1" applyBorder="1" applyAlignment="1">
      <alignment horizontal="right" wrapText="1" indent="3"/>
    </xf>
    <xf numFmtId="41" fontId="12" fillId="9" borderId="4" xfId="3" applyNumberFormat="1" applyFont="1" applyFill="1" applyBorder="1" applyAlignment="1">
      <alignment horizontal="right"/>
    </xf>
    <xf numFmtId="0" fontId="7" fillId="9" borderId="2" xfId="1" applyFont="1" applyFill="1" applyBorder="1" applyAlignment="1">
      <alignment horizontal="left" wrapText="1" indent="1"/>
    </xf>
    <xf numFmtId="0" fontId="12" fillId="9" borderId="4" xfId="1" applyFont="1" applyFill="1" applyBorder="1"/>
    <xf numFmtId="0" fontId="12" fillId="12" borderId="20" xfId="1" applyFont="1" applyFill="1" applyBorder="1" applyAlignment="1">
      <alignment horizontal="left" indent="1"/>
    </xf>
    <xf numFmtId="167" fontId="12" fillId="12" borderId="20" xfId="4" applyNumberFormat="1" applyFont="1" applyFill="1" applyBorder="1"/>
    <xf numFmtId="0" fontId="12" fillId="12" borderId="20" xfId="1" applyFont="1" applyFill="1" applyBorder="1"/>
    <xf numFmtId="43" fontId="33" fillId="12" borderId="20" xfId="2" applyNumberFormat="1" applyFont="1" applyFill="1" applyBorder="1"/>
    <xf numFmtId="0" fontId="12" fillId="12" borderId="16" xfId="1" applyFont="1" applyFill="1" applyBorder="1" applyAlignment="1">
      <alignment horizontal="left" wrapText="1" indent="1"/>
    </xf>
    <xf numFmtId="0" fontId="12" fillId="12" borderId="16" xfId="1" applyFont="1" applyFill="1" applyBorder="1" applyAlignment="1">
      <alignment horizontal="left" indent="1"/>
    </xf>
    <xf numFmtId="167" fontId="12" fillId="12" borderId="16" xfId="4" applyNumberFormat="1" applyFont="1" applyFill="1" applyBorder="1"/>
    <xf numFmtId="0" fontId="12" fillId="12" borderId="16" xfId="1" applyFont="1" applyFill="1" applyBorder="1"/>
    <xf numFmtId="43" fontId="33" fillId="12" borderId="16" xfId="2" applyNumberFormat="1" applyFont="1" applyFill="1" applyBorder="1"/>
    <xf numFmtId="0" fontId="12" fillId="12" borderId="4" xfId="1" applyFont="1" applyFill="1" applyBorder="1" applyAlignment="1">
      <alignment wrapText="1"/>
    </xf>
    <xf numFmtId="0" fontId="16" fillId="12" borderId="4" xfId="1" applyFont="1" applyFill="1" applyBorder="1" applyAlignment="1">
      <alignment horizontal="left" wrapText="1" indent="1"/>
    </xf>
    <xf numFmtId="41" fontId="16" fillId="12" borderId="4" xfId="1" applyNumberFormat="1" applyFont="1" applyFill="1" applyBorder="1"/>
    <xf numFmtId="0" fontId="27" fillId="12" borderId="20" xfId="0" applyFont="1" applyFill="1" applyBorder="1" applyAlignment="1">
      <alignment horizontal="center"/>
    </xf>
    <xf numFmtId="0" fontId="16" fillId="12" borderId="20" xfId="1" applyFont="1" applyFill="1" applyBorder="1" applyAlignment="1">
      <alignment horizontal="left" wrapText="1" indent="1"/>
    </xf>
    <xf numFmtId="0" fontId="14" fillId="12" borderId="12" xfId="0" applyFont="1" applyFill="1" applyBorder="1" applyAlignment="1">
      <alignment horizontal="left" indent="1"/>
    </xf>
    <xf numFmtId="171" fontId="12" fillId="12" borderId="12" xfId="1" applyNumberFormat="1" applyFont="1" applyFill="1" applyBorder="1"/>
    <xf numFmtId="41" fontId="12" fillId="12" borderId="12" xfId="1" applyNumberFormat="1" applyFont="1" applyFill="1" applyBorder="1" applyAlignment="1">
      <alignment horizontal="right"/>
    </xf>
    <xf numFmtId="43" fontId="33" fillId="12" borderId="12" xfId="2" applyNumberFormat="1" applyFont="1" applyFill="1" applyBorder="1"/>
    <xf numFmtId="0" fontId="7" fillId="12" borderId="12" xfId="1" applyFont="1" applyFill="1" applyBorder="1" applyAlignment="1">
      <alignment horizontal="left" wrapText="1" indent="3"/>
    </xf>
    <xf numFmtId="0" fontId="7" fillId="12" borderId="12" xfId="1" applyFont="1" applyFill="1" applyBorder="1" applyAlignment="1">
      <alignment horizontal="right" wrapText="1" indent="3"/>
    </xf>
    <xf numFmtId="0" fontId="12" fillId="12" borderId="2" xfId="1" applyFont="1" applyFill="1" applyBorder="1" applyAlignment="1">
      <alignment horizontal="right" wrapText="1" indent="3"/>
    </xf>
    <xf numFmtId="0" fontId="12" fillId="12" borderId="12" xfId="0" applyFont="1" applyFill="1" applyBorder="1" applyAlignment="1">
      <alignment horizontal="left" wrapText="1" indent="2"/>
    </xf>
    <xf numFmtId="41" fontId="12" fillId="12" borderId="12" xfId="2" applyNumberFormat="1" applyFont="1" applyFill="1" applyBorder="1"/>
    <xf numFmtId="0" fontId="18" fillId="12" borderId="12" xfId="1" applyFont="1" applyFill="1" applyBorder="1" applyAlignment="1">
      <alignment horizontal="left" wrapText="1" indent="1"/>
    </xf>
    <xf numFmtId="0" fontId="16" fillId="12" borderId="12" xfId="0" applyFont="1" applyFill="1" applyBorder="1" applyAlignment="1">
      <alignment horizontal="left" indent="1"/>
    </xf>
    <xf numFmtId="0" fontId="8" fillId="12" borderId="63" xfId="0" applyFont="1" applyFill="1" applyBorder="1" applyAlignment="1">
      <alignment horizontal="left" wrapText="1" indent="2"/>
    </xf>
    <xf numFmtId="0" fontId="42" fillId="12" borderId="12" xfId="1" applyFont="1" applyFill="1" applyBorder="1" applyAlignment="1">
      <alignment horizontal="left" vertical="justify" indent="2"/>
    </xf>
    <xf numFmtId="0" fontId="12" fillId="12" borderId="10" xfId="0" applyFont="1" applyFill="1" applyBorder="1" applyAlignment="1">
      <alignment horizontal="left" indent="1"/>
    </xf>
    <xf numFmtId="0" fontId="12" fillId="12" borderId="10" xfId="1" applyFont="1" applyFill="1" applyBorder="1" applyAlignment="1">
      <alignment horizontal="left" indent="1"/>
    </xf>
    <xf numFmtId="41" fontId="16" fillId="12" borderId="10" xfId="1" applyNumberFormat="1" applyFont="1" applyFill="1" applyBorder="1"/>
    <xf numFmtId="43" fontId="33" fillId="12" borderId="10" xfId="2" applyNumberFormat="1" applyFont="1" applyFill="1" applyBorder="1"/>
    <xf numFmtId="0" fontId="12" fillId="32" borderId="20" xfId="1" applyFont="1" applyFill="1" applyBorder="1" applyAlignment="1">
      <alignment horizontal="left" indent="2"/>
    </xf>
    <xf numFmtId="0" fontId="16" fillId="32" borderId="20" xfId="1" applyFont="1" applyFill="1" applyBorder="1" applyAlignment="1">
      <alignment horizontal="left" wrapText="1" indent="1"/>
    </xf>
    <xf numFmtId="41" fontId="12" fillId="32" borderId="20" xfId="1" applyNumberFormat="1" applyFont="1" applyFill="1" applyBorder="1"/>
    <xf numFmtId="0" fontId="7" fillId="32" borderId="20" xfId="1" applyFont="1" applyFill="1" applyBorder="1" applyAlignment="1">
      <alignment horizontal="left" vertical="top" wrapText="1" indent="2"/>
    </xf>
    <xf numFmtId="0" fontId="17" fillId="32" borderId="12" xfId="1" applyFont="1" applyFill="1" applyBorder="1" applyAlignment="1">
      <alignment horizontal="left" wrapText="1" indent="2"/>
    </xf>
    <xf numFmtId="41" fontId="17" fillId="32" borderId="12" xfId="1" applyNumberFormat="1" applyFont="1" applyFill="1" applyBorder="1"/>
    <xf numFmtId="0" fontId="12" fillId="32" borderId="12" xfId="1" applyFont="1" applyFill="1" applyBorder="1" applyAlignment="1">
      <alignment horizontal="left" indent="2"/>
    </xf>
    <xf numFmtId="0" fontId="12" fillId="32" borderId="16" xfId="1" applyFont="1" applyFill="1" applyBorder="1" applyAlignment="1">
      <alignment wrapText="1"/>
    </xf>
    <xf numFmtId="41" fontId="16" fillId="32" borderId="12" xfId="1" applyNumberFormat="1" applyFont="1" applyFill="1" applyBorder="1"/>
    <xf numFmtId="0" fontId="16" fillId="32" borderId="12" xfId="1" applyFont="1" applyFill="1" applyBorder="1" applyAlignment="1">
      <alignment horizontal="left" wrapText="1" indent="1"/>
    </xf>
    <xf numFmtId="41" fontId="12" fillId="32" borderId="12" xfId="1" applyNumberFormat="1" applyFont="1" applyFill="1" applyBorder="1"/>
    <xf numFmtId="0" fontId="7" fillId="32" borderId="10" xfId="1" applyFont="1" applyFill="1" applyBorder="1" applyAlignment="1">
      <alignment horizontal="left" indent="2"/>
    </xf>
    <xf numFmtId="3" fontId="7" fillId="32" borderId="10" xfId="1" applyNumberFormat="1" applyFont="1" applyFill="1" applyBorder="1" applyAlignment="1">
      <alignment horizontal="left" indent="2"/>
    </xf>
    <xf numFmtId="0" fontId="7" fillId="7" borderId="12" xfId="1" applyFont="1" applyFill="1" applyBorder="1" applyAlignment="1">
      <alignment horizontal="left" wrapText="1" indent="3"/>
    </xf>
    <xf numFmtId="0" fontId="7" fillId="7" borderId="12" xfId="1" applyFont="1" applyFill="1" applyBorder="1" applyAlignment="1">
      <alignment horizontal="right" wrapText="1" indent="3"/>
    </xf>
    <xf numFmtId="0" fontId="7" fillId="20" borderId="12" xfId="1" applyFont="1" applyFill="1" applyBorder="1" applyAlignment="1">
      <alignment horizontal="left" indent="2"/>
    </xf>
    <xf numFmtId="0" fontId="12" fillId="20" borderId="12" xfId="0" applyFont="1" applyFill="1" applyBorder="1" applyAlignment="1">
      <alignment horizontal="left" indent="2"/>
    </xf>
    <xf numFmtId="0" fontId="7" fillId="20" borderId="12" xfId="1" applyFont="1" applyFill="1" applyBorder="1" applyAlignment="1">
      <alignment horizontal="left" wrapText="1" indent="2"/>
    </xf>
    <xf numFmtId="41" fontId="16" fillId="9" borderId="12" xfId="1" applyNumberFormat="1" applyFont="1" applyFill="1" applyBorder="1" applyAlignment="1">
      <alignment horizontal="right"/>
    </xf>
    <xf numFmtId="172" fontId="7" fillId="9" borderId="12" xfId="2" applyNumberFormat="1" applyFont="1" applyFill="1" applyBorder="1" applyAlignment="1">
      <alignment horizontal="center"/>
    </xf>
    <xf numFmtId="0" fontId="12" fillId="9" borderId="16" xfId="0" applyFont="1" applyFill="1" applyBorder="1" applyAlignment="1">
      <alignment horizontal="left" indent="2"/>
    </xf>
    <xf numFmtId="0" fontId="12" fillId="28" borderId="2" xfId="1" applyFont="1" applyFill="1" applyBorder="1" applyAlignment="1">
      <alignment horizontal="left" indent="1"/>
    </xf>
    <xf numFmtId="41" fontId="12" fillId="28" borderId="2" xfId="1" applyNumberFormat="1" applyFont="1" applyFill="1" applyBorder="1"/>
    <xf numFmtId="167" fontId="12" fillId="28" borderId="2" xfId="4" applyNumberFormat="1" applyFont="1" applyFill="1" applyBorder="1"/>
    <xf numFmtId="0" fontId="12" fillId="28" borderId="4" xfId="1" applyFont="1" applyFill="1" applyBorder="1" applyAlignment="1">
      <alignment horizontal="left" wrapText="1" indent="1"/>
    </xf>
    <xf numFmtId="0" fontId="16" fillId="28" borderId="4" xfId="1" applyFont="1" applyFill="1" applyBorder="1" applyAlignment="1">
      <alignment horizontal="left" indent="1"/>
    </xf>
    <xf numFmtId="41" fontId="12" fillId="28" borderId="4" xfId="1" applyNumberFormat="1" applyFont="1" applyFill="1" applyBorder="1"/>
    <xf numFmtId="0" fontId="27" fillId="28" borderId="20" xfId="0" applyFont="1" applyFill="1" applyBorder="1" applyAlignment="1">
      <alignment horizontal="center"/>
    </xf>
    <xf numFmtId="0" fontId="7" fillId="28" borderId="20" xfId="0" applyFont="1" applyFill="1" applyBorder="1" applyAlignment="1">
      <alignment horizontal="left" wrapText="1" indent="2"/>
    </xf>
    <xf numFmtId="41" fontId="7" fillId="28" borderId="20" xfId="2" applyNumberFormat="1" applyFont="1" applyFill="1" applyBorder="1"/>
    <xf numFmtId="41" fontId="12" fillId="28" borderId="20" xfId="1" applyNumberFormat="1" applyFont="1" applyFill="1" applyBorder="1" applyAlignment="1">
      <alignment horizontal="right"/>
    </xf>
    <xf numFmtId="0" fontId="14" fillId="28" borderId="12" xfId="0" applyFont="1" applyFill="1" applyBorder="1" applyAlignment="1">
      <alignment horizontal="left" indent="1"/>
    </xf>
    <xf numFmtId="0" fontId="7" fillId="28" borderId="12" xfId="0" applyFont="1" applyFill="1" applyBorder="1" applyAlignment="1">
      <alignment horizontal="left" wrapText="1" indent="2"/>
    </xf>
    <xf numFmtId="41" fontId="7" fillId="28" borderId="12" xfId="2" applyNumberFormat="1" applyFont="1" applyFill="1" applyBorder="1"/>
    <xf numFmtId="41" fontId="12" fillId="28" borderId="12" xfId="1" applyNumberFormat="1" applyFont="1" applyFill="1" applyBorder="1" applyAlignment="1">
      <alignment horizontal="right"/>
    </xf>
    <xf numFmtId="0" fontId="14" fillId="28" borderId="12" xfId="0" applyFont="1" applyFill="1" applyBorder="1" applyAlignment="1">
      <alignment horizontal="left" wrapText="1" indent="2"/>
    </xf>
    <xf numFmtId="0" fontId="7" fillId="28" borderId="12" xfId="1" applyFont="1" applyFill="1" applyBorder="1" applyAlignment="1">
      <alignment horizontal="left" wrapText="1" indent="3"/>
    </xf>
    <xf numFmtId="0" fontId="7" fillId="28" borderId="12" xfId="1" applyFont="1" applyFill="1" applyBorder="1" applyAlignment="1">
      <alignment horizontal="right" wrapText="1" indent="3"/>
    </xf>
    <xf numFmtId="0" fontId="12" fillId="28" borderId="12" xfId="0" applyFont="1" applyFill="1" applyBorder="1" applyAlignment="1">
      <alignment horizontal="left" wrapText="1" indent="2"/>
    </xf>
    <xf numFmtId="41" fontId="12" fillId="28" borderId="12" xfId="2" applyNumberFormat="1" applyFont="1" applyFill="1" applyBorder="1"/>
    <xf numFmtId="41" fontId="26" fillId="28" borderId="12" xfId="1" applyNumberFormat="1" applyFont="1" applyFill="1" applyBorder="1"/>
    <xf numFmtId="0" fontId="16" fillId="28" borderId="12" xfId="1" applyFont="1" applyFill="1" applyBorder="1" applyAlignment="1">
      <alignment horizontal="left" wrapText="1" indent="1"/>
    </xf>
    <xf numFmtId="0" fontId="13" fillId="28" borderId="12" xfId="1" applyFont="1" applyFill="1" applyBorder="1" applyAlignment="1">
      <alignment horizontal="left" wrapText="1" indent="2"/>
    </xf>
    <xf numFmtId="0" fontId="12" fillId="28" borderId="12" xfId="1" applyFont="1" applyFill="1" applyBorder="1" applyAlignment="1">
      <alignment horizontal="left" indent="2"/>
    </xf>
    <xf numFmtId="0" fontId="12" fillId="28" borderId="16" xfId="1" applyFont="1" applyFill="1" applyBorder="1" applyAlignment="1">
      <alignment wrapText="1"/>
    </xf>
    <xf numFmtId="41" fontId="16" fillId="28" borderId="12" xfId="1" applyNumberFormat="1" applyFont="1" applyFill="1" applyBorder="1" applyAlignment="1">
      <alignment horizontal="right"/>
    </xf>
    <xf numFmtId="0" fontId="48" fillId="28" borderId="10" xfId="1" applyFont="1" applyFill="1" applyBorder="1" applyAlignment="1">
      <alignment horizontal="left" indent="2"/>
    </xf>
    <xf numFmtId="0" fontId="12" fillId="28" borderId="10" xfId="1" applyFont="1" applyFill="1" applyBorder="1" applyAlignment="1">
      <alignment wrapText="1"/>
    </xf>
    <xf numFmtId="41" fontId="16" fillId="28" borderId="10" xfId="1" applyNumberFormat="1" applyFont="1" applyFill="1" applyBorder="1" applyAlignment="1">
      <alignment horizontal="right"/>
    </xf>
    <xf numFmtId="0" fontId="12" fillId="28" borderId="20" xfId="1" applyFont="1" applyFill="1" applyBorder="1" applyAlignment="1">
      <alignment horizontal="left" indent="2"/>
    </xf>
    <xf numFmtId="0" fontId="12" fillId="28" borderId="2" xfId="1" applyFont="1" applyFill="1" applyBorder="1" applyAlignment="1">
      <alignment wrapText="1"/>
    </xf>
    <xf numFmtId="41" fontId="16" fillId="28" borderId="2" xfId="1" applyNumberFormat="1" applyFont="1" applyFill="1" applyBorder="1" applyAlignment="1">
      <alignment horizontal="right"/>
    </xf>
    <xf numFmtId="169" fontId="12" fillId="28" borderId="2" xfId="1" applyNumberFormat="1" applyFont="1" applyFill="1" applyBorder="1"/>
    <xf numFmtId="169" fontId="8" fillId="28" borderId="2" xfId="1" applyNumberFormat="1" applyFont="1" applyFill="1" applyBorder="1"/>
    <xf numFmtId="172" fontId="10" fillId="28" borderId="2" xfId="2" applyNumberFormat="1" applyFont="1" applyFill="1" applyBorder="1"/>
    <xf numFmtId="0" fontId="7" fillId="28" borderId="20" xfId="1" applyFont="1" applyFill="1" applyBorder="1" applyAlignment="1">
      <alignment horizontal="left" vertical="top" wrapText="1" indent="2"/>
    </xf>
    <xf numFmtId="0" fontId="7" fillId="28" borderId="16" xfId="1" applyFont="1" applyFill="1" applyBorder="1" applyAlignment="1">
      <alignment wrapText="1"/>
    </xf>
    <xf numFmtId="41" fontId="17" fillId="28" borderId="16" xfId="1" applyNumberFormat="1" applyFont="1" applyFill="1" applyBorder="1" applyAlignment="1">
      <alignment horizontal="right"/>
    </xf>
    <xf numFmtId="169" fontId="7" fillId="28" borderId="16" xfId="1" applyNumberFormat="1" applyFont="1" applyFill="1" applyBorder="1"/>
    <xf numFmtId="169" fontId="10" fillId="28" borderId="16" xfId="1" applyNumberFormat="1" applyFont="1" applyFill="1" applyBorder="1"/>
    <xf numFmtId="172" fontId="10" fillId="28" borderId="16" xfId="2" applyNumberFormat="1" applyFont="1" applyFill="1" applyBorder="1"/>
    <xf numFmtId="41" fontId="16" fillId="28" borderId="16" xfId="1" applyNumberFormat="1" applyFont="1" applyFill="1" applyBorder="1" applyAlignment="1">
      <alignment horizontal="right"/>
    </xf>
    <xf numFmtId="169" fontId="12" fillId="28" borderId="16" xfId="1" applyNumberFormat="1" applyFont="1" applyFill="1" applyBorder="1"/>
    <xf numFmtId="169" fontId="8" fillId="28" borderId="16" xfId="1" applyNumberFormat="1" applyFont="1" applyFill="1" applyBorder="1"/>
    <xf numFmtId="0" fontId="7" fillId="28" borderId="10" xfId="1" applyFont="1" applyFill="1" applyBorder="1" applyAlignment="1">
      <alignment horizontal="left" indent="2"/>
    </xf>
    <xf numFmtId="169" fontId="12" fillId="28" borderId="10" xfId="1" applyNumberFormat="1" applyFont="1" applyFill="1" applyBorder="1"/>
    <xf numFmtId="169" fontId="8" fillId="28" borderId="10" xfId="1" applyNumberFormat="1" applyFont="1" applyFill="1" applyBorder="1"/>
    <xf numFmtId="172" fontId="10" fillId="28" borderId="10" xfId="2" applyNumberFormat="1" applyFont="1" applyFill="1" applyBorder="1"/>
    <xf numFmtId="0" fontId="7" fillId="9" borderId="16" xfId="0" applyFont="1" applyFill="1" applyBorder="1" applyAlignment="1">
      <alignment horizontal="left" indent="2"/>
    </xf>
    <xf numFmtId="172" fontId="7" fillId="9" borderId="16" xfId="2" applyNumberFormat="1" applyFont="1" applyFill="1" applyBorder="1" applyAlignment="1">
      <alignment horizontal="center"/>
    </xf>
    <xf numFmtId="0" fontId="8" fillId="9" borderId="40" xfId="0" applyFont="1" applyFill="1" applyBorder="1" applyAlignment="1">
      <alignment horizontal="left" wrapText="1" indent="2"/>
    </xf>
    <xf numFmtId="0" fontId="12" fillId="9" borderId="4" xfId="0" applyFont="1" applyFill="1" applyBorder="1" applyAlignment="1">
      <alignment horizontal="left" indent="2"/>
    </xf>
    <xf numFmtId="0" fontId="16" fillId="9" borderId="2" xfId="1" applyFont="1" applyFill="1" applyBorder="1" applyAlignment="1">
      <alignment horizontal="left" wrapText="1" indent="1"/>
    </xf>
    <xf numFmtId="0" fontId="12" fillId="9" borderId="12" xfId="0" applyFont="1" applyFill="1" applyBorder="1" applyAlignment="1">
      <alignment horizontal="left" indent="2"/>
    </xf>
    <xf numFmtId="0" fontId="12" fillId="9" borderId="20" xfId="0" applyFont="1" applyFill="1" applyBorder="1" applyAlignment="1">
      <alignment horizontal="left" indent="2"/>
    </xf>
    <xf numFmtId="0" fontId="12" fillId="33" borderId="2" xfId="1" applyFont="1" applyFill="1" applyBorder="1" applyAlignment="1">
      <alignment horizontal="left" indent="1"/>
    </xf>
    <xf numFmtId="0" fontId="12" fillId="6" borderId="2" xfId="1" applyFont="1" applyFill="1" applyBorder="1" applyAlignment="1">
      <alignment horizontal="left" indent="1"/>
    </xf>
    <xf numFmtId="167" fontId="12" fillId="6" borderId="2" xfId="4" applyNumberFormat="1" applyFont="1" applyFill="1" applyBorder="1"/>
    <xf numFmtId="3" fontId="7" fillId="6" borderId="2" xfId="1" applyNumberFormat="1" applyFont="1" applyFill="1" applyBorder="1"/>
    <xf numFmtId="0" fontId="12" fillId="6" borderId="4" xfId="1" applyFont="1" applyFill="1" applyBorder="1" applyAlignment="1">
      <alignment horizontal="left" wrapText="1" indent="1"/>
    </xf>
    <xf numFmtId="0" fontId="16" fillId="6" borderId="4" xfId="1" applyFont="1" applyFill="1" applyBorder="1" applyAlignment="1">
      <alignment horizontal="left" wrapText="1" indent="1"/>
    </xf>
    <xf numFmtId="0" fontId="27" fillId="6" borderId="20" xfId="0" applyFont="1" applyFill="1" applyBorder="1" applyAlignment="1">
      <alignment horizontal="center"/>
    </xf>
    <xf numFmtId="0" fontId="7" fillId="6" borderId="20" xfId="0" applyFont="1" applyFill="1" applyBorder="1" applyAlignment="1">
      <alignment horizontal="left" wrapText="1" indent="2"/>
    </xf>
    <xf numFmtId="41" fontId="7" fillId="6" borderId="20" xfId="2" applyNumberFormat="1" applyFont="1" applyFill="1" applyBorder="1"/>
    <xf numFmtId="41" fontId="12" fillId="6" borderId="20" xfId="1" applyNumberFormat="1" applyFont="1" applyFill="1" applyBorder="1"/>
    <xf numFmtId="171" fontId="12" fillId="6" borderId="20" xfId="1" applyNumberFormat="1" applyFont="1" applyFill="1" applyBorder="1"/>
    <xf numFmtId="41" fontId="12" fillId="6" borderId="20" xfId="1" applyNumberFormat="1" applyFont="1" applyFill="1" applyBorder="1" applyAlignment="1">
      <alignment horizontal="right"/>
    </xf>
    <xf numFmtId="0" fontId="7" fillId="6" borderId="12" xfId="1" applyFont="1" applyFill="1" applyBorder="1" applyAlignment="1">
      <alignment horizontal="left" wrapText="1" indent="3"/>
    </xf>
    <xf numFmtId="0" fontId="7" fillId="6" borderId="12" xfId="1" applyFont="1" applyFill="1" applyBorder="1" applyAlignment="1">
      <alignment horizontal="right" wrapText="1" indent="3"/>
    </xf>
    <xf numFmtId="0" fontId="16" fillId="6" borderId="12" xfId="1" applyFont="1" applyFill="1" applyBorder="1" applyAlignment="1">
      <alignment horizontal="left" wrapText="1" indent="1"/>
    </xf>
    <xf numFmtId="0" fontId="8" fillId="6" borderId="63" xfId="0" applyFont="1" applyFill="1" applyBorder="1" applyAlignment="1">
      <alignment horizontal="left" wrapText="1" indent="2"/>
    </xf>
    <xf numFmtId="0" fontId="7" fillId="6" borderId="12" xfId="1" applyFont="1" applyFill="1" applyBorder="1" applyAlignment="1">
      <alignment horizontal="left" wrapText="1" indent="2"/>
    </xf>
    <xf numFmtId="41" fontId="17" fillId="6" borderId="12" xfId="1" applyNumberFormat="1" applyFont="1" applyFill="1" applyBorder="1"/>
    <xf numFmtId="0" fontId="48" fillId="6" borderId="10" xfId="1" applyFont="1" applyFill="1" applyBorder="1" applyAlignment="1">
      <alignment horizontal="left" indent="2"/>
    </xf>
    <xf numFmtId="41" fontId="16" fillId="6" borderId="10" xfId="1" applyNumberFormat="1" applyFont="1" applyFill="1" applyBorder="1"/>
    <xf numFmtId="0" fontId="12" fillId="6" borderId="20" xfId="1" applyFont="1" applyFill="1" applyBorder="1" applyAlignment="1">
      <alignment horizontal="left" indent="2"/>
    </xf>
    <xf numFmtId="41" fontId="16" fillId="6" borderId="2" xfId="1" applyNumberFormat="1" applyFont="1" applyFill="1" applyBorder="1"/>
    <xf numFmtId="169" fontId="12" fillId="6" borderId="2" xfId="1" applyNumberFormat="1" applyFont="1" applyFill="1" applyBorder="1"/>
    <xf numFmtId="169" fontId="8" fillId="6" borderId="2" xfId="1" applyNumberFormat="1" applyFont="1" applyFill="1" applyBorder="1"/>
    <xf numFmtId="41" fontId="17" fillId="6" borderId="16" xfId="1" applyNumberFormat="1" applyFont="1" applyFill="1" applyBorder="1"/>
    <xf numFmtId="169" fontId="7" fillId="6" borderId="16" xfId="1" applyNumberFormat="1" applyFont="1" applyFill="1" applyBorder="1"/>
    <xf numFmtId="169" fontId="10" fillId="6" borderId="16" xfId="1" applyNumberFormat="1" applyFont="1" applyFill="1" applyBorder="1"/>
    <xf numFmtId="0" fontId="12" fillId="6" borderId="12" xfId="1" applyFont="1" applyFill="1" applyBorder="1" applyAlignment="1">
      <alignment horizontal="left" indent="2"/>
    </xf>
    <xf numFmtId="41" fontId="16" fillId="6" borderId="16" xfId="1" applyNumberFormat="1" applyFont="1" applyFill="1" applyBorder="1"/>
    <xf numFmtId="169" fontId="12" fillId="6" borderId="16" xfId="1" applyNumberFormat="1" applyFont="1" applyFill="1" applyBorder="1"/>
    <xf numFmtId="169" fontId="12" fillId="6" borderId="10" xfId="1" applyNumberFormat="1" applyFont="1" applyFill="1" applyBorder="1"/>
    <xf numFmtId="169" fontId="8" fillId="6" borderId="10" xfId="1" applyNumberFormat="1" applyFont="1" applyFill="1" applyBorder="1"/>
    <xf numFmtId="41" fontId="12" fillId="9" borderId="12" xfId="1" applyNumberFormat="1" applyFont="1" applyFill="1" applyBorder="1" applyAlignment="1">
      <alignment horizontal="center" wrapText="1"/>
    </xf>
    <xf numFmtId="0" fontId="12" fillId="9" borderId="4" xfId="1" applyFont="1" applyFill="1" applyBorder="1" applyAlignment="1">
      <alignment horizontal="left" wrapText="1" indent="1"/>
    </xf>
    <xf numFmtId="0" fontId="12" fillId="8" borderId="2" xfId="1" applyFont="1" applyFill="1" applyBorder="1" applyAlignment="1">
      <alignment horizontal="left" indent="1"/>
    </xf>
    <xf numFmtId="0" fontId="14" fillId="8" borderId="12" xfId="0" applyFont="1" applyFill="1" applyBorder="1" applyAlignment="1">
      <alignment horizontal="left" indent="1"/>
    </xf>
    <xf numFmtId="0" fontId="12" fillId="9" borderId="40" xfId="1" applyFont="1" applyFill="1" applyBorder="1" applyAlignment="1">
      <alignment wrapText="1"/>
    </xf>
    <xf numFmtId="0" fontId="14" fillId="7" borderId="12" xfId="0" applyFont="1" applyFill="1" applyBorder="1" applyAlignment="1">
      <alignment horizontal="left" wrapText="1" indent="2"/>
    </xf>
    <xf numFmtId="172" fontId="12" fillId="9" borderId="20" xfId="2" applyNumberFormat="1" applyFont="1" applyFill="1" applyBorder="1" applyAlignment="1">
      <alignment horizontal="center"/>
    </xf>
    <xf numFmtId="172" fontId="12" fillId="9" borderId="12" xfId="2" applyNumberFormat="1" applyFont="1" applyFill="1" applyBorder="1" applyAlignment="1">
      <alignment horizontal="center"/>
    </xf>
    <xf numFmtId="0" fontId="26" fillId="9" borderId="16" xfId="1" applyFont="1" applyFill="1" applyBorder="1" applyAlignment="1">
      <alignment horizontal="left" wrapText="1" indent="2"/>
    </xf>
    <xf numFmtId="41" fontId="12" fillId="21" borderId="1" xfId="1" applyNumberFormat="1" applyFont="1" applyFill="1" applyBorder="1" applyAlignment="1">
      <alignment horizontal="left" wrapText="1" indent="1"/>
    </xf>
    <xf numFmtId="41" fontId="12" fillId="21" borderId="1" xfId="1" applyNumberFormat="1" applyFont="1" applyFill="1" applyBorder="1" applyAlignment="1">
      <alignment horizontal="left" indent="1"/>
    </xf>
    <xf numFmtId="41" fontId="12" fillId="21" borderId="1" xfId="1" applyNumberFormat="1" applyFont="1" applyFill="1" applyBorder="1"/>
    <xf numFmtId="169" fontId="12" fillId="21" borderId="1" xfId="1" applyNumberFormat="1" applyFont="1" applyFill="1" applyBorder="1"/>
    <xf numFmtId="43" fontId="33" fillId="21" borderId="16" xfId="2" applyNumberFormat="1" applyFont="1" applyFill="1" applyBorder="1"/>
    <xf numFmtId="0" fontId="16" fillId="21" borderId="4" xfId="1" applyFont="1" applyFill="1" applyBorder="1" applyAlignment="1">
      <alignment horizontal="left" indent="1"/>
    </xf>
    <xf numFmtId="41" fontId="12" fillId="21" borderId="4" xfId="1" applyNumberFormat="1" applyFont="1" applyFill="1" applyBorder="1"/>
    <xf numFmtId="169" fontId="12" fillId="21" borderId="4" xfId="1" applyNumberFormat="1" applyFont="1" applyFill="1" applyBorder="1"/>
    <xf numFmtId="169" fontId="8" fillId="21" borderId="4" xfId="1" applyNumberFormat="1" applyFont="1" applyFill="1" applyBorder="1"/>
    <xf numFmtId="172" fontId="10" fillId="21" borderId="4" xfId="2" applyNumberFormat="1" applyFont="1" applyFill="1" applyBorder="1"/>
    <xf numFmtId="43" fontId="33" fillId="21" borderId="4" xfId="2" applyNumberFormat="1" applyFont="1" applyFill="1" applyBorder="1"/>
    <xf numFmtId="0" fontId="12" fillId="21" borderId="20" xfId="0" applyFont="1" applyFill="1" applyBorder="1" applyAlignment="1">
      <alignment horizontal="left" wrapText="1" indent="2"/>
    </xf>
    <xf numFmtId="171" fontId="12" fillId="21" borderId="20" xfId="1" applyNumberFormat="1" applyFont="1" applyFill="1" applyBorder="1"/>
    <xf numFmtId="41" fontId="12" fillId="21" borderId="20" xfId="1" applyNumberFormat="1" applyFont="1" applyFill="1" applyBorder="1" applyAlignment="1">
      <alignment horizontal="right"/>
    </xf>
    <xf numFmtId="172" fontId="10" fillId="21" borderId="20" xfId="2" applyNumberFormat="1" applyFont="1" applyFill="1" applyBorder="1"/>
    <xf numFmtId="43" fontId="33" fillId="21" borderId="20" xfId="2" applyNumberFormat="1" applyFont="1" applyFill="1" applyBorder="1"/>
    <xf numFmtId="171" fontId="12" fillId="21" borderId="12" xfId="1" applyNumberFormat="1" applyFont="1" applyFill="1" applyBorder="1"/>
    <xf numFmtId="41" fontId="12" fillId="21" borderId="12" xfId="1" applyNumberFormat="1" applyFont="1" applyFill="1" applyBorder="1" applyAlignment="1">
      <alignment horizontal="right"/>
    </xf>
    <xf numFmtId="43" fontId="33" fillId="21" borderId="12" xfId="2" applyNumberFormat="1" applyFont="1" applyFill="1" applyBorder="1"/>
    <xf numFmtId="0" fontId="16" fillId="21" borderId="12" xfId="1" applyFont="1" applyFill="1" applyBorder="1" applyAlignment="1">
      <alignment horizontal="left" indent="1"/>
    </xf>
    <xf numFmtId="41" fontId="16" fillId="21" borderId="12" xfId="1" applyNumberFormat="1" applyFont="1" applyFill="1" applyBorder="1"/>
    <xf numFmtId="169" fontId="8" fillId="21" borderId="12" xfId="1" applyNumberFormat="1" applyFont="1" applyFill="1" applyBorder="1"/>
    <xf numFmtId="0" fontId="7" fillId="21" borderId="12" xfId="1" applyFont="1" applyFill="1" applyBorder="1" applyAlignment="1">
      <alignment horizontal="left" indent="2"/>
    </xf>
    <xf numFmtId="41" fontId="17" fillId="21" borderId="12" xfId="1" applyNumberFormat="1" applyFont="1" applyFill="1" applyBorder="1"/>
    <xf numFmtId="0" fontId="12" fillId="21" borderId="4" xfId="1" applyFont="1" applyFill="1" applyBorder="1" applyAlignment="1">
      <alignment wrapText="1"/>
    </xf>
    <xf numFmtId="0" fontId="26" fillId="21" borderId="12" xfId="1" applyFont="1" applyFill="1" applyBorder="1" applyAlignment="1">
      <alignment horizontal="left" wrapText="1" indent="2"/>
    </xf>
    <xf numFmtId="41" fontId="12" fillId="21" borderId="16" xfId="1" applyNumberFormat="1" applyFont="1" applyFill="1" applyBorder="1"/>
    <xf numFmtId="169" fontId="12" fillId="21" borderId="16" xfId="1" applyNumberFormat="1" applyFont="1" applyFill="1" applyBorder="1"/>
    <xf numFmtId="169" fontId="8" fillId="21" borderId="16" xfId="1" applyNumberFormat="1" applyFont="1" applyFill="1" applyBorder="1"/>
    <xf numFmtId="172" fontId="10" fillId="21" borderId="16" xfId="2" applyNumberFormat="1" applyFont="1" applyFill="1" applyBorder="1"/>
    <xf numFmtId="0" fontId="40" fillId="21" borderId="12" xfId="1" applyFont="1" applyFill="1" applyBorder="1" applyAlignment="1">
      <alignment horizontal="left" wrapText="1" indent="2"/>
    </xf>
    <xf numFmtId="41" fontId="7" fillId="21" borderId="16" xfId="1" applyNumberFormat="1" applyFont="1" applyFill="1" applyBorder="1"/>
    <xf numFmtId="0" fontId="26" fillId="21" borderId="10" xfId="1" applyFont="1" applyFill="1" applyBorder="1" applyAlignment="1">
      <alignment horizontal="left" wrapText="1" indent="2"/>
    </xf>
    <xf numFmtId="169" fontId="12" fillId="21" borderId="10" xfId="1" applyNumberFormat="1" applyFont="1" applyFill="1" applyBorder="1"/>
    <xf numFmtId="169" fontId="8" fillId="21" borderId="10" xfId="1" applyNumberFormat="1" applyFont="1" applyFill="1" applyBorder="1"/>
    <xf numFmtId="172" fontId="10" fillId="21" borderId="10" xfId="2" applyNumberFormat="1" applyFont="1" applyFill="1" applyBorder="1"/>
    <xf numFmtId="43" fontId="33" fillId="21" borderId="10" xfId="2" applyNumberFormat="1" applyFont="1" applyFill="1" applyBorder="1"/>
    <xf numFmtId="0" fontId="17" fillId="9" borderId="0" xfId="1" applyFont="1" applyFill="1"/>
    <xf numFmtId="0" fontId="10" fillId="16" borderId="12" xfId="0" applyFont="1" applyFill="1" applyBorder="1" applyAlignment="1">
      <alignment horizontal="left" wrapText="1" indent="2"/>
    </xf>
    <xf numFmtId="0" fontId="14" fillId="0" borderId="16" xfId="1" applyFont="1" applyFill="1" applyBorder="1" applyAlignment="1">
      <alignment horizontal="left" wrapText="1" indent="1"/>
    </xf>
    <xf numFmtId="0" fontId="42" fillId="0" borderId="12" xfId="1" applyFont="1" applyFill="1" applyBorder="1" applyAlignment="1">
      <alignment horizontal="left" vertical="justify" indent="2"/>
    </xf>
    <xf numFmtId="0" fontId="12" fillId="0" borderId="68" xfId="1" applyFont="1" applyFill="1" applyBorder="1" applyAlignment="1">
      <alignment horizontal="left"/>
    </xf>
    <xf numFmtId="171" fontId="12" fillId="0" borderId="10" xfId="1" applyNumberFormat="1" applyFont="1" applyFill="1" applyBorder="1"/>
    <xf numFmtId="41" fontId="12" fillId="0" borderId="10" xfId="1" applyNumberFormat="1" applyFont="1" applyFill="1" applyBorder="1" applyAlignment="1">
      <alignment horizontal="right"/>
    </xf>
    <xf numFmtId="41" fontId="12" fillId="9" borderId="10" xfId="1" applyNumberFormat="1" applyFont="1" applyFill="1" applyBorder="1" applyAlignment="1">
      <alignment horizontal="right"/>
    </xf>
    <xf numFmtId="2" fontId="11" fillId="16" borderId="12" xfId="0" applyNumberFormat="1" applyFont="1" applyFill="1" applyBorder="1" applyAlignment="1">
      <alignment horizontal="left" wrapText="1" indent="2"/>
    </xf>
    <xf numFmtId="0" fontId="27" fillId="16" borderId="12" xfId="1" applyFont="1" applyFill="1" applyBorder="1" applyAlignment="1">
      <alignment horizontal="left" indent="1"/>
    </xf>
    <xf numFmtId="3" fontId="13" fillId="0" borderId="2" xfId="2" applyNumberFormat="1" applyFont="1" applyFill="1" applyBorder="1" applyAlignment="1">
      <alignment horizontal="center" vertical="center"/>
    </xf>
    <xf numFmtId="166" fontId="13" fillId="0" borderId="2" xfId="2" applyNumberFormat="1" applyFont="1" applyFill="1" applyBorder="1" applyAlignment="1">
      <alignment horizontal="center" vertical="center"/>
    </xf>
    <xf numFmtId="41" fontId="8" fillId="0" borderId="2" xfId="2" applyNumberFormat="1" applyFont="1" applyFill="1" applyBorder="1" applyAlignment="1">
      <alignment vertical="center" wrapText="1"/>
    </xf>
    <xf numFmtId="3" fontId="8" fillId="0" borderId="2" xfId="2" applyNumberFormat="1" applyFont="1" applyFill="1" applyBorder="1" applyAlignment="1">
      <alignment horizontal="center" vertical="center"/>
    </xf>
    <xf numFmtId="41" fontId="12" fillId="9" borderId="48" xfId="1" applyNumberFormat="1" applyFont="1" applyFill="1" applyBorder="1"/>
    <xf numFmtId="172" fontId="13" fillId="9" borderId="0" xfId="2" applyNumberFormat="1" applyFont="1" applyFill="1" applyBorder="1"/>
    <xf numFmtId="43" fontId="33" fillId="9" borderId="20" xfId="2" applyNumberFormat="1" applyFont="1" applyFill="1" applyBorder="1"/>
    <xf numFmtId="0" fontId="40" fillId="7" borderId="20" xfId="1" applyFont="1" applyFill="1" applyBorder="1" applyAlignment="1">
      <alignment horizontal="left" wrapText="1" indent="1" shrinkToFit="1"/>
    </xf>
    <xf numFmtId="0" fontId="12" fillId="7" borderId="20" xfId="1" applyFont="1" applyFill="1" applyBorder="1" applyAlignment="1">
      <alignment horizontal="left" indent="1"/>
    </xf>
    <xf numFmtId="0" fontId="8" fillId="7" borderId="20" xfId="1" applyFont="1" applyFill="1" applyBorder="1" applyAlignment="1">
      <alignment horizontal="left" wrapText="1" indent="1" shrinkToFit="1"/>
    </xf>
    <xf numFmtId="0" fontId="9" fillId="7" borderId="20" xfId="1" applyFont="1" applyFill="1" applyBorder="1" applyAlignment="1">
      <alignment horizontal="left" wrapText="1" indent="1" shrinkToFit="1"/>
    </xf>
    <xf numFmtId="0" fontId="7" fillId="16" borderId="2" xfId="0" applyFont="1" applyFill="1" applyBorder="1" applyAlignment="1">
      <alignment horizontal="left" wrapText="1" indent="2"/>
    </xf>
    <xf numFmtId="0" fontId="7" fillId="16" borderId="16" xfId="0" applyFont="1" applyFill="1" applyBorder="1" applyAlignment="1">
      <alignment horizontal="left" wrapText="1" indent="2"/>
    </xf>
    <xf numFmtId="0" fontId="7" fillId="30" borderId="16" xfId="0" applyFont="1" applyFill="1" applyBorder="1" applyAlignment="1">
      <alignment horizontal="left" wrapText="1" indent="2"/>
    </xf>
    <xf numFmtId="0" fontId="9" fillId="16" borderId="20" xfId="1" applyFont="1" applyFill="1" applyBorder="1" applyAlignment="1">
      <alignment horizontal="left" wrapText="1" indent="1" shrinkToFit="1"/>
    </xf>
    <xf numFmtId="0" fontId="12" fillId="16" borderId="20" xfId="1" applyFont="1" applyFill="1" applyBorder="1" applyAlignment="1">
      <alignment horizontal="left" indent="1"/>
    </xf>
    <xf numFmtId="0" fontId="7" fillId="16" borderId="2" xfId="1" applyFont="1" applyFill="1" applyBorder="1" applyAlignment="1">
      <alignment horizontal="right" wrapText="1" indent="3"/>
    </xf>
    <xf numFmtId="0" fontId="7" fillId="16" borderId="2" xfId="1" applyFont="1" applyFill="1" applyBorder="1" applyAlignment="1">
      <alignment horizontal="left" wrapText="1" indent="3"/>
    </xf>
    <xf numFmtId="0" fontId="7" fillId="16" borderId="12" xfId="1" applyFont="1" applyFill="1" applyBorder="1" applyAlignment="1">
      <alignment horizontal="left" wrapText="1" indent="3"/>
    </xf>
    <xf numFmtId="0" fontId="7" fillId="28" borderId="2" xfId="1" applyFont="1" applyFill="1" applyBorder="1" applyAlignment="1">
      <alignment horizontal="right" wrapText="1" indent="3"/>
    </xf>
    <xf numFmtId="3" fontId="9" fillId="0" borderId="2" xfId="2" applyNumberFormat="1" applyFont="1" applyFill="1" applyBorder="1" applyAlignment="1">
      <alignment horizontal="center" vertical="center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10" fillId="0" borderId="0" xfId="0" applyFont="1" applyFill="1" applyAlignment="1">
      <alignment horizontal="left"/>
    </xf>
    <xf numFmtId="172" fontId="7" fillId="6" borderId="12" xfId="2" applyNumberFormat="1" applyFont="1" applyFill="1" applyBorder="1" applyAlignment="1">
      <alignment horizontal="right"/>
    </xf>
    <xf numFmtId="173" fontId="12" fillId="0" borderId="12" xfId="1" applyNumberFormat="1" applyFont="1" applyFill="1" applyBorder="1"/>
    <xf numFmtId="0" fontId="12" fillId="30" borderId="20" xfId="1" applyFont="1" applyFill="1" applyBorder="1" applyAlignment="1">
      <alignment horizontal="left" indent="2"/>
    </xf>
    <xf numFmtId="0" fontId="12" fillId="30" borderId="2" xfId="1" applyFont="1" applyFill="1" applyBorder="1" applyAlignment="1">
      <alignment wrapText="1"/>
    </xf>
    <xf numFmtId="172" fontId="16" fillId="30" borderId="2" xfId="1" applyNumberFormat="1" applyFont="1" applyFill="1" applyBorder="1"/>
    <xf numFmtId="169" fontId="8" fillId="30" borderId="2" xfId="1" applyNumberFormat="1" applyFont="1" applyFill="1" applyBorder="1"/>
    <xf numFmtId="41" fontId="12" fillId="30" borderId="2" xfId="1" applyNumberFormat="1" applyFont="1" applyFill="1" applyBorder="1" applyAlignment="1">
      <alignment horizontal="center"/>
    </xf>
    <xf numFmtId="172" fontId="10" fillId="30" borderId="2" xfId="2" applyNumberFormat="1" applyFont="1" applyFill="1" applyBorder="1"/>
    <xf numFmtId="0" fontId="12" fillId="12" borderId="12" xfId="1" applyFont="1" applyFill="1" applyBorder="1" applyAlignment="1">
      <alignment wrapText="1"/>
    </xf>
    <xf numFmtId="0" fontId="12" fillId="12" borderId="12" xfId="1" applyFont="1" applyFill="1" applyBorder="1"/>
    <xf numFmtId="41" fontId="16" fillId="12" borderId="2" xfId="1" applyNumberFormat="1" applyFont="1" applyFill="1" applyBorder="1"/>
    <xf numFmtId="41" fontId="16" fillId="12" borderId="12" xfId="1" applyNumberFormat="1" applyFont="1" applyFill="1" applyBorder="1"/>
    <xf numFmtId="43" fontId="33" fillId="12" borderId="2" xfId="2" applyNumberFormat="1" applyFont="1" applyFill="1" applyBorder="1"/>
    <xf numFmtId="172" fontId="17" fillId="6" borderId="12" xfId="1" applyNumberFormat="1" applyFont="1" applyFill="1" applyBorder="1"/>
    <xf numFmtId="43" fontId="50" fillId="6" borderId="4" xfId="2" applyNumberFormat="1" applyFont="1" applyFill="1" applyBorder="1"/>
    <xf numFmtId="43" fontId="50" fillId="6" borderId="20" xfId="2" applyNumberFormat="1" applyFont="1" applyFill="1" applyBorder="1"/>
    <xf numFmtId="43" fontId="50" fillId="6" borderId="12" xfId="2" applyNumberFormat="1" applyFont="1" applyFill="1" applyBorder="1"/>
    <xf numFmtId="43" fontId="50" fillId="6" borderId="16" xfId="2" applyNumberFormat="1" applyFont="1" applyFill="1" applyBorder="1"/>
    <xf numFmtId="43" fontId="50" fillId="6" borderId="17" xfId="2" applyNumberFormat="1" applyFont="1" applyFill="1" applyBorder="1"/>
    <xf numFmtId="43" fontId="12" fillId="6" borderId="4" xfId="2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4" fontId="17" fillId="0" borderId="0" xfId="1" applyNumberFormat="1" applyFont="1" applyFill="1" applyBorder="1"/>
    <xf numFmtId="4" fontId="16" fillId="0" borderId="21" xfId="1" applyNumberFormat="1" applyFont="1" applyFill="1" applyBorder="1"/>
    <xf numFmtId="4" fontId="16" fillId="9" borderId="0" xfId="1" applyNumberFormat="1" applyFont="1" applyFill="1" applyBorder="1"/>
    <xf numFmtId="4" fontId="12" fillId="0" borderId="0" xfId="1" applyNumberFormat="1" applyFont="1" applyFill="1" applyBorder="1"/>
    <xf numFmtId="4" fontId="24" fillId="0" borderId="0" xfId="1" applyNumberFormat="1" applyFont="1" applyFill="1" applyBorder="1"/>
    <xf numFmtId="4" fontId="12" fillId="9" borderId="0" xfId="1" applyNumberFormat="1" applyFont="1" applyFill="1" applyBorder="1"/>
    <xf numFmtId="43" fontId="30" fillId="6" borderId="12" xfId="2" applyNumberFormat="1" applyFont="1" applyFill="1" applyBorder="1"/>
    <xf numFmtId="3" fontId="7" fillId="9" borderId="12" xfId="0" applyNumberFormat="1" applyFont="1" applyFill="1" applyBorder="1" applyAlignment="1">
      <alignment horizontal="left" indent="2"/>
    </xf>
    <xf numFmtId="0" fontId="12" fillId="0" borderId="10" xfId="1" applyFont="1" applyFill="1" applyBorder="1" applyAlignment="1">
      <alignment horizontal="left"/>
    </xf>
    <xf numFmtId="172" fontId="12" fillId="9" borderId="10" xfId="2" applyNumberFormat="1" applyFont="1" applyFill="1" applyBorder="1"/>
    <xf numFmtId="170" fontId="12" fillId="0" borderId="10" xfId="2" applyNumberFormat="1" applyFont="1" applyFill="1" applyBorder="1"/>
    <xf numFmtId="174" fontId="12" fillId="0" borderId="10" xfId="1" applyNumberFormat="1" applyFont="1" applyFill="1" applyBorder="1"/>
    <xf numFmtId="172" fontId="12" fillId="0" borderId="10" xfId="1" applyNumberFormat="1" applyFont="1" applyFill="1" applyBorder="1"/>
    <xf numFmtId="0" fontId="8" fillId="9" borderId="60" xfId="0" applyFont="1" applyFill="1" applyBorder="1" applyAlignment="1">
      <alignment horizontal="left" wrapText="1" indent="2"/>
    </xf>
    <xf numFmtId="41" fontId="10" fillId="0" borderId="0" xfId="1" applyNumberFormat="1" applyFont="1" applyFill="1" applyBorder="1"/>
    <xf numFmtId="0" fontId="12" fillId="0" borderId="47" xfId="1" applyFont="1" applyFill="1" applyBorder="1"/>
    <xf numFmtId="172" fontId="12" fillId="0" borderId="47" xfId="1" applyNumberFormat="1" applyFont="1" applyFill="1" applyBorder="1"/>
    <xf numFmtId="172" fontId="12" fillId="0" borderId="21" xfId="1" applyNumberFormat="1" applyFont="1" applyFill="1" applyBorder="1"/>
    <xf numFmtId="172" fontId="12" fillId="0" borderId="0" xfId="1" applyNumberFormat="1" applyFont="1" applyFill="1" applyBorder="1"/>
    <xf numFmtId="0" fontId="10" fillId="0" borderId="31" xfId="0" applyFont="1" applyFill="1" applyBorder="1" applyAlignment="1">
      <alignment horizontal="left" wrapText="1" indent="2"/>
    </xf>
    <xf numFmtId="41" fontId="7" fillId="9" borderId="5" xfId="1" applyNumberFormat="1" applyFont="1" applyFill="1" applyBorder="1" applyAlignment="1">
      <alignment horizontal="center"/>
    </xf>
    <xf numFmtId="41" fontId="7" fillId="0" borderId="15" xfId="1" applyNumberFormat="1" applyFont="1" applyFill="1" applyBorder="1" applyAlignment="1">
      <alignment horizontal="center"/>
    </xf>
    <xf numFmtId="169" fontId="9" fillId="0" borderId="5" xfId="1" applyNumberFormat="1" applyFont="1" applyFill="1" applyBorder="1"/>
    <xf numFmtId="0" fontId="12" fillId="31" borderId="70" xfId="1" applyFont="1" applyFill="1" applyBorder="1" applyAlignment="1">
      <alignment wrapText="1"/>
    </xf>
    <xf numFmtId="0" fontId="12" fillId="31" borderId="25" xfId="1" applyFont="1" applyFill="1" applyBorder="1" applyAlignment="1">
      <alignment wrapText="1"/>
    </xf>
    <xf numFmtId="172" fontId="16" fillId="0" borderId="25" xfId="1" applyNumberFormat="1" applyFont="1" applyFill="1" applyBorder="1"/>
    <xf numFmtId="41" fontId="9" fillId="0" borderId="25" xfId="1" applyNumberFormat="1" applyFont="1" applyFill="1" applyBorder="1"/>
    <xf numFmtId="0" fontId="16" fillId="0" borderId="25" xfId="1" applyFont="1" applyFill="1" applyBorder="1"/>
    <xf numFmtId="0" fontId="16" fillId="9" borderId="25" xfId="1" applyFont="1" applyFill="1" applyBorder="1"/>
    <xf numFmtId="43" fontId="33" fillId="0" borderId="25" xfId="2" applyNumberFormat="1" applyFont="1" applyFill="1" applyBorder="1"/>
    <xf numFmtId="43" fontId="33" fillId="6" borderId="25" xfId="2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23" fillId="25" borderId="2" xfId="1" applyFont="1" applyFill="1" applyBorder="1" applyAlignment="1">
      <alignment horizontal="left" wrapText="1"/>
    </xf>
    <xf numFmtId="0" fontId="12" fillId="25" borderId="12" xfId="1" applyFont="1" applyFill="1" applyBorder="1" applyAlignment="1">
      <alignment wrapText="1"/>
    </xf>
    <xf numFmtId="0" fontId="24" fillId="25" borderId="2" xfId="1" applyFont="1" applyFill="1" applyBorder="1" applyAlignment="1">
      <alignment wrapText="1"/>
    </xf>
    <xf numFmtId="2" fontId="12" fillId="25" borderId="12" xfId="1" applyNumberFormat="1" applyFont="1" applyFill="1" applyBorder="1" applyAlignment="1">
      <alignment wrapText="1"/>
    </xf>
    <xf numFmtId="0" fontId="12" fillId="25" borderId="12" xfId="1" applyFont="1" applyFill="1" applyBorder="1" applyAlignment="1">
      <alignment horizontal="left" wrapText="1"/>
    </xf>
    <xf numFmtId="0" fontId="8" fillId="25" borderId="20" xfId="13" applyFont="1" applyFill="1" applyBorder="1" applyAlignment="1" applyProtection="1">
      <alignment horizontal="left" wrapText="1"/>
    </xf>
    <xf numFmtId="0" fontId="8" fillId="25" borderId="20" xfId="13" applyFont="1" applyFill="1" applyBorder="1" applyAlignment="1" applyProtection="1">
      <alignment horizontal="left" vertical="center" wrapText="1"/>
    </xf>
    <xf numFmtId="0" fontId="8" fillId="25" borderId="20" xfId="1" applyFont="1" applyFill="1" applyBorder="1" applyAlignment="1">
      <alignment wrapText="1"/>
    </xf>
    <xf numFmtId="0" fontId="23" fillId="25" borderId="2" xfId="1" applyFont="1" applyFill="1" applyBorder="1" applyAlignment="1">
      <alignment horizontal="left"/>
    </xf>
    <xf numFmtId="0" fontId="8" fillId="25" borderId="12" xfId="1" applyFont="1" applyFill="1" applyBorder="1"/>
    <xf numFmtId="0" fontId="23" fillId="25" borderId="12" xfId="1" applyFont="1" applyFill="1" applyBorder="1" applyAlignment="1">
      <alignment wrapText="1"/>
    </xf>
    <xf numFmtId="0" fontId="23" fillId="25" borderId="12" xfId="1" applyFont="1" applyFill="1" applyBorder="1"/>
    <xf numFmtId="0" fontId="24" fillId="25" borderId="2" xfId="1" applyFont="1" applyFill="1" applyBorder="1"/>
    <xf numFmtId="2" fontId="23" fillId="25" borderId="20" xfId="1" applyNumberFormat="1" applyFont="1" applyFill="1" applyBorder="1" applyAlignment="1">
      <alignment wrapText="1"/>
    </xf>
    <xf numFmtId="0" fontId="23" fillId="25" borderId="20" xfId="1" applyFont="1" applyFill="1" applyBorder="1" applyAlignment="1">
      <alignment wrapText="1"/>
    </xf>
    <xf numFmtId="0" fontId="23" fillId="25" borderId="20" xfId="1" applyFont="1" applyFill="1" applyBorder="1"/>
    <xf numFmtId="0" fontId="12" fillId="25" borderId="20" xfId="1" applyFont="1" applyFill="1" applyBorder="1" applyAlignment="1">
      <alignment wrapText="1"/>
    </xf>
    <xf numFmtId="0" fontId="12" fillId="25" borderId="2" xfId="1" applyFont="1" applyFill="1" applyBorder="1" applyAlignment="1">
      <alignment wrapText="1"/>
    </xf>
    <xf numFmtId="0" fontId="12" fillId="25" borderId="18" xfId="13" applyFont="1" applyFill="1" applyBorder="1" applyAlignment="1" applyProtection="1">
      <alignment wrapText="1"/>
    </xf>
    <xf numFmtId="0" fontId="16" fillId="25" borderId="18" xfId="1" applyFont="1" applyFill="1" applyBorder="1" applyAlignment="1">
      <alignment horizontal="left" wrapText="1"/>
    </xf>
    <xf numFmtId="0" fontId="12" fillId="25" borderId="20" xfId="1" applyFont="1" applyFill="1" applyBorder="1" applyAlignment="1">
      <alignment horizontal="left" wrapText="1"/>
    </xf>
    <xf numFmtId="0" fontId="8" fillId="25" borderId="12" xfId="1" applyFont="1" applyFill="1" applyBorder="1" applyAlignment="1">
      <alignment horizontal="left" wrapText="1" indent="1"/>
    </xf>
    <xf numFmtId="172" fontId="13" fillId="0" borderId="58" xfId="2" applyNumberFormat="1" applyFont="1" applyFill="1" applyBorder="1"/>
    <xf numFmtId="176" fontId="12" fillId="0" borderId="2" xfId="1" applyNumberFormat="1" applyFont="1" applyFill="1" applyBorder="1"/>
    <xf numFmtId="0" fontId="12" fillId="25" borderId="18" xfId="1" applyFont="1" applyFill="1" applyBorder="1" applyAlignment="1">
      <alignment wrapText="1"/>
    </xf>
    <xf numFmtId="2" fontId="16" fillId="25" borderId="18" xfId="0" applyNumberFormat="1" applyFont="1" applyFill="1" applyBorder="1" applyAlignment="1">
      <alignment horizontal="left" wrapText="1"/>
    </xf>
    <xf numFmtId="0" fontId="44" fillId="25" borderId="18" xfId="1" applyFont="1" applyFill="1" applyBorder="1" applyAlignment="1">
      <alignment wrapText="1"/>
    </xf>
    <xf numFmtId="0" fontId="16" fillId="25" borderId="20" xfId="1" applyFont="1" applyFill="1" applyBorder="1" applyAlignment="1">
      <alignment wrapText="1"/>
    </xf>
    <xf numFmtId="0" fontId="12" fillId="25" borderId="18" xfId="1" applyFont="1" applyFill="1" applyBorder="1" applyAlignment="1">
      <alignment horizontal="left" wrapText="1"/>
    </xf>
    <xf numFmtId="0" fontId="8" fillId="23" borderId="12" xfId="1" applyFont="1" applyFill="1" applyBorder="1" applyAlignment="1">
      <alignment horizontal="left" wrapText="1"/>
    </xf>
    <xf numFmtId="0" fontId="8" fillId="23" borderId="12" xfId="1" applyFont="1" applyFill="1" applyBorder="1" applyAlignment="1">
      <alignment horizontal="left"/>
    </xf>
    <xf numFmtId="41" fontId="9" fillId="23" borderId="12" xfId="1" applyNumberFormat="1" applyFont="1" applyFill="1" applyBorder="1"/>
    <xf numFmtId="41" fontId="10" fillId="23" borderId="12" xfId="1" applyNumberFormat="1" applyFont="1" applyFill="1" applyBorder="1"/>
    <xf numFmtId="0" fontId="7" fillId="23" borderId="20" xfId="1" applyFont="1" applyFill="1" applyBorder="1" applyAlignment="1">
      <alignment horizontal="left" vertical="top" wrapText="1" indent="2"/>
    </xf>
    <xf numFmtId="0" fontId="12" fillId="23" borderId="16" xfId="1" applyFont="1" applyFill="1" applyBorder="1" applyAlignment="1">
      <alignment wrapText="1"/>
    </xf>
    <xf numFmtId="41" fontId="7" fillId="23" borderId="16" xfId="1" applyNumberFormat="1" applyFont="1" applyFill="1" applyBorder="1"/>
    <xf numFmtId="41" fontId="7" fillId="23" borderId="12" xfId="1" applyNumberFormat="1" applyFont="1" applyFill="1" applyBorder="1"/>
    <xf numFmtId="41" fontId="12" fillId="23" borderId="12" xfId="1" applyNumberFormat="1" applyFont="1" applyFill="1" applyBorder="1"/>
    <xf numFmtId="0" fontId="9" fillId="23" borderId="12" xfId="1" applyFont="1" applyFill="1" applyBorder="1" applyAlignment="1">
      <alignment horizontal="left" wrapText="1"/>
    </xf>
    <xf numFmtId="0" fontId="25" fillId="23" borderId="22" xfId="1" applyFont="1" applyFill="1" applyBorder="1" applyAlignment="1">
      <alignment horizontal="left" vertical="top" wrapText="1" indent="2"/>
    </xf>
    <xf numFmtId="172" fontId="12" fillId="23" borderId="12" xfId="2" applyNumberFormat="1" applyFont="1" applyFill="1" applyBorder="1" applyAlignment="1">
      <alignment horizontal="center"/>
    </xf>
    <xf numFmtId="172" fontId="16" fillId="23" borderId="12" xfId="1" applyNumberFormat="1" applyFont="1" applyFill="1" applyBorder="1"/>
    <xf numFmtId="41" fontId="22" fillId="0" borderId="17" xfId="1" applyNumberFormat="1" applyFont="1" applyFill="1" applyBorder="1"/>
    <xf numFmtId="41" fontId="8" fillId="34" borderId="12" xfId="1" applyNumberFormat="1" applyFont="1" applyFill="1" applyBorder="1"/>
    <xf numFmtId="0" fontId="16" fillId="0" borderId="16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wrapText="1" indent="2"/>
    </xf>
    <xf numFmtId="0" fontId="16" fillId="24" borderId="16" xfId="1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left" indent="2"/>
    </xf>
    <xf numFmtId="41" fontId="10" fillId="35" borderId="12" xfId="1" applyNumberFormat="1" applyFont="1" applyFill="1" applyBorder="1"/>
    <xf numFmtId="41" fontId="9" fillId="35" borderId="12" xfId="1" applyNumberFormat="1" applyFont="1" applyFill="1" applyBorder="1"/>
    <xf numFmtId="41" fontId="7" fillId="35" borderId="12" xfId="2" applyNumberFormat="1" applyFont="1" applyFill="1" applyBorder="1"/>
    <xf numFmtId="41" fontId="7" fillId="35" borderId="12" xfId="1" applyNumberFormat="1" applyFont="1" applyFill="1" applyBorder="1" applyAlignment="1">
      <alignment horizontal="center"/>
    </xf>
    <xf numFmtId="41" fontId="8" fillId="35" borderId="12" xfId="1" applyNumberFormat="1" applyFont="1" applyFill="1" applyBorder="1"/>
    <xf numFmtId="0" fontId="13" fillId="35" borderId="35" xfId="0" applyFont="1" applyFill="1" applyBorder="1" applyAlignment="1">
      <alignment horizontal="left" wrapText="1" indent="2"/>
    </xf>
    <xf numFmtId="0" fontId="9" fillId="35" borderId="12" xfId="0" applyFont="1" applyFill="1" applyBorder="1" applyAlignment="1">
      <alignment horizontal="left" wrapText="1" indent="2"/>
    </xf>
    <xf numFmtId="41" fontId="13" fillId="35" borderId="12" xfId="1" applyNumberFormat="1" applyFont="1" applyFill="1" applyBorder="1"/>
    <xf numFmtId="41" fontId="13" fillId="35" borderId="31" xfId="1" applyNumberFormat="1" applyFont="1" applyFill="1" applyBorder="1"/>
    <xf numFmtId="169" fontId="13" fillId="35" borderId="12" xfId="1" applyNumberFormat="1" applyFont="1" applyFill="1" applyBorder="1"/>
    <xf numFmtId="169" fontId="10" fillId="35" borderId="45" xfId="1" applyNumberFormat="1" applyFont="1" applyFill="1" applyBorder="1"/>
    <xf numFmtId="172" fontId="10" fillId="35" borderId="45" xfId="2" applyNumberFormat="1" applyFont="1" applyFill="1" applyBorder="1"/>
    <xf numFmtId="172" fontId="10" fillId="35" borderId="31" xfId="2" applyNumberFormat="1" applyFont="1" applyFill="1" applyBorder="1"/>
    <xf numFmtId="172" fontId="10" fillId="35" borderId="12" xfId="2" applyNumberFormat="1" applyFont="1" applyFill="1" applyBorder="1"/>
    <xf numFmtId="43" fontId="33" fillId="35" borderId="12" xfId="2" applyNumberFormat="1" applyFont="1" applyFill="1" applyBorder="1"/>
    <xf numFmtId="0" fontId="16" fillId="35" borderId="2" xfId="1" applyFont="1" applyFill="1" applyBorder="1" applyAlignment="1">
      <alignment horizontal="left" wrapText="1" indent="1"/>
    </xf>
    <xf numFmtId="41" fontId="10" fillId="8" borderId="12" xfId="1" applyNumberFormat="1" applyFont="1" applyFill="1" applyBorder="1"/>
    <xf numFmtId="41" fontId="7" fillId="8" borderId="12" xfId="2" applyNumberFormat="1" applyFont="1" applyFill="1" applyBorder="1"/>
    <xf numFmtId="41" fontId="10" fillId="8" borderId="16" xfId="1" applyNumberFormat="1" applyFont="1" applyFill="1" applyBorder="1"/>
    <xf numFmtId="41" fontId="7" fillId="7" borderId="12" xfId="2" applyNumberFormat="1" applyFont="1" applyFill="1" applyBorder="1"/>
    <xf numFmtId="2" fontId="49" fillId="14" borderId="69" xfId="0" applyNumberFormat="1" applyFont="1" applyFill="1" applyBorder="1" applyAlignment="1">
      <alignment wrapText="1"/>
    </xf>
    <xf numFmtId="41" fontId="12" fillId="7" borderId="12" xfId="1" applyNumberFormat="1" applyFont="1" applyFill="1" applyBorder="1"/>
    <xf numFmtId="41" fontId="7" fillId="7" borderId="12" xfId="1" applyNumberFormat="1" applyFont="1" applyFill="1" applyBorder="1" applyAlignment="1">
      <alignment horizontal="center"/>
    </xf>
    <xf numFmtId="41" fontId="10" fillId="7" borderId="12" xfId="1" applyNumberFormat="1" applyFont="1" applyFill="1" applyBorder="1"/>
    <xf numFmtId="172" fontId="10" fillId="7" borderId="12" xfId="2" applyNumberFormat="1" applyFont="1" applyFill="1" applyBorder="1"/>
    <xf numFmtId="43" fontId="50" fillId="0" borderId="4" xfId="2" applyNumberFormat="1" applyFont="1" applyFill="1" applyBorder="1"/>
    <xf numFmtId="43" fontId="50" fillId="0" borderId="17" xfId="2" applyNumberFormat="1" applyFont="1" applyFill="1" applyBorder="1"/>
    <xf numFmtId="43" fontId="33" fillId="15" borderId="8" xfId="2" applyNumberFormat="1" applyFont="1" applyFill="1" applyBorder="1"/>
    <xf numFmtId="43" fontId="33" fillId="15" borderId="17" xfId="2" applyNumberFormat="1" applyFont="1" applyFill="1" applyBorder="1"/>
    <xf numFmtId="41" fontId="12" fillId="15" borderId="4" xfId="1" applyNumberFormat="1" applyFont="1" applyFill="1" applyBorder="1"/>
    <xf numFmtId="172" fontId="8" fillId="15" borderId="4" xfId="2" applyNumberFormat="1" applyFont="1" applyFill="1" applyBorder="1"/>
    <xf numFmtId="41" fontId="12" fillId="15" borderId="8" xfId="1" applyNumberFormat="1" applyFont="1" applyFill="1" applyBorder="1"/>
    <xf numFmtId="172" fontId="12" fillId="15" borderId="2" xfId="1" applyNumberFormat="1" applyFont="1" applyFill="1" applyBorder="1"/>
    <xf numFmtId="172" fontId="16" fillId="15" borderId="3" xfId="2" applyNumberFormat="1" applyFont="1" applyFill="1" applyBorder="1"/>
    <xf numFmtId="172" fontId="12" fillId="15" borderId="4" xfId="2" applyNumberFormat="1" applyFont="1" applyFill="1" applyBorder="1"/>
    <xf numFmtId="172" fontId="16" fillId="15" borderId="36" xfId="2" applyNumberFormat="1" applyFont="1" applyFill="1" applyBorder="1"/>
    <xf numFmtId="172" fontId="12" fillId="15" borderId="10" xfId="1" applyNumberFormat="1" applyFont="1" applyFill="1" applyBorder="1"/>
    <xf numFmtId="0" fontId="7" fillId="0" borderId="2" xfId="1" applyFont="1" applyFill="1" applyBorder="1" applyAlignment="1">
      <alignment horizontal="center" vertical="center" wrapText="1"/>
    </xf>
    <xf numFmtId="172" fontId="13" fillId="35" borderId="12" xfId="2" applyNumberFormat="1" applyFont="1" applyFill="1" applyBorder="1"/>
    <xf numFmtId="0" fontId="7" fillId="0" borderId="7" xfId="1" applyFont="1" applyFill="1" applyBorder="1" applyAlignment="1">
      <alignment horizontal="center" vertical="center" wrapText="1"/>
    </xf>
    <xf numFmtId="0" fontId="7" fillId="0" borderId="34" xfId="1" applyFont="1" applyFill="1" applyBorder="1" applyAlignment="1">
      <alignment horizontal="center" wrapText="1"/>
    </xf>
    <xf numFmtId="41" fontId="8" fillId="0" borderId="27" xfId="1" applyNumberFormat="1" applyFont="1" applyFill="1" applyBorder="1" applyAlignment="1">
      <alignment horizontal="center" vertical="center"/>
    </xf>
    <xf numFmtId="41" fontId="8" fillId="0" borderId="35" xfId="2" applyNumberFormat="1" applyFont="1" applyFill="1" applyBorder="1" applyAlignment="1">
      <alignment vertical="center"/>
    </xf>
    <xf numFmtId="41" fontId="9" fillId="0" borderId="35" xfId="2" applyNumberFormat="1" applyFont="1" applyFill="1" applyBorder="1" applyAlignment="1">
      <alignment vertical="center"/>
    </xf>
    <xf numFmtId="41" fontId="9" fillId="0" borderId="58" xfId="2" applyNumberFormat="1" applyFont="1" applyFill="1" applyBorder="1" applyAlignment="1">
      <alignment vertical="center"/>
    </xf>
    <xf numFmtId="41" fontId="13" fillId="0" borderId="58" xfId="2" applyNumberFormat="1" applyFont="1" applyFill="1" applyBorder="1" applyAlignment="1">
      <alignment vertical="center"/>
    </xf>
    <xf numFmtId="41" fontId="8" fillId="0" borderId="57" xfId="2" applyNumberFormat="1" applyFont="1" applyFill="1" applyBorder="1" applyAlignment="1">
      <alignment vertical="center"/>
    </xf>
    <xf numFmtId="175" fontId="8" fillId="0" borderId="21" xfId="1" applyNumberFormat="1" applyFont="1" applyFill="1" applyBorder="1" applyAlignment="1">
      <alignment horizontal="center" vertical="center"/>
    </xf>
    <xf numFmtId="41" fontId="8" fillId="0" borderId="35" xfId="1" applyNumberFormat="1" applyFont="1" applyFill="1" applyBorder="1" applyAlignment="1">
      <alignment vertical="center" wrapText="1"/>
    </xf>
    <xf numFmtId="41" fontId="8" fillId="0" borderId="22" xfId="1" applyNumberFormat="1" applyFont="1" applyFill="1" applyBorder="1" applyAlignment="1">
      <alignment vertical="center" wrapText="1"/>
    </xf>
    <xf numFmtId="43" fontId="8" fillId="0" borderId="21" xfId="2" applyFont="1" applyFill="1" applyBorder="1" applyAlignment="1">
      <alignment horizontal="center" vertical="center"/>
    </xf>
    <xf numFmtId="41" fontId="8" fillId="0" borderId="35" xfId="1" applyNumberFormat="1" applyFont="1" applyFill="1" applyBorder="1" applyAlignment="1">
      <alignment horizontal="center" vertical="center" wrapText="1"/>
    </xf>
    <xf numFmtId="41" fontId="10" fillId="0" borderId="71" xfId="1" applyNumberFormat="1" applyFont="1" applyFill="1" applyBorder="1" applyAlignment="1">
      <alignment vertical="center" wrapText="1"/>
    </xf>
    <xf numFmtId="175" fontId="8" fillId="0" borderId="71" xfId="1" applyNumberFormat="1" applyFont="1" applyFill="1" applyBorder="1" applyAlignment="1">
      <alignment horizontal="center" vertical="center"/>
    </xf>
    <xf numFmtId="43" fontId="8" fillId="0" borderId="71" xfId="2" applyFont="1" applyFill="1" applyBorder="1" applyAlignment="1">
      <alignment horizontal="center" vertical="center"/>
    </xf>
    <xf numFmtId="3" fontId="8" fillId="0" borderId="35" xfId="2" applyNumberFormat="1" applyFont="1" applyFill="1" applyBorder="1" applyAlignment="1">
      <alignment horizontal="center" vertical="center"/>
    </xf>
    <xf numFmtId="3" fontId="10" fillId="0" borderId="35" xfId="2" applyNumberFormat="1" applyFont="1" applyFill="1" applyBorder="1" applyAlignment="1">
      <alignment horizontal="center" vertical="center"/>
    </xf>
    <xf numFmtId="175" fontId="10" fillId="0" borderId="71" xfId="1" applyNumberFormat="1" applyFont="1" applyFill="1" applyBorder="1" applyAlignment="1">
      <alignment horizontal="center" vertical="center"/>
    </xf>
    <xf numFmtId="3" fontId="8" fillId="0" borderId="35" xfId="1" applyNumberFormat="1" applyFont="1" applyFill="1" applyBorder="1" applyAlignment="1">
      <alignment horizontal="center" vertical="center"/>
    </xf>
    <xf numFmtId="3" fontId="10" fillId="0" borderId="35" xfId="1" applyNumberFormat="1" applyFont="1" applyFill="1" applyBorder="1" applyAlignment="1">
      <alignment horizontal="center" vertical="center"/>
    </xf>
    <xf numFmtId="175" fontId="13" fillId="0" borderId="71" xfId="1" applyNumberFormat="1" applyFont="1" applyFill="1" applyBorder="1" applyAlignment="1">
      <alignment horizontal="center" vertical="center"/>
    </xf>
    <xf numFmtId="41" fontId="8" fillId="0" borderId="22" xfId="1" applyNumberFormat="1" applyFont="1" applyFill="1" applyBorder="1" applyAlignment="1">
      <alignment horizontal="center" vertical="center" wrapText="1"/>
    </xf>
    <xf numFmtId="41" fontId="8" fillId="0" borderId="35" xfId="2" applyNumberFormat="1" applyFont="1" applyFill="1" applyBorder="1" applyAlignment="1">
      <alignment vertical="center" wrapText="1"/>
    </xf>
    <xf numFmtId="41" fontId="9" fillId="0" borderId="35" xfId="2" applyNumberFormat="1" applyFont="1" applyFill="1" applyBorder="1" applyAlignment="1">
      <alignment vertical="center" wrapText="1"/>
    </xf>
    <xf numFmtId="41" fontId="13" fillId="0" borderId="35" xfId="2" applyNumberFormat="1" applyFont="1" applyFill="1" applyBorder="1" applyAlignment="1">
      <alignment vertical="center" wrapText="1"/>
    </xf>
    <xf numFmtId="41" fontId="8" fillId="0" borderId="21" xfId="2" applyNumberFormat="1" applyFont="1" applyFill="1" applyBorder="1" applyAlignment="1">
      <alignment vertical="center" wrapText="1"/>
    </xf>
    <xf numFmtId="3" fontId="7" fillId="0" borderId="13" xfId="1" applyNumberFormat="1" applyFont="1" applyFill="1" applyBorder="1" applyAlignment="1">
      <alignment horizontal="center" wrapText="1"/>
    </xf>
    <xf numFmtId="3" fontId="8" fillId="0" borderId="13" xfId="0" applyNumberFormat="1" applyFont="1" applyFill="1" applyBorder="1"/>
    <xf numFmtId="3" fontId="10" fillId="0" borderId="13" xfId="0" applyNumberFormat="1" applyFont="1" applyFill="1" applyBorder="1"/>
    <xf numFmtId="3" fontId="13" fillId="0" borderId="13" xfId="2" applyNumberFormat="1" applyFont="1" applyFill="1" applyBorder="1"/>
    <xf numFmtId="3" fontId="9" fillId="0" borderId="13" xfId="2" applyNumberFormat="1" applyFont="1" applyFill="1" applyBorder="1"/>
    <xf numFmtId="0" fontId="8" fillId="0" borderId="12" xfId="1" applyFont="1" applyFill="1" applyBorder="1" applyAlignment="1">
      <alignment horizontal="left" wrapText="1" indent="1" shrinkToFit="1"/>
    </xf>
    <xf numFmtId="0" fontId="14" fillId="0" borderId="12" xfId="0" applyFont="1" applyFill="1" applyBorder="1" applyAlignment="1">
      <alignment horizontal="left" wrapText="1" indent="2"/>
    </xf>
    <xf numFmtId="0" fontId="39" fillId="0" borderId="12" xfId="1" applyFont="1" applyFill="1" applyBorder="1" applyAlignment="1">
      <alignment horizontal="center" wrapText="1"/>
    </xf>
    <xf numFmtId="0" fontId="27" fillId="0" borderId="16" xfId="1" applyFont="1" applyFill="1" applyBorder="1" applyAlignment="1">
      <alignment horizontal="center" wrapText="1"/>
    </xf>
    <xf numFmtId="0" fontId="16" fillId="0" borderId="10" xfId="1" applyFont="1" applyFill="1" applyBorder="1" applyAlignment="1">
      <alignment horizontal="left" wrapText="1" indent="1"/>
    </xf>
    <xf numFmtId="0" fontId="7" fillId="0" borderId="10" xfId="1" applyFont="1" applyFill="1" applyBorder="1" applyAlignment="1">
      <alignment horizontal="left" indent="2"/>
    </xf>
    <xf numFmtId="41" fontId="8" fillId="0" borderId="57" xfId="1" applyNumberFormat="1" applyFont="1" applyFill="1" applyBorder="1" applyAlignment="1">
      <alignment vertical="center" wrapText="1"/>
    </xf>
    <xf numFmtId="0" fontId="7" fillId="0" borderId="2" xfId="1" applyFont="1" applyFill="1" applyBorder="1" applyAlignment="1">
      <alignment horizontal="left" vertical="top" wrapText="1" indent="2"/>
    </xf>
    <xf numFmtId="0" fontId="27" fillId="0" borderId="16" xfId="1" applyFont="1" applyFill="1" applyBorder="1" applyAlignment="1">
      <alignment wrapText="1"/>
    </xf>
    <xf numFmtId="0" fontId="12" fillId="0" borderId="10" xfId="1" applyFont="1" applyFill="1" applyBorder="1" applyAlignment="1">
      <alignment wrapText="1"/>
    </xf>
    <xf numFmtId="3" fontId="22" fillId="0" borderId="18" xfId="2" applyNumberFormat="1" applyFont="1" applyFill="1" applyBorder="1" applyAlignment="1">
      <alignment horizontal="center" vertical="center"/>
    </xf>
    <xf numFmtId="166" fontId="22" fillId="0" borderId="18" xfId="2" applyNumberFormat="1" applyFont="1" applyFill="1" applyBorder="1" applyAlignment="1">
      <alignment horizontal="center" vertical="center"/>
    </xf>
    <xf numFmtId="41" fontId="8" fillId="0" borderId="18" xfId="1" applyNumberFormat="1" applyFont="1" applyFill="1" applyBorder="1" applyAlignment="1">
      <alignment vertical="center" wrapText="1"/>
    </xf>
    <xf numFmtId="41" fontId="10" fillId="0" borderId="35" xfId="1" applyNumberFormat="1" applyFont="1" applyFill="1" applyBorder="1" applyAlignment="1">
      <alignment horizontal="center" vertical="center" wrapText="1"/>
    </xf>
    <xf numFmtId="0" fontId="7" fillId="0" borderId="10" xfId="1" applyFont="1" applyFill="1" applyBorder="1" applyAlignment="1">
      <alignment wrapText="1"/>
    </xf>
    <xf numFmtId="169" fontId="9" fillId="0" borderId="12" xfId="1" applyNumberFormat="1" applyFont="1" applyFill="1" applyBorder="1" applyAlignment="1">
      <alignment horizontal="center" vertical="center" wrapText="1"/>
    </xf>
    <xf numFmtId="41" fontId="9" fillId="0" borderId="12" xfId="1" applyNumberFormat="1" applyFont="1" applyFill="1" applyBorder="1" applyAlignment="1">
      <alignment horizontal="center" vertical="center" wrapText="1"/>
    </xf>
    <xf numFmtId="41" fontId="9" fillId="0" borderId="35" xfId="1" applyNumberFormat="1" applyFont="1" applyFill="1" applyBorder="1" applyAlignment="1">
      <alignment horizontal="center" vertical="center" wrapText="1"/>
    </xf>
    <xf numFmtId="2" fontId="7" fillId="0" borderId="12" xfId="0" applyNumberFormat="1" applyFont="1" applyFill="1" applyBorder="1" applyAlignment="1">
      <alignment horizontal="left" wrapText="1" indent="2"/>
    </xf>
    <xf numFmtId="41" fontId="13" fillId="0" borderId="35" xfId="1" applyNumberFormat="1" applyFont="1" applyFill="1" applyBorder="1" applyAlignment="1">
      <alignment horizontal="center" vertical="center" wrapText="1"/>
    </xf>
    <xf numFmtId="0" fontId="10" fillId="0" borderId="12" xfId="1" applyFont="1" applyFill="1" applyBorder="1" applyAlignment="1">
      <alignment horizontal="left" indent="1"/>
    </xf>
    <xf numFmtId="0" fontId="17" fillId="0" borderId="12" xfId="1" applyFont="1" applyFill="1" applyBorder="1" applyAlignment="1">
      <alignment horizontal="left" wrapText="1" indent="2"/>
    </xf>
    <xf numFmtId="0" fontId="7" fillId="0" borderId="12" xfId="1" applyFont="1" applyFill="1" applyBorder="1" applyAlignment="1">
      <alignment horizontal="right" wrapText="1" indent="3"/>
    </xf>
    <xf numFmtId="0" fontId="12" fillId="0" borderId="15" xfId="1" applyFont="1" applyFill="1" applyBorder="1" applyAlignment="1">
      <alignment wrapText="1"/>
    </xf>
    <xf numFmtId="0" fontId="7" fillId="0" borderId="2" xfId="1" applyFont="1" applyFill="1" applyBorder="1" applyAlignment="1">
      <alignment horizontal="right" wrapText="1" indent="3"/>
    </xf>
    <xf numFmtId="0" fontId="13" fillId="0" borderId="12" xfId="1" applyFont="1" applyFill="1" applyBorder="1" applyAlignment="1">
      <alignment horizontal="center" wrapText="1"/>
    </xf>
    <xf numFmtId="0" fontId="48" fillId="0" borderId="12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indent="1"/>
    </xf>
    <xf numFmtId="3" fontId="10" fillId="0" borderId="12" xfId="2" applyNumberFormat="1" applyFont="1" applyFill="1" applyBorder="1" applyAlignment="1">
      <alignment horizontal="center" vertical="center" wrapText="1"/>
    </xf>
    <xf numFmtId="166" fontId="10" fillId="0" borderId="12" xfId="2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172" fontId="12" fillId="0" borderId="18" xfId="2" applyNumberFormat="1" applyFont="1" applyFill="1" applyBorder="1"/>
    <xf numFmtId="172" fontId="12" fillId="0" borderId="71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0" fontId="26" fillId="0" borderId="10" xfId="1" applyFont="1" applyFill="1" applyBorder="1" applyAlignment="1">
      <alignment horizontal="left" wrapText="1" indent="2"/>
    </xf>
    <xf numFmtId="41" fontId="8" fillId="0" borderId="57" xfId="1" applyNumberFormat="1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left" wrapText="1" indent="2"/>
    </xf>
    <xf numFmtId="2" fontId="46" fillId="0" borderId="12" xfId="0" applyNumberFormat="1" applyFont="1" applyFill="1" applyBorder="1" applyAlignment="1">
      <alignment horizontal="left" wrapText="1" indent="2"/>
    </xf>
    <xf numFmtId="2" fontId="10" fillId="0" borderId="12" xfId="0" applyNumberFormat="1" applyFont="1" applyFill="1" applyBorder="1" applyAlignment="1">
      <alignment horizontal="left" wrapText="1" indent="2"/>
    </xf>
    <xf numFmtId="2" fontId="11" fillId="0" borderId="12" xfId="0" applyNumberFormat="1" applyFont="1" applyFill="1" applyBorder="1" applyAlignment="1">
      <alignment horizontal="left" wrapText="1" indent="2"/>
    </xf>
    <xf numFmtId="2" fontId="40" fillId="0" borderId="12" xfId="0" applyNumberFormat="1" applyFont="1" applyFill="1" applyBorder="1" applyAlignment="1">
      <alignment horizontal="left" wrapText="1" indent="2"/>
    </xf>
    <xf numFmtId="0" fontId="27" fillId="0" borderId="12" xfId="1" applyFont="1" applyFill="1" applyBorder="1" applyAlignment="1">
      <alignment horizontal="left" indent="1"/>
    </xf>
    <xf numFmtId="3" fontId="8" fillId="0" borderId="21" xfId="1" applyNumberFormat="1" applyFont="1" applyFill="1" applyBorder="1" applyAlignment="1">
      <alignment horizontal="center" vertical="center"/>
    </xf>
    <xf numFmtId="3" fontId="13" fillId="0" borderId="7" xfId="0" applyNumberFormat="1" applyFont="1" applyFill="1" applyBorder="1" applyAlignment="1">
      <alignment horizontal="center"/>
    </xf>
    <xf numFmtId="0" fontId="10" fillId="0" borderId="0" xfId="0" applyFont="1" applyFill="1" applyBorder="1"/>
    <xf numFmtId="3" fontId="13" fillId="0" borderId="7" xfId="0" applyNumberFormat="1" applyFont="1" applyFill="1" applyBorder="1"/>
    <xf numFmtId="41" fontId="17" fillId="0" borderId="40" xfId="1" applyNumberFormat="1" applyFont="1" applyFill="1" applyBorder="1"/>
    <xf numFmtId="0" fontId="8" fillId="0" borderId="40" xfId="0" applyFont="1" applyFill="1" applyBorder="1"/>
    <xf numFmtId="41" fontId="8" fillId="0" borderId="40" xfId="0" applyNumberFormat="1" applyFont="1" applyFill="1" applyBorder="1"/>
    <xf numFmtId="41" fontId="10" fillId="0" borderId="40" xfId="0" applyNumberFormat="1" applyFont="1" applyFill="1" applyBorder="1"/>
    <xf numFmtId="173" fontId="8" fillId="0" borderId="40" xfId="0" applyNumberFormat="1" applyFont="1" applyFill="1" applyBorder="1"/>
    <xf numFmtId="41" fontId="9" fillId="0" borderId="40" xfId="0" applyNumberFormat="1" applyFont="1" applyFill="1" applyBorder="1"/>
    <xf numFmtId="41" fontId="13" fillId="0" borderId="40" xfId="0" applyNumberFormat="1" applyFont="1" applyFill="1" applyBorder="1"/>
    <xf numFmtId="41" fontId="8" fillId="0" borderId="40" xfId="0" applyNumberFormat="1" applyFont="1" applyFill="1" applyBorder="1" applyAlignment="1">
      <alignment horizontal="center"/>
    </xf>
    <xf numFmtId="3" fontId="9" fillId="0" borderId="74" xfId="2" applyNumberFormat="1" applyFont="1" applyFill="1" applyBorder="1"/>
    <xf numFmtId="41" fontId="10" fillId="0" borderId="75" xfId="0" applyNumberFormat="1" applyFont="1" applyFill="1" applyBorder="1"/>
    <xf numFmtId="3" fontId="8" fillId="0" borderId="24" xfId="0" applyNumberFormat="1" applyFont="1" applyFill="1" applyBorder="1"/>
    <xf numFmtId="41" fontId="8" fillId="0" borderId="63" xfId="0" applyNumberFormat="1" applyFont="1" applyFill="1" applyBorder="1"/>
    <xf numFmtId="3" fontId="13" fillId="0" borderId="13" xfId="1" applyNumberFormat="1" applyFont="1" applyFill="1" applyBorder="1" applyAlignment="1">
      <alignment horizontal="center"/>
    </xf>
    <xf numFmtId="179" fontId="13" fillId="0" borderId="13" xfId="1" applyNumberFormat="1" applyFont="1" applyFill="1" applyBorder="1" applyAlignment="1">
      <alignment horizontal="center"/>
    </xf>
    <xf numFmtId="169" fontId="13" fillId="0" borderId="13" xfId="1" applyNumberFormat="1" applyFont="1" applyFill="1" applyBorder="1" applyAlignment="1">
      <alignment horizontal="center" vertical="center" wrapText="1"/>
    </xf>
    <xf numFmtId="41" fontId="13" fillId="0" borderId="13" xfId="1" applyNumberFormat="1" applyFont="1" applyFill="1" applyBorder="1" applyAlignment="1">
      <alignment horizontal="center" vertical="center" wrapText="1"/>
    </xf>
    <xf numFmtId="3" fontId="8" fillId="0" borderId="13" xfId="1" applyNumberFormat="1" applyFont="1" applyFill="1" applyBorder="1" applyAlignment="1">
      <alignment horizontal="center"/>
    </xf>
    <xf numFmtId="179" fontId="8" fillId="0" borderId="13" xfId="1" applyNumberFormat="1" applyFont="1" applyFill="1" applyBorder="1" applyAlignment="1">
      <alignment horizontal="center"/>
    </xf>
    <xf numFmtId="169" fontId="8" fillId="0" borderId="13" xfId="1" applyNumberFormat="1" applyFont="1" applyFill="1" applyBorder="1"/>
    <xf numFmtId="172" fontId="13" fillId="0" borderId="13" xfId="2" applyNumberFormat="1" applyFont="1" applyFill="1" applyBorder="1"/>
    <xf numFmtId="173" fontId="8" fillId="0" borderId="13" xfId="1" applyNumberFormat="1" applyFont="1" applyFill="1" applyBorder="1"/>
    <xf numFmtId="41" fontId="8" fillId="0" borderId="13" xfId="1" applyNumberFormat="1" applyFont="1" applyFill="1" applyBorder="1"/>
    <xf numFmtId="41" fontId="13" fillId="0" borderId="13" xfId="1" applyNumberFormat="1" applyFont="1" applyFill="1" applyBorder="1"/>
    <xf numFmtId="4" fontId="8" fillId="0" borderId="13" xfId="1" applyNumberFormat="1" applyFont="1" applyFill="1" applyBorder="1" applyAlignment="1">
      <alignment horizontal="center"/>
    </xf>
    <xf numFmtId="3" fontId="10" fillId="0" borderId="13" xfId="1" applyNumberFormat="1" applyFont="1" applyFill="1" applyBorder="1" applyAlignment="1">
      <alignment horizontal="center"/>
    </xf>
    <xf numFmtId="3" fontId="9" fillId="0" borderId="13" xfId="1" applyNumberFormat="1" applyFont="1" applyFill="1" applyBorder="1" applyAlignment="1">
      <alignment horizontal="center"/>
    </xf>
    <xf numFmtId="41" fontId="10" fillId="0" borderId="13" xfId="1" applyNumberFormat="1" applyFont="1" applyFill="1" applyBorder="1"/>
    <xf numFmtId="170" fontId="10" fillId="0" borderId="13" xfId="2" applyNumberFormat="1" applyFont="1" applyFill="1" applyBorder="1"/>
    <xf numFmtId="170" fontId="13" fillId="0" borderId="13" xfId="2" applyNumberFormat="1" applyFont="1" applyFill="1" applyBorder="1"/>
    <xf numFmtId="179" fontId="9" fillId="0" borderId="13" xfId="1" applyNumberFormat="1" applyFont="1" applyFill="1" applyBorder="1" applyAlignment="1">
      <alignment horizontal="center"/>
    </xf>
    <xf numFmtId="41" fontId="9" fillId="0" borderId="13" xfId="1" applyNumberFormat="1" applyFont="1" applyFill="1" applyBorder="1"/>
    <xf numFmtId="170" fontId="9" fillId="0" borderId="13" xfId="2" applyNumberFormat="1" applyFont="1" applyFill="1" applyBorder="1"/>
    <xf numFmtId="169" fontId="9" fillId="0" borderId="13" xfId="1" applyNumberFormat="1" applyFont="1" applyFill="1" applyBorder="1"/>
    <xf numFmtId="169" fontId="13" fillId="0" borderId="13" xfId="1" applyNumberFormat="1" applyFont="1" applyFill="1" applyBorder="1"/>
    <xf numFmtId="169" fontId="8" fillId="0" borderId="13" xfId="1" applyNumberFormat="1" applyFont="1" applyFill="1" applyBorder="1" applyAlignment="1">
      <alignment horizontal="center"/>
    </xf>
    <xf numFmtId="172" fontId="13" fillId="0" borderId="13" xfId="2" applyNumberFormat="1" applyFont="1" applyFill="1" applyBorder="1" applyAlignment="1">
      <alignment horizontal="center"/>
    </xf>
    <xf numFmtId="172" fontId="10" fillId="0" borderId="13" xfId="2" applyNumberFormat="1" applyFont="1" applyFill="1" applyBorder="1"/>
    <xf numFmtId="179" fontId="10" fillId="0" borderId="13" xfId="1" applyNumberFormat="1" applyFont="1" applyFill="1" applyBorder="1" applyAlignment="1">
      <alignment horizontal="center"/>
    </xf>
    <xf numFmtId="169" fontId="10" fillId="0" borderId="13" xfId="1" applyNumberFormat="1" applyFont="1" applyFill="1" applyBorder="1"/>
    <xf numFmtId="3" fontId="22" fillId="0" borderId="72" xfId="1" applyNumberFormat="1" applyFont="1" applyFill="1" applyBorder="1" applyAlignment="1">
      <alignment horizontal="center"/>
    </xf>
    <xf numFmtId="3" fontId="26" fillId="0" borderId="72" xfId="1" applyNumberFormat="1" applyFont="1" applyFill="1" applyBorder="1" applyAlignment="1">
      <alignment horizontal="center"/>
    </xf>
    <xf numFmtId="179" fontId="22" fillId="0" borderId="72" xfId="1" applyNumberFormat="1" applyFont="1" applyFill="1" applyBorder="1" applyAlignment="1">
      <alignment horizontal="center"/>
    </xf>
    <xf numFmtId="169" fontId="8" fillId="0" borderId="72" xfId="1" applyNumberFormat="1" applyFont="1" applyFill="1" applyBorder="1" applyAlignment="1">
      <alignment horizontal="center" vertical="center" wrapText="1"/>
    </xf>
    <xf numFmtId="41" fontId="8" fillId="0" borderId="72" xfId="1" applyNumberFormat="1" applyFont="1" applyFill="1" applyBorder="1" applyAlignment="1">
      <alignment horizontal="center" vertical="center" wrapText="1"/>
    </xf>
    <xf numFmtId="3" fontId="8" fillId="0" borderId="72" xfId="1" applyNumberFormat="1" applyFont="1" applyFill="1" applyBorder="1" applyAlignment="1">
      <alignment horizontal="center" vertical="center"/>
    </xf>
    <xf numFmtId="3" fontId="10" fillId="0" borderId="72" xfId="0" applyNumberFormat="1" applyFont="1" applyFill="1" applyBorder="1"/>
    <xf numFmtId="41" fontId="8" fillId="0" borderId="73" xfId="0" applyNumberFormat="1" applyFont="1" applyFill="1" applyBorder="1"/>
    <xf numFmtId="0" fontId="13" fillId="0" borderId="43" xfId="1" applyFont="1" applyFill="1" applyBorder="1" applyAlignment="1">
      <alignment horizontal="left"/>
    </xf>
    <xf numFmtId="0" fontId="16" fillId="0" borderId="43" xfId="1" applyFont="1" applyFill="1" applyBorder="1"/>
    <xf numFmtId="0" fontId="8" fillId="0" borderId="43" xfId="1" applyFont="1" applyFill="1" applyBorder="1" applyAlignment="1">
      <alignment horizontal="left" wrapText="1" indent="1" shrinkToFit="1"/>
    </xf>
    <xf numFmtId="0" fontId="41" fillId="0" borderId="43" xfId="1" applyFont="1" applyFill="1" applyBorder="1" applyAlignment="1">
      <alignment horizontal="left" indent="2"/>
    </xf>
    <xf numFmtId="0" fontId="12" fillId="0" borderId="43" xfId="0" applyFont="1" applyFill="1" applyBorder="1" applyAlignment="1">
      <alignment wrapText="1"/>
    </xf>
    <xf numFmtId="0" fontId="7" fillId="0" borderId="43" xfId="0" applyFont="1" applyFill="1" applyBorder="1" applyAlignment="1">
      <alignment horizontal="left" vertical="top" wrapText="1" indent="2"/>
    </xf>
    <xf numFmtId="0" fontId="7" fillId="0" borderId="43" xfId="0" applyFont="1" applyFill="1" applyBorder="1" applyAlignment="1">
      <alignment horizontal="left" wrapText="1" indent="2"/>
    </xf>
    <xf numFmtId="0" fontId="7" fillId="0" borderId="43" xfId="1" applyFont="1" applyFill="1" applyBorder="1" applyAlignment="1">
      <alignment horizontal="left" wrapText="1" indent="3"/>
    </xf>
    <xf numFmtId="0" fontId="14" fillId="0" borderId="43" xfId="0" applyFont="1" applyFill="1" applyBorder="1" applyAlignment="1">
      <alignment horizontal="left" wrapText="1" indent="2"/>
    </xf>
    <xf numFmtId="2" fontId="10" fillId="0" borderId="43" xfId="0" applyNumberFormat="1" applyFont="1" applyFill="1" applyBorder="1" applyAlignment="1">
      <alignment horizontal="left" wrapText="1" indent="2"/>
    </xf>
    <xf numFmtId="0" fontId="12" fillId="0" borderId="43" xfId="1" applyFont="1" applyFill="1" applyBorder="1" applyAlignment="1">
      <alignment horizontal="left" indent="1"/>
    </xf>
    <xf numFmtId="41" fontId="26" fillId="0" borderId="43" xfId="1" applyNumberFormat="1" applyFont="1" applyFill="1" applyBorder="1" applyAlignment="1">
      <alignment horizontal="center"/>
    </xf>
    <xf numFmtId="0" fontId="12" fillId="0" borderId="43" xfId="1" applyFont="1" applyFill="1" applyBorder="1"/>
    <xf numFmtId="0" fontId="12" fillId="0" borderId="43" xfId="1" applyFont="1" applyFill="1" applyBorder="1" applyAlignment="1">
      <alignment horizontal="left" indent="2"/>
    </xf>
    <xf numFmtId="0" fontId="12" fillId="0" borderId="43" xfId="1" applyFont="1" applyFill="1" applyBorder="1" applyAlignment="1">
      <alignment wrapText="1"/>
    </xf>
    <xf numFmtId="0" fontId="13" fillId="0" borderId="43" xfId="1" applyFont="1" applyFill="1" applyBorder="1" applyAlignment="1">
      <alignment horizontal="left" wrapText="1" indent="2"/>
    </xf>
    <xf numFmtId="0" fontId="46" fillId="0" borderId="43" xfId="1" applyFont="1" applyFill="1" applyBorder="1" applyAlignment="1">
      <alignment horizontal="left" vertical="justify" indent="2"/>
    </xf>
    <xf numFmtId="0" fontId="46" fillId="0" borderId="43" xfId="1" applyFont="1" applyFill="1" applyBorder="1" applyAlignment="1">
      <alignment horizontal="left" indent="1"/>
    </xf>
    <xf numFmtId="0" fontId="48" fillId="0" borderId="43" xfId="1" applyFont="1" applyFill="1" applyBorder="1" applyAlignment="1">
      <alignment horizontal="center"/>
    </xf>
    <xf numFmtId="0" fontId="26" fillId="0" borderId="43" xfId="1" applyFont="1" applyFill="1" applyBorder="1" applyAlignment="1">
      <alignment horizontal="left" wrapText="1" indent="2"/>
    </xf>
    <xf numFmtId="0" fontId="40" fillId="0" borderId="43" xfId="1" applyFont="1" applyFill="1" applyBorder="1" applyAlignment="1">
      <alignment horizontal="left" wrapText="1" indent="2"/>
    </xf>
    <xf numFmtId="0" fontId="40" fillId="0" borderId="77" xfId="1" applyFont="1" applyFill="1" applyBorder="1" applyAlignment="1">
      <alignment horizontal="left" wrapText="1" indent="2"/>
    </xf>
    <xf numFmtId="3" fontId="10" fillId="0" borderId="74" xfId="1" applyNumberFormat="1" applyFont="1" applyFill="1" applyBorder="1" applyAlignment="1">
      <alignment horizontal="center"/>
    </xf>
    <xf numFmtId="179" fontId="10" fillId="0" borderId="74" xfId="1" applyNumberFormat="1" applyFont="1" applyFill="1" applyBorder="1" applyAlignment="1">
      <alignment horizontal="center"/>
    </xf>
    <xf numFmtId="169" fontId="10" fillId="0" borderId="74" xfId="1" applyNumberFormat="1" applyFont="1" applyFill="1" applyBorder="1"/>
    <xf numFmtId="172" fontId="10" fillId="0" borderId="74" xfId="2" applyNumberFormat="1" applyFont="1" applyFill="1" applyBorder="1"/>
    <xf numFmtId="3" fontId="8" fillId="0" borderId="0" xfId="0" applyNumberFormat="1" applyFont="1" applyFill="1"/>
    <xf numFmtId="0" fontId="8" fillId="15" borderId="76" xfId="1" applyFont="1" applyFill="1" applyBorder="1" applyAlignment="1">
      <alignment horizontal="left"/>
    </xf>
    <xf numFmtId="0" fontId="10" fillId="6" borderId="0" xfId="0" applyFont="1" applyFill="1"/>
    <xf numFmtId="41" fontId="8" fillId="6" borderId="1" xfId="1" applyNumberFormat="1" applyFont="1" applyFill="1" applyBorder="1" applyAlignment="1">
      <alignment horizontal="center" vertical="center"/>
    </xf>
    <xf numFmtId="41" fontId="8" fillId="6" borderId="12" xfId="2" applyNumberFormat="1" applyFont="1" applyFill="1" applyBorder="1" applyAlignment="1">
      <alignment vertical="center"/>
    </xf>
    <xf numFmtId="41" fontId="8" fillId="6" borderId="10" xfId="2" applyNumberFormat="1" applyFont="1" applyFill="1" applyBorder="1" applyAlignment="1">
      <alignment vertical="center"/>
    </xf>
    <xf numFmtId="175" fontId="8" fillId="6" borderId="2" xfId="1" applyNumberFormat="1" applyFont="1" applyFill="1" applyBorder="1" applyAlignment="1">
      <alignment horizontal="center" vertical="center"/>
    </xf>
    <xf numFmtId="41" fontId="8" fillId="6" borderId="12" xfId="1" applyNumberFormat="1" applyFont="1" applyFill="1" applyBorder="1" applyAlignment="1">
      <alignment vertical="center" wrapText="1"/>
    </xf>
    <xf numFmtId="41" fontId="8" fillId="6" borderId="20" xfId="1" applyNumberFormat="1" applyFont="1" applyFill="1" applyBorder="1" applyAlignment="1">
      <alignment vertical="center" wrapText="1"/>
    </xf>
    <xf numFmtId="41" fontId="8" fillId="6" borderId="10" xfId="1" applyNumberFormat="1" applyFont="1" applyFill="1" applyBorder="1" applyAlignment="1">
      <alignment vertical="center" wrapText="1"/>
    </xf>
    <xf numFmtId="43" fontId="8" fillId="6" borderId="2" xfId="2" applyFont="1" applyFill="1" applyBorder="1" applyAlignment="1">
      <alignment horizontal="center" vertical="center"/>
    </xf>
    <xf numFmtId="41" fontId="8" fillId="6" borderId="12" xfId="1" applyNumberFormat="1" applyFont="1" applyFill="1" applyBorder="1" applyAlignment="1">
      <alignment horizontal="center" vertical="center" wrapText="1"/>
    </xf>
    <xf numFmtId="41" fontId="10" fillId="6" borderId="18" xfId="1" applyNumberFormat="1" applyFont="1" applyFill="1" applyBorder="1" applyAlignment="1">
      <alignment vertical="center" wrapText="1"/>
    </xf>
    <xf numFmtId="175" fontId="8" fillId="6" borderId="18" xfId="1" applyNumberFormat="1" applyFont="1" applyFill="1" applyBorder="1" applyAlignment="1">
      <alignment horizontal="center" vertical="center"/>
    </xf>
    <xf numFmtId="41" fontId="10" fillId="6" borderId="12" xfId="1" applyNumberFormat="1" applyFont="1" applyFill="1" applyBorder="1" applyAlignment="1">
      <alignment horizontal="center" vertical="center" wrapText="1"/>
    </xf>
    <xf numFmtId="3" fontId="8" fillId="6" borderId="12" xfId="2" applyNumberFormat="1" applyFont="1" applyFill="1" applyBorder="1" applyAlignment="1">
      <alignment horizontal="center" vertical="center"/>
    </xf>
    <xf numFmtId="41" fontId="9" fillId="6" borderId="12" xfId="1" applyNumberFormat="1" applyFont="1" applyFill="1" applyBorder="1" applyAlignment="1">
      <alignment horizontal="center" vertical="center" wrapText="1"/>
    </xf>
    <xf numFmtId="41" fontId="13" fillId="6" borderId="12" xfId="1" applyNumberFormat="1" applyFont="1" applyFill="1" applyBorder="1" applyAlignment="1">
      <alignment horizontal="center" vertical="center" wrapText="1"/>
    </xf>
    <xf numFmtId="43" fontId="8" fillId="6" borderId="18" xfId="2" applyFont="1" applyFill="1" applyBorder="1" applyAlignment="1">
      <alignment horizontal="center" vertical="center"/>
    </xf>
    <xf numFmtId="3" fontId="10" fillId="6" borderId="12" xfId="2" applyNumberFormat="1" applyFont="1" applyFill="1" applyBorder="1" applyAlignment="1">
      <alignment horizontal="center" vertical="center"/>
    </xf>
    <xf numFmtId="175" fontId="10" fillId="6" borderId="18" xfId="1" applyNumberFormat="1" applyFont="1" applyFill="1" applyBorder="1" applyAlignment="1">
      <alignment horizontal="center" vertical="center"/>
    </xf>
    <xf numFmtId="3" fontId="8" fillId="6" borderId="12" xfId="1" applyNumberFormat="1" applyFont="1" applyFill="1" applyBorder="1" applyAlignment="1">
      <alignment horizontal="center" vertical="center"/>
    </xf>
    <xf numFmtId="3" fontId="10" fillId="6" borderId="12" xfId="1" applyNumberFormat="1" applyFont="1" applyFill="1" applyBorder="1" applyAlignment="1">
      <alignment horizontal="center" vertical="center"/>
    </xf>
    <xf numFmtId="175" fontId="13" fillId="6" borderId="18" xfId="1" applyNumberFormat="1" applyFont="1" applyFill="1" applyBorder="1" applyAlignment="1">
      <alignment horizontal="center" vertical="center"/>
    </xf>
    <xf numFmtId="41" fontId="8" fillId="6" borderId="20" xfId="1" applyNumberFormat="1" applyFont="1" applyFill="1" applyBorder="1" applyAlignment="1">
      <alignment horizontal="center" vertical="center" wrapText="1"/>
    </xf>
    <xf numFmtId="41" fontId="8" fillId="6" borderId="10" xfId="1" applyNumberFormat="1" applyFont="1" applyFill="1" applyBorder="1" applyAlignment="1">
      <alignment horizontal="center" vertical="center" wrapText="1"/>
    </xf>
    <xf numFmtId="3" fontId="8" fillId="6" borderId="2" xfId="1" applyNumberFormat="1" applyFont="1" applyFill="1" applyBorder="1" applyAlignment="1">
      <alignment horizontal="center" vertical="center"/>
    </xf>
    <xf numFmtId="3" fontId="8" fillId="6" borderId="2" xfId="2" applyNumberFormat="1" applyFont="1" applyFill="1" applyBorder="1" applyAlignment="1">
      <alignment horizontal="center" vertical="center"/>
    </xf>
    <xf numFmtId="3" fontId="8" fillId="6" borderId="72" xfId="1" applyNumberFormat="1" applyFont="1" applyFill="1" applyBorder="1" applyAlignment="1">
      <alignment horizontal="center" vertical="center"/>
    </xf>
    <xf numFmtId="3" fontId="8" fillId="6" borderId="13" xfId="1" applyNumberFormat="1" applyFont="1" applyFill="1" applyBorder="1" applyAlignment="1">
      <alignment horizontal="center"/>
    </xf>
    <xf numFmtId="3" fontId="10" fillId="6" borderId="13" xfId="1" applyNumberFormat="1" applyFont="1" applyFill="1" applyBorder="1" applyAlignment="1">
      <alignment horizontal="center"/>
    </xf>
    <xf numFmtId="3" fontId="9" fillId="6" borderId="13" xfId="1" applyNumberFormat="1" applyFont="1" applyFill="1" applyBorder="1" applyAlignment="1">
      <alignment horizontal="center"/>
    </xf>
    <xf numFmtId="3" fontId="13" fillId="6" borderId="13" xfId="1" applyNumberFormat="1" applyFont="1" applyFill="1" applyBorder="1" applyAlignment="1">
      <alignment horizontal="center"/>
    </xf>
    <xf numFmtId="3" fontId="10" fillId="6" borderId="74" xfId="1" applyNumberFormat="1" applyFont="1" applyFill="1" applyBorder="1" applyAlignment="1">
      <alignment horizontal="center"/>
    </xf>
    <xf numFmtId="43" fontId="17" fillId="0" borderId="0" xfId="1" applyNumberFormat="1" applyFont="1" applyFill="1" applyBorder="1"/>
    <xf numFmtId="179" fontId="8" fillId="6" borderId="12" xfId="2" applyNumberFormat="1" applyFont="1" applyFill="1" applyBorder="1" applyAlignment="1">
      <alignment horizontal="center" vertical="center"/>
    </xf>
    <xf numFmtId="3" fontId="8" fillId="6" borderId="35" xfId="2" applyNumberFormat="1" applyFont="1" applyFill="1" applyBorder="1" applyAlignment="1">
      <alignment horizontal="center" vertical="center"/>
    </xf>
    <xf numFmtId="3" fontId="8" fillId="6" borderId="13" xfId="0" applyNumberFormat="1" applyFont="1" applyFill="1" applyBorder="1"/>
    <xf numFmtId="41" fontId="8" fillId="6" borderId="40" xfId="0" applyNumberFormat="1" applyFont="1" applyFill="1" applyBorder="1"/>
    <xf numFmtId="179" fontId="13" fillId="0" borderId="0" xfId="0" applyNumberFormat="1" applyFont="1" applyFill="1"/>
    <xf numFmtId="3" fontId="13" fillId="6" borderId="12" xfId="2" applyNumberFormat="1" applyFont="1" applyFill="1" applyBorder="1" applyAlignment="1">
      <alignment horizontal="center" vertical="center"/>
    </xf>
    <xf numFmtId="3" fontId="9" fillId="6" borderId="12" xfId="2" applyNumberFormat="1" applyFont="1" applyFill="1" applyBorder="1" applyAlignment="1">
      <alignment horizontal="center" vertical="center"/>
    </xf>
    <xf numFmtId="3" fontId="10" fillId="6" borderId="12" xfId="2" applyNumberFormat="1" applyFont="1" applyFill="1" applyBorder="1" applyAlignment="1">
      <alignment horizontal="center" vertical="center" wrapText="1"/>
    </xf>
    <xf numFmtId="41" fontId="10" fillId="6" borderId="12" xfId="2" applyNumberFormat="1" applyFont="1" applyFill="1" applyBorder="1" applyAlignment="1">
      <alignment vertical="center"/>
    </xf>
    <xf numFmtId="41" fontId="10" fillId="6" borderId="12" xfId="1" applyNumberFormat="1" applyFont="1" applyFill="1" applyBorder="1" applyAlignment="1">
      <alignment vertical="center" wrapText="1"/>
    </xf>
    <xf numFmtId="3" fontId="10" fillId="35" borderId="12" xfId="2" applyNumberFormat="1" applyFont="1" applyFill="1" applyBorder="1" applyAlignment="1">
      <alignment horizontal="center" vertical="center"/>
    </xf>
    <xf numFmtId="3" fontId="17" fillId="35" borderId="12" xfId="2" applyNumberFormat="1" applyFont="1" applyFill="1" applyBorder="1" applyAlignment="1">
      <alignment horizontal="center"/>
    </xf>
    <xf numFmtId="3" fontId="10" fillId="35" borderId="12" xfId="2" applyNumberFormat="1" applyFont="1" applyFill="1" applyBorder="1" applyAlignment="1">
      <alignment horizontal="center" vertical="center" wrapText="1"/>
    </xf>
    <xf numFmtId="3" fontId="10" fillId="35" borderId="13" xfId="1" applyNumberFormat="1" applyFont="1" applyFill="1" applyBorder="1" applyAlignment="1">
      <alignment horizontal="center"/>
    </xf>
    <xf numFmtId="0" fontId="8" fillId="14" borderId="20" xfId="1" applyFont="1" applyFill="1" applyBorder="1" applyAlignment="1">
      <alignment wrapText="1"/>
    </xf>
    <xf numFmtId="0" fontId="8" fillId="14" borderId="12" xfId="1" applyFont="1" applyFill="1" applyBorder="1" applyAlignment="1">
      <alignment wrapText="1"/>
    </xf>
    <xf numFmtId="0" fontId="12" fillId="0" borderId="27" xfId="1" applyFont="1" applyFill="1" applyBorder="1" applyAlignment="1">
      <alignment horizontal="center" vertical="center" wrapText="1"/>
    </xf>
    <xf numFmtId="0" fontId="12" fillId="0" borderId="26" xfId="1" applyFont="1" applyFill="1" applyBorder="1" applyAlignment="1">
      <alignment horizontal="center" vertical="center" wrapText="1"/>
    </xf>
    <xf numFmtId="0" fontId="12" fillId="0" borderId="14" xfId="1" applyFont="1" applyFill="1" applyBorder="1" applyAlignment="1">
      <alignment horizontal="center" vertical="center" wrapText="1"/>
    </xf>
    <xf numFmtId="0" fontId="12" fillId="0" borderId="28" xfId="1" applyFont="1" applyFill="1" applyBorder="1" applyAlignment="1">
      <alignment horizontal="center" vertical="center" wrapText="1"/>
    </xf>
    <xf numFmtId="0" fontId="12" fillId="0" borderId="19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7" fillId="0" borderId="27" xfId="1" applyFont="1" applyFill="1" applyBorder="1" applyAlignment="1">
      <alignment horizontal="center" vertical="center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28" xfId="1" applyFont="1" applyFill="1" applyBorder="1" applyAlignment="1">
      <alignment horizontal="center" vertical="center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center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17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4" fillId="0" borderId="0" xfId="1" applyFont="1" applyFill="1" applyAlignment="1">
      <alignment horizontal="center"/>
    </xf>
    <xf numFmtId="0" fontId="35" fillId="0" borderId="0" xfId="1" applyFont="1" applyFill="1" applyAlignment="1">
      <alignment horizontal="center"/>
    </xf>
    <xf numFmtId="0" fontId="30" fillId="0" borderId="1" xfId="1" applyFont="1" applyFill="1" applyBorder="1" applyAlignment="1">
      <alignment horizontal="center" wrapText="1"/>
    </xf>
    <xf numFmtId="0" fontId="30" fillId="0" borderId="2" xfId="1" applyFont="1" applyFill="1" applyBorder="1" applyAlignment="1">
      <alignment horizontal="center" wrapText="1"/>
    </xf>
    <xf numFmtId="0" fontId="30" fillId="0" borderId="7" xfId="1" applyFont="1" applyFill="1" applyBorder="1" applyAlignment="1">
      <alignment horizontal="center" wrapText="1"/>
    </xf>
    <xf numFmtId="0" fontId="7" fillId="6" borderId="1" xfId="1" applyFont="1" applyFill="1" applyBorder="1" applyAlignment="1">
      <alignment horizontal="center" wrapText="1"/>
    </xf>
    <xf numFmtId="0" fontId="7" fillId="6" borderId="2" xfId="1" applyFont="1" applyFill="1" applyBorder="1" applyAlignment="1">
      <alignment horizontal="center" wrapText="1"/>
    </xf>
    <xf numFmtId="0" fontId="7" fillId="6" borderId="7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wrapText="1"/>
    </xf>
    <xf numFmtId="0" fontId="7" fillId="0" borderId="2" xfId="1" applyFont="1" applyFill="1" applyBorder="1" applyAlignment="1">
      <alignment horizontal="center" wrapText="1"/>
    </xf>
    <xf numFmtId="0" fontId="7" fillId="0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30" fillId="0" borderId="27" xfId="1" applyFont="1" applyFill="1" applyBorder="1" applyAlignment="1">
      <alignment horizontal="center" wrapText="1"/>
    </xf>
    <xf numFmtId="0" fontId="30" fillId="0" borderId="21" xfId="1" applyFont="1" applyFill="1" applyBorder="1" applyAlignment="1">
      <alignment horizontal="center" wrapText="1"/>
    </xf>
    <xf numFmtId="0" fontId="30" fillId="0" borderId="28" xfId="1" applyFont="1" applyFill="1" applyBorder="1" applyAlignment="1">
      <alignment horizontal="center" wrapText="1"/>
    </xf>
    <xf numFmtId="0" fontId="30" fillId="0" borderId="1" xfId="1" applyFont="1" applyFill="1" applyBorder="1" applyAlignment="1">
      <alignment horizontal="center" vertical="top" wrapText="1"/>
    </xf>
    <xf numFmtId="0" fontId="30" fillId="0" borderId="2" xfId="1" applyFont="1" applyFill="1" applyBorder="1" applyAlignment="1">
      <alignment horizontal="center" vertical="top" wrapText="1"/>
    </xf>
    <xf numFmtId="0" fontId="30" fillId="0" borderId="7" xfId="1" applyFont="1" applyFill="1" applyBorder="1" applyAlignment="1">
      <alignment horizontal="center" vertical="top" wrapText="1"/>
    </xf>
    <xf numFmtId="0" fontId="24" fillId="0" borderId="0" xfId="0" applyFont="1" applyBorder="1" applyAlignment="1">
      <alignment horizontal="center" vertical="center" wrapText="1"/>
    </xf>
    <xf numFmtId="0" fontId="17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5" fillId="0" borderId="0" xfId="1" applyFont="1" applyFill="1" applyAlignment="1">
      <alignment horizontal="center" vertical="center" wrapText="1"/>
    </xf>
    <xf numFmtId="3" fontId="10" fillId="0" borderId="72" xfId="0" applyNumberFormat="1" applyFont="1" applyFill="1" applyBorder="1" applyAlignment="1">
      <alignment horizontal="center" wrapText="1"/>
    </xf>
    <xf numFmtId="3" fontId="10" fillId="0" borderId="13" xfId="0" applyNumberFormat="1" applyFont="1" applyFill="1" applyBorder="1" applyAlignment="1">
      <alignment horizontal="center" wrapText="1"/>
    </xf>
    <xf numFmtId="3" fontId="10" fillId="0" borderId="73" xfId="0" applyNumberFormat="1" applyFont="1" applyFill="1" applyBorder="1" applyAlignment="1">
      <alignment horizontal="center" wrapText="1"/>
    </xf>
    <xf numFmtId="3" fontId="10" fillId="0" borderId="40" xfId="0" applyNumberFormat="1" applyFont="1" applyFill="1" applyBorder="1" applyAlignment="1">
      <alignment horizontal="center" wrapText="1"/>
    </xf>
    <xf numFmtId="0" fontId="23" fillId="0" borderId="0" xfId="0" applyFont="1" applyFill="1" applyAlignment="1">
      <alignment horizontal="center" vertical="center" wrapText="1"/>
    </xf>
    <xf numFmtId="0" fontId="7" fillId="0" borderId="27" xfId="1" applyFont="1" applyFill="1" applyBorder="1" applyAlignment="1">
      <alignment horizontal="center" wrapText="1"/>
    </xf>
    <xf numFmtId="0" fontId="7" fillId="0" borderId="21" xfId="1" applyFont="1" applyFill="1" applyBorder="1" applyAlignment="1">
      <alignment horizontal="center" wrapText="1"/>
    </xf>
    <xf numFmtId="0" fontId="7" fillId="0" borderId="28" xfId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</cellXfs>
  <cellStyles count="31">
    <cellStyle name="Excel Built-in Normal" xfId="22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3" xfId="17"/>
    <cellStyle name="Обычный 3 4" xfId="29"/>
    <cellStyle name="Обычный 4" xfId="11"/>
    <cellStyle name="Обычный 4 2" xfId="26"/>
    <cellStyle name="Обычный 5" xfId="16"/>
    <cellStyle name="Обычный Лена" xfId="13"/>
    <cellStyle name="Обычный_Таблицы Мун.заказ Стационар" xfId="1"/>
    <cellStyle name="Процентный 2" xfId="19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3" xfId="30"/>
    <cellStyle name="Финансовый 4" xfId="12"/>
    <cellStyle name="Финансовый_Таблицы Мун.заказ Стационар" xfId="4"/>
  </cellStyles>
  <dxfs count="1">
    <dxf>
      <fill>
        <patternFill patternType="solid">
          <fgColor rgb="FF00B050"/>
          <bgColor rgb="FF00000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66CC"/>
      <color rgb="FFCC99FF"/>
      <color rgb="FF66FFFF"/>
      <color rgb="FFFFFF99"/>
      <color rgb="FFFFCC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1881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1931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2020</xdr:row>
      <xdr:rowOff>0</xdr:rowOff>
    </xdr:from>
    <xdr:to>
      <xdr:col>0</xdr:col>
      <xdr:colOff>104775</xdr:colOff>
      <xdr:row>2020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2020</xdr:row>
      <xdr:rowOff>0</xdr:rowOff>
    </xdr:from>
    <xdr:to>
      <xdr:col>0</xdr:col>
      <xdr:colOff>104775</xdr:colOff>
      <xdr:row>2020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2020</xdr:row>
      <xdr:rowOff>0</xdr:rowOff>
    </xdr:from>
    <xdr:to>
      <xdr:col>0</xdr:col>
      <xdr:colOff>104775</xdr:colOff>
      <xdr:row>2020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2020</xdr:row>
      <xdr:rowOff>0</xdr:rowOff>
    </xdr:from>
    <xdr:to>
      <xdr:col>0</xdr:col>
      <xdr:colOff>104775</xdr:colOff>
      <xdr:row>2020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2020</xdr:row>
      <xdr:rowOff>0</xdr:rowOff>
    </xdr:from>
    <xdr:to>
      <xdr:col>0</xdr:col>
      <xdr:colOff>104775</xdr:colOff>
      <xdr:row>2020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2020</xdr:row>
      <xdr:rowOff>0</xdr:rowOff>
    </xdr:from>
    <xdr:to>
      <xdr:col>0</xdr:col>
      <xdr:colOff>104775</xdr:colOff>
      <xdr:row>2020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2020</xdr:row>
      <xdr:rowOff>0</xdr:rowOff>
    </xdr:from>
    <xdr:to>
      <xdr:col>0</xdr:col>
      <xdr:colOff>104775</xdr:colOff>
      <xdr:row>2020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2020</xdr:row>
      <xdr:rowOff>0</xdr:rowOff>
    </xdr:from>
    <xdr:to>
      <xdr:col>0</xdr:col>
      <xdr:colOff>104775</xdr:colOff>
      <xdr:row>2020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2020</xdr:row>
      <xdr:rowOff>0</xdr:rowOff>
    </xdr:from>
    <xdr:to>
      <xdr:col>0</xdr:col>
      <xdr:colOff>104775</xdr:colOff>
      <xdr:row>2020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2020</xdr:row>
      <xdr:rowOff>0</xdr:rowOff>
    </xdr:from>
    <xdr:to>
      <xdr:col>0</xdr:col>
      <xdr:colOff>104775</xdr:colOff>
      <xdr:row>2020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2022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2022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2022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2022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2022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2022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2022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2022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2022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2022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2057</xdr:row>
      <xdr:rowOff>0</xdr:rowOff>
    </xdr:from>
    <xdr:to>
      <xdr:col>0</xdr:col>
      <xdr:colOff>104775</xdr:colOff>
      <xdr:row>2057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2057</xdr:row>
      <xdr:rowOff>0</xdr:rowOff>
    </xdr:from>
    <xdr:to>
      <xdr:col>0</xdr:col>
      <xdr:colOff>104775</xdr:colOff>
      <xdr:row>2057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2057</xdr:row>
      <xdr:rowOff>0</xdr:rowOff>
    </xdr:from>
    <xdr:to>
      <xdr:col>0</xdr:col>
      <xdr:colOff>104775</xdr:colOff>
      <xdr:row>2057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2057</xdr:row>
      <xdr:rowOff>0</xdr:rowOff>
    </xdr:from>
    <xdr:to>
      <xdr:col>0</xdr:col>
      <xdr:colOff>104775</xdr:colOff>
      <xdr:row>2057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2057</xdr:row>
      <xdr:rowOff>0</xdr:rowOff>
    </xdr:from>
    <xdr:to>
      <xdr:col>0</xdr:col>
      <xdr:colOff>104775</xdr:colOff>
      <xdr:row>2057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2057</xdr:row>
      <xdr:rowOff>0</xdr:rowOff>
    </xdr:from>
    <xdr:to>
      <xdr:col>0</xdr:col>
      <xdr:colOff>104775</xdr:colOff>
      <xdr:row>2057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2057</xdr:row>
      <xdr:rowOff>0</xdr:rowOff>
    </xdr:from>
    <xdr:to>
      <xdr:col>0</xdr:col>
      <xdr:colOff>104775</xdr:colOff>
      <xdr:row>2057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2057</xdr:row>
      <xdr:rowOff>0</xdr:rowOff>
    </xdr:from>
    <xdr:to>
      <xdr:col>0</xdr:col>
      <xdr:colOff>104775</xdr:colOff>
      <xdr:row>2057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2057</xdr:row>
      <xdr:rowOff>0</xdr:rowOff>
    </xdr:from>
    <xdr:to>
      <xdr:col>0</xdr:col>
      <xdr:colOff>104775</xdr:colOff>
      <xdr:row>2057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2057</xdr:row>
      <xdr:rowOff>0</xdr:rowOff>
    </xdr:from>
    <xdr:to>
      <xdr:col>0</xdr:col>
      <xdr:colOff>104775</xdr:colOff>
      <xdr:row>2057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2059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2059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2059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2059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2059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2059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2059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2059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2059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2059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2112</xdr:row>
      <xdr:rowOff>0</xdr:rowOff>
    </xdr:from>
    <xdr:to>
      <xdr:col>0</xdr:col>
      <xdr:colOff>104775</xdr:colOff>
      <xdr:row>2112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2112</xdr:row>
      <xdr:rowOff>0</xdr:rowOff>
    </xdr:from>
    <xdr:to>
      <xdr:col>0</xdr:col>
      <xdr:colOff>104775</xdr:colOff>
      <xdr:row>2112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2112</xdr:row>
      <xdr:rowOff>0</xdr:rowOff>
    </xdr:from>
    <xdr:to>
      <xdr:col>0</xdr:col>
      <xdr:colOff>104775</xdr:colOff>
      <xdr:row>2112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2112</xdr:row>
      <xdr:rowOff>0</xdr:rowOff>
    </xdr:from>
    <xdr:to>
      <xdr:col>0</xdr:col>
      <xdr:colOff>104775</xdr:colOff>
      <xdr:row>2112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2112</xdr:row>
      <xdr:rowOff>0</xdr:rowOff>
    </xdr:from>
    <xdr:to>
      <xdr:col>0</xdr:col>
      <xdr:colOff>104775</xdr:colOff>
      <xdr:row>2112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2112</xdr:row>
      <xdr:rowOff>0</xdr:rowOff>
    </xdr:from>
    <xdr:to>
      <xdr:col>0</xdr:col>
      <xdr:colOff>104775</xdr:colOff>
      <xdr:row>2112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2112</xdr:row>
      <xdr:rowOff>0</xdr:rowOff>
    </xdr:from>
    <xdr:to>
      <xdr:col>0</xdr:col>
      <xdr:colOff>104775</xdr:colOff>
      <xdr:row>2112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2112</xdr:row>
      <xdr:rowOff>0</xdr:rowOff>
    </xdr:from>
    <xdr:to>
      <xdr:col>0</xdr:col>
      <xdr:colOff>104775</xdr:colOff>
      <xdr:row>2112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2112</xdr:row>
      <xdr:rowOff>0</xdr:rowOff>
    </xdr:from>
    <xdr:to>
      <xdr:col>0</xdr:col>
      <xdr:colOff>104775</xdr:colOff>
      <xdr:row>2112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2112</xdr:row>
      <xdr:rowOff>0</xdr:rowOff>
    </xdr:from>
    <xdr:to>
      <xdr:col>0</xdr:col>
      <xdr:colOff>104775</xdr:colOff>
      <xdr:row>2112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2159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2159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2159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2159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2159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2159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2159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2159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2159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2159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2194</xdr:row>
      <xdr:rowOff>0</xdr:rowOff>
    </xdr:from>
    <xdr:to>
      <xdr:col>0</xdr:col>
      <xdr:colOff>104775</xdr:colOff>
      <xdr:row>2194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2194</xdr:row>
      <xdr:rowOff>0</xdr:rowOff>
    </xdr:from>
    <xdr:to>
      <xdr:col>0</xdr:col>
      <xdr:colOff>104775</xdr:colOff>
      <xdr:row>2194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2194</xdr:row>
      <xdr:rowOff>0</xdr:rowOff>
    </xdr:from>
    <xdr:to>
      <xdr:col>0</xdr:col>
      <xdr:colOff>104775</xdr:colOff>
      <xdr:row>2194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2194</xdr:row>
      <xdr:rowOff>0</xdr:rowOff>
    </xdr:from>
    <xdr:to>
      <xdr:col>0</xdr:col>
      <xdr:colOff>104775</xdr:colOff>
      <xdr:row>2194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2194</xdr:row>
      <xdr:rowOff>0</xdr:rowOff>
    </xdr:from>
    <xdr:to>
      <xdr:col>0</xdr:col>
      <xdr:colOff>104775</xdr:colOff>
      <xdr:row>2194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2194</xdr:row>
      <xdr:rowOff>0</xdr:rowOff>
    </xdr:from>
    <xdr:to>
      <xdr:col>0</xdr:col>
      <xdr:colOff>104775</xdr:colOff>
      <xdr:row>2194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2194</xdr:row>
      <xdr:rowOff>0</xdr:rowOff>
    </xdr:from>
    <xdr:to>
      <xdr:col>0</xdr:col>
      <xdr:colOff>104775</xdr:colOff>
      <xdr:row>2194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2194</xdr:row>
      <xdr:rowOff>0</xdr:rowOff>
    </xdr:from>
    <xdr:to>
      <xdr:col>0</xdr:col>
      <xdr:colOff>104775</xdr:colOff>
      <xdr:row>2194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2194</xdr:row>
      <xdr:rowOff>0</xdr:rowOff>
    </xdr:from>
    <xdr:to>
      <xdr:col>0</xdr:col>
      <xdr:colOff>104775</xdr:colOff>
      <xdr:row>2194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2194</xdr:row>
      <xdr:rowOff>0</xdr:rowOff>
    </xdr:from>
    <xdr:to>
      <xdr:col>0</xdr:col>
      <xdr:colOff>104775</xdr:colOff>
      <xdr:row>2194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2208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1917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1367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714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1595</xdr:row>
      <xdr:rowOff>0</xdr:rowOff>
    </xdr:from>
    <xdr:to>
      <xdr:col>1</xdr:col>
      <xdr:colOff>85725</xdr:colOff>
      <xdr:row>1596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1083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1083</xdr:row>
      <xdr:rowOff>0</xdr:rowOff>
    </xdr:from>
    <xdr:to>
      <xdr:col>1</xdr:col>
      <xdr:colOff>104775</xdr:colOff>
      <xdr:row>1084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376</xdr:row>
      <xdr:rowOff>0</xdr:rowOff>
    </xdr:from>
    <xdr:to>
      <xdr:col>1</xdr:col>
      <xdr:colOff>104775</xdr:colOff>
      <xdr:row>376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376</xdr:row>
      <xdr:rowOff>0</xdr:rowOff>
    </xdr:from>
    <xdr:to>
      <xdr:col>1</xdr:col>
      <xdr:colOff>104775</xdr:colOff>
      <xdr:row>376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376</xdr:row>
      <xdr:rowOff>0</xdr:rowOff>
    </xdr:from>
    <xdr:to>
      <xdr:col>1</xdr:col>
      <xdr:colOff>104775</xdr:colOff>
      <xdr:row>376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376</xdr:row>
      <xdr:rowOff>0</xdr:rowOff>
    </xdr:from>
    <xdr:to>
      <xdr:col>1</xdr:col>
      <xdr:colOff>104775</xdr:colOff>
      <xdr:row>376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376</xdr:row>
      <xdr:rowOff>0</xdr:rowOff>
    </xdr:from>
    <xdr:to>
      <xdr:col>1</xdr:col>
      <xdr:colOff>104775</xdr:colOff>
      <xdr:row>376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376</xdr:row>
      <xdr:rowOff>0</xdr:rowOff>
    </xdr:from>
    <xdr:to>
      <xdr:col>1</xdr:col>
      <xdr:colOff>104775</xdr:colOff>
      <xdr:row>376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376</xdr:row>
      <xdr:rowOff>0</xdr:rowOff>
    </xdr:from>
    <xdr:to>
      <xdr:col>1</xdr:col>
      <xdr:colOff>104775</xdr:colOff>
      <xdr:row>376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376</xdr:row>
      <xdr:rowOff>0</xdr:rowOff>
    </xdr:from>
    <xdr:to>
      <xdr:col>1</xdr:col>
      <xdr:colOff>104775</xdr:colOff>
      <xdr:row>376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376</xdr:row>
      <xdr:rowOff>0</xdr:rowOff>
    </xdr:from>
    <xdr:to>
      <xdr:col>1</xdr:col>
      <xdr:colOff>104775</xdr:colOff>
      <xdr:row>376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376</xdr:row>
      <xdr:rowOff>0</xdr:rowOff>
    </xdr:from>
    <xdr:to>
      <xdr:col>1</xdr:col>
      <xdr:colOff>104775</xdr:colOff>
      <xdr:row>376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371</xdr:row>
      <xdr:rowOff>0</xdr:rowOff>
    </xdr:from>
    <xdr:to>
      <xdr:col>1</xdr:col>
      <xdr:colOff>104775</xdr:colOff>
      <xdr:row>371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371</xdr:row>
      <xdr:rowOff>0</xdr:rowOff>
    </xdr:from>
    <xdr:to>
      <xdr:col>1</xdr:col>
      <xdr:colOff>104775</xdr:colOff>
      <xdr:row>371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371</xdr:row>
      <xdr:rowOff>0</xdr:rowOff>
    </xdr:from>
    <xdr:to>
      <xdr:col>1</xdr:col>
      <xdr:colOff>104775</xdr:colOff>
      <xdr:row>371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371</xdr:row>
      <xdr:rowOff>0</xdr:rowOff>
    </xdr:from>
    <xdr:to>
      <xdr:col>1</xdr:col>
      <xdr:colOff>104775</xdr:colOff>
      <xdr:row>371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371</xdr:row>
      <xdr:rowOff>0</xdr:rowOff>
    </xdr:from>
    <xdr:to>
      <xdr:col>1</xdr:col>
      <xdr:colOff>104775</xdr:colOff>
      <xdr:row>371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371</xdr:row>
      <xdr:rowOff>0</xdr:rowOff>
    </xdr:from>
    <xdr:to>
      <xdr:col>1</xdr:col>
      <xdr:colOff>104775</xdr:colOff>
      <xdr:row>371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371</xdr:row>
      <xdr:rowOff>0</xdr:rowOff>
    </xdr:from>
    <xdr:to>
      <xdr:col>1</xdr:col>
      <xdr:colOff>104775</xdr:colOff>
      <xdr:row>371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371</xdr:row>
      <xdr:rowOff>0</xdr:rowOff>
    </xdr:from>
    <xdr:to>
      <xdr:col>1</xdr:col>
      <xdr:colOff>104775</xdr:colOff>
      <xdr:row>371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371</xdr:row>
      <xdr:rowOff>0</xdr:rowOff>
    </xdr:from>
    <xdr:to>
      <xdr:col>1</xdr:col>
      <xdr:colOff>104775</xdr:colOff>
      <xdr:row>371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371</xdr:row>
      <xdr:rowOff>0</xdr:rowOff>
    </xdr:from>
    <xdr:to>
      <xdr:col>1</xdr:col>
      <xdr:colOff>104775</xdr:colOff>
      <xdr:row>371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373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OF2760"/>
  <sheetViews>
    <sheetView showZeros="0" zoomScale="90" zoomScaleNormal="90" zoomScaleSheetLayoutView="80" workbookViewId="0">
      <pane xSplit="1" ySplit="9" topLeftCell="C876" activePane="bottomRight" state="frozen"/>
      <selection activeCell="A7" sqref="A7"/>
      <selection pane="topRight" activeCell="B7" sqref="B7"/>
      <selection pane="bottomLeft" activeCell="A14" sqref="A14"/>
      <selection pane="bottomRight" activeCell="E892" sqref="E892"/>
    </sheetView>
  </sheetViews>
  <sheetFormatPr defaultColWidth="9.140625" defaultRowHeight="15" x14ac:dyDescent="0.25"/>
  <cols>
    <col min="1" max="1" width="44.5703125" style="102" customWidth="1"/>
    <col min="2" max="2" width="10.85546875" style="102" customWidth="1"/>
    <col min="3" max="3" width="14" style="102" customWidth="1"/>
    <col min="4" max="4" width="13.140625" style="102" customWidth="1"/>
    <col min="5" max="5" width="14.28515625" style="2334" customWidth="1"/>
    <col min="6" max="6" width="12.7109375" style="102" customWidth="1"/>
    <col min="7" max="7" width="13.42578125" style="102" customWidth="1"/>
    <col min="8" max="8" width="10.5703125" style="102" customWidth="1"/>
    <col min="9" max="9" width="13.42578125" style="102" customWidth="1"/>
    <col min="10" max="10" width="11.85546875" style="102" customWidth="1"/>
    <col min="11" max="11" width="11.85546875" style="2334" customWidth="1"/>
    <col min="12" max="12" width="9" style="102" customWidth="1"/>
    <col min="13" max="13" width="11.85546875" style="102" customWidth="1"/>
    <col min="14" max="14" width="15.85546875" style="102" customWidth="1"/>
    <col min="15" max="18" width="19" style="102" customWidth="1"/>
    <col min="19" max="19" width="17.42578125" style="2334" customWidth="1"/>
    <col min="20" max="20" width="17.28515625" style="102" customWidth="1"/>
    <col min="21" max="21" width="15.7109375" style="102" customWidth="1"/>
    <col min="22" max="22" width="13" style="102" customWidth="1"/>
    <col min="23" max="23" width="17.42578125" style="102" customWidth="1"/>
    <col min="24" max="24" width="22.5703125" style="2390" customWidth="1"/>
    <col min="25" max="25" width="12" style="108" customWidth="1"/>
    <col min="26" max="27" width="9.140625" style="108" customWidth="1"/>
    <col min="28" max="16384" width="9.140625" style="108"/>
  </cols>
  <sheetData>
    <row r="1" spans="1:24" ht="25.5" hidden="1" customHeight="1" x14ac:dyDescent="0.3">
      <c r="A1" s="2734"/>
      <c r="B1" s="2734"/>
      <c r="C1" s="2734"/>
      <c r="D1" s="2734"/>
      <c r="E1" s="2734"/>
      <c r="F1" s="2734"/>
      <c r="G1" s="2734"/>
      <c r="H1" s="2734"/>
      <c r="I1" s="2734"/>
      <c r="J1" s="2734"/>
      <c r="K1" s="2734"/>
      <c r="L1" s="2734"/>
      <c r="M1" s="2734"/>
      <c r="N1" s="2734"/>
      <c r="O1" s="2734"/>
      <c r="P1" s="2734"/>
      <c r="Q1" s="2734"/>
      <c r="R1" s="2734"/>
      <c r="S1" s="2734"/>
      <c r="T1" s="2734"/>
      <c r="U1" s="2734"/>
      <c r="V1" s="2734"/>
      <c r="W1" s="2734"/>
    </row>
    <row r="2" spans="1:24" ht="14.25" hidden="1" customHeight="1" x14ac:dyDescent="0.25">
      <c r="A2" s="2733" t="s">
        <v>464</v>
      </c>
      <c r="B2" s="2733"/>
      <c r="C2" s="2733"/>
      <c r="D2" s="2733"/>
      <c r="E2" s="2733"/>
      <c r="F2" s="2733"/>
      <c r="G2" s="2733"/>
      <c r="H2" s="2733"/>
      <c r="I2" s="2733"/>
      <c r="J2" s="2733"/>
      <c r="K2" s="2733"/>
      <c r="L2" s="2733"/>
      <c r="M2" s="2733"/>
      <c r="N2" s="2733"/>
      <c r="O2" s="2733"/>
      <c r="P2" s="2733"/>
      <c r="Q2" s="2733"/>
      <c r="R2" s="2733"/>
      <c r="S2" s="2733"/>
      <c r="T2" s="2733"/>
      <c r="U2" s="2733"/>
      <c r="V2" s="2733"/>
      <c r="W2" s="2733"/>
    </row>
    <row r="3" spans="1:24" ht="24" hidden="1" customHeight="1" x14ac:dyDescent="0.25">
      <c r="A3" s="2733"/>
      <c r="B3" s="2733"/>
      <c r="C3" s="2733"/>
      <c r="D3" s="2733"/>
      <c r="E3" s="2733"/>
      <c r="F3" s="2733"/>
      <c r="G3" s="2733"/>
      <c r="H3" s="2733"/>
      <c r="I3" s="2733"/>
      <c r="J3" s="2733"/>
      <c r="K3" s="2733"/>
      <c r="L3" s="2733"/>
      <c r="M3" s="2733"/>
      <c r="N3" s="2733"/>
      <c r="O3" s="2733"/>
      <c r="P3" s="2733"/>
      <c r="Q3" s="2733"/>
      <c r="R3" s="2733"/>
      <c r="S3" s="2733"/>
      <c r="T3" s="2733"/>
      <c r="U3" s="2733"/>
      <c r="V3" s="2733"/>
      <c r="W3" s="2733"/>
    </row>
    <row r="4" spans="1:24" ht="16.5" hidden="1" customHeight="1" x14ac:dyDescent="0.3">
      <c r="A4" s="671">
        <v>4</v>
      </c>
      <c r="B4" s="1580"/>
      <c r="C4" s="1580"/>
      <c r="D4" s="1580"/>
      <c r="E4" s="1589"/>
      <c r="F4" s="1580"/>
      <c r="G4" s="1580"/>
      <c r="H4" s="1580"/>
      <c r="I4" s="1580"/>
      <c r="J4" s="1580"/>
      <c r="K4" s="1589"/>
      <c r="L4" s="1580"/>
      <c r="M4" s="1580"/>
      <c r="N4" s="1580"/>
      <c r="O4" s="1580"/>
      <c r="P4" s="2365"/>
      <c r="Q4" s="2388"/>
      <c r="R4" s="2421"/>
      <c r="S4" s="1589"/>
      <c r="T4" s="1580"/>
      <c r="U4" s="1580"/>
      <c r="V4" s="1580"/>
      <c r="W4" s="1580"/>
    </row>
    <row r="5" spans="1:24" ht="13.5" hidden="1" customHeight="1" thickBot="1" x14ac:dyDescent="0.35">
      <c r="A5" s="671"/>
      <c r="B5" s="1580"/>
      <c r="C5" s="1580"/>
      <c r="D5" s="1580"/>
      <c r="E5" s="1589"/>
      <c r="F5" s="1580"/>
      <c r="G5" s="1580"/>
      <c r="H5" s="1580"/>
      <c r="I5" s="1580"/>
      <c r="J5" s="1580"/>
      <c r="K5" s="1589"/>
      <c r="L5" s="1580"/>
      <c r="M5" s="1580"/>
      <c r="N5" s="1580"/>
      <c r="O5" s="1580"/>
      <c r="P5" s="2365"/>
      <c r="Q5" s="2388"/>
      <c r="R5" s="2421"/>
      <c r="S5" s="1589"/>
      <c r="T5" s="1580"/>
      <c r="U5" s="1580"/>
      <c r="V5" s="1580"/>
      <c r="W5" s="1580"/>
    </row>
    <row r="6" spans="1:24" ht="31.5" customHeight="1" x14ac:dyDescent="0.25">
      <c r="A6" s="131" t="s">
        <v>3</v>
      </c>
      <c r="B6" s="2730" t="s">
        <v>198</v>
      </c>
      <c r="C6" s="2715" t="s">
        <v>193</v>
      </c>
      <c r="D6" s="2716"/>
      <c r="E6" s="2716"/>
      <c r="F6" s="2717"/>
      <c r="G6" s="2721" t="s">
        <v>327</v>
      </c>
      <c r="H6" s="2722"/>
      <c r="I6" s="2721" t="s">
        <v>328</v>
      </c>
      <c r="J6" s="2725"/>
      <c r="K6" s="2725"/>
      <c r="L6" s="2722"/>
      <c r="M6" s="2727" t="s">
        <v>199</v>
      </c>
      <c r="N6" s="2727" t="s">
        <v>200</v>
      </c>
      <c r="O6" s="2735" t="s">
        <v>189</v>
      </c>
      <c r="P6" s="2735" t="s">
        <v>456</v>
      </c>
      <c r="Q6" s="2735" t="s">
        <v>460</v>
      </c>
      <c r="R6" s="2735" t="s">
        <v>465</v>
      </c>
      <c r="S6" s="2738" t="s">
        <v>463</v>
      </c>
      <c r="T6" s="2741" t="s">
        <v>190</v>
      </c>
      <c r="U6" s="2741" t="s">
        <v>53</v>
      </c>
      <c r="V6" s="2735" t="s">
        <v>191</v>
      </c>
      <c r="W6" s="2735" t="s">
        <v>192</v>
      </c>
    </row>
    <row r="7" spans="1:24" ht="16.899999999999999" customHeight="1" thickBot="1" x14ac:dyDescent="0.3">
      <c r="A7" s="125"/>
      <c r="B7" s="2731"/>
      <c r="C7" s="2718"/>
      <c r="D7" s="2719"/>
      <c r="E7" s="2719"/>
      <c r="F7" s="2720"/>
      <c r="G7" s="2723"/>
      <c r="H7" s="2724"/>
      <c r="I7" s="2723"/>
      <c r="J7" s="2726"/>
      <c r="K7" s="2726"/>
      <c r="L7" s="2724"/>
      <c r="M7" s="2728"/>
      <c r="N7" s="2744"/>
      <c r="O7" s="2736"/>
      <c r="P7" s="2736"/>
      <c r="Q7" s="2736"/>
      <c r="R7" s="2736"/>
      <c r="S7" s="2739"/>
      <c r="T7" s="2742"/>
      <c r="U7" s="2742"/>
      <c r="V7" s="2736"/>
      <c r="W7" s="2736"/>
    </row>
    <row r="8" spans="1:24" ht="45.75" thickBot="1" x14ac:dyDescent="0.3">
      <c r="A8" s="132" t="s">
        <v>4</v>
      </c>
      <c r="B8" s="2732"/>
      <c r="C8" s="374" t="s">
        <v>329</v>
      </c>
      <c r="D8" s="1585" t="s">
        <v>462</v>
      </c>
      <c r="E8" s="647" t="s">
        <v>194</v>
      </c>
      <c r="F8" s="374" t="s">
        <v>195</v>
      </c>
      <c r="G8" s="1585" t="s">
        <v>196</v>
      </c>
      <c r="H8" s="257" t="s">
        <v>194</v>
      </c>
      <c r="I8" s="374" t="s">
        <v>329</v>
      </c>
      <c r="J8" s="1585" t="s">
        <v>462</v>
      </c>
      <c r="K8" s="647" t="s">
        <v>194</v>
      </c>
      <c r="L8" s="374" t="s">
        <v>195</v>
      </c>
      <c r="M8" s="2729"/>
      <c r="N8" s="2745"/>
      <c r="O8" s="2737"/>
      <c r="P8" s="2737"/>
      <c r="Q8" s="2737"/>
      <c r="R8" s="2737"/>
      <c r="S8" s="2740"/>
      <c r="T8" s="2743"/>
      <c r="U8" s="2743"/>
      <c r="V8" s="2737"/>
      <c r="W8" s="2737"/>
    </row>
    <row r="9" spans="1:24" s="40" customFormat="1" ht="15.75" thickBot="1" x14ac:dyDescent="0.3">
      <c r="A9" s="220">
        <v>1</v>
      </c>
      <c r="B9" s="220">
        <v>2</v>
      </c>
      <c r="C9" s="258">
        <v>3</v>
      </c>
      <c r="D9" s="258">
        <v>5</v>
      </c>
      <c r="E9" s="258">
        <v>8</v>
      </c>
      <c r="F9" s="258">
        <v>9</v>
      </c>
      <c r="G9" s="257">
        <v>10</v>
      </c>
      <c r="H9" s="257">
        <v>11</v>
      </c>
      <c r="I9" s="257">
        <v>12</v>
      </c>
      <c r="J9" s="257">
        <v>14</v>
      </c>
      <c r="K9" s="768">
        <v>17</v>
      </c>
      <c r="L9" s="257">
        <v>18</v>
      </c>
      <c r="M9" s="257">
        <v>20</v>
      </c>
      <c r="N9" s="257">
        <v>21</v>
      </c>
      <c r="O9" s="221"/>
      <c r="P9" s="221"/>
      <c r="Q9" s="221"/>
      <c r="R9" s="221"/>
      <c r="S9" s="708">
        <v>22</v>
      </c>
      <c r="T9" s="221">
        <v>23</v>
      </c>
      <c r="U9" s="221">
        <v>24</v>
      </c>
      <c r="V9" s="221">
        <v>25</v>
      </c>
      <c r="W9" s="221">
        <v>26</v>
      </c>
      <c r="X9" s="2390"/>
    </row>
    <row r="10" spans="1:24" ht="13.9" customHeight="1" x14ac:dyDescent="0.25">
      <c r="A10" s="42"/>
      <c r="B10" s="42"/>
      <c r="C10" s="259"/>
      <c r="D10" s="259"/>
      <c r="E10" s="1590"/>
      <c r="F10" s="259"/>
      <c r="G10" s="2508"/>
      <c r="H10" s="2508"/>
      <c r="I10" s="2508"/>
      <c r="J10" s="2508"/>
      <c r="K10" s="1591"/>
      <c r="L10" s="1584"/>
      <c r="M10" s="1584"/>
      <c r="N10" s="1584"/>
      <c r="O10" s="1582"/>
      <c r="P10" s="2366"/>
      <c r="Q10" s="2389"/>
      <c r="R10" s="2422"/>
      <c r="S10" s="1581"/>
      <c r="T10" s="1583"/>
      <c r="U10" s="1583"/>
      <c r="V10" s="1583"/>
      <c r="W10" s="1583"/>
    </row>
    <row r="11" spans="1:24" ht="48" customHeight="1" x14ac:dyDescent="0.25">
      <c r="A11" s="1592" t="s">
        <v>270</v>
      </c>
      <c r="B11" s="1588"/>
      <c r="C11" s="165"/>
      <c r="D11" s="181"/>
      <c r="E11" s="649"/>
      <c r="F11" s="165"/>
      <c r="G11" s="734"/>
      <c r="H11" s="734"/>
      <c r="I11" s="734"/>
      <c r="J11" s="165"/>
      <c r="K11" s="649"/>
      <c r="L11" s="165"/>
      <c r="M11" s="165"/>
      <c r="N11" s="165"/>
      <c r="O11" s="1306"/>
      <c r="P11" s="1306"/>
      <c r="Q11" s="1306"/>
      <c r="R11" s="1306"/>
      <c r="S11" s="916"/>
      <c r="T11" s="1306"/>
      <c r="U11" s="1306"/>
      <c r="V11" s="1306"/>
      <c r="W11" s="1306"/>
    </row>
    <row r="12" spans="1:24" ht="15" customHeight="1" x14ac:dyDescent="0.25">
      <c r="A12" s="167" t="s">
        <v>5</v>
      </c>
      <c r="B12" s="167"/>
      <c r="C12" s="165"/>
      <c r="D12" s="165"/>
      <c r="E12" s="649"/>
      <c r="F12" s="165"/>
      <c r="G12" s="165"/>
      <c r="H12" s="165"/>
      <c r="I12" s="165"/>
      <c r="J12" s="165"/>
      <c r="K12" s="649"/>
      <c r="L12" s="165"/>
      <c r="M12" s="165"/>
      <c r="N12" s="165"/>
      <c r="O12" s="1306"/>
      <c r="P12" s="1306"/>
      <c r="Q12" s="1306"/>
      <c r="R12" s="1306"/>
      <c r="S12" s="916"/>
      <c r="T12" s="1306"/>
      <c r="U12" s="1306"/>
      <c r="V12" s="1306"/>
      <c r="W12" s="1306"/>
    </row>
    <row r="13" spans="1:24" ht="15" customHeight="1" x14ac:dyDescent="0.25">
      <c r="A13" s="148" t="s">
        <v>97</v>
      </c>
      <c r="B13" s="148">
        <v>340</v>
      </c>
      <c r="C13" s="144">
        <v>923</v>
      </c>
      <c r="D13" s="144">
        <f>ROUND(C13/12*$A$4,0)</f>
        <v>308</v>
      </c>
      <c r="E13" s="418">
        <v>302</v>
      </c>
      <c r="F13" s="144">
        <f t="shared" ref="F13:F32" si="0">E13/D13*100</f>
        <v>98.05194805194806</v>
      </c>
      <c r="G13" s="157">
        <v>15.1</v>
      </c>
      <c r="H13" s="157">
        <f>K13/E13</f>
        <v>14.920529801324504</v>
      </c>
      <c r="I13" s="166">
        <v>13937</v>
      </c>
      <c r="J13" s="166">
        <f t="shared" ref="J13:J30" si="1">ROUND(D13*G13,0)</f>
        <v>4651</v>
      </c>
      <c r="K13" s="420">
        <v>4506</v>
      </c>
      <c r="L13" s="166">
        <f>K13/J13*100</f>
        <v>96.882390883680927</v>
      </c>
      <c r="M13" s="166">
        <v>41</v>
      </c>
      <c r="N13" s="166">
        <f>K13/$A$4*12/M13</f>
        <v>329.70731707317071</v>
      </c>
      <c r="O13" s="1306"/>
      <c r="P13" s="1306"/>
      <c r="Q13" s="1306"/>
      <c r="R13" s="1306"/>
      <c r="S13" s="916"/>
      <c r="T13" s="1306"/>
      <c r="U13" s="1306"/>
      <c r="V13" s="1306"/>
      <c r="W13" s="1306"/>
    </row>
    <row r="14" spans="1:24" ht="15" customHeight="1" x14ac:dyDescent="0.25">
      <c r="A14" s="148" t="s">
        <v>8</v>
      </c>
      <c r="B14" s="148">
        <v>340</v>
      </c>
      <c r="C14" s="144">
        <v>1295</v>
      </c>
      <c r="D14" s="144">
        <f t="shared" ref="D14:D32" si="2">ROUND(C14/12*$A$4,0)</f>
        <v>432</v>
      </c>
      <c r="E14" s="418">
        <v>458</v>
      </c>
      <c r="F14" s="144">
        <f t="shared" si="0"/>
        <v>106.0185185185185</v>
      </c>
      <c r="G14" s="157">
        <v>14.7</v>
      </c>
      <c r="H14" s="157">
        <f t="shared" ref="H14:H31" si="3">K14/E14</f>
        <v>15.257641921397379</v>
      </c>
      <c r="I14" s="166">
        <v>19037</v>
      </c>
      <c r="J14" s="166">
        <f t="shared" si="1"/>
        <v>6350</v>
      </c>
      <c r="K14" s="420">
        <v>6988</v>
      </c>
      <c r="L14" s="166">
        <f t="shared" ref="L14:L31" si="4">K14/J14*100</f>
        <v>110.04724409448818</v>
      </c>
      <c r="M14" s="166">
        <v>56</v>
      </c>
      <c r="N14" s="166">
        <f>K14/$A$4*12/M14</f>
        <v>374.35714285714283</v>
      </c>
      <c r="O14" s="1306"/>
      <c r="P14" s="1306"/>
      <c r="Q14" s="1306"/>
      <c r="R14" s="1306"/>
      <c r="S14" s="916"/>
      <c r="T14" s="1306"/>
      <c r="U14" s="1306"/>
      <c r="V14" s="1306"/>
      <c r="W14" s="1306"/>
    </row>
    <row r="15" spans="1:24" ht="15" customHeight="1" x14ac:dyDescent="0.25">
      <c r="A15" s="148" t="s">
        <v>31</v>
      </c>
      <c r="B15" s="148">
        <v>340</v>
      </c>
      <c r="C15" s="144">
        <v>1149</v>
      </c>
      <c r="D15" s="144">
        <f t="shared" si="2"/>
        <v>383</v>
      </c>
      <c r="E15" s="418">
        <v>387</v>
      </c>
      <c r="F15" s="144">
        <f t="shared" si="0"/>
        <v>101.0443864229765</v>
      </c>
      <c r="G15" s="157">
        <v>14.2</v>
      </c>
      <c r="H15" s="157">
        <f t="shared" si="3"/>
        <v>13.552971576227391</v>
      </c>
      <c r="I15" s="166">
        <v>16316</v>
      </c>
      <c r="J15" s="166">
        <f t="shared" si="1"/>
        <v>5439</v>
      </c>
      <c r="K15" s="420">
        <v>5245</v>
      </c>
      <c r="L15" s="166">
        <f t="shared" si="4"/>
        <v>96.433167861739292</v>
      </c>
      <c r="M15" s="166">
        <v>48</v>
      </c>
      <c r="N15" s="166">
        <f t="shared" ref="N15:N30" si="5">K15/$A$4*12/M15</f>
        <v>327.8125</v>
      </c>
      <c r="O15" s="1306"/>
      <c r="P15" s="1306"/>
      <c r="Q15" s="1306"/>
      <c r="R15" s="1306"/>
      <c r="S15" s="916"/>
      <c r="T15" s="1306"/>
      <c r="U15" s="1306"/>
      <c r="V15" s="1306"/>
      <c r="W15" s="1306"/>
    </row>
    <row r="16" spans="1:24" ht="15" customHeight="1" x14ac:dyDescent="0.25">
      <c r="A16" s="148" t="s">
        <v>32</v>
      </c>
      <c r="B16" s="148">
        <v>340</v>
      </c>
      <c r="C16" s="144">
        <v>968</v>
      </c>
      <c r="D16" s="144">
        <f t="shared" si="2"/>
        <v>323</v>
      </c>
      <c r="E16" s="418">
        <v>324</v>
      </c>
      <c r="F16" s="144">
        <f t="shared" si="0"/>
        <v>100.30959752321982</v>
      </c>
      <c r="G16" s="157">
        <v>13</v>
      </c>
      <c r="H16" s="157">
        <f t="shared" si="3"/>
        <v>11.793209876543211</v>
      </c>
      <c r="I16" s="166">
        <v>12584</v>
      </c>
      <c r="J16" s="166">
        <f t="shared" si="1"/>
        <v>4199</v>
      </c>
      <c r="K16" s="420">
        <v>3821</v>
      </c>
      <c r="L16" s="166">
        <f t="shared" si="4"/>
        <v>90.997856632531565</v>
      </c>
      <c r="M16" s="166">
        <v>37</v>
      </c>
      <c r="N16" s="166">
        <f t="shared" si="5"/>
        <v>309.81081081081084</v>
      </c>
      <c r="O16" s="1306"/>
      <c r="P16" s="1306"/>
      <c r="Q16" s="1306"/>
      <c r="R16" s="1306"/>
      <c r="S16" s="916"/>
      <c r="T16" s="1306"/>
      <c r="U16" s="1306"/>
      <c r="V16" s="1306"/>
      <c r="W16" s="1306"/>
    </row>
    <row r="17" spans="1:24" s="40" customFormat="1" ht="15" customHeight="1" x14ac:dyDescent="0.25">
      <c r="A17" s="148" t="s">
        <v>244</v>
      </c>
      <c r="B17" s="148">
        <v>340</v>
      </c>
      <c r="C17" s="144">
        <v>865</v>
      </c>
      <c r="D17" s="144">
        <f t="shared" si="2"/>
        <v>288</v>
      </c>
      <c r="E17" s="418">
        <v>278</v>
      </c>
      <c r="F17" s="144">
        <f t="shared" si="0"/>
        <v>96.527777777777786</v>
      </c>
      <c r="G17" s="157">
        <v>16.899999999999999</v>
      </c>
      <c r="H17" s="157">
        <f t="shared" si="3"/>
        <v>16.046762589928058</v>
      </c>
      <c r="I17" s="166">
        <v>14619</v>
      </c>
      <c r="J17" s="166">
        <f t="shared" si="1"/>
        <v>4867</v>
      </c>
      <c r="K17" s="420">
        <v>4461</v>
      </c>
      <c r="L17" s="166">
        <f t="shared" si="4"/>
        <v>91.658105609204853</v>
      </c>
      <c r="M17" s="166">
        <v>43</v>
      </c>
      <c r="N17" s="166">
        <f t="shared" si="5"/>
        <v>311.23255813953489</v>
      </c>
      <c r="O17" s="1306"/>
      <c r="P17" s="1306"/>
      <c r="Q17" s="1306"/>
      <c r="R17" s="1306"/>
      <c r="S17" s="916"/>
      <c r="T17" s="1306"/>
      <c r="U17" s="1306"/>
      <c r="V17" s="1306"/>
      <c r="W17" s="1306"/>
      <c r="X17" s="2390"/>
    </row>
    <row r="18" spans="1:24" s="40" customFormat="1" ht="15" customHeight="1" x14ac:dyDescent="0.25">
      <c r="A18" s="148" t="s">
        <v>6</v>
      </c>
      <c r="B18" s="148">
        <v>340</v>
      </c>
      <c r="C18" s="144">
        <v>1366</v>
      </c>
      <c r="D18" s="144">
        <f t="shared" si="2"/>
        <v>455</v>
      </c>
      <c r="E18" s="418">
        <v>506</v>
      </c>
      <c r="F18" s="144">
        <f t="shared" si="0"/>
        <v>111.20879120879121</v>
      </c>
      <c r="G18" s="277">
        <v>11.7</v>
      </c>
      <c r="H18" s="157">
        <f t="shared" si="3"/>
        <v>10.432806324110672</v>
      </c>
      <c r="I18" s="166">
        <v>15982</v>
      </c>
      <c r="J18" s="166">
        <f t="shared" si="1"/>
        <v>5324</v>
      </c>
      <c r="K18" s="420">
        <v>5279</v>
      </c>
      <c r="L18" s="166">
        <f t="shared" si="4"/>
        <v>99.154770848985734</v>
      </c>
      <c r="M18" s="166">
        <v>47</v>
      </c>
      <c r="N18" s="166">
        <f t="shared" si="5"/>
        <v>336.95744680851061</v>
      </c>
      <c r="O18" s="1306"/>
      <c r="P18" s="1306"/>
      <c r="Q18" s="1306"/>
      <c r="R18" s="1306"/>
      <c r="S18" s="916"/>
      <c r="T18" s="1306"/>
      <c r="U18" s="1306"/>
      <c r="V18" s="1306"/>
      <c r="W18" s="1306"/>
      <c r="X18" s="2390"/>
    </row>
    <row r="19" spans="1:24" ht="15" customHeight="1" x14ac:dyDescent="0.25">
      <c r="A19" s="148" t="s">
        <v>331</v>
      </c>
      <c r="B19" s="148">
        <v>340</v>
      </c>
      <c r="C19" s="144">
        <v>720</v>
      </c>
      <c r="D19" s="144">
        <f t="shared" si="2"/>
        <v>240</v>
      </c>
      <c r="E19" s="418">
        <v>231</v>
      </c>
      <c r="F19" s="144">
        <f t="shared" si="0"/>
        <v>96.25</v>
      </c>
      <c r="G19" s="157">
        <v>15.5</v>
      </c>
      <c r="H19" s="157">
        <f t="shared" si="3"/>
        <v>15.870129870129871</v>
      </c>
      <c r="I19" s="166">
        <v>11160</v>
      </c>
      <c r="J19" s="166">
        <f t="shared" si="1"/>
        <v>3720</v>
      </c>
      <c r="K19" s="420">
        <v>3666</v>
      </c>
      <c r="L19" s="166">
        <f t="shared" si="4"/>
        <v>98.548387096774192</v>
      </c>
      <c r="M19" s="166">
        <v>33</v>
      </c>
      <c r="N19" s="166">
        <f t="shared" si="5"/>
        <v>333.27272727272725</v>
      </c>
      <c r="O19" s="1306"/>
      <c r="P19" s="1306"/>
      <c r="Q19" s="1306"/>
      <c r="R19" s="1306"/>
      <c r="S19" s="916"/>
      <c r="T19" s="1306"/>
      <c r="U19" s="1306"/>
      <c r="V19" s="1306"/>
      <c r="W19" s="1306"/>
    </row>
    <row r="20" spans="1:24" ht="15" customHeight="1" x14ac:dyDescent="0.25">
      <c r="A20" s="148" t="s">
        <v>98</v>
      </c>
      <c r="B20" s="148">
        <v>340</v>
      </c>
      <c r="C20" s="144">
        <v>364</v>
      </c>
      <c r="D20" s="144">
        <f t="shared" si="2"/>
        <v>121</v>
      </c>
      <c r="E20" s="418">
        <v>122</v>
      </c>
      <c r="F20" s="144">
        <f t="shared" si="0"/>
        <v>100.82644628099173</v>
      </c>
      <c r="G20" s="157">
        <v>14</v>
      </c>
      <c r="H20" s="157">
        <f t="shared" si="3"/>
        <v>11.188524590163935</v>
      </c>
      <c r="I20" s="166">
        <v>5096</v>
      </c>
      <c r="J20" s="166">
        <f t="shared" si="1"/>
        <v>1694</v>
      </c>
      <c r="K20" s="420">
        <v>1365</v>
      </c>
      <c r="L20" s="166">
        <f t="shared" si="4"/>
        <v>80.578512396694208</v>
      </c>
      <c r="M20" s="166">
        <v>15</v>
      </c>
      <c r="N20" s="166">
        <f t="shared" si="5"/>
        <v>273</v>
      </c>
      <c r="O20" s="1306"/>
      <c r="P20" s="1306"/>
      <c r="Q20" s="1306"/>
      <c r="R20" s="1306"/>
      <c r="S20" s="916"/>
      <c r="T20" s="1306"/>
      <c r="U20" s="1306"/>
      <c r="V20" s="1306"/>
      <c r="W20" s="1306"/>
    </row>
    <row r="21" spans="1:24" ht="15" customHeight="1" x14ac:dyDescent="0.25">
      <c r="A21" s="148" t="s">
        <v>99</v>
      </c>
      <c r="B21" s="148">
        <v>340</v>
      </c>
      <c r="C21" s="144">
        <v>899</v>
      </c>
      <c r="D21" s="144">
        <f t="shared" si="2"/>
        <v>300</v>
      </c>
      <c r="E21" s="418">
        <v>313</v>
      </c>
      <c r="F21" s="144">
        <f t="shared" si="0"/>
        <v>104.33333333333333</v>
      </c>
      <c r="G21" s="157">
        <v>14</v>
      </c>
      <c r="H21" s="157">
        <f t="shared" si="3"/>
        <v>14.019169329073483</v>
      </c>
      <c r="I21" s="166">
        <v>12586</v>
      </c>
      <c r="J21" s="166">
        <f t="shared" si="1"/>
        <v>4200</v>
      </c>
      <c r="K21" s="420">
        <v>4388</v>
      </c>
      <c r="L21" s="166">
        <f t="shared" si="4"/>
        <v>104.47619047619048</v>
      </c>
      <c r="M21" s="166">
        <v>37</v>
      </c>
      <c r="N21" s="166">
        <f t="shared" si="5"/>
        <v>355.7837837837838</v>
      </c>
      <c r="O21" s="1306"/>
      <c r="P21" s="1306"/>
      <c r="Q21" s="1306"/>
      <c r="R21" s="1306"/>
      <c r="S21" s="916"/>
      <c r="T21" s="1306"/>
      <c r="U21" s="1306"/>
      <c r="V21" s="1306"/>
      <c r="W21" s="1306"/>
    </row>
    <row r="22" spans="1:24" s="99" customFormat="1" ht="13.5" customHeight="1" x14ac:dyDescent="0.25">
      <c r="A22" s="148" t="s">
        <v>79</v>
      </c>
      <c r="B22" s="148">
        <v>340</v>
      </c>
      <c r="C22" s="144">
        <v>472</v>
      </c>
      <c r="D22" s="144">
        <f t="shared" si="2"/>
        <v>157</v>
      </c>
      <c r="E22" s="418">
        <v>172</v>
      </c>
      <c r="F22" s="144">
        <f t="shared" si="0"/>
        <v>109.55414012738854</v>
      </c>
      <c r="G22" s="157">
        <v>18</v>
      </c>
      <c r="H22" s="157">
        <f t="shared" si="3"/>
        <v>21.046511627906977</v>
      </c>
      <c r="I22" s="166">
        <v>8496</v>
      </c>
      <c r="J22" s="166">
        <f t="shared" si="1"/>
        <v>2826</v>
      </c>
      <c r="K22" s="420">
        <v>3620</v>
      </c>
      <c r="L22" s="166">
        <f t="shared" si="4"/>
        <v>128.09624911535741</v>
      </c>
      <c r="M22" s="166">
        <v>25</v>
      </c>
      <c r="N22" s="166">
        <f t="shared" si="5"/>
        <v>434.4</v>
      </c>
      <c r="O22" s="1306"/>
      <c r="P22" s="1306"/>
      <c r="Q22" s="1306"/>
      <c r="R22" s="1306"/>
      <c r="S22" s="916"/>
      <c r="T22" s="1306"/>
      <c r="U22" s="1306"/>
      <c r="V22" s="1306"/>
      <c r="W22" s="1306"/>
      <c r="X22" s="2390"/>
    </row>
    <row r="23" spans="1:24" ht="15" customHeight="1" x14ac:dyDescent="0.25">
      <c r="A23" s="148" t="s">
        <v>105</v>
      </c>
      <c r="B23" s="148">
        <v>340</v>
      </c>
      <c r="C23" s="144">
        <v>680</v>
      </c>
      <c r="D23" s="144">
        <f t="shared" si="2"/>
        <v>227</v>
      </c>
      <c r="E23" s="418">
        <v>228</v>
      </c>
      <c r="F23" s="144">
        <f t="shared" si="0"/>
        <v>100.44052863436124</v>
      </c>
      <c r="G23" s="157">
        <v>16.5</v>
      </c>
      <c r="H23" s="157">
        <f t="shared" si="3"/>
        <v>16.890350877192983</v>
      </c>
      <c r="I23" s="166">
        <v>11220</v>
      </c>
      <c r="J23" s="166">
        <f t="shared" si="1"/>
        <v>3746</v>
      </c>
      <c r="K23" s="420">
        <v>3851</v>
      </c>
      <c r="L23" s="166">
        <f t="shared" si="4"/>
        <v>102.80298985584623</v>
      </c>
      <c r="M23" s="166">
        <v>33</v>
      </c>
      <c r="N23" s="166">
        <f t="shared" si="5"/>
        <v>350.09090909090907</v>
      </c>
      <c r="O23" s="1306"/>
      <c r="P23" s="1306"/>
      <c r="Q23" s="1306"/>
      <c r="R23" s="1306"/>
      <c r="S23" s="916"/>
      <c r="T23" s="1306"/>
      <c r="U23" s="1306"/>
      <c r="V23" s="1306"/>
      <c r="W23" s="1306"/>
    </row>
    <row r="24" spans="1:24" ht="15" customHeight="1" x14ac:dyDescent="0.25">
      <c r="A24" s="148" t="s">
        <v>22</v>
      </c>
      <c r="B24" s="148">
        <v>340</v>
      </c>
      <c r="C24" s="144">
        <v>1313</v>
      </c>
      <c r="D24" s="144">
        <f t="shared" si="2"/>
        <v>438</v>
      </c>
      <c r="E24" s="418">
        <v>459</v>
      </c>
      <c r="F24" s="144">
        <f t="shared" si="0"/>
        <v>104.7945205479452</v>
      </c>
      <c r="G24" s="157">
        <v>10.1</v>
      </c>
      <c r="H24" s="157">
        <f t="shared" si="3"/>
        <v>11.9760348583878</v>
      </c>
      <c r="I24" s="166">
        <v>13261</v>
      </c>
      <c r="J24" s="166">
        <f t="shared" si="1"/>
        <v>4424</v>
      </c>
      <c r="K24" s="420">
        <v>5497</v>
      </c>
      <c r="L24" s="166">
        <f t="shared" si="4"/>
        <v>124.25406871609404</v>
      </c>
      <c r="M24" s="166">
        <v>39</v>
      </c>
      <c r="N24" s="166">
        <f t="shared" si="5"/>
        <v>422.84615384615387</v>
      </c>
      <c r="O24" s="1306"/>
      <c r="P24" s="1306"/>
      <c r="Q24" s="1306"/>
      <c r="R24" s="1306"/>
      <c r="S24" s="916"/>
      <c r="T24" s="1306"/>
      <c r="U24" s="1306"/>
      <c r="V24" s="1306"/>
      <c r="W24" s="1306"/>
    </row>
    <row r="25" spans="1:24" ht="15" customHeight="1" x14ac:dyDescent="0.25">
      <c r="A25" s="148" t="s">
        <v>226</v>
      </c>
      <c r="B25" s="148">
        <v>340</v>
      </c>
      <c r="C25" s="144">
        <v>731</v>
      </c>
      <c r="D25" s="144">
        <f t="shared" si="2"/>
        <v>244</v>
      </c>
      <c r="E25" s="418">
        <v>212</v>
      </c>
      <c r="F25" s="144">
        <f t="shared" si="0"/>
        <v>86.885245901639337</v>
      </c>
      <c r="G25" s="157">
        <v>8</v>
      </c>
      <c r="H25" s="157">
        <f t="shared" si="3"/>
        <v>7.5235849056603774</v>
      </c>
      <c r="I25" s="166">
        <v>5848</v>
      </c>
      <c r="J25" s="166">
        <f t="shared" si="1"/>
        <v>1952</v>
      </c>
      <c r="K25" s="420">
        <v>1595</v>
      </c>
      <c r="L25" s="166">
        <f t="shared" si="4"/>
        <v>81.711065573770497</v>
      </c>
      <c r="M25" s="166">
        <v>17</v>
      </c>
      <c r="N25" s="166">
        <f t="shared" si="5"/>
        <v>281.47058823529414</v>
      </c>
      <c r="O25" s="1306"/>
      <c r="P25" s="1306"/>
      <c r="Q25" s="1306"/>
      <c r="R25" s="1306"/>
      <c r="S25" s="916"/>
      <c r="T25" s="1306"/>
      <c r="U25" s="1306"/>
      <c r="V25" s="1306"/>
      <c r="W25" s="1306"/>
    </row>
    <row r="26" spans="1:24" s="40" customFormat="1" ht="15" customHeight="1" x14ac:dyDescent="0.25">
      <c r="A26" s="148" t="s">
        <v>28</v>
      </c>
      <c r="B26" s="148">
        <v>340</v>
      </c>
      <c r="C26" s="144">
        <v>2615</v>
      </c>
      <c r="D26" s="144">
        <f t="shared" si="2"/>
        <v>872</v>
      </c>
      <c r="E26" s="418">
        <v>807</v>
      </c>
      <c r="F26" s="144">
        <f t="shared" si="0"/>
        <v>92.545871559633028</v>
      </c>
      <c r="G26" s="157">
        <v>6.5</v>
      </c>
      <c r="H26" s="157">
        <f t="shared" si="3"/>
        <v>6.4101610904584883</v>
      </c>
      <c r="I26" s="166">
        <v>16998</v>
      </c>
      <c r="J26" s="166">
        <f t="shared" si="1"/>
        <v>5668</v>
      </c>
      <c r="K26" s="420">
        <v>5173</v>
      </c>
      <c r="L26" s="166">
        <f t="shared" si="4"/>
        <v>91.266760762173604</v>
      </c>
      <c r="M26" s="166">
        <v>50</v>
      </c>
      <c r="N26" s="166">
        <f t="shared" si="5"/>
        <v>310.38</v>
      </c>
      <c r="O26" s="1306"/>
      <c r="P26" s="1306"/>
      <c r="Q26" s="1306"/>
      <c r="R26" s="1306"/>
      <c r="S26" s="916"/>
      <c r="T26" s="1306"/>
      <c r="U26" s="1306"/>
      <c r="V26" s="1306"/>
      <c r="W26" s="1306"/>
      <c r="X26" s="2390"/>
    </row>
    <row r="27" spans="1:24" s="40" customFormat="1" ht="15" customHeight="1" x14ac:dyDescent="0.25">
      <c r="A27" s="148" t="s">
        <v>9</v>
      </c>
      <c r="B27" s="148">
        <v>340</v>
      </c>
      <c r="C27" s="144">
        <v>1275</v>
      </c>
      <c r="D27" s="144">
        <f t="shared" si="2"/>
        <v>425</v>
      </c>
      <c r="E27" s="418">
        <v>460</v>
      </c>
      <c r="F27" s="144">
        <f t="shared" si="0"/>
        <v>108.23529411764706</v>
      </c>
      <c r="G27" s="157">
        <v>14.4</v>
      </c>
      <c r="H27" s="157">
        <f t="shared" si="3"/>
        <v>13.913043478260869</v>
      </c>
      <c r="I27" s="166">
        <v>18360</v>
      </c>
      <c r="J27" s="166">
        <f t="shared" si="1"/>
        <v>6120</v>
      </c>
      <c r="K27" s="420">
        <v>6400</v>
      </c>
      <c r="L27" s="166">
        <f t="shared" si="4"/>
        <v>104.57516339869282</v>
      </c>
      <c r="M27" s="166">
        <v>54</v>
      </c>
      <c r="N27" s="166">
        <f t="shared" si="5"/>
        <v>355.55555555555554</v>
      </c>
      <c r="O27" s="1306"/>
      <c r="P27" s="1306"/>
      <c r="Q27" s="1306"/>
      <c r="R27" s="1306"/>
      <c r="S27" s="916"/>
      <c r="T27" s="1306"/>
      <c r="U27" s="1306"/>
      <c r="V27" s="1306"/>
      <c r="W27" s="1306"/>
      <c r="X27" s="2390"/>
    </row>
    <row r="28" spans="1:24" ht="15" customHeight="1" x14ac:dyDescent="0.25">
      <c r="A28" s="148" t="s">
        <v>19</v>
      </c>
      <c r="B28" s="148">
        <v>340</v>
      </c>
      <c r="C28" s="144">
        <v>1308</v>
      </c>
      <c r="D28" s="144">
        <f t="shared" si="2"/>
        <v>436</v>
      </c>
      <c r="E28" s="418">
        <v>440</v>
      </c>
      <c r="F28" s="144">
        <f t="shared" si="0"/>
        <v>100.91743119266054</v>
      </c>
      <c r="G28" s="157">
        <v>7.8</v>
      </c>
      <c r="H28" s="157">
        <f t="shared" si="3"/>
        <v>8.1318181818181809</v>
      </c>
      <c r="I28" s="166">
        <v>10202</v>
      </c>
      <c r="J28" s="166">
        <f t="shared" si="1"/>
        <v>3401</v>
      </c>
      <c r="K28" s="420">
        <v>3578</v>
      </c>
      <c r="L28" s="166">
        <f t="shared" si="4"/>
        <v>105.20435166127609</v>
      </c>
      <c r="M28" s="166">
        <v>30</v>
      </c>
      <c r="N28" s="166">
        <f t="shared" si="5"/>
        <v>357.8</v>
      </c>
      <c r="O28" s="1306"/>
      <c r="P28" s="1306"/>
      <c r="Q28" s="1306"/>
      <c r="R28" s="1306"/>
      <c r="S28" s="916"/>
      <c r="T28" s="1306"/>
      <c r="U28" s="1306"/>
      <c r="V28" s="1306"/>
      <c r="W28" s="1306"/>
    </row>
    <row r="29" spans="1:24" ht="17.25" customHeight="1" x14ac:dyDescent="0.25">
      <c r="A29" s="148" t="s">
        <v>25</v>
      </c>
      <c r="B29" s="148">
        <v>340</v>
      </c>
      <c r="C29" s="144">
        <v>844</v>
      </c>
      <c r="D29" s="144">
        <f t="shared" si="2"/>
        <v>281</v>
      </c>
      <c r="E29" s="418">
        <v>281</v>
      </c>
      <c r="F29" s="144">
        <f t="shared" si="0"/>
        <v>100</v>
      </c>
      <c r="G29" s="157">
        <v>13.7</v>
      </c>
      <c r="H29" s="157">
        <f t="shared" si="3"/>
        <v>13.704626334519572</v>
      </c>
      <c r="I29" s="166">
        <v>11563</v>
      </c>
      <c r="J29" s="166">
        <f t="shared" si="1"/>
        <v>3850</v>
      </c>
      <c r="K29" s="420">
        <v>3851</v>
      </c>
      <c r="L29" s="166">
        <f t="shared" si="4"/>
        <v>100.02597402597402</v>
      </c>
      <c r="M29" s="166">
        <v>34</v>
      </c>
      <c r="N29" s="166">
        <f t="shared" si="5"/>
        <v>339.79411764705884</v>
      </c>
      <c r="O29" s="1306"/>
      <c r="P29" s="1306"/>
      <c r="Q29" s="1306"/>
      <c r="R29" s="1306"/>
      <c r="S29" s="916"/>
      <c r="T29" s="1306"/>
      <c r="U29" s="1306"/>
      <c r="V29" s="1306"/>
      <c r="W29" s="1306"/>
    </row>
    <row r="30" spans="1:24" ht="15" customHeight="1" x14ac:dyDescent="0.25">
      <c r="A30" s="366" t="s">
        <v>143</v>
      </c>
      <c r="B30" s="366">
        <v>340</v>
      </c>
      <c r="C30" s="205">
        <v>720</v>
      </c>
      <c r="D30" s="205">
        <f t="shared" si="2"/>
        <v>240</v>
      </c>
      <c r="E30" s="426">
        <v>233</v>
      </c>
      <c r="F30" s="205">
        <f t="shared" si="0"/>
        <v>97.083333333333329</v>
      </c>
      <c r="G30" s="411">
        <v>16</v>
      </c>
      <c r="H30" s="411">
        <f t="shared" si="3"/>
        <v>18.111587982832617</v>
      </c>
      <c r="I30" s="376">
        <v>11520</v>
      </c>
      <c r="J30" s="376">
        <f t="shared" si="1"/>
        <v>3840</v>
      </c>
      <c r="K30" s="422">
        <v>4220</v>
      </c>
      <c r="L30" s="471">
        <f t="shared" si="4"/>
        <v>109.89583333333333</v>
      </c>
      <c r="M30" s="376">
        <v>34</v>
      </c>
      <c r="N30" s="376">
        <f t="shared" si="5"/>
        <v>372.35294117647061</v>
      </c>
      <c r="O30" s="1308"/>
      <c r="P30" s="1308"/>
      <c r="Q30" s="1308"/>
      <c r="R30" s="1308"/>
      <c r="S30" s="1593"/>
      <c r="T30" s="1308"/>
      <c r="U30" s="1308"/>
      <c r="V30" s="1308"/>
      <c r="W30" s="1308"/>
    </row>
    <row r="31" spans="1:24" s="99" customFormat="1" ht="15" customHeight="1" x14ac:dyDescent="0.2">
      <c r="A31" s="453" t="s">
        <v>7</v>
      </c>
      <c r="B31" s="453"/>
      <c r="C31" s="140">
        <f>SUM(C13:C30)</f>
        <v>18507</v>
      </c>
      <c r="D31" s="140">
        <f t="shared" ref="D31:E31" si="6">SUM(D13:D30)</f>
        <v>6170</v>
      </c>
      <c r="E31" s="1594">
        <f t="shared" si="6"/>
        <v>6213</v>
      </c>
      <c r="F31" s="140">
        <f t="shared" si="0"/>
        <v>100.6969205834684</v>
      </c>
      <c r="G31" s="280">
        <f>SUM(I31/C31)</f>
        <v>12.362079213270654</v>
      </c>
      <c r="H31" s="280">
        <f t="shared" si="3"/>
        <v>12.474488974730404</v>
      </c>
      <c r="I31" s="141">
        <f>SUM(I13:I30)</f>
        <v>228785</v>
      </c>
      <c r="J31" s="141">
        <f t="shared" ref="J31" si="7">SUM(J13:J30)</f>
        <v>76271</v>
      </c>
      <c r="K31" s="1595">
        <f t="shared" ref="K31" si="8">SUM(K13:K30)</f>
        <v>77504</v>
      </c>
      <c r="L31" s="475">
        <f t="shared" si="4"/>
        <v>101.61660395169856</v>
      </c>
      <c r="M31" s="141">
        <f>SUM(M13:M30)</f>
        <v>673</v>
      </c>
      <c r="N31" s="141"/>
      <c r="O31" s="560">
        <v>811777.04910496005</v>
      </c>
      <c r="P31" s="560">
        <v>814660.42856079678</v>
      </c>
      <c r="Q31" s="560">
        <v>814660.42856079678</v>
      </c>
      <c r="R31" s="560">
        <v>814706.30434000003</v>
      </c>
      <c r="S31" s="1596">
        <f>O31/12*$A$4+(P31-O31)/11*3+(Q31-P31)/10*2+(R31-Q31)/9*1</f>
        <v>271383.8232256819</v>
      </c>
      <c r="T31" s="560">
        <f>W31-V31</f>
        <v>275250.04729000008</v>
      </c>
      <c r="U31" s="560">
        <f>T31-S31</f>
        <v>3866.2240643181722</v>
      </c>
      <c r="V31" s="560">
        <v>-2134.1988299999998</v>
      </c>
      <c r="W31" s="560">
        <v>273115.84846000007</v>
      </c>
      <c r="X31" s="2391"/>
    </row>
    <row r="32" spans="1:24" s="417" customFormat="1" ht="31.5" customHeight="1" x14ac:dyDescent="0.25">
      <c r="A32" s="1597" t="s">
        <v>311</v>
      </c>
      <c r="B32" s="1597"/>
      <c r="C32" s="1598">
        <v>749</v>
      </c>
      <c r="D32" s="1599">
        <f t="shared" si="2"/>
        <v>250</v>
      </c>
      <c r="E32" s="1598">
        <v>278</v>
      </c>
      <c r="F32" s="1600">
        <f t="shared" si="0"/>
        <v>111.20000000000002</v>
      </c>
      <c r="G32" s="1601"/>
      <c r="H32" s="1601"/>
      <c r="I32" s="1602"/>
      <c r="J32" s="1602"/>
      <c r="K32" s="1602"/>
      <c r="L32" s="1603"/>
      <c r="M32" s="1602"/>
      <c r="N32" s="1602"/>
      <c r="O32" s="1604">
        <v>104760.209</v>
      </c>
      <c r="P32" s="1604">
        <v>102909.368</v>
      </c>
      <c r="Q32" s="1604">
        <v>102909.368</v>
      </c>
      <c r="R32" s="1604">
        <v>102909.368</v>
      </c>
      <c r="S32" s="1604">
        <f>R32/12*$A$4</f>
        <v>34303.12266666667</v>
      </c>
      <c r="T32" s="1604">
        <f>W32-V32</f>
        <v>37075.136330000001</v>
      </c>
      <c r="U32" s="1604">
        <f>T32-S32</f>
        <v>2772.0136633333314</v>
      </c>
      <c r="V32" s="1604">
        <v>0</v>
      </c>
      <c r="W32" s="1604">
        <v>37075.136330000001</v>
      </c>
      <c r="X32" s="2391"/>
    </row>
    <row r="33" spans="1:24" ht="15" customHeight="1" x14ac:dyDescent="0.25">
      <c r="A33" s="398" t="s">
        <v>14</v>
      </c>
      <c r="B33" s="173"/>
      <c r="C33" s="143"/>
      <c r="D33" s="143"/>
      <c r="E33" s="421"/>
      <c r="F33" s="143"/>
      <c r="G33" s="156"/>
      <c r="H33" s="156"/>
      <c r="I33" s="174"/>
      <c r="J33" s="510"/>
      <c r="K33" s="423"/>
      <c r="L33" s="510"/>
      <c r="M33" s="174"/>
      <c r="N33" s="174"/>
      <c r="O33" s="1306"/>
      <c r="P33" s="1306"/>
      <c r="Q33" s="1306"/>
      <c r="R33" s="1306"/>
      <c r="S33" s="916"/>
      <c r="T33" s="1306"/>
      <c r="U33" s="1306"/>
      <c r="V33" s="1306"/>
      <c r="W33" s="1306"/>
      <c r="X33" s="2391"/>
    </row>
    <row r="34" spans="1:24" ht="30" customHeight="1" x14ac:dyDescent="0.25">
      <c r="A34" s="1605" t="s">
        <v>217</v>
      </c>
      <c r="B34" s="1605"/>
      <c r="C34" s="144">
        <f>C35+C36</f>
        <v>124400</v>
      </c>
      <c r="D34" s="144">
        <f t="shared" ref="D34:E34" si="9">D35+D36</f>
        <v>41467</v>
      </c>
      <c r="E34" s="418">
        <f t="shared" si="9"/>
        <v>40083</v>
      </c>
      <c r="F34" s="144">
        <f>E34/D34*100</f>
        <v>96.662406250753605</v>
      </c>
      <c r="G34" s="156"/>
      <c r="H34" s="156"/>
      <c r="I34" s="174"/>
      <c r="J34" s="510"/>
      <c r="K34" s="423"/>
      <c r="L34" s="174"/>
      <c r="M34" s="174"/>
      <c r="N34" s="174"/>
      <c r="O34" s="1306"/>
      <c r="P34" s="1306"/>
      <c r="Q34" s="1306"/>
      <c r="R34" s="1306">
        <f>R31-R32</f>
        <v>711796.93634000001</v>
      </c>
      <c r="S34" s="916">
        <f t="shared" ref="S34:S54" si="10">O34/12</f>
        <v>0</v>
      </c>
      <c r="T34" s="1306">
        <f t="shared" ref="T34:T38" si="11">W34-V34</f>
        <v>0</v>
      </c>
      <c r="U34" s="1306"/>
      <c r="V34" s="1306"/>
      <c r="W34" s="1306"/>
      <c r="X34" s="2391"/>
    </row>
    <row r="35" spans="1:24" ht="30" customHeight="1" x14ac:dyDescent="0.25">
      <c r="A35" s="1605" t="s">
        <v>332</v>
      </c>
      <c r="B35" s="1605"/>
      <c r="C35" s="144">
        <v>2000</v>
      </c>
      <c r="D35" s="144">
        <f t="shared" ref="D35:D36" si="12">ROUND(C35/12*$A$4,0)</f>
        <v>667</v>
      </c>
      <c r="E35" s="418">
        <v>737</v>
      </c>
      <c r="F35" s="144">
        <f>E35/D35*100</f>
        <v>110.49475262368816</v>
      </c>
      <c r="G35" s="156"/>
      <c r="H35" s="156"/>
      <c r="I35" s="174"/>
      <c r="J35" s="510"/>
      <c r="K35" s="423"/>
      <c r="L35" s="174"/>
      <c r="M35" s="174"/>
      <c r="N35" s="174"/>
      <c r="O35" s="1306"/>
      <c r="P35" s="1306"/>
      <c r="Q35" s="1306"/>
      <c r="R35" s="1306"/>
      <c r="S35" s="916"/>
      <c r="T35" s="1306"/>
      <c r="U35" s="1306"/>
      <c r="V35" s="1306"/>
      <c r="W35" s="1306"/>
      <c r="X35" s="2391"/>
    </row>
    <row r="36" spans="1:24" ht="30" customHeight="1" x14ac:dyDescent="0.25">
      <c r="A36" s="1605" t="s">
        <v>333</v>
      </c>
      <c r="B36" s="1605"/>
      <c r="C36" s="144">
        <v>122400</v>
      </c>
      <c r="D36" s="144">
        <f t="shared" si="12"/>
        <v>40800</v>
      </c>
      <c r="E36" s="418">
        <v>39346</v>
      </c>
      <c r="F36" s="144">
        <f>E36/D36*100</f>
        <v>96.436274509803923</v>
      </c>
      <c r="G36" s="156"/>
      <c r="H36" s="156"/>
      <c r="I36" s="174"/>
      <c r="J36" s="510"/>
      <c r="K36" s="423"/>
      <c r="L36" s="174"/>
      <c r="M36" s="174"/>
      <c r="N36" s="174"/>
      <c r="O36" s="1306"/>
      <c r="P36" s="1306"/>
      <c r="Q36" s="1306"/>
      <c r="R36" s="1306"/>
      <c r="S36" s="916"/>
      <c r="T36" s="1306"/>
      <c r="U36" s="1306"/>
      <c r="V36" s="1306"/>
      <c r="W36" s="1306"/>
      <c r="X36" s="2391"/>
    </row>
    <row r="37" spans="1:24" ht="15" customHeight="1" x14ac:dyDescent="0.25">
      <c r="A37" s="1605" t="s">
        <v>169</v>
      </c>
      <c r="B37" s="1605"/>
      <c r="C37" s="144"/>
      <c r="D37" s="144"/>
      <c r="E37" s="418"/>
      <c r="F37" s="144"/>
      <c r="G37" s="156"/>
      <c r="H37" s="156"/>
      <c r="I37" s="174"/>
      <c r="J37" s="174"/>
      <c r="K37" s="423"/>
      <c r="L37" s="174"/>
      <c r="M37" s="174"/>
      <c r="N37" s="174"/>
      <c r="O37" s="1306">
        <v>0</v>
      </c>
      <c r="P37" s="1306">
        <v>0</v>
      </c>
      <c r="Q37" s="1306">
        <v>0</v>
      </c>
      <c r="R37" s="1306">
        <v>0</v>
      </c>
      <c r="S37" s="916">
        <f t="shared" si="10"/>
        <v>0</v>
      </c>
      <c r="T37" s="1306">
        <f t="shared" si="11"/>
        <v>0</v>
      </c>
      <c r="U37" s="1306"/>
      <c r="V37" s="1306"/>
      <c r="W37" s="1306">
        <v>0</v>
      </c>
      <c r="X37" s="2391"/>
    </row>
    <row r="38" spans="1:24" ht="30" customHeight="1" x14ac:dyDescent="0.25">
      <c r="A38" s="1605" t="s">
        <v>170</v>
      </c>
      <c r="B38" s="1605"/>
      <c r="C38" s="144">
        <v>13000</v>
      </c>
      <c r="D38" s="144">
        <f t="shared" ref="D38:D39" si="13">ROUND(C38/12*$A$4,0)</f>
        <v>4333</v>
      </c>
      <c r="E38" s="418">
        <v>4583</v>
      </c>
      <c r="F38" s="144">
        <f>E38/D38*100</f>
        <v>105.76967459035312</v>
      </c>
      <c r="G38" s="156"/>
      <c r="H38" s="156"/>
      <c r="I38" s="174"/>
      <c r="J38" s="174"/>
      <c r="K38" s="423"/>
      <c r="L38" s="174"/>
      <c r="M38" s="174"/>
      <c r="N38" s="174"/>
      <c r="O38" s="1306"/>
      <c r="P38" s="1306"/>
      <c r="Q38" s="1306"/>
      <c r="R38" s="1306"/>
      <c r="S38" s="916">
        <f t="shared" si="10"/>
        <v>0</v>
      </c>
      <c r="T38" s="1306">
        <f t="shared" si="11"/>
        <v>0</v>
      </c>
      <c r="U38" s="1306"/>
      <c r="V38" s="1306"/>
      <c r="W38" s="1306"/>
      <c r="X38" s="2391"/>
    </row>
    <row r="39" spans="1:24" ht="30" customHeight="1" x14ac:dyDescent="0.25">
      <c r="A39" s="2335" t="s">
        <v>453</v>
      </c>
      <c r="B39" s="2335"/>
      <c r="C39" s="144">
        <v>13000</v>
      </c>
      <c r="D39" s="144">
        <f t="shared" si="13"/>
        <v>4333</v>
      </c>
      <c r="E39" s="418">
        <v>2298</v>
      </c>
      <c r="F39" s="144">
        <f>E39/D39*100</f>
        <v>53.034848834525725</v>
      </c>
      <c r="G39" s="156"/>
      <c r="H39" s="156"/>
      <c r="I39" s="174"/>
      <c r="J39" s="174"/>
      <c r="K39" s="423"/>
      <c r="L39" s="174"/>
      <c r="M39" s="174"/>
      <c r="N39" s="174"/>
      <c r="O39" s="1306"/>
      <c r="P39" s="1306"/>
      <c r="Q39" s="1306"/>
      <c r="R39" s="1306"/>
      <c r="S39" s="916"/>
      <c r="T39" s="1306"/>
      <c r="U39" s="1306"/>
      <c r="V39" s="1306"/>
      <c r="W39" s="1306"/>
      <c r="X39" s="2391"/>
    </row>
    <row r="40" spans="1:24" ht="15" customHeight="1" x14ac:dyDescent="0.25">
      <c r="A40" s="261" t="s">
        <v>172</v>
      </c>
      <c r="B40" s="261"/>
      <c r="C40" s="143"/>
      <c r="D40" s="143"/>
      <c r="E40" s="421"/>
      <c r="F40" s="143"/>
      <c r="G40" s="156"/>
      <c r="H40" s="156"/>
      <c r="I40" s="166"/>
      <c r="J40" s="166"/>
      <c r="K40" s="420"/>
      <c r="L40" s="166"/>
      <c r="M40" s="166"/>
      <c r="N40" s="166"/>
      <c r="O40" s="1306"/>
      <c r="P40" s="1306"/>
      <c r="Q40" s="1306"/>
      <c r="R40" s="1306"/>
      <c r="S40" s="916">
        <f t="shared" si="10"/>
        <v>0</v>
      </c>
      <c r="T40" s="1306">
        <f t="shared" ref="T40" si="14">W40-V40</f>
        <v>0</v>
      </c>
      <c r="U40" s="1306"/>
      <c r="V40" s="1306"/>
      <c r="W40" s="1306"/>
      <c r="X40" s="2391"/>
    </row>
    <row r="41" spans="1:24" ht="15" customHeight="1" x14ac:dyDescent="0.25">
      <c r="A41" s="149" t="s">
        <v>81</v>
      </c>
      <c r="B41" s="149"/>
      <c r="C41" s="144">
        <v>1000</v>
      </c>
      <c r="D41" s="144">
        <f t="shared" ref="D41:D57" si="15">ROUND(C41/12*$A$4,0)</f>
        <v>333</v>
      </c>
      <c r="E41" s="418">
        <v>342</v>
      </c>
      <c r="F41" s="144">
        <f t="shared" ref="F41:F57" si="16">E41/D41*100</f>
        <v>102.70270270270269</v>
      </c>
      <c r="G41" s="156"/>
      <c r="H41" s="156"/>
      <c r="I41" s="166"/>
      <c r="J41" s="166"/>
      <c r="K41" s="420"/>
      <c r="L41" s="166"/>
      <c r="M41" s="166"/>
      <c r="N41" s="166"/>
      <c r="O41" s="1306"/>
      <c r="P41" s="1306"/>
      <c r="Q41" s="1306"/>
      <c r="R41" s="1306"/>
      <c r="S41" s="916">
        <f t="shared" si="10"/>
        <v>0</v>
      </c>
      <c r="T41" s="1306">
        <f t="shared" ref="T41:T59" si="17">W41-V41</f>
        <v>0</v>
      </c>
      <c r="U41" s="1306"/>
      <c r="V41" s="1306"/>
      <c r="W41" s="1306"/>
      <c r="X41" s="2391"/>
    </row>
    <row r="42" spans="1:24" ht="15" customHeight="1" x14ac:dyDescent="0.25">
      <c r="A42" s="399" t="s">
        <v>111</v>
      </c>
      <c r="B42" s="149"/>
      <c r="C42" s="144">
        <v>200</v>
      </c>
      <c r="D42" s="144">
        <f t="shared" si="15"/>
        <v>67</v>
      </c>
      <c r="E42" s="418">
        <v>73</v>
      </c>
      <c r="F42" s="144">
        <f t="shared" si="16"/>
        <v>108.95522388059702</v>
      </c>
      <c r="G42" s="156"/>
      <c r="H42" s="156"/>
      <c r="I42" s="166"/>
      <c r="J42" s="166"/>
      <c r="K42" s="420"/>
      <c r="L42" s="166"/>
      <c r="M42" s="166"/>
      <c r="N42" s="166"/>
      <c r="O42" s="1306"/>
      <c r="P42" s="1306"/>
      <c r="Q42" s="1306"/>
      <c r="R42" s="1306"/>
      <c r="S42" s="916">
        <f t="shared" si="10"/>
        <v>0</v>
      </c>
      <c r="T42" s="1306">
        <f t="shared" si="17"/>
        <v>0</v>
      </c>
      <c r="U42" s="1306"/>
      <c r="V42" s="1306"/>
      <c r="W42" s="1306"/>
      <c r="X42" s="2391"/>
    </row>
    <row r="43" spans="1:24" ht="20.25" customHeight="1" x14ac:dyDescent="0.25">
      <c r="A43" s="149" t="s">
        <v>84</v>
      </c>
      <c r="B43" s="160"/>
      <c r="C43" s="144">
        <v>2100</v>
      </c>
      <c r="D43" s="144">
        <f t="shared" si="15"/>
        <v>700</v>
      </c>
      <c r="E43" s="418">
        <v>340</v>
      </c>
      <c r="F43" s="144">
        <f t="shared" si="16"/>
        <v>48.571428571428569</v>
      </c>
      <c r="G43" s="156"/>
      <c r="H43" s="156"/>
      <c r="I43" s="166"/>
      <c r="J43" s="166"/>
      <c r="K43" s="420"/>
      <c r="L43" s="166"/>
      <c r="M43" s="166"/>
      <c r="N43" s="166"/>
      <c r="O43" s="1306"/>
      <c r="P43" s="1306"/>
      <c r="Q43" s="1306"/>
      <c r="R43" s="1306"/>
      <c r="S43" s="916">
        <f t="shared" si="10"/>
        <v>0</v>
      </c>
      <c r="T43" s="1306">
        <f t="shared" si="17"/>
        <v>0</v>
      </c>
      <c r="U43" s="1306"/>
      <c r="V43" s="1306"/>
      <c r="W43" s="1306"/>
      <c r="X43" s="2391"/>
    </row>
    <row r="44" spans="1:24" ht="15" customHeight="1" x14ac:dyDescent="0.25">
      <c r="A44" s="149" t="s">
        <v>94</v>
      </c>
      <c r="B44" s="149"/>
      <c r="C44" s="144">
        <v>167</v>
      </c>
      <c r="D44" s="144">
        <f t="shared" si="15"/>
        <v>56</v>
      </c>
      <c r="E44" s="418">
        <v>22</v>
      </c>
      <c r="F44" s="144">
        <f t="shared" si="16"/>
        <v>39.285714285714285</v>
      </c>
      <c r="G44" s="156"/>
      <c r="H44" s="156"/>
      <c r="I44" s="166"/>
      <c r="J44" s="166"/>
      <c r="K44" s="420"/>
      <c r="L44" s="166"/>
      <c r="M44" s="166"/>
      <c r="N44" s="166"/>
      <c r="O44" s="1306"/>
      <c r="P44" s="1306"/>
      <c r="Q44" s="1306"/>
      <c r="R44" s="1306"/>
      <c r="S44" s="916">
        <f t="shared" si="10"/>
        <v>0</v>
      </c>
      <c r="T44" s="1306">
        <f t="shared" si="17"/>
        <v>0</v>
      </c>
      <c r="U44" s="1306"/>
      <c r="V44" s="1306"/>
      <c r="W44" s="1306"/>
      <c r="X44" s="2391"/>
    </row>
    <row r="45" spans="1:24" ht="15" customHeight="1" x14ac:dyDescent="0.25">
      <c r="A45" s="149" t="s">
        <v>110</v>
      </c>
      <c r="B45" s="47"/>
      <c r="C45" s="144">
        <v>6000</v>
      </c>
      <c r="D45" s="144">
        <f t="shared" si="15"/>
        <v>2000</v>
      </c>
      <c r="E45" s="418">
        <v>1905</v>
      </c>
      <c r="F45" s="144">
        <f t="shared" si="16"/>
        <v>95.25</v>
      </c>
      <c r="G45" s="156"/>
      <c r="H45" s="156"/>
      <c r="I45" s="174"/>
      <c r="J45" s="174"/>
      <c r="K45" s="423"/>
      <c r="L45" s="174"/>
      <c r="M45" s="174"/>
      <c r="N45" s="174"/>
      <c r="O45" s="1306"/>
      <c r="P45" s="1306"/>
      <c r="Q45" s="1306"/>
      <c r="R45" s="1306"/>
      <c r="S45" s="916">
        <f t="shared" si="10"/>
        <v>0</v>
      </c>
      <c r="T45" s="1306">
        <f t="shared" si="17"/>
        <v>0</v>
      </c>
      <c r="U45" s="1306"/>
      <c r="V45" s="1306"/>
      <c r="W45" s="1306"/>
      <c r="X45" s="2391"/>
    </row>
    <row r="46" spans="1:24" ht="15" customHeight="1" x14ac:dyDescent="0.25">
      <c r="A46" s="149" t="s">
        <v>35</v>
      </c>
      <c r="B46" s="149"/>
      <c r="C46" s="144">
        <v>430</v>
      </c>
      <c r="D46" s="144">
        <f t="shared" si="15"/>
        <v>143</v>
      </c>
      <c r="E46" s="418">
        <v>183</v>
      </c>
      <c r="F46" s="144">
        <f t="shared" si="16"/>
        <v>127.97202797202797</v>
      </c>
      <c r="G46" s="156"/>
      <c r="H46" s="156"/>
      <c r="I46" s="166"/>
      <c r="J46" s="166"/>
      <c r="K46" s="420"/>
      <c r="L46" s="166"/>
      <c r="M46" s="166"/>
      <c r="N46" s="166"/>
      <c r="O46" s="1306"/>
      <c r="P46" s="1306"/>
      <c r="Q46" s="1306"/>
      <c r="R46" s="1306"/>
      <c r="S46" s="916">
        <f t="shared" si="10"/>
        <v>0</v>
      </c>
      <c r="T46" s="1306">
        <f t="shared" si="17"/>
        <v>0</v>
      </c>
      <c r="U46" s="1306"/>
      <c r="V46" s="1306"/>
      <c r="W46" s="1306"/>
      <c r="X46" s="2391"/>
    </row>
    <row r="47" spans="1:24" ht="27" customHeight="1" x14ac:dyDescent="0.25">
      <c r="A47" s="160" t="s">
        <v>54</v>
      </c>
      <c r="B47" s="149"/>
      <c r="C47" s="144">
        <v>400</v>
      </c>
      <c r="D47" s="144">
        <f t="shared" si="15"/>
        <v>133</v>
      </c>
      <c r="E47" s="418">
        <v>168</v>
      </c>
      <c r="F47" s="144">
        <f t="shared" si="16"/>
        <v>126.31578947368421</v>
      </c>
      <c r="G47" s="156"/>
      <c r="H47" s="156"/>
      <c r="I47" s="166"/>
      <c r="J47" s="166"/>
      <c r="K47" s="420"/>
      <c r="L47" s="166"/>
      <c r="M47" s="166"/>
      <c r="N47" s="166"/>
      <c r="O47" s="1306"/>
      <c r="P47" s="1306"/>
      <c r="Q47" s="1306"/>
      <c r="R47" s="1306"/>
      <c r="S47" s="916">
        <f t="shared" si="10"/>
        <v>0</v>
      </c>
      <c r="T47" s="1306">
        <f t="shared" si="17"/>
        <v>0</v>
      </c>
      <c r="U47" s="1306"/>
      <c r="V47" s="1306"/>
      <c r="W47" s="1306"/>
      <c r="X47" s="2391"/>
    </row>
    <row r="48" spans="1:24" ht="17.25" customHeight="1" x14ac:dyDescent="0.25">
      <c r="A48" s="149" t="s">
        <v>55</v>
      </c>
      <c r="B48" s="149"/>
      <c r="C48" s="144">
        <v>370</v>
      </c>
      <c r="D48" s="144">
        <f t="shared" si="15"/>
        <v>123</v>
      </c>
      <c r="E48" s="418">
        <v>134</v>
      </c>
      <c r="F48" s="144">
        <f t="shared" si="16"/>
        <v>108.9430894308943</v>
      </c>
      <c r="G48" s="156"/>
      <c r="H48" s="156"/>
      <c r="I48" s="166"/>
      <c r="J48" s="166"/>
      <c r="K48" s="420"/>
      <c r="L48" s="166"/>
      <c r="M48" s="166"/>
      <c r="N48" s="166"/>
      <c r="O48" s="1306"/>
      <c r="P48" s="1306"/>
      <c r="Q48" s="1306"/>
      <c r="R48" s="1306"/>
      <c r="S48" s="916">
        <f t="shared" si="10"/>
        <v>0</v>
      </c>
      <c r="T48" s="1306">
        <f t="shared" si="17"/>
        <v>0</v>
      </c>
      <c r="U48" s="1306"/>
      <c r="V48" s="1306"/>
      <c r="W48" s="1306"/>
      <c r="X48" s="2391"/>
    </row>
    <row r="49" spans="1:24" ht="15" customHeight="1" x14ac:dyDescent="0.25">
      <c r="A49" s="149" t="s">
        <v>77</v>
      </c>
      <c r="B49" s="149"/>
      <c r="C49" s="144">
        <v>2500</v>
      </c>
      <c r="D49" s="144">
        <f t="shared" si="15"/>
        <v>833</v>
      </c>
      <c r="E49" s="418">
        <v>905</v>
      </c>
      <c r="F49" s="144">
        <f t="shared" si="16"/>
        <v>108.64345738295317</v>
      </c>
      <c r="G49" s="56"/>
      <c r="H49" s="56"/>
      <c r="I49" s="39"/>
      <c r="J49" s="39"/>
      <c r="K49" s="578"/>
      <c r="L49" s="39"/>
      <c r="M49" s="39"/>
      <c r="N49" s="39"/>
      <c r="O49" s="1306"/>
      <c r="P49" s="1306"/>
      <c r="Q49" s="1306"/>
      <c r="R49" s="1306"/>
      <c r="S49" s="916">
        <f t="shared" si="10"/>
        <v>0</v>
      </c>
      <c r="T49" s="1306">
        <f t="shared" si="17"/>
        <v>0</v>
      </c>
      <c r="U49" s="1306"/>
      <c r="V49" s="1306"/>
      <c r="W49" s="1306"/>
      <c r="X49" s="2391"/>
    </row>
    <row r="50" spans="1:24" ht="15" customHeight="1" x14ac:dyDescent="0.25">
      <c r="A50" s="149" t="s">
        <v>144</v>
      </c>
      <c r="B50" s="149"/>
      <c r="C50" s="144">
        <v>34000</v>
      </c>
      <c r="D50" s="144">
        <f t="shared" si="15"/>
        <v>11333</v>
      </c>
      <c r="E50" s="418">
        <v>4835</v>
      </c>
      <c r="F50" s="144">
        <f t="shared" si="16"/>
        <v>42.663019500573547</v>
      </c>
      <c r="G50" s="156"/>
      <c r="H50" s="156"/>
      <c r="I50" s="166"/>
      <c r="J50" s="166"/>
      <c r="K50" s="420"/>
      <c r="L50" s="166"/>
      <c r="M50" s="166"/>
      <c r="N50" s="166"/>
      <c r="O50" s="1306"/>
      <c r="P50" s="1306"/>
      <c r="Q50" s="1306"/>
      <c r="R50" s="1306"/>
      <c r="S50" s="916">
        <f t="shared" si="10"/>
        <v>0</v>
      </c>
      <c r="T50" s="1306">
        <f t="shared" si="17"/>
        <v>0</v>
      </c>
      <c r="U50" s="1306"/>
      <c r="V50" s="1306"/>
      <c r="W50" s="1306"/>
      <c r="X50" s="2391"/>
    </row>
    <row r="51" spans="1:24" ht="15" customHeight="1" x14ac:dyDescent="0.25">
      <c r="A51" s="149" t="s">
        <v>88</v>
      </c>
      <c r="B51" s="149"/>
      <c r="C51" s="144">
        <v>4300</v>
      </c>
      <c r="D51" s="144">
        <f t="shared" si="15"/>
        <v>1433</v>
      </c>
      <c r="E51" s="418">
        <v>1421</v>
      </c>
      <c r="F51" s="144">
        <f t="shared" si="16"/>
        <v>99.162595952547107</v>
      </c>
      <c r="G51" s="156"/>
      <c r="H51" s="156"/>
      <c r="I51" s="166"/>
      <c r="J51" s="166"/>
      <c r="K51" s="420"/>
      <c r="L51" s="166"/>
      <c r="M51" s="166"/>
      <c r="N51" s="166"/>
      <c r="O51" s="1306"/>
      <c r="P51" s="1306"/>
      <c r="Q51" s="1306"/>
      <c r="R51" s="1306"/>
      <c r="S51" s="916">
        <f t="shared" si="10"/>
        <v>0</v>
      </c>
      <c r="T51" s="1306">
        <f t="shared" si="17"/>
        <v>0</v>
      </c>
      <c r="U51" s="1306"/>
      <c r="V51" s="1306"/>
      <c r="W51" s="1306"/>
      <c r="X51" s="2391"/>
    </row>
    <row r="52" spans="1:24" ht="15" customHeight="1" x14ac:dyDescent="0.25">
      <c r="A52" s="149" t="s">
        <v>39</v>
      </c>
      <c r="B52" s="149"/>
      <c r="C52" s="144">
        <v>634</v>
      </c>
      <c r="D52" s="144">
        <f t="shared" si="15"/>
        <v>211</v>
      </c>
      <c r="E52" s="418">
        <v>227</v>
      </c>
      <c r="F52" s="144">
        <f t="shared" si="16"/>
        <v>107.58293838862558</v>
      </c>
      <c r="G52" s="156"/>
      <c r="H52" s="156"/>
      <c r="I52" s="174"/>
      <c r="J52" s="174"/>
      <c r="K52" s="423"/>
      <c r="L52" s="174"/>
      <c r="M52" s="174"/>
      <c r="N52" s="174"/>
      <c r="O52" s="1306"/>
      <c r="P52" s="1306"/>
      <c r="Q52" s="1306"/>
      <c r="R52" s="1306"/>
      <c r="S52" s="916">
        <f t="shared" si="10"/>
        <v>0</v>
      </c>
      <c r="T52" s="1306">
        <f t="shared" si="17"/>
        <v>0</v>
      </c>
      <c r="U52" s="1306"/>
      <c r="V52" s="1306"/>
      <c r="W52" s="1306"/>
      <c r="X52" s="2391"/>
    </row>
    <row r="53" spans="1:24" ht="15" customHeight="1" x14ac:dyDescent="0.25">
      <c r="A53" s="149" t="s">
        <v>138</v>
      </c>
      <c r="B53" s="193"/>
      <c r="C53" s="144">
        <v>634</v>
      </c>
      <c r="D53" s="144">
        <f t="shared" si="15"/>
        <v>211</v>
      </c>
      <c r="E53" s="418">
        <v>217</v>
      </c>
      <c r="F53" s="144">
        <f t="shared" si="16"/>
        <v>102.84360189573461</v>
      </c>
      <c r="G53" s="156"/>
      <c r="H53" s="156"/>
      <c r="I53" s="174"/>
      <c r="J53" s="174"/>
      <c r="K53" s="423"/>
      <c r="L53" s="174"/>
      <c r="M53" s="174"/>
      <c r="N53" s="174"/>
      <c r="O53" s="1306"/>
      <c r="P53" s="1306"/>
      <c r="Q53" s="1306"/>
      <c r="R53" s="1306"/>
      <c r="S53" s="916">
        <f t="shared" si="10"/>
        <v>0</v>
      </c>
      <c r="T53" s="1306">
        <f t="shared" si="17"/>
        <v>0</v>
      </c>
      <c r="U53" s="1306"/>
      <c r="V53" s="1306"/>
      <c r="W53" s="1306"/>
      <c r="X53" s="2391"/>
    </row>
    <row r="54" spans="1:24" ht="15" customHeight="1" x14ac:dyDescent="0.25">
      <c r="A54" s="149" t="s">
        <v>149</v>
      </c>
      <c r="B54" s="149"/>
      <c r="C54" s="144">
        <v>1550</v>
      </c>
      <c r="D54" s="144">
        <f t="shared" si="15"/>
        <v>517</v>
      </c>
      <c r="E54" s="418">
        <v>556</v>
      </c>
      <c r="F54" s="144">
        <f t="shared" si="16"/>
        <v>107.54352030947776</v>
      </c>
      <c r="G54" s="156"/>
      <c r="H54" s="156"/>
      <c r="I54" s="174"/>
      <c r="J54" s="174"/>
      <c r="K54" s="423"/>
      <c r="L54" s="174"/>
      <c r="M54" s="174"/>
      <c r="N54" s="174"/>
      <c r="O54" s="1306"/>
      <c r="P54" s="1306"/>
      <c r="Q54" s="1306"/>
      <c r="R54" s="1306"/>
      <c r="S54" s="916">
        <f t="shared" si="10"/>
        <v>0</v>
      </c>
      <c r="T54" s="1306">
        <f t="shared" si="17"/>
        <v>0</v>
      </c>
      <c r="U54" s="1306"/>
      <c r="V54" s="1306"/>
      <c r="W54" s="1306"/>
      <c r="X54" s="2391"/>
    </row>
    <row r="55" spans="1:24" s="417" customFormat="1" ht="15" customHeight="1" x14ac:dyDescent="0.25">
      <c r="A55" s="1606" t="s">
        <v>113</v>
      </c>
      <c r="B55" s="1607"/>
      <c r="C55" s="418">
        <v>100</v>
      </c>
      <c r="D55" s="418">
        <f t="shared" si="15"/>
        <v>33</v>
      </c>
      <c r="E55" s="418">
        <v>44</v>
      </c>
      <c r="F55" s="418">
        <f t="shared" si="16"/>
        <v>133.33333333333331</v>
      </c>
      <c r="G55" s="419"/>
      <c r="H55" s="419"/>
      <c r="I55" s="423"/>
      <c r="J55" s="423"/>
      <c r="K55" s="423"/>
      <c r="L55" s="423"/>
      <c r="M55" s="423"/>
      <c r="N55" s="423"/>
      <c r="O55" s="1608"/>
      <c r="P55" s="1608"/>
      <c r="Q55" s="1608"/>
      <c r="R55" s="1608"/>
      <c r="S55" s="916"/>
      <c r="T55" s="1608"/>
      <c r="U55" s="1608"/>
      <c r="V55" s="1608"/>
      <c r="W55" s="1608"/>
      <c r="X55" s="2391"/>
    </row>
    <row r="56" spans="1:24" s="417" customFormat="1" ht="15" customHeight="1" x14ac:dyDescent="0.25">
      <c r="A56" s="1607" t="s">
        <v>150</v>
      </c>
      <c r="B56" s="1607"/>
      <c r="C56" s="418">
        <v>90</v>
      </c>
      <c r="D56" s="418">
        <f t="shared" si="15"/>
        <v>30</v>
      </c>
      <c r="E56" s="418">
        <v>35</v>
      </c>
      <c r="F56" s="418">
        <f t="shared" si="16"/>
        <v>116.66666666666667</v>
      </c>
      <c r="G56" s="419"/>
      <c r="H56" s="419"/>
      <c r="I56" s="423"/>
      <c r="J56" s="423"/>
      <c r="K56" s="423"/>
      <c r="L56" s="423"/>
      <c r="M56" s="423"/>
      <c r="N56" s="423"/>
      <c r="O56" s="1608"/>
      <c r="P56" s="1608"/>
      <c r="Q56" s="1608"/>
      <c r="R56" s="1608"/>
      <c r="S56" s="916">
        <f>O56/12</f>
        <v>0</v>
      </c>
      <c r="T56" s="1608">
        <f t="shared" si="17"/>
        <v>0</v>
      </c>
      <c r="U56" s="1608"/>
      <c r="V56" s="1608"/>
      <c r="W56" s="1608"/>
      <c r="X56" s="2391"/>
    </row>
    <row r="57" spans="1:24" s="417" customFormat="1" ht="13.9" customHeight="1" x14ac:dyDescent="0.25">
      <c r="A57" s="1607" t="s">
        <v>157</v>
      </c>
      <c r="B57" s="1607"/>
      <c r="C57" s="418">
        <v>200</v>
      </c>
      <c r="D57" s="418">
        <f t="shared" si="15"/>
        <v>67</v>
      </c>
      <c r="E57" s="418">
        <v>74</v>
      </c>
      <c r="F57" s="418">
        <f t="shared" si="16"/>
        <v>110.44776119402985</v>
      </c>
      <c r="G57" s="419"/>
      <c r="H57" s="419"/>
      <c r="I57" s="420"/>
      <c r="J57" s="420"/>
      <c r="K57" s="420"/>
      <c r="L57" s="1609"/>
      <c r="M57" s="420"/>
      <c r="N57" s="420"/>
      <c r="O57" s="1608"/>
      <c r="P57" s="1608"/>
      <c r="Q57" s="1608"/>
      <c r="R57" s="1608"/>
      <c r="S57" s="916">
        <f>O57/12</f>
        <v>0</v>
      </c>
      <c r="T57" s="1608">
        <f t="shared" si="17"/>
        <v>0</v>
      </c>
      <c r="U57" s="1608"/>
      <c r="V57" s="1608"/>
      <c r="W57" s="1608"/>
      <c r="X57" s="2391"/>
    </row>
    <row r="58" spans="1:24" ht="13.9" customHeight="1" x14ac:dyDescent="0.25">
      <c r="A58" s="324"/>
      <c r="B58" s="324"/>
      <c r="C58" s="205"/>
      <c r="D58" s="205"/>
      <c r="E58" s="426"/>
      <c r="F58" s="205"/>
      <c r="G58" s="283"/>
      <c r="H58" s="283"/>
      <c r="I58" s="376"/>
      <c r="J58" s="376"/>
      <c r="K58" s="422"/>
      <c r="L58" s="471"/>
      <c r="M58" s="376"/>
      <c r="N58" s="376"/>
      <c r="O58" s="1308"/>
      <c r="P58" s="1308"/>
      <c r="Q58" s="1308"/>
      <c r="R58" s="1308"/>
      <c r="S58" s="1593">
        <f>O58/12</f>
        <v>0</v>
      </c>
      <c r="T58" s="1308">
        <f t="shared" si="17"/>
        <v>0</v>
      </c>
      <c r="U58" s="1308"/>
      <c r="V58" s="1308"/>
      <c r="W58" s="1308"/>
      <c r="X58" s="2391"/>
    </row>
    <row r="59" spans="1:24" ht="17.25" customHeight="1" x14ac:dyDescent="0.25">
      <c r="A59" s="133" t="s">
        <v>179</v>
      </c>
      <c r="B59" s="133"/>
      <c r="C59" s="140">
        <f>SUM(C34+C38)</f>
        <v>137400</v>
      </c>
      <c r="D59" s="140">
        <f>SUM(D34+D38)</f>
        <v>45800</v>
      </c>
      <c r="E59" s="1594">
        <f>SUM(E34+E38)</f>
        <v>44666</v>
      </c>
      <c r="F59" s="140">
        <f>E59/D59*100</f>
        <v>97.52401746724891</v>
      </c>
      <c r="G59" s="280"/>
      <c r="H59" s="280"/>
      <c r="I59" s="141"/>
      <c r="J59" s="141"/>
      <c r="K59" s="1595"/>
      <c r="L59" s="438"/>
      <c r="M59" s="475"/>
      <c r="N59" s="475"/>
      <c r="O59" s="560">
        <v>98258.228650000005</v>
      </c>
      <c r="P59" s="560">
        <v>98258.228650000005</v>
      </c>
      <c r="Q59" s="560">
        <v>98258.228650000005</v>
      </c>
      <c r="R59" s="560">
        <v>98258.228650000005</v>
      </c>
      <c r="S59" s="1596">
        <f>O59/12*$A$4+(P59-O59)/11*3+(Q59-P59)/10*2+(R59-Q59)/9*1</f>
        <v>32752.742883333336</v>
      </c>
      <c r="T59" s="560">
        <f t="shared" si="17"/>
        <v>28717.07458</v>
      </c>
      <c r="U59" s="560">
        <f t="shared" ref="U59" si="18">T59-S59</f>
        <v>-4035.6683033333356</v>
      </c>
      <c r="V59" s="560">
        <v>-16.960799999999999</v>
      </c>
      <c r="W59" s="2496">
        <v>28700.11378</v>
      </c>
      <c r="X59" s="2391"/>
    </row>
    <row r="60" spans="1:24" ht="21" customHeight="1" x14ac:dyDescent="0.25">
      <c r="A60" s="406"/>
      <c r="B60" s="400"/>
      <c r="C60" s="217"/>
      <c r="D60" s="217"/>
      <c r="E60" s="650"/>
      <c r="F60" s="217"/>
      <c r="G60" s="317"/>
      <c r="H60" s="317"/>
      <c r="I60" s="321"/>
      <c r="J60" s="321"/>
      <c r="K60" s="769"/>
      <c r="L60" s="474"/>
      <c r="M60" s="321"/>
      <c r="N60" s="474"/>
      <c r="O60" s="1307"/>
      <c r="P60" s="1307"/>
      <c r="Q60" s="1307"/>
      <c r="R60" s="1307"/>
      <c r="S60" s="1610"/>
      <c r="T60" s="1307"/>
      <c r="U60" s="1307"/>
      <c r="V60" s="1307"/>
      <c r="W60" s="1307"/>
      <c r="X60" s="2391"/>
    </row>
    <row r="61" spans="1:24" ht="29.25" customHeight="1" x14ac:dyDescent="0.25">
      <c r="A61" s="814" t="s">
        <v>336</v>
      </c>
      <c r="B61" s="230"/>
      <c r="C61" s="144">
        <v>1730</v>
      </c>
      <c r="D61" s="144">
        <f t="shared" ref="D61:D63" si="19">ROUND(C61/12*$A$4,0)</f>
        <v>577</v>
      </c>
      <c r="E61" s="418">
        <v>1204</v>
      </c>
      <c r="F61" s="144">
        <f>E61/D61*100</f>
        <v>208.66551126516467</v>
      </c>
      <c r="G61" s="157"/>
      <c r="H61" s="157"/>
      <c r="I61" s="166"/>
      <c r="J61" s="166"/>
      <c r="K61" s="420"/>
      <c r="L61" s="468"/>
      <c r="M61" s="166"/>
      <c r="N61" s="166"/>
      <c r="O61" s="1306"/>
      <c r="P61" s="1306"/>
      <c r="Q61" s="1306"/>
      <c r="R61" s="1306"/>
      <c r="S61" s="916"/>
      <c r="T61" s="1306"/>
      <c r="U61" s="1306"/>
      <c r="V61" s="1306"/>
      <c r="W61" s="1306"/>
      <c r="X61" s="2391"/>
    </row>
    <row r="62" spans="1:24" ht="33.75" customHeight="1" x14ac:dyDescent="0.25">
      <c r="A62" s="814" t="s">
        <v>337</v>
      </c>
      <c r="B62" s="230"/>
      <c r="C62" s="144">
        <v>8400</v>
      </c>
      <c r="D62" s="144">
        <f t="shared" si="19"/>
        <v>2800</v>
      </c>
      <c r="E62" s="418">
        <v>2664</v>
      </c>
      <c r="F62" s="144">
        <f>E62/D62*100</f>
        <v>95.142857142857139</v>
      </c>
      <c r="G62" s="157"/>
      <c r="H62" s="157"/>
      <c r="I62" s="166"/>
      <c r="J62" s="166"/>
      <c r="K62" s="420"/>
      <c r="L62" s="468"/>
      <c r="M62" s="166"/>
      <c r="N62" s="166"/>
      <c r="O62" s="1306"/>
      <c r="P62" s="1306"/>
      <c r="Q62" s="1306"/>
      <c r="R62" s="1306"/>
      <c r="S62" s="916"/>
      <c r="T62" s="1306"/>
      <c r="U62" s="1306"/>
      <c r="V62" s="1306"/>
      <c r="W62" s="1306"/>
      <c r="X62" s="2391"/>
    </row>
    <row r="63" spans="1:24" s="99" customFormat="1" ht="15" customHeight="1" x14ac:dyDescent="0.25">
      <c r="A63" s="814" t="s">
        <v>338</v>
      </c>
      <c r="B63" s="230"/>
      <c r="C63" s="144">
        <v>24500</v>
      </c>
      <c r="D63" s="144">
        <f t="shared" si="19"/>
        <v>8167</v>
      </c>
      <c r="E63" s="418">
        <v>7854</v>
      </c>
      <c r="F63" s="144">
        <f>E63/D63*100</f>
        <v>96.167503367209505</v>
      </c>
      <c r="G63" s="157"/>
      <c r="H63" s="157"/>
      <c r="I63" s="166"/>
      <c r="J63" s="166"/>
      <c r="K63" s="420"/>
      <c r="L63" s="468"/>
      <c r="M63" s="166"/>
      <c r="N63" s="166"/>
      <c r="O63" s="1306"/>
      <c r="P63" s="1306"/>
      <c r="Q63" s="1306"/>
      <c r="R63" s="1306"/>
      <c r="S63" s="916"/>
      <c r="T63" s="1306"/>
      <c r="U63" s="1306"/>
      <c r="V63" s="1306"/>
      <c r="W63" s="1306"/>
      <c r="X63" s="2391"/>
    </row>
    <row r="64" spans="1:24" s="99" customFormat="1" ht="15" customHeight="1" x14ac:dyDescent="0.25">
      <c r="A64" s="1304" t="s">
        <v>416</v>
      </c>
      <c r="B64" s="1305"/>
      <c r="C64" s="207">
        <f>SUM(C61:C63)</f>
        <v>34630</v>
      </c>
      <c r="D64" s="207">
        <f>SUM(D61:D63)</f>
        <v>11544</v>
      </c>
      <c r="E64" s="207">
        <f>SUM(E61:E63)</f>
        <v>11722</v>
      </c>
      <c r="F64" s="207">
        <f>E64/D64*100</f>
        <v>101.54192654192656</v>
      </c>
      <c r="G64" s="317"/>
      <c r="H64" s="317"/>
      <c r="I64" s="318"/>
      <c r="J64" s="318"/>
      <c r="K64" s="415"/>
      <c r="L64" s="318"/>
      <c r="M64" s="318"/>
      <c r="N64" s="318"/>
      <c r="O64" s="1306">
        <v>177997.5141</v>
      </c>
      <c r="P64" s="1306">
        <v>177963.302</v>
      </c>
      <c r="Q64" s="1306">
        <v>177963.302</v>
      </c>
      <c r="R64" s="1306">
        <v>177963.302</v>
      </c>
      <c r="S64" s="1596">
        <f>O64/12*$A$4+(P64-O64)/11*3+(Q64-P64)/10*2+(R64-Q64)/9*1</f>
        <v>59323.174127272723</v>
      </c>
      <c r="T64" s="1306">
        <f t="shared" ref="T64" si="20">W64-V64</f>
        <v>60971.376600000003</v>
      </c>
      <c r="U64" s="1306">
        <f t="shared" ref="U64" si="21">T64-S64</f>
        <v>1648.2024727272801</v>
      </c>
      <c r="V64" s="1306">
        <v>0</v>
      </c>
      <c r="W64" s="1306">
        <v>60971.376600000003</v>
      </c>
      <c r="X64" s="2391"/>
    </row>
    <row r="65" spans="1:24" s="99" customFormat="1" ht="15" customHeight="1" x14ac:dyDescent="0.25">
      <c r="A65" s="1311" t="s">
        <v>33</v>
      </c>
      <c r="B65" s="1305"/>
      <c r="C65" s="207"/>
      <c r="D65" s="207"/>
      <c r="E65" s="207"/>
      <c r="F65" s="207"/>
      <c r="G65" s="317"/>
      <c r="H65" s="317"/>
      <c r="I65" s="318"/>
      <c r="J65" s="318"/>
      <c r="K65" s="415"/>
      <c r="L65" s="318"/>
      <c r="M65" s="318"/>
      <c r="N65" s="318"/>
      <c r="O65" s="1306"/>
      <c r="P65" s="1306"/>
      <c r="Q65" s="1306"/>
      <c r="R65" s="1306"/>
      <c r="S65" s="1801"/>
      <c r="T65" s="1306"/>
      <c r="U65" s="1306"/>
      <c r="V65" s="1306"/>
      <c r="W65" s="1306"/>
      <c r="X65" s="2391"/>
    </row>
    <row r="66" spans="1:24" ht="21" customHeight="1" x14ac:dyDescent="0.25">
      <c r="A66" s="409" t="s">
        <v>201</v>
      </c>
      <c r="B66" s="400"/>
      <c r="C66" s="217"/>
      <c r="D66" s="217"/>
      <c r="E66" s="650"/>
      <c r="F66" s="217"/>
      <c r="G66" s="317"/>
      <c r="H66" s="317"/>
      <c r="I66" s="321"/>
      <c r="J66" s="321"/>
      <c r="K66" s="769"/>
      <c r="L66" s="321"/>
      <c r="M66" s="321"/>
      <c r="N66" s="321"/>
      <c r="O66" s="1306"/>
      <c r="P66" s="1306"/>
      <c r="Q66" s="1306"/>
      <c r="R66" s="1306"/>
      <c r="S66" s="916"/>
      <c r="T66" s="1306"/>
      <c r="U66" s="1306"/>
      <c r="V66" s="1306"/>
      <c r="W66" s="1306"/>
      <c r="X66" s="2391"/>
    </row>
    <row r="67" spans="1:24" ht="15" customHeight="1" x14ac:dyDescent="0.25">
      <c r="A67" s="251" t="s">
        <v>28</v>
      </c>
      <c r="B67" s="251">
        <v>340</v>
      </c>
      <c r="C67" s="144">
        <v>108</v>
      </c>
      <c r="D67" s="144">
        <f t="shared" ref="D67:D74" si="22">ROUND(C67/12*$A$4,0)</f>
        <v>36</v>
      </c>
      <c r="E67" s="418">
        <v>36</v>
      </c>
      <c r="F67" s="144"/>
      <c r="G67" s="278">
        <v>3.2</v>
      </c>
      <c r="H67" s="157">
        <f t="shared" ref="H67:H75" si="23">K67/E67</f>
        <v>3.1111111111111112</v>
      </c>
      <c r="I67" s="166">
        <v>346</v>
      </c>
      <c r="J67" s="166">
        <f t="shared" ref="J67:J74" si="24">ROUND(D67*G67,0)</f>
        <v>115</v>
      </c>
      <c r="K67" s="420">
        <v>112</v>
      </c>
      <c r="L67" s="166">
        <f t="shared" ref="L67:L80" si="25">K67/J67*100</f>
        <v>97.391304347826093</v>
      </c>
      <c r="M67" s="166">
        <v>1</v>
      </c>
      <c r="N67" s="166">
        <f t="shared" ref="N67:N75" si="26">K67/$A$4*12/M67</f>
        <v>336</v>
      </c>
      <c r="O67" s="1306">
        <v>0</v>
      </c>
      <c r="P67" s="1306">
        <v>0</v>
      </c>
      <c r="Q67" s="1306">
        <v>0</v>
      </c>
      <c r="R67" s="1306">
        <v>0</v>
      </c>
      <c r="S67" s="916">
        <v>0</v>
      </c>
      <c r="T67" s="1306">
        <v>0</v>
      </c>
      <c r="U67" s="1306">
        <v>0</v>
      </c>
      <c r="V67" s="1306"/>
      <c r="W67" s="1306">
        <v>0</v>
      </c>
      <c r="X67" s="2391"/>
    </row>
    <row r="68" spans="1:24" ht="13.9" customHeight="1" x14ac:dyDescent="0.25">
      <c r="A68" s="251" t="s">
        <v>19</v>
      </c>
      <c r="B68" s="251">
        <v>340</v>
      </c>
      <c r="C68" s="144">
        <v>170</v>
      </c>
      <c r="D68" s="144">
        <f t="shared" si="22"/>
        <v>57</v>
      </c>
      <c r="E68" s="418">
        <v>55</v>
      </c>
      <c r="F68" s="144"/>
      <c r="G68" s="278">
        <v>6</v>
      </c>
      <c r="H68" s="157">
        <f t="shared" si="23"/>
        <v>8.0727272727272723</v>
      </c>
      <c r="I68" s="166">
        <v>1020</v>
      </c>
      <c r="J68" s="166">
        <f t="shared" si="24"/>
        <v>342</v>
      </c>
      <c r="K68" s="420">
        <v>444</v>
      </c>
      <c r="L68" s="166">
        <f t="shared" si="25"/>
        <v>129.82456140350877</v>
      </c>
      <c r="M68" s="166">
        <v>3</v>
      </c>
      <c r="N68" s="166">
        <f t="shared" si="26"/>
        <v>444</v>
      </c>
      <c r="O68" s="1306">
        <v>0</v>
      </c>
      <c r="P68" s="1306">
        <v>0</v>
      </c>
      <c r="Q68" s="1306">
        <v>0</v>
      </c>
      <c r="R68" s="1306">
        <v>0</v>
      </c>
      <c r="S68" s="916">
        <v>0</v>
      </c>
      <c r="T68" s="1306">
        <v>0</v>
      </c>
      <c r="U68" s="1306">
        <v>0</v>
      </c>
      <c r="V68" s="1306"/>
      <c r="W68" s="1306">
        <v>0</v>
      </c>
      <c r="X68" s="2391"/>
    </row>
    <row r="69" spans="1:24" ht="13.9" customHeight="1" x14ac:dyDescent="0.25">
      <c r="A69" s="251" t="s">
        <v>31</v>
      </c>
      <c r="B69" s="251">
        <v>340</v>
      </c>
      <c r="C69" s="144">
        <v>113</v>
      </c>
      <c r="D69" s="144">
        <f t="shared" si="22"/>
        <v>38</v>
      </c>
      <c r="E69" s="418">
        <v>37</v>
      </c>
      <c r="F69" s="144"/>
      <c r="G69" s="278">
        <v>12</v>
      </c>
      <c r="H69" s="157">
        <f t="shared" si="23"/>
        <v>12.486486486486486</v>
      </c>
      <c r="I69" s="166">
        <v>1356</v>
      </c>
      <c r="J69" s="166">
        <f t="shared" si="24"/>
        <v>456</v>
      </c>
      <c r="K69" s="420">
        <v>462</v>
      </c>
      <c r="L69" s="166">
        <f t="shared" si="25"/>
        <v>101.31578947368421</v>
      </c>
      <c r="M69" s="166">
        <v>4</v>
      </c>
      <c r="N69" s="166">
        <f t="shared" si="26"/>
        <v>346.5</v>
      </c>
      <c r="O69" s="1306">
        <v>0</v>
      </c>
      <c r="P69" s="1306">
        <v>0</v>
      </c>
      <c r="Q69" s="1306">
        <v>0</v>
      </c>
      <c r="R69" s="1306">
        <v>0</v>
      </c>
      <c r="S69" s="916">
        <v>0</v>
      </c>
      <c r="T69" s="1306">
        <v>0</v>
      </c>
      <c r="U69" s="1306">
        <v>0</v>
      </c>
      <c r="V69" s="1306"/>
      <c r="W69" s="1306">
        <v>0</v>
      </c>
      <c r="X69" s="2391"/>
    </row>
    <row r="70" spans="1:24" ht="18" customHeight="1" x14ac:dyDescent="0.25">
      <c r="A70" s="251" t="s">
        <v>32</v>
      </c>
      <c r="B70" s="251">
        <v>340</v>
      </c>
      <c r="C70" s="144">
        <v>97</v>
      </c>
      <c r="D70" s="144">
        <f t="shared" si="22"/>
        <v>32</v>
      </c>
      <c r="E70" s="418">
        <v>33</v>
      </c>
      <c r="F70" s="144"/>
      <c r="G70" s="278">
        <v>7</v>
      </c>
      <c r="H70" s="157">
        <f t="shared" si="23"/>
        <v>8.545454545454545</v>
      </c>
      <c r="I70" s="166">
        <v>679</v>
      </c>
      <c r="J70" s="166">
        <f t="shared" si="24"/>
        <v>224</v>
      </c>
      <c r="K70" s="420">
        <v>282</v>
      </c>
      <c r="L70" s="166">
        <f t="shared" si="25"/>
        <v>125.89285714285714</v>
      </c>
      <c r="M70" s="166">
        <v>2</v>
      </c>
      <c r="N70" s="166">
        <f t="shared" si="26"/>
        <v>423</v>
      </c>
      <c r="O70" s="1306">
        <v>0</v>
      </c>
      <c r="P70" s="1306">
        <v>0</v>
      </c>
      <c r="Q70" s="1306">
        <v>0</v>
      </c>
      <c r="R70" s="1306">
        <v>0</v>
      </c>
      <c r="S70" s="916">
        <v>0</v>
      </c>
      <c r="T70" s="1306">
        <v>0</v>
      </c>
      <c r="U70" s="1306">
        <v>0</v>
      </c>
      <c r="V70" s="1306"/>
      <c r="W70" s="1306">
        <v>0</v>
      </c>
      <c r="X70" s="2391"/>
    </row>
    <row r="71" spans="1:24" ht="15" customHeight="1" x14ac:dyDescent="0.25">
      <c r="A71" s="251" t="s">
        <v>9</v>
      </c>
      <c r="B71" s="251">
        <v>340</v>
      </c>
      <c r="C71" s="144">
        <v>28</v>
      </c>
      <c r="D71" s="144">
        <f t="shared" si="22"/>
        <v>9</v>
      </c>
      <c r="E71" s="418">
        <v>9</v>
      </c>
      <c r="F71" s="144"/>
      <c r="G71" s="278">
        <v>12</v>
      </c>
      <c r="H71" s="157">
        <f t="shared" si="23"/>
        <v>12</v>
      </c>
      <c r="I71" s="166">
        <v>336</v>
      </c>
      <c r="J71" s="166">
        <f t="shared" si="24"/>
        <v>108</v>
      </c>
      <c r="K71" s="420">
        <v>108</v>
      </c>
      <c r="L71" s="166">
        <f t="shared" si="25"/>
        <v>100</v>
      </c>
      <c r="M71" s="166">
        <v>1</v>
      </c>
      <c r="N71" s="166">
        <f t="shared" si="26"/>
        <v>324</v>
      </c>
      <c r="O71" s="1306">
        <v>0</v>
      </c>
      <c r="P71" s="1306">
        <v>0</v>
      </c>
      <c r="Q71" s="1306">
        <v>0</v>
      </c>
      <c r="R71" s="1306">
        <v>0</v>
      </c>
      <c r="S71" s="916">
        <v>0</v>
      </c>
      <c r="T71" s="1306">
        <v>0</v>
      </c>
      <c r="U71" s="1306">
        <v>0</v>
      </c>
      <c r="V71" s="1306"/>
      <c r="W71" s="1306">
        <v>0</v>
      </c>
      <c r="X71" s="2391"/>
    </row>
    <row r="72" spans="1:24" ht="15" customHeight="1" x14ac:dyDescent="0.25">
      <c r="A72" s="251" t="s">
        <v>97</v>
      </c>
      <c r="B72" s="251">
        <v>340</v>
      </c>
      <c r="C72" s="144">
        <v>142</v>
      </c>
      <c r="D72" s="144">
        <f t="shared" si="22"/>
        <v>47</v>
      </c>
      <c r="E72" s="418">
        <v>57</v>
      </c>
      <c r="F72" s="144"/>
      <c r="G72" s="278">
        <v>12</v>
      </c>
      <c r="H72" s="157">
        <f t="shared" si="23"/>
        <v>9.0877192982456148</v>
      </c>
      <c r="I72" s="166">
        <v>1704</v>
      </c>
      <c r="J72" s="166">
        <f t="shared" si="24"/>
        <v>564</v>
      </c>
      <c r="K72" s="420">
        <v>518</v>
      </c>
      <c r="L72" s="166">
        <f t="shared" si="25"/>
        <v>91.843971631205676</v>
      </c>
      <c r="M72" s="166">
        <v>5</v>
      </c>
      <c r="N72" s="166">
        <f t="shared" si="26"/>
        <v>310.8</v>
      </c>
      <c r="O72" s="1306">
        <v>0</v>
      </c>
      <c r="P72" s="1306">
        <v>0</v>
      </c>
      <c r="Q72" s="1306">
        <v>0</v>
      </c>
      <c r="R72" s="1306">
        <v>0</v>
      </c>
      <c r="S72" s="916">
        <v>0</v>
      </c>
      <c r="T72" s="1306">
        <v>0</v>
      </c>
      <c r="U72" s="1306">
        <v>0</v>
      </c>
      <c r="V72" s="1306"/>
      <c r="W72" s="1306">
        <v>0</v>
      </c>
      <c r="X72" s="2391"/>
    </row>
    <row r="73" spans="1:24" ht="15" customHeight="1" x14ac:dyDescent="0.25">
      <c r="A73" s="407" t="s">
        <v>22</v>
      </c>
      <c r="B73" s="407">
        <v>340</v>
      </c>
      <c r="C73" s="144">
        <v>68</v>
      </c>
      <c r="D73" s="144">
        <f t="shared" si="22"/>
        <v>23</v>
      </c>
      <c r="E73" s="418">
        <v>20</v>
      </c>
      <c r="F73" s="144"/>
      <c r="G73" s="278">
        <v>5</v>
      </c>
      <c r="H73" s="157">
        <f t="shared" si="23"/>
        <v>11.9</v>
      </c>
      <c r="I73" s="166">
        <v>340</v>
      </c>
      <c r="J73" s="166">
        <f t="shared" si="24"/>
        <v>115</v>
      </c>
      <c r="K73" s="420">
        <v>238</v>
      </c>
      <c r="L73" s="166">
        <f t="shared" si="25"/>
        <v>206.95652173913044</v>
      </c>
      <c r="M73" s="166">
        <v>1</v>
      </c>
      <c r="N73" s="166">
        <f t="shared" si="26"/>
        <v>714</v>
      </c>
      <c r="O73" s="1306">
        <v>0</v>
      </c>
      <c r="P73" s="1306">
        <v>0</v>
      </c>
      <c r="Q73" s="1306">
        <v>0</v>
      </c>
      <c r="R73" s="1306">
        <v>0</v>
      </c>
      <c r="S73" s="916">
        <v>0</v>
      </c>
      <c r="T73" s="1306">
        <v>0</v>
      </c>
      <c r="U73" s="1306">
        <v>0</v>
      </c>
      <c r="V73" s="1306"/>
      <c r="W73" s="1306">
        <v>0</v>
      </c>
      <c r="X73" s="2391"/>
    </row>
    <row r="74" spans="1:24" ht="15" customHeight="1" x14ac:dyDescent="0.25">
      <c r="A74" s="407" t="s">
        <v>99</v>
      </c>
      <c r="B74" s="407">
        <v>340</v>
      </c>
      <c r="C74" s="144">
        <v>102</v>
      </c>
      <c r="D74" s="144">
        <f t="shared" si="22"/>
        <v>34</v>
      </c>
      <c r="E74" s="418">
        <v>27</v>
      </c>
      <c r="F74" s="144"/>
      <c r="G74" s="278">
        <v>10</v>
      </c>
      <c r="H74" s="157">
        <f t="shared" si="23"/>
        <v>10.37037037037037</v>
      </c>
      <c r="I74" s="166">
        <v>1020</v>
      </c>
      <c r="J74" s="166">
        <f t="shared" si="24"/>
        <v>340</v>
      </c>
      <c r="K74" s="420">
        <v>280</v>
      </c>
      <c r="L74" s="166">
        <f t="shared" si="25"/>
        <v>82.35294117647058</v>
      </c>
      <c r="M74" s="166">
        <v>3</v>
      </c>
      <c r="N74" s="166">
        <f t="shared" si="26"/>
        <v>280</v>
      </c>
      <c r="O74" s="1306">
        <v>0</v>
      </c>
      <c r="P74" s="1306">
        <v>0</v>
      </c>
      <c r="Q74" s="1306">
        <v>0</v>
      </c>
      <c r="R74" s="1306">
        <v>0</v>
      </c>
      <c r="S74" s="916">
        <v>0</v>
      </c>
      <c r="T74" s="1306">
        <v>0</v>
      </c>
      <c r="U74" s="1306">
        <v>0</v>
      </c>
      <c r="V74" s="1306"/>
      <c r="W74" s="1306">
        <v>0</v>
      </c>
      <c r="X74" s="2391"/>
    </row>
    <row r="75" spans="1:24" s="99" customFormat="1" ht="15" customHeight="1" x14ac:dyDescent="0.25">
      <c r="A75" s="203" t="s">
        <v>93</v>
      </c>
      <c r="B75" s="190"/>
      <c r="C75" s="143">
        <f>SUM(C67:C74)</f>
        <v>828</v>
      </c>
      <c r="D75" s="143">
        <f>SUM(D67:D74)</f>
        <v>276</v>
      </c>
      <c r="E75" s="421">
        <f>SUM(E67:E74)</f>
        <v>274</v>
      </c>
      <c r="F75" s="143">
        <f t="shared" ref="F75" si="27">E75/D75*100</f>
        <v>99.275362318840578</v>
      </c>
      <c r="G75" s="156">
        <f>J75/D75</f>
        <v>8.2028985507246368</v>
      </c>
      <c r="H75" s="156">
        <f t="shared" si="23"/>
        <v>8.9197080291970803</v>
      </c>
      <c r="I75" s="143">
        <f>SUM(I67:I74)</f>
        <v>6801</v>
      </c>
      <c r="J75" s="143">
        <f>SUM(J67:J74)</f>
        <v>2264</v>
      </c>
      <c r="K75" s="421">
        <f>SUM(K67:K74)</f>
        <v>2444</v>
      </c>
      <c r="L75" s="174">
        <f t="shared" si="25"/>
        <v>107.95053003533567</v>
      </c>
      <c r="M75" s="174">
        <f>SUM(M67:M74)</f>
        <v>20</v>
      </c>
      <c r="N75" s="166">
        <f t="shared" si="26"/>
        <v>366.6</v>
      </c>
      <c r="O75" s="1306"/>
      <c r="P75" s="1306"/>
      <c r="Q75" s="1306"/>
      <c r="R75" s="1306"/>
      <c r="S75" s="916"/>
      <c r="T75" s="1306"/>
      <c r="U75" s="1306"/>
      <c r="V75" s="1306"/>
      <c r="W75" s="1306"/>
      <c r="X75" s="2391"/>
    </row>
    <row r="76" spans="1:24" s="99" customFormat="1" ht="23.25" customHeight="1" x14ac:dyDescent="0.25">
      <c r="A76" s="409" t="s">
        <v>156</v>
      </c>
      <c r="B76" s="190"/>
      <c r="C76" s="143"/>
      <c r="D76" s="143"/>
      <c r="E76" s="421"/>
      <c r="F76" s="143"/>
      <c r="G76" s="156"/>
      <c r="H76" s="156"/>
      <c r="I76" s="143"/>
      <c r="J76" s="143"/>
      <c r="K76" s="421"/>
      <c r="L76" s="174"/>
      <c r="M76" s="139"/>
      <c r="N76" s="565"/>
      <c r="O76" s="1306"/>
      <c r="P76" s="1306"/>
      <c r="Q76" s="1306"/>
      <c r="R76" s="1306"/>
      <c r="S76" s="916"/>
      <c r="T76" s="1306"/>
      <c r="U76" s="1306"/>
      <c r="V76" s="1306"/>
      <c r="W76" s="1306"/>
      <c r="X76" s="2391"/>
    </row>
    <row r="77" spans="1:24" ht="15.75" customHeight="1" x14ac:dyDescent="0.25">
      <c r="A77" s="412" t="s">
        <v>202</v>
      </c>
      <c r="B77" s="293">
        <v>240</v>
      </c>
      <c r="C77" s="144">
        <v>675</v>
      </c>
      <c r="D77" s="144">
        <f t="shared" ref="D77" si="28">ROUND(C77/12*$A$4,0)</f>
        <v>225</v>
      </c>
      <c r="E77" s="144">
        <v>226</v>
      </c>
      <c r="F77" s="144"/>
      <c r="G77" s="156">
        <v>8</v>
      </c>
      <c r="H77" s="157">
        <f>K77/E77</f>
        <v>8.8761061946902657</v>
      </c>
      <c r="I77" s="166">
        <v>5400</v>
      </c>
      <c r="J77" s="166">
        <f>ROUND(D77*G77,0)</f>
        <v>1800</v>
      </c>
      <c r="K77" s="420">
        <v>2006</v>
      </c>
      <c r="L77" s="166">
        <f t="shared" si="25"/>
        <v>111.44444444444443</v>
      </c>
      <c r="M77" s="166">
        <f>ROUND(I77/B77,0)</f>
        <v>23</v>
      </c>
      <c r="N77" s="166">
        <f t="shared" ref="N77:N79" si="29">K77/$A$4*12/M77</f>
        <v>261.6521739130435</v>
      </c>
      <c r="O77" s="1306"/>
      <c r="P77" s="1306"/>
      <c r="Q77" s="1306"/>
      <c r="R77" s="1306"/>
      <c r="S77" s="916"/>
      <c r="T77" s="1306"/>
      <c r="U77" s="1306"/>
      <c r="V77" s="1306"/>
      <c r="W77" s="1306"/>
      <c r="X77" s="2391"/>
    </row>
    <row r="78" spans="1:24" ht="20.25" customHeight="1" x14ac:dyDescent="0.25">
      <c r="A78" s="412" t="s">
        <v>6</v>
      </c>
      <c r="B78" s="410">
        <v>240</v>
      </c>
      <c r="C78" s="205">
        <v>0</v>
      </c>
      <c r="D78" s="205"/>
      <c r="E78" s="426"/>
      <c r="F78" s="205"/>
      <c r="G78" s="283">
        <v>3</v>
      </c>
      <c r="H78" s="157" t="e">
        <f>K78/E78</f>
        <v>#DIV/0!</v>
      </c>
      <c r="I78" s="376"/>
      <c r="J78" s="376"/>
      <c r="K78" s="422"/>
      <c r="L78" s="166"/>
      <c r="M78" s="137"/>
      <c r="N78" s="566"/>
      <c r="O78" s="1306"/>
      <c r="P78" s="1306"/>
      <c r="Q78" s="1306"/>
      <c r="R78" s="1306"/>
      <c r="S78" s="916"/>
      <c r="T78" s="1306"/>
      <c r="U78" s="1306"/>
      <c r="V78" s="1306"/>
      <c r="W78" s="1306"/>
      <c r="X78" s="2391"/>
    </row>
    <row r="79" spans="1:24" s="99" customFormat="1" ht="20.25" customHeight="1" x14ac:dyDescent="0.25">
      <c r="A79" s="1612" t="s">
        <v>265</v>
      </c>
      <c r="B79" s="703"/>
      <c r="C79" s="195">
        <f>SUM(C77:C78)</f>
        <v>675</v>
      </c>
      <c r="D79" s="195">
        <f t="shared" ref="D79:E79" si="30">SUM(D77:D78)</f>
        <v>225</v>
      </c>
      <c r="E79" s="195">
        <f t="shared" si="30"/>
        <v>226</v>
      </c>
      <c r="F79" s="205">
        <f>E79/D79*100</f>
        <v>100.44444444444444</v>
      </c>
      <c r="G79" s="283">
        <f>J79/D79</f>
        <v>8</v>
      </c>
      <c r="H79" s="411">
        <f t="shared" ref="H79:H80" si="31">K79/E79</f>
        <v>8.8761061946902657</v>
      </c>
      <c r="I79" s="195">
        <f t="shared" ref="I79:J79" si="32">SUM(I77:I78)</f>
        <v>5400</v>
      </c>
      <c r="J79" s="195">
        <f t="shared" si="32"/>
        <v>1800</v>
      </c>
      <c r="K79" s="195">
        <f>SUM(K77:K78)</f>
        <v>2006</v>
      </c>
      <c r="L79" s="376">
        <f t="shared" si="25"/>
        <v>111.44444444444443</v>
      </c>
      <c r="M79" s="195">
        <f>SUM(M77:M78)</f>
        <v>23</v>
      </c>
      <c r="N79" s="376">
        <f t="shared" si="29"/>
        <v>261.6521739130435</v>
      </c>
      <c r="O79" s="1308"/>
      <c r="P79" s="1308"/>
      <c r="Q79" s="1308"/>
      <c r="R79" s="1308"/>
      <c r="S79" s="1593"/>
      <c r="T79" s="1308"/>
      <c r="U79" s="1308"/>
      <c r="V79" s="1308"/>
      <c r="W79" s="1308"/>
      <c r="X79" s="2391"/>
    </row>
    <row r="80" spans="1:24" s="413" customFormat="1" ht="30.75" customHeight="1" thickBot="1" x14ac:dyDescent="0.3">
      <c r="A80" s="1336" t="s">
        <v>360</v>
      </c>
      <c r="B80" s="1336"/>
      <c r="C80" s="775">
        <f>SUM(C79,C75)</f>
        <v>1503</v>
      </c>
      <c r="D80" s="775">
        <f t="shared" ref="D80:E80" si="33">SUM(D79,D75)</f>
        <v>501</v>
      </c>
      <c r="E80" s="775">
        <f t="shared" si="33"/>
        <v>500</v>
      </c>
      <c r="F80" s="775">
        <f>E80/D80*100</f>
        <v>99.800399201596804</v>
      </c>
      <c r="G80" s="491">
        <f>J80/D80</f>
        <v>8.1117764471057878</v>
      </c>
      <c r="H80" s="1337">
        <f t="shared" si="31"/>
        <v>8.9</v>
      </c>
      <c r="I80" s="775">
        <f t="shared" ref="I80:J80" si="34">SUM(I79,I75)</f>
        <v>12201</v>
      </c>
      <c r="J80" s="775">
        <f t="shared" si="34"/>
        <v>4064</v>
      </c>
      <c r="K80" s="775">
        <f t="shared" ref="K80:M80" si="35">SUM(K79,K75)</f>
        <v>4450</v>
      </c>
      <c r="L80" s="175">
        <f t="shared" si="25"/>
        <v>109.49803149606299</v>
      </c>
      <c r="M80" s="775">
        <f t="shared" si="35"/>
        <v>43</v>
      </c>
      <c r="N80" s="497">
        <f t="shared" ref="N80" si="36">K80/$A$4*12/M80</f>
        <v>310.46511627906978</v>
      </c>
      <c r="O80" s="757">
        <v>46456.093855080006</v>
      </c>
      <c r="P80" s="757">
        <v>48820.254765100006</v>
      </c>
      <c r="Q80" s="757">
        <v>48820.254765100006</v>
      </c>
      <c r="R80" s="757">
        <v>48820.254765100006</v>
      </c>
      <c r="S80" s="1596">
        <f>O80/12*$A$4+(P80-O80)/11*3+(Q80-P80)/10*2+(R80-Q80)/9*1</f>
        <v>16130.135775638184</v>
      </c>
      <c r="T80" s="757">
        <f t="shared" ref="T80" si="37">W80-V80</f>
        <v>15813.94341</v>
      </c>
      <c r="U80" s="757">
        <f t="shared" ref="U80" si="38">T80-S80</f>
        <v>-316.19236563818413</v>
      </c>
      <c r="V80" s="757">
        <v>-3.4576899999999999</v>
      </c>
      <c r="W80" s="2497">
        <v>15810.485720000001</v>
      </c>
      <c r="X80" s="2391"/>
    </row>
    <row r="81" spans="1:25" ht="13.9" customHeight="1" thickBot="1" x14ac:dyDescent="0.3">
      <c r="A81" s="556" t="s">
        <v>18</v>
      </c>
      <c r="B81" s="1309"/>
      <c r="C81" s="1310"/>
      <c r="D81" s="1310"/>
      <c r="E81" s="1614"/>
      <c r="F81" s="1310"/>
      <c r="G81" s="1310"/>
      <c r="H81" s="1331"/>
      <c r="I81" s="1312"/>
      <c r="J81" s="1310"/>
      <c r="K81" s="1614">
        <f t="shared" ref="K81" si="39">SUM(K80,K64,K59,K31)</f>
        <v>81954</v>
      </c>
      <c r="L81" s="1310"/>
      <c r="M81" s="1310"/>
      <c r="N81" s="1310"/>
      <c r="O81" s="758">
        <f t="shared" ref="O81:W81" si="40">SUM(O80,O64,O59,O31)</f>
        <v>1134488.8857100401</v>
      </c>
      <c r="P81" s="758">
        <f t="shared" si="40"/>
        <v>1139702.2139758968</v>
      </c>
      <c r="Q81" s="758">
        <f t="shared" si="40"/>
        <v>1139702.2139758968</v>
      </c>
      <c r="R81" s="758">
        <f t="shared" ref="R81" si="41">SUM(R80,R64,R59,R31)</f>
        <v>1139748.0897551</v>
      </c>
      <c r="S81" s="1615">
        <f t="shared" si="40"/>
        <v>379589.87601192616</v>
      </c>
      <c r="T81" s="758">
        <f t="shared" si="40"/>
        <v>380752.44188000006</v>
      </c>
      <c r="U81" s="758">
        <f t="shared" si="40"/>
        <v>1162.5658680739325</v>
      </c>
      <c r="V81" s="758">
        <f t="shared" si="40"/>
        <v>-2154.6173199999998</v>
      </c>
      <c r="W81" s="2498">
        <f t="shared" si="40"/>
        <v>378597.8245600001</v>
      </c>
      <c r="X81" s="2391">
        <f>T81+V81</f>
        <v>378597.82456000004</v>
      </c>
      <c r="Y81" s="2698">
        <f>X81-W81</f>
        <v>0</v>
      </c>
    </row>
    <row r="82" spans="1:25" ht="13.9" customHeight="1" x14ac:dyDescent="0.25">
      <c r="A82" s="138"/>
      <c r="B82" s="138"/>
      <c r="C82" s="4"/>
      <c r="D82" s="4"/>
      <c r="E82" s="1616"/>
      <c r="F82" s="4"/>
      <c r="G82" s="279"/>
      <c r="H82" s="279"/>
      <c r="I82" s="483"/>
      <c r="J82" s="137"/>
      <c r="K82" s="1617"/>
      <c r="L82" s="137"/>
      <c r="M82" s="137"/>
      <c r="N82" s="321"/>
      <c r="O82" s="1307"/>
      <c r="P82" s="1307"/>
      <c r="Q82" s="1307"/>
      <c r="R82" s="1307"/>
      <c r="S82" s="1610"/>
      <c r="T82" s="1307">
        <f>W81-V81-T81</f>
        <v>0</v>
      </c>
      <c r="U82" s="1307"/>
      <c r="V82" s="1307"/>
      <c r="W82" s="1307"/>
      <c r="X82" s="2391"/>
    </row>
    <row r="83" spans="1:25" ht="43.5" customHeight="1" x14ac:dyDescent="0.25">
      <c r="A83" s="1618" t="s">
        <v>271</v>
      </c>
      <c r="B83" s="147"/>
      <c r="C83" s="144"/>
      <c r="D83" s="144"/>
      <c r="E83" s="418"/>
      <c r="F83" s="144"/>
      <c r="G83" s="157"/>
      <c r="H83" s="157"/>
      <c r="I83" s="468"/>
      <c r="J83" s="166"/>
      <c r="K83" s="420"/>
      <c r="L83" s="166"/>
      <c r="M83" s="166"/>
      <c r="N83" s="166"/>
      <c r="O83" s="1306"/>
      <c r="P83" s="1306"/>
      <c r="Q83" s="1306"/>
      <c r="R83" s="1306"/>
      <c r="S83" s="916"/>
      <c r="T83" s="1306"/>
      <c r="U83" s="1306"/>
      <c r="V83" s="1306"/>
      <c r="W83" s="1306"/>
      <c r="X83" s="2391"/>
    </row>
    <row r="84" spans="1:25" ht="14.45" customHeight="1" x14ac:dyDescent="0.25">
      <c r="A84" s="167" t="s">
        <v>5</v>
      </c>
      <c r="B84" s="167"/>
      <c r="C84" s="144"/>
      <c r="D84" s="144"/>
      <c r="E84" s="418"/>
      <c r="F84" s="144"/>
      <c r="G84" s="157"/>
      <c r="H84" s="157"/>
      <c r="I84" s="468"/>
      <c r="J84" s="166"/>
      <c r="K84" s="420"/>
      <c r="L84" s="166"/>
      <c r="M84" s="166"/>
      <c r="N84" s="166"/>
      <c r="O84" s="1306"/>
      <c r="P84" s="1306"/>
      <c r="Q84" s="1306"/>
      <c r="R84" s="1306"/>
      <c r="S84" s="916"/>
      <c r="T84" s="1306"/>
      <c r="U84" s="1306"/>
      <c r="V84" s="1306"/>
      <c r="W84" s="1306"/>
      <c r="X84" s="2391"/>
    </row>
    <row r="85" spans="1:25" ht="15" customHeight="1" x14ac:dyDescent="0.25">
      <c r="A85" s="148" t="s">
        <v>8</v>
      </c>
      <c r="B85" s="148">
        <v>340</v>
      </c>
      <c r="C85" s="187">
        <v>2120</v>
      </c>
      <c r="D85" s="144">
        <f t="shared" ref="D85:D92" si="42">ROUND(C85/12*$A$4,0)</f>
        <v>707</v>
      </c>
      <c r="E85" s="418">
        <v>880</v>
      </c>
      <c r="F85" s="144"/>
      <c r="G85" s="157">
        <v>8</v>
      </c>
      <c r="H85" s="157">
        <f t="shared" ref="H85:H93" si="43">K85/E85</f>
        <v>7.3920454545454541</v>
      </c>
      <c r="I85" s="468">
        <v>16960</v>
      </c>
      <c r="J85" s="166">
        <f t="shared" ref="J85:J92" si="44">ROUND(D85*G85,0)</f>
        <v>5656</v>
      </c>
      <c r="K85" s="420">
        <v>6505</v>
      </c>
      <c r="L85" s="166">
        <f t="shared" ref="L85:L93" si="45">K85/J85*100</f>
        <v>115.01060820367751</v>
      </c>
      <c r="M85" s="166">
        <v>50</v>
      </c>
      <c r="N85" s="166">
        <f t="shared" ref="N85:N93" si="46">K85/$A$4*12/M85</f>
        <v>390.3</v>
      </c>
      <c r="O85" s="1306"/>
      <c r="P85" s="1306"/>
      <c r="Q85" s="1306"/>
      <c r="R85" s="1306"/>
      <c r="S85" s="916"/>
      <c r="T85" s="1306"/>
      <c r="U85" s="1306"/>
      <c r="V85" s="1306"/>
      <c r="W85" s="1306"/>
      <c r="X85" s="2391"/>
    </row>
    <row r="86" spans="1:25" ht="32.25" customHeight="1" x14ac:dyDescent="0.25">
      <c r="A86" s="145" t="s">
        <v>203</v>
      </c>
      <c r="B86" s="148">
        <v>340</v>
      </c>
      <c r="C86" s="187">
        <v>2040</v>
      </c>
      <c r="D86" s="144">
        <f t="shared" si="42"/>
        <v>680</v>
      </c>
      <c r="E86" s="418">
        <v>786</v>
      </c>
      <c r="F86" s="144"/>
      <c r="G86" s="157">
        <v>8</v>
      </c>
      <c r="H86" s="157">
        <f t="shared" si="43"/>
        <v>7.6488549618320612</v>
      </c>
      <c r="I86" s="468">
        <v>16320</v>
      </c>
      <c r="J86" s="166">
        <f t="shared" si="44"/>
        <v>5440</v>
      </c>
      <c r="K86" s="420">
        <v>6012</v>
      </c>
      <c r="L86" s="166">
        <f t="shared" si="45"/>
        <v>110.51470588235294</v>
      </c>
      <c r="M86" s="166">
        <v>48</v>
      </c>
      <c r="N86" s="166">
        <f t="shared" si="46"/>
        <v>375.75</v>
      </c>
      <c r="O86" s="1306"/>
      <c r="P86" s="1306"/>
      <c r="Q86" s="1306"/>
      <c r="R86" s="1306"/>
      <c r="S86" s="916"/>
      <c r="T86" s="1306"/>
      <c r="U86" s="1306"/>
      <c r="V86" s="1306"/>
      <c r="W86" s="1306"/>
      <c r="X86" s="2391"/>
    </row>
    <row r="87" spans="1:25" ht="15" customHeight="1" x14ac:dyDescent="0.25">
      <c r="A87" s="148" t="s">
        <v>6</v>
      </c>
      <c r="B87" s="148">
        <v>340</v>
      </c>
      <c r="C87" s="187">
        <v>1870</v>
      </c>
      <c r="D87" s="144">
        <f t="shared" si="42"/>
        <v>623</v>
      </c>
      <c r="E87" s="418">
        <v>667</v>
      </c>
      <c r="F87" s="144"/>
      <c r="G87" s="157">
        <v>10</v>
      </c>
      <c r="H87" s="157">
        <f t="shared" si="43"/>
        <v>10.340329835082459</v>
      </c>
      <c r="I87" s="468">
        <v>18700</v>
      </c>
      <c r="J87" s="166">
        <f t="shared" si="44"/>
        <v>6230</v>
      </c>
      <c r="K87" s="420">
        <v>6897</v>
      </c>
      <c r="L87" s="166">
        <f t="shared" si="45"/>
        <v>110.70626003210273</v>
      </c>
      <c r="M87" s="166">
        <v>55</v>
      </c>
      <c r="N87" s="166">
        <f t="shared" si="46"/>
        <v>376.2</v>
      </c>
      <c r="O87" s="1306"/>
      <c r="P87" s="1306"/>
      <c r="Q87" s="1306"/>
      <c r="R87" s="1306"/>
      <c r="S87" s="916"/>
      <c r="T87" s="1306"/>
      <c r="U87" s="1306"/>
      <c r="V87" s="1306"/>
      <c r="W87" s="1306"/>
      <c r="X87" s="2391"/>
    </row>
    <row r="88" spans="1:25" ht="15" customHeight="1" x14ac:dyDescent="0.25">
      <c r="A88" s="148" t="s">
        <v>9</v>
      </c>
      <c r="B88" s="148">
        <v>340</v>
      </c>
      <c r="C88" s="187">
        <v>3500</v>
      </c>
      <c r="D88" s="144">
        <f t="shared" si="42"/>
        <v>1167</v>
      </c>
      <c r="E88" s="418">
        <v>1399</v>
      </c>
      <c r="F88" s="144"/>
      <c r="G88" s="157">
        <v>11</v>
      </c>
      <c r="H88" s="157">
        <f t="shared" si="43"/>
        <v>10.04288777698356</v>
      </c>
      <c r="I88" s="468">
        <v>38500</v>
      </c>
      <c r="J88" s="166">
        <f t="shared" si="44"/>
        <v>12837</v>
      </c>
      <c r="K88" s="420">
        <v>14050</v>
      </c>
      <c r="L88" s="166">
        <f t="shared" si="45"/>
        <v>109.449248266729</v>
      </c>
      <c r="M88" s="166">
        <v>113</v>
      </c>
      <c r="N88" s="166">
        <f t="shared" si="46"/>
        <v>373.00884955752213</v>
      </c>
      <c r="O88" s="1306"/>
      <c r="P88" s="1306"/>
      <c r="Q88" s="1306"/>
      <c r="R88" s="1306"/>
      <c r="S88" s="916"/>
      <c r="T88" s="1306"/>
      <c r="U88" s="1306"/>
      <c r="V88" s="1306"/>
      <c r="W88" s="1306"/>
      <c r="X88" s="2391"/>
    </row>
    <row r="89" spans="1:25" ht="15" customHeight="1" x14ac:dyDescent="0.25">
      <c r="A89" s="148" t="s">
        <v>103</v>
      </c>
      <c r="B89" s="148">
        <v>340</v>
      </c>
      <c r="C89" s="187">
        <v>2920</v>
      </c>
      <c r="D89" s="144">
        <f t="shared" si="42"/>
        <v>973</v>
      </c>
      <c r="E89" s="418">
        <v>939</v>
      </c>
      <c r="F89" s="144"/>
      <c r="G89" s="157">
        <v>10.5</v>
      </c>
      <c r="H89" s="157">
        <f t="shared" si="43"/>
        <v>10.236421725239616</v>
      </c>
      <c r="I89" s="468">
        <v>30660</v>
      </c>
      <c r="J89" s="166">
        <f t="shared" si="44"/>
        <v>10217</v>
      </c>
      <c r="K89" s="420">
        <v>9612</v>
      </c>
      <c r="L89" s="166">
        <f t="shared" si="45"/>
        <v>94.07849662327493</v>
      </c>
      <c r="M89" s="166">
        <v>90</v>
      </c>
      <c r="N89" s="166">
        <f t="shared" si="46"/>
        <v>320.39999999999998</v>
      </c>
      <c r="O89" s="1306"/>
      <c r="P89" s="1306"/>
      <c r="Q89" s="1306"/>
      <c r="R89" s="1306"/>
      <c r="S89" s="916"/>
      <c r="T89" s="1306"/>
      <c r="U89" s="1306"/>
      <c r="V89" s="1306"/>
      <c r="W89" s="1306"/>
      <c r="X89" s="2391"/>
    </row>
    <row r="90" spans="1:25" ht="15" customHeight="1" x14ac:dyDescent="0.25">
      <c r="A90" s="148" t="s">
        <v>79</v>
      </c>
      <c r="B90" s="148">
        <v>340</v>
      </c>
      <c r="C90" s="187">
        <v>3265</v>
      </c>
      <c r="D90" s="144">
        <f t="shared" si="42"/>
        <v>1088</v>
      </c>
      <c r="E90" s="418">
        <v>1048</v>
      </c>
      <c r="F90" s="144"/>
      <c r="G90" s="1334">
        <v>11</v>
      </c>
      <c r="H90" s="157">
        <f t="shared" si="43"/>
        <v>9.8511450381679388</v>
      </c>
      <c r="I90" s="468">
        <v>35915</v>
      </c>
      <c r="J90" s="166">
        <f t="shared" si="44"/>
        <v>11968</v>
      </c>
      <c r="K90" s="420">
        <v>10324</v>
      </c>
      <c r="L90" s="166">
        <f t="shared" si="45"/>
        <v>86.263368983957221</v>
      </c>
      <c r="M90" s="166">
        <v>106</v>
      </c>
      <c r="N90" s="166">
        <f t="shared" si="46"/>
        <v>292.18867924528303</v>
      </c>
      <c r="O90" s="1306"/>
      <c r="P90" s="1306"/>
      <c r="Q90" s="1306"/>
      <c r="R90" s="1306"/>
      <c r="S90" s="916"/>
      <c r="T90" s="1306"/>
      <c r="U90" s="1306"/>
      <c r="V90" s="1306"/>
      <c r="W90" s="1306"/>
      <c r="X90" s="2391"/>
    </row>
    <row r="91" spans="1:25" ht="15" customHeight="1" x14ac:dyDescent="0.25">
      <c r="A91" s="148" t="s">
        <v>104</v>
      </c>
      <c r="B91" s="148">
        <v>340</v>
      </c>
      <c r="C91" s="187">
        <v>560</v>
      </c>
      <c r="D91" s="144">
        <f t="shared" si="42"/>
        <v>187</v>
      </c>
      <c r="E91" s="418">
        <v>190</v>
      </c>
      <c r="F91" s="144"/>
      <c r="G91" s="364">
        <v>17.5</v>
      </c>
      <c r="H91" s="157">
        <f t="shared" si="43"/>
        <v>17.173684210526314</v>
      </c>
      <c r="I91" s="468">
        <v>9800</v>
      </c>
      <c r="J91" s="166">
        <f t="shared" si="44"/>
        <v>3273</v>
      </c>
      <c r="K91" s="420">
        <v>3263</v>
      </c>
      <c r="L91" s="166">
        <f t="shared" si="45"/>
        <v>99.694469905285672</v>
      </c>
      <c r="M91" s="166">
        <v>29</v>
      </c>
      <c r="N91" s="166">
        <f t="shared" si="46"/>
        <v>337.55172413793105</v>
      </c>
      <c r="O91" s="1306"/>
      <c r="P91" s="1306"/>
      <c r="Q91" s="1306"/>
      <c r="R91" s="1306"/>
      <c r="S91" s="916"/>
      <c r="T91" s="1306"/>
      <c r="U91" s="1306"/>
      <c r="V91" s="1306"/>
      <c r="W91" s="1306"/>
      <c r="X91" s="2391"/>
    </row>
    <row r="92" spans="1:25" s="99" customFormat="1" ht="15" customHeight="1" x14ac:dyDescent="0.25">
      <c r="A92" s="366" t="s">
        <v>105</v>
      </c>
      <c r="B92" s="366">
        <v>340</v>
      </c>
      <c r="C92" s="218">
        <v>1700</v>
      </c>
      <c r="D92" s="205">
        <f t="shared" si="42"/>
        <v>567</v>
      </c>
      <c r="E92" s="426">
        <v>612</v>
      </c>
      <c r="F92" s="205"/>
      <c r="G92" s="411">
        <v>14</v>
      </c>
      <c r="H92" s="411">
        <f t="shared" si="43"/>
        <v>11.573529411764707</v>
      </c>
      <c r="I92" s="471">
        <v>23800</v>
      </c>
      <c r="J92" s="376">
        <f t="shared" si="44"/>
        <v>7938</v>
      </c>
      <c r="K92" s="422">
        <v>7083</v>
      </c>
      <c r="L92" s="376">
        <f t="shared" si="45"/>
        <v>89.229024943310648</v>
      </c>
      <c r="M92" s="376">
        <v>70</v>
      </c>
      <c r="N92" s="376">
        <f t="shared" si="46"/>
        <v>303.55714285714288</v>
      </c>
      <c r="O92" s="1308"/>
      <c r="P92" s="1308"/>
      <c r="Q92" s="1308"/>
      <c r="R92" s="1308"/>
      <c r="S92" s="1593"/>
      <c r="T92" s="1308"/>
      <c r="U92" s="1308"/>
      <c r="V92" s="1308"/>
      <c r="W92" s="1308"/>
      <c r="X92" s="2391"/>
    </row>
    <row r="93" spans="1:25" s="425" customFormat="1" ht="15" customHeight="1" x14ac:dyDescent="0.25">
      <c r="A93" s="453" t="s">
        <v>7</v>
      </c>
      <c r="B93" s="1619"/>
      <c r="C93" s="1594">
        <f>SUM(C85:C92)</f>
        <v>17975</v>
      </c>
      <c r="D93" s="1594">
        <f t="shared" ref="D93:E93" si="47">SUM(D85:D92)</f>
        <v>5992</v>
      </c>
      <c r="E93" s="1594">
        <f t="shared" si="47"/>
        <v>6521</v>
      </c>
      <c r="F93" s="1594">
        <f t="shared" ref="F93:F94" si="48">E93/D93*100</f>
        <v>108.82843791722297</v>
      </c>
      <c r="G93" s="1620">
        <f>J93/D93</f>
        <v>10.607309746328438</v>
      </c>
      <c r="H93" s="1620">
        <f t="shared" si="43"/>
        <v>9.7754945560496864</v>
      </c>
      <c r="I93" s="1621">
        <f>SUM(I85:I92)</f>
        <v>190655</v>
      </c>
      <c r="J93" s="1594">
        <f t="shared" ref="J93" si="49">SUM(J85:J92)</f>
        <v>63559</v>
      </c>
      <c r="K93" s="1594">
        <f t="shared" ref="K93" si="50">SUM(K85:K92)</f>
        <v>63746</v>
      </c>
      <c r="L93" s="1595">
        <f t="shared" si="45"/>
        <v>100.29421482402176</v>
      </c>
      <c r="M93" s="1622">
        <f>SUM(M85:M92)</f>
        <v>561</v>
      </c>
      <c r="N93" s="1623">
        <f t="shared" si="46"/>
        <v>340.88770053475935</v>
      </c>
      <c r="O93" s="560">
        <v>1095893.4876124801</v>
      </c>
      <c r="P93" s="560">
        <v>1096621.8924372301</v>
      </c>
      <c r="Q93" s="560">
        <v>1096621.8924372301</v>
      </c>
      <c r="R93" s="560">
        <v>1068683.6487700001</v>
      </c>
      <c r="S93" s="1596">
        <f>O93/12*$A$4+(P93-O93)/11*3+(Q93-P93)/10*2+(R93-Q93)/9*1</f>
        <v>362392.23576909659</v>
      </c>
      <c r="T93" s="560">
        <f t="shared" ref="T93:T100" si="51">W93-V93</f>
        <v>363081.29694000003</v>
      </c>
      <c r="U93" s="560">
        <f t="shared" ref="U93" si="52">T93-S93</f>
        <v>689.06117090344196</v>
      </c>
      <c r="V93" s="560">
        <v>-1377.25152</v>
      </c>
      <c r="W93" s="560">
        <v>361704.04542000004</v>
      </c>
      <c r="X93" s="2391"/>
    </row>
    <row r="94" spans="1:25" s="1627" customFormat="1" ht="29.25" customHeight="1" x14ac:dyDescent="0.25">
      <c r="A94" s="1597" t="s">
        <v>311</v>
      </c>
      <c r="B94" s="1597"/>
      <c r="C94" s="1598">
        <v>1918</v>
      </c>
      <c r="D94" s="1624">
        <f t="shared" ref="D94" si="53">ROUND(C94/12*$A$4,0)</f>
        <v>639</v>
      </c>
      <c r="E94" s="1598">
        <v>595</v>
      </c>
      <c r="F94" s="1600">
        <f t="shared" si="48"/>
        <v>93.114241001564949</v>
      </c>
      <c r="G94" s="1601"/>
      <c r="H94" s="1601"/>
      <c r="I94" s="1625"/>
      <c r="J94" s="1598"/>
      <c r="K94" s="1598"/>
      <c r="L94" s="1602"/>
      <c r="M94" s="1603"/>
      <c r="N94" s="1626"/>
      <c r="O94" s="1307">
        <v>335671.58500000002</v>
      </c>
      <c r="P94" s="1307">
        <v>328110.01799999998</v>
      </c>
      <c r="Q94" s="1307">
        <v>328110.01799999998</v>
      </c>
      <c r="R94" s="1307">
        <v>328110.01799999998</v>
      </c>
      <c r="S94" s="1610">
        <f>R94/12*$A$4</f>
        <v>109370.00599999999</v>
      </c>
      <c r="T94" s="1307">
        <f t="shared" ref="T94" si="54">W94-V94</f>
        <v>104748.87672999999</v>
      </c>
      <c r="U94" s="1307">
        <f t="shared" ref="U94" si="55">T94-S94</f>
        <v>-4621.1292700000049</v>
      </c>
      <c r="V94" s="1307">
        <v>0</v>
      </c>
      <c r="W94" s="1307">
        <v>104748.87672999999</v>
      </c>
      <c r="X94" s="2391"/>
    </row>
    <row r="95" spans="1:25" ht="15" customHeight="1" x14ac:dyDescent="0.25">
      <c r="A95" s="414" t="s">
        <v>14</v>
      </c>
      <c r="B95" s="173"/>
      <c r="C95" s="143"/>
      <c r="D95" s="143"/>
      <c r="E95" s="421"/>
      <c r="F95" s="143"/>
      <c r="G95" s="156"/>
      <c r="H95" s="156"/>
      <c r="I95" s="510"/>
      <c r="J95" s="174"/>
      <c r="K95" s="423"/>
      <c r="L95" s="174"/>
      <c r="M95" s="174"/>
      <c r="N95" s="174"/>
      <c r="O95" s="1306"/>
      <c r="P95" s="1306"/>
      <c r="Q95" s="1306"/>
      <c r="R95" s="1306"/>
      <c r="S95" s="916"/>
      <c r="T95" s="1306"/>
      <c r="U95" s="1306"/>
      <c r="V95" s="1306"/>
      <c r="W95" s="1306"/>
      <c r="X95" s="2391"/>
    </row>
    <row r="96" spans="1:25" ht="30" customHeight="1" x14ac:dyDescent="0.25">
      <c r="A96" s="1605" t="s">
        <v>217</v>
      </c>
      <c r="B96" s="1605"/>
      <c r="C96" s="187">
        <f>C97+C98</f>
        <v>13000</v>
      </c>
      <c r="D96" s="187">
        <f t="shared" ref="D96:E96" si="56">D97+D98</f>
        <v>4333</v>
      </c>
      <c r="E96" s="187">
        <f t="shared" si="56"/>
        <v>5063</v>
      </c>
      <c r="F96" s="187">
        <f>E96/D96*100</f>
        <v>116.84744980383105</v>
      </c>
      <c r="G96" s="156"/>
      <c r="H96" s="156"/>
      <c r="I96" s="510"/>
      <c r="J96" s="174"/>
      <c r="K96" s="423"/>
      <c r="L96" s="174"/>
      <c r="M96" s="174"/>
      <c r="N96" s="174"/>
      <c r="O96" s="1306"/>
      <c r="P96" s="1306"/>
      <c r="Q96" s="1306"/>
      <c r="R96" s="1306">
        <f>R93-R94</f>
        <v>740573.63077000016</v>
      </c>
      <c r="S96" s="916">
        <f>O96/12</f>
        <v>0</v>
      </c>
      <c r="T96" s="1306">
        <f t="shared" si="51"/>
        <v>0</v>
      </c>
      <c r="U96" s="1306"/>
      <c r="V96" s="1306"/>
      <c r="W96" s="1306"/>
      <c r="X96" s="2391"/>
    </row>
    <row r="97" spans="1:24" ht="30" customHeight="1" x14ac:dyDescent="0.25">
      <c r="A97" s="1605" t="s">
        <v>332</v>
      </c>
      <c r="B97" s="1605"/>
      <c r="C97" s="187">
        <v>340</v>
      </c>
      <c r="D97" s="144">
        <f t="shared" ref="D97:D108" si="57">ROUND(C97/12*$A$4,0)</f>
        <v>113</v>
      </c>
      <c r="E97" s="1628"/>
      <c r="F97" s="187">
        <f t="shared" ref="F97:F98" si="58">E97/D97*100</f>
        <v>0</v>
      </c>
      <c r="G97" s="156"/>
      <c r="H97" s="156"/>
      <c r="I97" s="510"/>
      <c r="J97" s="174"/>
      <c r="K97" s="423"/>
      <c r="L97" s="174"/>
      <c r="M97" s="174"/>
      <c r="N97" s="174"/>
      <c r="O97" s="1306"/>
      <c r="P97" s="1306"/>
      <c r="Q97" s="1306"/>
      <c r="R97" s="1306"/>
      <c r="S97" s="916"/>
      <c r="T97" s="1306"/>
      <c r="U97" s="1306"/>
      <c r="V97" s="1306"/>
      <c r="W97" s="1306"/>
      <c r="X97" s="2391"/>
    </row>
    <row r="98" spans="1:24" ht="15" customHeight="1" x14ac:dyDescent="0.25">
      <c r="A98" s="1605" t="s">
        <v>333</v>
      </c>
      <c r="B98" s="1605"/>
      <c r="C98" s="187">
        <v>12660</v>
      </c>
      <c r="D98" s="144">
        <f t="shared" si="57"/>
        <v>4220</v>
      </c>
      <c r="E98" s="418">
        <v>5063</v>
      </c>
      <c r="F98" s="144">
        <f t="shared" si="58"/>
        <v>119.97630331753555</v>
      </c>
      <c r="G98" s="156"/>
      <c r="H98" s="156"/>
      <c r="I98" s="510"/>
      <c r="J98" s="174"/>
      <c r="K98" s="423"/>
      <c r="L98" s="174"/>
      <c r="M98" s="174"/>
      <c r="N98" s="174"/>
      <c r="O98" s="1306"/>
      <c r="P98" s="1306"/>
      <c r="Q98" s="1306"/>
      <c r="R98" s="1306"/>
      <c r="S98" s="916">
        <f>O98/12</f>
        <v>0</v>
      </c>
      <c r="T98" s="1306">
        <f t="shared" si="51"/>
        <v>0</v>
      </c>
      <c r="U98" s="1306"/>
      <c r="V98" s="1306"/>
      <c r="W98" s="1306"/>
      <c r="X98" s="2391"/>
    </row>
    <row r="99" spans="1:24" ht="15" customHeight="1" x14ac:dyDescent="0.25">
      <c r="A99" s="1605" t="s">
        <v>169</v>
      </c>
      <c r="B99" s="1605"/>
      <c r="C99" s="187">
        <v>6200</v>
      </c>
      <c r="D99" s="144">
        <f t="shared" si="57"/>
        <v>2067</v>
      </c>
      <c r="E99" s="1628">
        <v>410</v>
      </c>
      <c r="F99" s="187">
        <f>E99/D99*100</f>
        <v>19.835510401548138</v>
      </c>
      <c r="G99" s="156"/>
      <c r="H99" s="156"/>
      <c r="I99" s="510"/>
      <c r="J99" s="174"/>
      <c r="K99" s="423"/>
      <c r="L99" s="174"/>
      <c r="M99" s="174"/>
      <c r="N99" s="174"/>
      <c r="O99" s="1306">
        <v>0</v>
      </c>
      <c r="P99" s="1306">
        <v>0</v>
      </c>
      <c r="Q99" s="1306">
        <v>0</v>
      </c>
      <c r="R99" s="1306">
        <v>0</v>
      </c>
      <c r="S99" s="916">
        <f>O99/12</f>
        <v>0</v>
      </c>
      <c r="T99" s="1306">
        <f t="shared" si="51"/>
        <v>0</v>
      </c>
      <c r="U99" s="1306"/>
      <c r="V99" s="1306"/>
      <c r="W99" s="1306"/>
      <c r="X99" s="2391"/>
    </row>
    <row r="100" spans="1:24" ht="30" customHeight="1" x14ac:dyDescent="0.25">
      <c r="A100" s="1605" t="s">
        <v>170</v>
      </c>
      <c r="B100" s="1605"/>
      <c r="C100" s="187">
        <v>55524</v>
      </c>
      <c r="D100" s="144">
        <f t="shared" si="57"/>
        <v>18508</v>
      </c>
      <c r="E100" s="418">
        <v>17368</v>
      </c>
      <c r="F100" s="144">
        <f>E100/D100*100</f>
        <v>93.840501404797934</v>
      </c>
      <c r="G100" s="156"/>
      <c r="H100" s="156"/>
      <c r="I100" s="510"/>
      <c r="J100" s="174"/>
      <c r="K100" s="423"/>
      <c r="L100" s="174"/>
      <c r="M100" s="174"/>
      <c r="N100" s="174"/>
      <c r="O100" s="1306"/>
      <c r="P100" s="1306"/>
      <c r="Q100" s="1306"/>
      <c r="R100" s="1306"/>
      <c r="S100" s="916">
        <f>O100/12</f>
        <v>0</v>
      </c>
      <c r="T100" s="1306">
        <f t="shared" si="51"/>
        <v>0</v>
      </c>
      <c r="U100" s="1306"/>
      <c r="V100" s="1306"/>
      <c r="W100" s="1306"/>
      <c r="X100" s="2391"/>
    </row>
    <row r="101" spans="1:24" ht="30" customHeight="1" x14ac:dyDescent="0.25">
      <c r="A101" s="1605" t="s">
        <v>341</v>
      </c>
      <c r="B101" s="1605"/>
      <c r="C101" s="187">
        <v>32000</v>
      </c>
      <c r="D101" s="144">
        <f t="shared" si="57"/>
        <v>10667</v>
      </c>
      <c r="E101" s="2487">
        <v>9388</v>
      </c>
      <c r="F101" s="144">
        <f>E101/D101*100</f>
        <v>88.009749695322029</v>
      </c>
      <c r="G101" s="156"/>
      <c r="H101" s="156"/>
      <c r="I101" s="510"/>
      <c r="J101" s="174"/>
      <c r="K101" s="423"/>
      <c r="L101" s="174"/>
      <c r="M101" s="174"/>
      <c r="N101" s="174"/>
      <c r="O101" s="1306"/>
      <c r="P101" s="1306"/>
      <c r="Q101" s="1306"/>
      <c r="R101" s="1306"/>
      <c r="S101" s="916"/>
      <c r="T101" s="1306"/>
      <c r="U101" s="1306"/>
      <c r="V101" s="1306"/>
      <c r="W101" s="1306"/>
      <c r="X101" s="2391"/>
    </row>
    <row r="102" spans="1:24" ht="30" customHeight="1" x14ac:dyDescent="0.25">
      <c r="A102" s="2335" t="s">
        <v>453</v>
      </c>
      <c r="B102" s="2335"/>
      <c r="C102" s="187">
        <v>23524</v>
      </c>
      <c r="D102" s="144">
        <f t="shared" si="57"/>
        <v>7841</v>
      </c>
      <c r="E102" s="418">
        <v>4107</v>
      </c>
      <c r="F102" s="144">
        <f>E102/D102*100</f>
        <v>52.378523147557708</v>
      </c>
      <c r="G102" s="156"/>
      <c r="H102" s="156"/>
      <c r="I102" s="510"/>
      <c r="J102" s="174"/>
      <c r="K102" s="423"/>
      <c r="L102" s="174"/>
      <c r="M102" s="174"/>
      <c r="N102" s="174"/>
      <c r="O102" s="1306"/>
      <c r="P102" s="1306"/>
      <c r="Q102" s="1306"/>
      <c r="R102" s="1306"/>
      <c r="S102" s="916"/>
      <c r="T102" s="1306"/>
      <c r="U102" s="1306"/>
      <c r="V102" s="1306"/>
      <c r="W102" s="1306"/>
      <c r="X102" s="2391"/>
    </row>
    <row r="103" spans="1:24" ht="15" customHeight="1" x14ac:dyDescent="0.25">
      <c r="A103" s="261" t="s">
        <v>172</v>
      </c>
      <c r="B103" s="261"/>
      <c r="C103" s="187"/>
      <c r="D103" s="144">
        <f t="shared" si="57"/>
        <v>0</v>
      </c>
      <c r="E103" s="1628"/>
      <c r="F103" s="187"/>
      <c r="G103" s="156"/>
      <c r="H103" s="156"/>
      <c r="I103" s="510"/>
      <c r="J103" s="174"/>
      <c r="K103" s="423"/>
      <c r="L103" s="174"/>
      <c r="M103" s="174"/>
      <c r="N103" s="174"/>
      <c r="O103" s="1306">
        <f>SUM(O104:O108)</f>
        <v>0</v>
      </c>
      <c r="P103" s="1306">
        <f>SUM(P104:P108)</f>
        <v>0</v>
      </c>
      <c r="Q103" s="1306">
        <f>SUM(Q104:Q108)</f>
        <v>0</v>
      </c>
      <c r="R103" s="1306">
        <f>SUM(R104:R108)</f>
        <v>0</v>
      </c>
      <c r="S103" s="916">
        <f t="shared" ref="S103:T103" si="59">SUM(S104:S108)</f>
        <v>0</v>
      </c>
      <c r="T103" s="1306">
        <f t="shared" si="59"/>
        <v>0</v>
      </c>
      <c r="U103" s="1306"/>
      <c r="V103" s="1306"/>
      <c r="W103" s="1306"/>
      <c r="X103" s="2391"/>
    </row>
    <row r="104" spans="1:24" s="99" customFormat="1" ht="15" customHeight="1" x14ac:dyDescent="0.25">
      <c r="A104" s="149" t="s">
        <v>81</v>
      </c>
      <c r="B104" s="149"/>
      <c r="C104" s="144">
        <v>3000</v>
      </c>
      <c r="D104" s="144">
        <f t="shared" si="57"/>
        <v>1000</v>
      </c>
      <c r="E104" s="418">
        <v>1723</v>
      </c>
      <c r="F104" s="144">
        <f t="shared" ref="F104:F109" si="60">E104/D104*100</f>
        <v>172.3</v>
      </c>
      <c r="G104" s="156"/>
      <c r="H104" s="156"/>
      <c r="I104" s="510"/>
      <c r="J104" s="174"/>
      <c r="K104" s="423"/>
      <c r="L104" s="174"/>
      <c r="M104" s="174"/>
      <c r="N104" s="174"/>
      <c r="O104" s="1306"/>
      <c r="P104" s="1306"/>
      <c r="Q104" s="1306"/>
      <c r="R104" s="1306"/>
      <c r="S104" s="916">
        <f>O104/12</f>
        <v>0</v>
      </c>
      <c r="T104" s="1306">
        <f t="shared" ref="T104:T110" si="61">W104-V104</f>
        <v>0</v>
      </c>
      <c r="U104" s="1306"/>
      <c r="V104" s="1306"/>
      <c r="W104" s="1306"/>
      <c r="X104" s="2391"/>
    </row>
    <row r="105" spans="1:24" s="99" customFormat="1" ht="30" customHeight="1" x14ac:dyDescent="0.25">
      <c r="A105" s="160" t="s">
        <v>111</v>
      </c>
      <c r="B105" s="160"/>
      <c r="C105" s="144">
        <v>200</v>
      </c>
      <c r="D105" s="144">
        <f t="shared" si="57"/>
        <v>67</v>
      </c>
      <c r="E105" s="418">
        <v>62</v>
      </c>
      <c r="F105" s="144">
        <f t="shared" si="60"/>
        <v>92.537313432835816</v>
      </c>
      <c r="G105" s="156"/>
      <c r="H105" s="156"/>
      <c r="I105" s="510"/>
      <c r="J105" s="174"/>
      <c r="K105" s="423"/>
      <c r="L105" s="174"/>
      <c r="M105" s="174"/>
      <c r="N105" s="174"/>
      <c r="O105" s="1306"/>
      <c r="P105" s="1306"/>
      <c r="Q105" s="1306"/>
      <c r="R105" s="1306"/>
      <c r="S105" s="916">
        <f>O105/12</f>
        <v>0</v>
      </c>
      <c r="T105" s="1306">
        <f t="shared" si="61"/>
        <v>0</v>
      </c>
      <c r="U105" s="1306"/>
      <c r="V105" s="1306"/>
      <c r="W105" s="1306"/>
      <c r="X105" s="2391"/>
    </row>
    <row r="106" spans="1:24" ht="15" customHeight="1" x14ac:dyDescent="0.25">
      <c r="A106" s="149" t="s">
        <v>84</v>
      </c>
      <c r="B106" s="149"/>
      <c r="C106" s="144">
        <v>1000</v>
      </c>
      <c r="D106" s="144">
        <f t="shared" si="57"/>
        <v>333</v>
      </c>
      <c r="E106" s="418">
        <v>335</v>
      </c>
      <c r="F106" s="144">
        <f t="shared" si="60"/>
        <v>100.60060060060061</v>
      </c>
      <c r="G106" s="156"/>
      <c r="H106" s="156"/>
      <c r="I106" s="510"/>
      <c r="J106" s="174"/>
      <c r="K106" s="423"/>
      <c r="L106" s="174"/>
      <c r="M106" s="174"/>
      <c r="N106" s="174"/>
      <c r="O106" s="1306"/>
      <c r="P106" s="1306"/>
      <c r="Q106" s="1306"/>
      <c r="R106" s="1306"/>
      <c r="S106" s="916">
        <f>O106/12</f>
        <v>0</v>
      </c>
      <c r="T106" s="1306">
        <f t="shared" si="61"/>
        <v>0</v>
      </c>
      <c r="U106" s="1306"/>
      <c r="V106" s="1306"/>
      <c r="W106" s="1306"/>
      <c r="X106" s="2391"/>
    </row>
    <row r="107" spans="1:24" ht="15" customHeight="1" x14ac:dyDescent="0.25">
      <c r="A107" s="160" t="s">
        <v>155</v>
      </c>
      <c r="B107" s="160"/>
      <c r="C107" s="144">
        <v>100</v>
      </c>
      <c r="D107" s="144">
        <f t="shared" si="57"/>
        <v>33</v>
      </c>
      <c r="E107" s="418">
        <v>65</v>
      </c>
      <c r="F107" s="144">
        <f t="shared" si="60"/>
        <v>196.96969696969697</v>
      </c>
      <c r="G107" s="156"/>
      <c r="H107" s="156"/>
      <c r="I107" s="468"/>
      <c r="J107" s="166"/>
      <c r="K107" s="420"/>
      <c r="L107" s="166"/>
      <c r="M107" s="166"/>
      <c r="N107" s="166"/>
      <c r="O107" s="1306"/>
      <c r="P107" s="1306"/>
      <c r="Q107" s="1306"/>
      <c r="R107" s="1306"/>
      <c r="S107" s="916">
        <f>O107/12</f>
        <v>0</v>
      </c>
      <c r="T107" s="1306">
        <f t="shared" si="61"/>
        <v>0</v>
      </c>
      <c r="U107" s="1306"/>
      <c r="V107" s="1306"/>
      <c r="W107" s="1306"/>
      <c r="X107" s="2391"/>
    </row>
    <row r="108" spans="1:24" ht="15" customHeight="1" x14ac:dyDescent="0.25">
      <c r="A108" s="324" t="s">
        <v>106</v>
      </c>
      <c r="B108" s="324"/>
      <c r="C108" s="205">
        <v>25</v>
      </c>
      <c r="D108" s="205">
        <f t="shared" si="57"/>
        <v>8</v>
      </c>
      <c r="E108" s="426">
        <v>0</v>
      </c>
      <c r="F108" s="205">
        <f t="shared" si="60"/>
        <v>0</v>
      </c>
      <c r="G108" s="283"/>
      <c r="H108" s="283"/>
      <c r="I108" s="511"/>
      <c r="J108" s="196"/>
      <c r="K108" s="1629"/>
      <c r="L108" s="196"/>
      <c r="M108" s="196"/>
      <c r="N108" s="196"/>
      <c r="O108" s="1308"/>
      <c r="P108" s="1308"/>
      <c r="Q108" s="1308"/>
      <c r="R108" s="1308"/>
      <c r="S108" s="1593">
        <f>O108/12</f>
        <v>0</v>
      </c>
      <c r="T108" s="1308">
        <f t="shared" si="61"/>
        <v>0</v>
      </c>
      <c r="U108" s="1308"/>
      <c r="V108" s="1308"/>
      <c r="W108" s="1308"/>
      <c r="X108" s="2391"/>
    </row>
    <row r="109" spans="1:24" s="113" customFormat="1" ht="15.75" customHeight="1" x14ac:dyDescent="0.25">
      <c r="A109" s="1401" t="s">
        <v>179</v>
      </c>
      <c r="B109" s="133"/>
      <c r="C109" s="140">
        <f>SUM(C96+C100+C99*3.2)</f>
        <v>88364</v>
      </c>
      <c r="D109" s="140">
        <f>SUM(D96+D100+D99*3.2)</f>
        <v>29455.4</v>
      </c>
      <c r="E109" s="1594">
        <f>SUM(E96+E100+E99*3.2)</f>
        <v>23743</v>
      </c>
      <c r="F109" s="140">
        <f t="shared" si="60"/>
        <v>80.606612030391716</v>
      </c>
      <c r="G109" s="280"/>
      <c r="H109" s="280"/>
      <c r="I109" s="475"/>
      <c r="J109" s="141"/>
      <c r="K109" s="1595"/>
      <c r="L109" s="141"/>
      <c r="M109" s="438"/>
      <c r="N109" s="475"/>
      <c r="O109" s="560">
        <v>57238.10267</v>
      </c>
      <c r="P109" s="560">
        <v>57238.10267</v>
      </c>
      <c r="Q109" s="560">
        <v>57238.10267</v>
      </c>
      <c r="R109" s="560">
        <v>57238.10267</v>
      </c>
      <c r="S109" s="1596">
        <f>O109/12*$A$4+(P109-O109)/11*3+(Q109-P109)/10*2+(R109-Q109)/9*1</f>
        <v>19079.367556666668</v>
      </c>
      <c r="T109" s="560">
        <f t="shared" si="61"/>
        <v>17377.37542</v>
      </c>
      <c r="U109" s="560">
        <f t="shared" ref="U109:U110" si="62">T109-S109</f>
        <v>-1701.9921366666676</v>
      </c>
      <c r="V109" s="560">
        <v>-9.5365199999999994</v>
      </c>
      <c r="W109" s="2496">
        <v>17367.838899999999</v>
      </c>
      <c r="X109" s="2391"/>
    </row>
    <row r="110" spans="1:24" s="417" customFormat="1" ht="15" customHeight="1" x14ac:dyDescent="0.25">
      <c r="A110" s="1311" t="s">
        <v>201</v>
      </c>
      <c r="B110" s="1630"/>
      <c r="C110" s="1631"/>
      <c r="D110" s="1631"/>
      <c r="E110" s="1631"/>
      <c r="F110" s="1631"/>
      <c r="G110" s="1632"/>
      <c r="H110" s="1632"/>
      <c r="I110" s="1633"/>
      <c r="J110" s="415"/>
      <c r="K110" s="415"/>
      <c r="L110" s="415"/>
      <c r="M110" s="1611"/>
      <c r="N110" s="1611"/>
      <c r="O110" s="1307"/>
      <c r="P110" s="1307"/>
      <c r="Q110" s="1307"/>
      <c r="R110" s="1307"/>
      <c r="S110" s="1610">
        <f>O110/12</f>
        <v>0</v>
      </c>
      <c r="T110" s="1307">
        <f t="shared" si="61"/>
        <v>0</v>
      </c>
      <c r="U110" s="1307">
        <f t="shared" si="62"/>
        <v>0</v>
      </c>
      <c r="V110" s="1307"/>
      <c r="W110" s="1307"/>
      <c r="X110" s="2391"/>
    </row>
    <row r="111" spans="1:24" s="417" customFormat="1" ht="15" customHeight="1" x14ac:dyDescent="0.25">
      <c r="A111" s="407" t="s">
        <v>6</v>
      </c>
      <c r="B111" s="1634">
        <v>340</v>
      </c>
      <c r="C111" s="1631">
        <v>200</v>
      </c>
      <c r="D111" s="144">
        <f t="shared" ref="D111" si="63">ROUND(C111/12*$A$4,0)</f>
        <v>67</v>
      </c>
      <c r="E111" s="418">
        <v>72</v>
      </c>
      <c r="F111" s="418"/>
      <c r="G111" s="419">
        <v>8.5</v>
      </c>
      <c r="H111" s="1635">
        <f>K111/E111</f>
        <v>6.8194444444444446</v>
      </c>
      <c r="I111" s="1609">
        <v>1700</v>
      </c>
      <c r="J111" s="420">
        <f>ROUND(D111*G111,0)</f>
        <v>570</v>
      </c>
      <c r="K111" s="1636">
        <v>491</v>
      </c>
      <c r="L111" s="1636">
        <f>K111/J111*100</f>
        <v>86.140350877192986</v>
      </c>
      <c r="M111" s="166">
        <f>ROUND(I111/B111,0)</f>
        <v>5</v>
      </c>
      <c r="N111" s="166">
        <f t="shared" ref="N111:N113" si="64">K111/$A$4*12/M111</f>
        <v>294.60000000000002</v>
      </c>
      <c r="O111" s="1306"/>
      <c r="P111" s="1306"/>
      <c r="Q111" s="1306"/>
      <c r="R111" s="1306"/>
      <c r="S111" s="916"/>
      <c r="T111" s="1306"/>
      <c r="U111" s="1306"/>
      <c r="V111" s="1306"/>
      <c r="W111" s="1306"/>
      <c r="X111" s="2391"/>
    </row>
    <row r="112" spans="1:24" s="425" customFormat="1" ht="15" customHeight="1" x14ac:dyDescent="0.25">
      <c r="A112" s="203" t="s">
        <v>93</v>
      </c>
      <c r="B112" s="1637"/>
      <c r="C112" s="1638">
        <f>C111</f>
        <v>200</v>
      </c>
      <c r="D112" s="1638">
        <f t="shared" ref="D112:E113" si="65">D111</f>
        <v>67</v>
      </c>
      <c r="E112" s="1638">
        <f t="shared" si="65"/>
        <v>72</v>
      </c>
      <c r="F112" s="1638">
        <f>E112/D112*100</f>
        <v>107.46268656716418</v>
      </c>
      <c r="G112" s="1639">
        <f>SUM(G111)</f>
        <v>8.5</v>
      </c>
      <c r="H112" s="1639">
        <f t="shared" ref="H112:H113" si="66">K112/E112</f>
        <v>6.8194444444444446</v>
      </c>
      <c r="I112" s="1640">
        <f>SUM(I111)</f>
        <v>1700</v>
      </c>
      <c r="J112" s="1641">
        <f t="shared" ref="J112" si="67">SUM(J111)</f>
        <v>570</v>
      </c>
      <c r="K112" s="1642">
        <f t="shared" ref="K112:M112" si="68">SUM(K111)</f>
        <v>491</v>
      </c>
      <c r="L112" s="1643">
        <f>K112/J112*100</f>
        <v>86.140350877192986</v>
      </c>
      <c r="M112" s="1641">
        <f t="shared" si="68"/>
        <v>5</v>
      </c>
      <c r="N112" s="376">
        <f t="shared" si="64"/>
        <v>294.60000000000002</v>
      </c>
      <c r="O112" s="1308"/>
      <c r="P112" s="1308"/>
      <c r="Q112" s="1308"/>
      <c r="R112" s="1308"/>
      <c r="S112" s="1593"/>
      <c r="T112" s="1308"/>
      <c r="U112" s="1308"/>
      <c r="V112" s="1308"/>
      <c r="W112" s="1308">
        <f t="shared" ref="W112" si="69">SUM(W111)</f>
        <v>0</v>
      </c>
      <c r="X112" s="2391"/>
    </row>
    <row r="113" spans="1:25" s="1652" customFormat="1" ht="17.25" customHeight="1" thickBot="1" x14ac:dyDescent="0.3">
      <c r="A113" s="1644" t="s">
        <v>360</v>
      </c>
      <c r="B113" s="1645"/>
      <c r="C113" s="1646">
        <f>C112</f>
        <v>200</v>
      </c>
      <c r="D113" s="1646">
        <f t="shared" si="65"/>
        <v>67</v>
      </c>
      <c r="E113" s="2465">
        <f t="shared" si="65"/>
        <v>72</v>
      </c>
      <c r="F113" s="1646">
        <f>E113/D113*100</f>
        <v>107.46268656716418</v>
      </c>
      <c r="G113" s="1647">
        <f>SUM(I113/C113)</f>
        <v>8.5</v>
      </c>
      <c r="H113" s="1647">
        <f t="shared" si="66"/>
        <v>6.8194444444444446</v>
      </c>
      <c r="I113" s="1648">
        <f>I112</f>
        <v>1700</v>
      </c>
      <c r="J113" s="1646">
        <f t="shared" ref="J113" si="70">J112</f>
        <v>570</v>
      </c>
      <c r="K113" s="1649">
        <f t="shared" ref="K113" si="71">K112</f>
        <v>491</v>
      </c>
      <c r="L113" s="1650">
        <f>K113/J113*100</f>
        <v>86.140350877192986</v>
      </c>
      <c r="M113" s="1651">
        <f>SUM(M112)</f>
        <v>5</v>
      </c>
      <c r="N113" s="497">
        <f t="shared" si="64"/>
        <v>294.60000000000002</v>
      </c>
      <c r="O113" s="757">
        <v>4040.79209352</v>
      </c>
      <c r="P113" s="757">
        <v>4221.5169827133332</v>
      </c>
      <c r="Q113" s="757">
        <v>4221.5169827133332</v>
      </c>
      <c r="R113" s="757">
        <v>4221.5169827133332</v>
      </c>
      <c r="S113" s="1596">
        <f>O113/12*$A$4+(P113-O113)/11*3+(Q113-P113)/10*2+(R113-Q113)/9*1</f>
        <v>1396.2193039836363</v>
      </c>
      <c r="T113" s="757">
        <f t="shared" ref="T113" si="72">W113-V113</f>
        <v>1510.4837199999999</v>
      </c>
      <c r="U113" s="757">
        <f t="shared" ref="U113" si="73">T113-S113</f>
        <v>114.26441601636361</v>
      </c>
      <c r="V113" s="757">
        <v>0</v>
      </c>
      <c r="W113" s="2497">
        <v>1510.4837199999999</v>
      </c>
      <c r="X113" s="2391"/>
    </row>
    <row r="114" spans="1:25" s="113" customFormat="1" ht="15.75" customHeight="1" thickBot="1" x14ac:dyDescent="0.3">
      <c r="A114" s="556" t="s">
        <v>18</v>
      </c>
      <c r="B114" s="442"/>
      <c r="C114" s="402"/>
      <c r="D114" s="402"/>
      <c r="E114" s="1653"/>
      <c r="F114" s="402"/>
      <c r="G114" s="402"/>
      <c r="H114" s="402"/>
      <c r="I114" s="1313"/>
      <c r="J114" s="855"/>
      <c r="K114" s="1654">
        <f t="shared" ref="K114" si="74">SUM(K93,K109,K113)</f>
        <v>64237</v>
      </c>
      <c r="L114" s="855"/>
      <c r="M114" s="855"/>
      <c r="N114" s="855"/>
      <c r="O114" s="758">
        <f t="shared" ref="O114:W114" si="75">SUM(O93,O109,O113)</f>
        <v>1157172.3823760001</v>
      </c>
      <c r="P114" s="758">
        <f t="shared" ref="P114:Q114" si="76">SUM(P93,P109,P113)</f>
        <v>1158081.5120899433</v>
      </c>
      <c r="Q114" s="758">
        <f t="shared" si="76"/>
        <v>1158081.5120899433</v>
      </c>
      <c r="R114" s="758">
        <f t="shared" ref="R114" si="77">SUM(R93,R109,R113)</f>
        <v>1130143.2684227133</v>
      </c>
      <c r="S114" s="1615">
        <f t="shared" si="75"/>
        <v>382867.82262974686</v>
      </c>
      <c r="T114" s="758">
        <f t="shared" si="75"/>
        <v>381969.15608000004</v>
      </c>
      <c r="U114" s="758">
        <f t="shared" si="75"/>
        <v>-898.66654974686207</v>
      </c>
      <c r="V114" s="758">
        <f t="shared" si="75"/>
        <v>-1386.7880400000001</v>
      </c>
      <c r="W114" s="2498">
        <f t="shared" si="75"/>
        <v>380582.36804000003</v>
      </c>
      <c r="X114" s="2391">
        <f>T114+V114</f>
        <v>380582.36804000003</v>
      </c>
      <c r="Y114" s="113">
        <f>W114-X114</f>
        <v>0</v>
      </c>
    </row>
    <row r="115" spans="1:25" s="113" customFormat="1" ht="15" customHeight="1" x14ac:dyDescent="0.25">
      <c r="A115" s="146"/>
      <c r="B115" s="146"/>
      <c r="C115" s="217"/>
      <c r="D115" s="217"/>
      <c r="E115" s="650"/>
      <c r="F115" s="217"/>
      <c r="G115" s="364"/>
      <c r="H115" s="364"/>
      <c r="I115" s="474"/>
      <c r="J115" s="321"/>
      <c r="K115" s="769"/>
      <c r="L115" s="321"/>
      <c r="M115" s="321"/>
      <c r="N115" s="321"/>
      <c r="O115" s="1307"/>
      <c r="P115" s="1307"/>
      <c r="Q115" s="1307"/>
      <c r="R115" s="1307"/>
      <c r="S115" s="1610"/>
      <c r="T115" s="1307"/>
      <c r="U115" s="1307"/>
      <c r="V115" s="1307"/>
      <c r="W115" s="1307"/>
      <c r="X115" s="2391"/>
    </row>
    <row r="116" spans="1:25" s="113" customFormat="1" ht="30.75" customHeight="1" x14ac:dyDescent="0.25">
      <c r="A116" s="1655" t="s">
        <v>312</v>
      </c>
      <c r="B116" s="147"/>
      <c r="C116" s="143"/>
      <c r="D116" s="143"/>
      <c r="E116" s="421"/>
      <c r="F116" s="143"/>
      <c r="G116" s="156"/>
      <c r="H116" s="156"/>
      <c r="I116" s="468"/>
      <c r="J116" s="166"/>
      <c r="K116" s="420"/>
      <c r="L116" s="166"/>
      <c r="M116" s="166"/>
      <c r="N116" s="166"/>
      <c r="O116" s="1306"/>
      <c r="P116" s="1306"/>
      <c r="Q116" s="1306"/>
      <c r="R116" s="1306"/>
      <c r="S116" s="916"/>
      <c r="T116" s="1306"/>
      <c r="U116" s="1306"/>
      <c r="V116" s="1306"/>
      <c r="W116" s="1306"/>
      <c r="X116" s="2391"/>
    </row>
    <row r="117" spans="1:25" s="113" customFormat="1" ht="15" customHeight="1" x14ac:dyDescent="0.25">
      <c r="A117" s="167" t="s">
        <v>5</v>
      </c>
      <c r="B117" s="167"/>
      <c r="C117" s="143"/>
      <c r="D117" s="143"/>
      <c r="E117" s="421"/>
      <c r="F117" s="143"/>
      <c r="G117" s="156"/>
      <c r="H117" s="156"/>
      <c r="I117" s="468"/>
      <c r="J117" s="166"/>
      <c r="K117" s="420"/>
      <c r="L117" s="166"/>
      <c r="M117" s="166"/>
      <c r="N117" s="166"/>
      <c r="O117" s="1306"/>
      <c r="P117" s="1306"/>
      <c r="Q117" s="1306"/>
      <c r="R117" s="1306"/>
      <c r="S117" s="916"/>
      <c r="T117" s="1306"/>
      <c r="U117" s="1306"/>
      <c r="V117" s="1306"/>
      <c r="W117" s="1306"/>
      <c r="X117" s="2391"/>
    </row>
    <row r="118" spans="1:25" s="417" customFormat="1" ht="30" customHeight="1" x14ac:dyDescent="0.25">
      <c r="A118" s="1656" t="s">
        <v>162</v>
      </c>
      <c r="B118" s="1656">
        <v>300</v>
      </c>
      <c r="C118" s="418">
        <v>1680</v>
      </c>
      <c r="D118" s="144">
        <f t="shared" ref="D118:D123" si="78">ROUND(C118/12*$A$4,0)</f>
        <v>560</v>
      </c>
      <c r="E118" s="418">
        <v>551</v>
      </c>
      <c r="F118" s="418"/>
      <c r="G118" s="1635">
        <v>13.4</v>
      </c>
      <c r="H118" s="1635">
        <f t="shared" ref="H118:H124" si="79">K118/E118</f>
        <v>12.29038112522686</v>
      </c>
      <c r="I118" s="1609">
        <v>22512</v>
      </c>
      <c r="J118" s="420">
        <f t="shared" ref="J118:J123" si="80">ROUND(D118*G118,0)</f>
        <v>7504</v>
      </c>
      <c r="K118" s="420">
        <v>6772</v>
      </c>
      <c r="L118" s="420">
        <f t="shared" ref="L118:L124" si="81">K118/J118*100</f>
        <v>90.245202558635398</v>
      </c>
      <c r="M118" s="166">
        <v>75</v>
      </c>
      <c r="N118" s="166">
        <f t="shared" ref="N118:N124" si="82">K118/$A$4*12/M118</f>
        <v>270.88</v>
      </c>
      <c r="O118" s="1306"/>
      <c r="P118" s="1306"/>
      <c r="Q118" s="1306"/>
      <c r="R118" s="1306"/>
      <c r="S118" s="916"/>
      <c r="T118" s="1306"/>
      <c r="U118" s="1306"/>
      <c r="V118" s="1306"/>
      <c r="W118" s="1306"/>
      <c r="X118" s="2391"/>
    </row>
    <row r="119" spans="1:25" s="417" customFormat="1" ht="15" customHeight="1" x14ac:dyDescent="0.25">
      <c r="A119" s="1657" t="s">
        <v>163</v>
      </c>
      <c r="B119" s="1657">
        <v>300</v>
      </c>
      <c r="C119" s="418">
        <v>170</v>
      </c>
      <c r="D119" s="144">
        <f t="shared" si="78"/>
        <v>57</v>
      </c>
      <c r="E119" s="418">
        <v>54</v>
      </c>
      <c r="F119" s="418"/>
      <c r="G119" s="1635">
        <v>14</v>
      </c>
      <c r="H119" s="1635">
        <f t="shared" si="79"/>
        <v>15.277777777777779</v>
      </c>
      <c r="I119" s="1609">
        <v>2380</v>
      </c>
      <c r="J119" s="420">
        <f t="shared" si="80"/>
        <v>798</v>
      </c>
      <c r="K119" s="420">
        <v>825</v>
      </c>
      <c r="L119" s="420">
        <f t="shared" si="81"/>
        <v>103.38345864661653</v>
      </c>
      <c r="M119" s="166">
        <v>8</v>
      </c>
      <c r="N119" s="166">
        <f t="shared" si="82"/>
        <v>309.375</v>
      </c>
      <c r="O119" s="1306"/>
      <c r="P119" s="1306"/>
      <c r="Q119" s="1306"/>
      <c r="R119" s="1306"/>
      <c r="S119" s="916"/>
      <c r="T119" s="1306"/>
      <c r="U119" s="1306"/>
      <c r="V119" s="1306"/>
      <c r="W119" s="1306"/>
      <c r="X119" s="2391"/>
    </row>
    <row r="120" spans="1:25" s="113" customFormat="1" ht="15" customHeight="1" x14ac:dyDescent="0.25">
      <c r="A120" s="148" t="s">
        <v>159</v>
      </c>
      <c r="B120" s="148">
        <v>320</v>
      </c>
      <c r="C120" s="144">
        <v>1708</v>
      </c>
      <c r="D120" s="144">
        <f t="shared" si="78"/>
        <v>569</v>
      </c>
      <c r="E120" s="418">
        <v>555</v>
      </c>
      <c r="F120" s="144"/>
      <c r="G120" s="157">
        <v>13.7</v>
      </c>
      <c r="H120" s="157">
        <f t="shared" si="79"/>
        <v>12.091891891891892</v>
      </c>
      <c r="I120" s="468">
        <v>23400</v>
      </c>
      <c r="J120" s="166">
        <f t="shared" si="80"/>
        <v>7795</v>
      </c>
      <c r="K120" s="420">
        <v>6711</v>
      </c>
      <c r="L120" s="166">
        <f t="shared" si="81"/>
        <v>86.093649775497113</v>
      </c>
      <c r="M120" s="166">
        <v>73</v>
      </c>
      <c r="N120" s="166">
        <f t="shared" si="82"/>
        <v>275.79452054794518</v>
      </c>
      <c r="O120" s="1306"/>
      <c r="P120" s="1306"/>
      <c r="Q120" s="1306"/>
      <c r="R120" s="1306"/>
      <c r="S120" s="916"/>
      <c r="T120" s="1306"/>
      <c r="U120" s="1306"/>
      <c r="V120" s="1306"/>
      <c r="W120" s="1306"/>
      <c r="X120" s="2391"/>
    </row>
    <row r="121" spans="1:25" s="113" customFormat="1" ht="15" customHeight="1" x14ac:dyDescent="0.25">
      <c r="A121" s="148" t="s">
        <v>29</v>
      </c>
      <c r="B121" s="148">
        <v>300</v>
      </c>
      <c r="C121" s="144">
        <v>2405</v>
      </c>
      <c r="D121" s="144">
        <f t="shared" si="78"/>
        <v>802</v>
      </c>
      <c r="E121" s="418">
        <v>828</v>
      </c>
      <c r="F121" s="144"/>
      <c r="G121" s="157">
        <v>6.1</v>
      </c>
      <c r="H121" s="157">
        <f t="shared" si="79"/>
        <v>7.5314009661835746</v>
      </c>
      <c r="I121" s="468">
        <v>14671</v>
      </c>
      <c r="J121" s="166">
        <f t="shared" si="80"/>
        <v>4892</v>
      </c>
      <c r="K121" s="420">
        <v>6236</v>
      </c>
      <c r="L121" s="166">
        <f t="shared" si="81"/>
        <v>127.47342600163532</v>
      </c>
      <c r="M121" s="166">
        <v>49</v>
      </c>
      <c r="N121" s="166">
        <f t="shared" si="82"/>
        <v>381.79591836734693</v>
      </c>
      <c r="O121" s="1306"/>
      <c r="P121" s="1306"/>
      <c r="Q121" s="1306"/>
      <c r="R121" s="1306"/>
      <c r="S121" s="916"/>
      <c r="T121" s="1306"/>
      <c r="U121" s="1306"/>
      <c r="V121" s="1306"/>
      <c r="W121" s="1306"/>
      <c r="X121" s="2391"/>
    </row>
    <row r="122" spans="1:25" s="113" customFormat="1" ht="15" customHeight="1" x14ac:dyDescent="0.25">
      <c r="A122" s="292" t="s">
        <v>28</v>
      </c>
      <c r="B122" s="292">
        <v>340</v>
      </c>
      <c r="C122" s="144">
        <v>1750</v>
      </c>
      <c r="D122" s="144">
        <f t="shared" si="78"/>
        <v>583</v>
      </c>
      <c r="E122" s="418">
        <v>603</v>
      </c>
      <c r="F122" s="144"/>
      <c r="G122" s="157">
        <v>8</v>
      </c>
      <c r="H122" s="157">
        <f t="shared" si="79"/>
        <v>6.9087893864013266</v>
      </c>
      <c r="I122" s="468">
        <v>14000</v>
      </c>
      <c r="J122" s="166">
        <f t="shared" si="80"/>
        <v>4664</v>
      </c>
      <c r="K122" s="420">
        <v>4166</v>
      </c>
      <c r="L122" s="166">
        <f t="shared" si="81"/>
        <v>89.322469982847338</v>
      </c>
      <c r="M122" s="166">
        <v>41</v>
      </c>
      <c r="N122" s="166">
        <f t="shared" si="82"/>
        <v>304.82926829268291</v>
      </c>
      <c r="O122" s="1306"/>
      <c r="P122" s="1306"/>
      <c r="Q122" s="1306"/>
      <c r="R122" s="1306"/>
      <c r="S122" s="916"/>
      <c r="T122" s="1306"/>
      <c r="U122" s="1306"/>
      <c r="V122" s="1306"/>
      <c r="W122" s="1306"/>
      <c r="X122" s="2391"/>
    </row>
    <row r="123" spans="1:25" ht="15" customHeight="1" x14ac:dyDescent="0.25">
      <c r="A123" s="366" t="s">
        <v>30</v>
      </c>
      <c r="B123" s="366">
        <v>330</v>
      </c>
      <c r="C123" s="205">
        <v>1100</v>
      </c>
      <c r="D123" s="205">
        <f t="shared" si="78"/>
        <v>367</v>
      </c>
      <c r="E123" s="426">
        <v>183</v>
      </c>
      <c r="F123" s="205"/>
      <c r="G123" s="411">
        <v>10.8</v>
      </c>
      <c r="H123" s="411">
        <f t="shared" si="79"/>
        <v>10.060109289617486</v>
      </c>
      <c r="I123" s="471">
        <v>11880</v>
      </c>
      <c r="J123" s="376">
        <f t="shared" si="80"/>
        <v>3964</v>
      </c>
      <c r="K123" s="422">
        <v>1841</v>
      </c>
      <c r="L123" s="376">
        <f t="shared" si="81"/>
        <v>46.442986881937436</v>
      </c>
      <c r="M123" s="376">
        <v>36</v>
      </c>
      <c r="N123" s="376">
        <f t="shared" si="82"/>
        <v>153.41666666666666</v>
      </c>
      <c r="O123" s="1308"/>
      <c r="P123" s="1308"/>
      <c r="Q123" s="1308"/>
      <c r="R123" s="1308"/>
      <c r="S123" s="1593"/>
      <c r="T123" s="1308"/>
      <c r="U123" s="1308"/>
      <c r="V123" s="1308"/>
      <c r="W123" s="1308"/>
      <c r="X123" s="2391"/>
    </row>
    <row r="124" spans="1:25" s="99" customFormat="1" ht="15" customHeight="1" x14ac:dyDescent="0.25">
      <c r="A124" s="453" t="s">
        <v>7</v>
      </c>
      <c r="B124" s="453"/>
      <c r="C124" s="140">
        <f>SUM(C118:C123)</f>
        <v>8813</v>
      </c>
      <c r="D124" s="140">
        <f>SUM(D118:D123)</f>
        <v>2938</v>
      </c>
      <c r="E124" s="1594">
        <f>SUM(E118:E123)</f>
        <v>2774</v>
      </c>
      <c r="F124" s="140">
        <f t="shared" ref="F124:F125" si="83">E124/D124*100</f>
        <v>94.417971409121847</v>
      </c>
      <c r="G124" s="280">
        <f>SUM(I124/C124)</f>
        <v>10.080903211165325</v>
      </c>
      <c r="H124" s="280">
        <f t="shared" si="79"/>
        <v>9.5713770728190344</v>
      </c>
      <c r="I124" s="475">
        <f>SUM(I118:I123)</f>
        <v>88843</v>
      </c>
      <c r="J124" s="141">
        <f>SUM(J118:J123)</f>
        <v>29617</v>
      </c>
      <c r="K124" s="1595">
        <f>SUM(K118:K123)</f>
        <v>26551</v>
      </c>
      <c r="L124" s="141">
        <f t="shared" si="81"/>
        <v>89.647837390687783</v>
      </c>
      <c r="M124" s="141">
        <f>SUM(M118:M123)</f>
        <v>282</v>
      </c>
      <c r="N124" s="365">
        <f t="shared" si="82"/>
        <v>282.45744680851061</v>
      </c>
      <c r="O124" s="560">
        <v>452033.66917587211</v>
      </c>
      <c r="P124" s="560">
        <v>454108.65079976659</v>
      </c>
      <c r="Q124" s="560">
        <v>454108.65079976659</v>
      </c>
      <c r="R124" s="560">
        <v>454108.65079976659</v>
      </c>
      <c r="S124" s="1596">
        <f>O124/12*$A$4+(P124-O124)/11*3+(Q124-P124)/10*2+(R124-Q124)/9*1</f>
        <v>151243.79380453465</v>
      </c>
      <c r="T124" s="560">
        <f t="shared" ref="T124" si="84">W124-V124</f>
        <v>142161.16387000005</v>
      </c>
      <c r="U124" s="560">
        <f t="shared" ref="U124" si="85">T124-S124</f>
        <v>-9082.6299345346051</v>
      </c>
      <c r="V124" s="560">
        <v>-266.04064999999997</v>
      </c>
      <c r="W124" s="560">
        <v>141895.12322000004</v>
      </c>
      <c r="X124" s="2391">
        <f>T124+V124</f>
        <v>141895.12322000004</v>
      </c>
      <c r="Y124" s="99">
        <f>X124-W124</f>
        <v>0</v>
      </c>
    </row>
    <row r="125" spans="1:25" s="1627" customFormat="1" ht="34.5" customHeight="1" x14ac:dyDescent="0.25">
      <c r="A125" s="1597" t="s">
        <v>311</v>
      </c>
      <c r="B125" s="1597"/>
      <c r="C125" s="1598">
        <v>140</v>
      </c>
      <c r="D125" s="1658">
        <f t="shared" ref="D125" si="86">ROUND(C125/12*$A$4,0)</f>
        <v>47</v>
      </c>
      <c r="E125" s="1659">
        <v>42</v>
      </c>
      <c r="F125" s="1600">
        <f t="shared" si="83"/>
        <v>89.361702127659569</v>
      </c>
      <c r="G125" s="1601"/>
      <c r="H125" s="1601"/>
      <c r="I125" s="1660"/>
      <c r="J125" s="1602"/>
      <c r="K125" s="1597"/>
      <c r="L125" s="1602"/>
      <c r="M125" s="1661"/>
      <c r="N125" s="1626"/>
      <c r="O125" s="1307">
        <v>26804.561000000002</v>
      </c>
      <c r="P125" s="1307">
        <v>26804.561000000002</v>
      </c>
      <c r="Q125" s="1307">
        <v>26804.561000000002</v>
      </c>
      <c r="R125" s="1307">
        <v>26804.561000000002</v>
      </c>
      <c r="S125" s="1610">
        <f>R125/12*$A$4</f>
        <v>8934.8536666666678</v>
      </c>
      <c r="T125" s="1307">
        <f t="shared" ref="T125" si="87">W125-V125</f>
        <v>7045.6028899999983</v>
      </c>
      <c r="U125" s="1307">
        <f t="shared" ref="U125" si="88">T125-S125</f>
        <v>-1889.2507766666695</v>
      </c>
      <c r="V125" s="1307">
        <v>0</v>
      </c>
      <c r="W125" s="1307">
        <v>7045.6028899999983</v>
      </c>
      <c r="X125" s="2391"/>
    </row>
    <row r="126" spans="1:25" ht="15" customHeight="1" x14ac:dyDescent="0.25">
      <c r="A126" s="414" t="s">
        <v>14</v>
      </c>
      <c r="B126" s="173"/>
      <c r="C126" s="144"/>
      <c r="D126" s="144"/>
      <c r="E126" s="418"/>
      <c r="F126" s="144"/>
      <c r="G126" s="156"/>
      <c r="H126" s="156"/>
      <c r="I126" s="510"/>
      <c r="J126" s="174"/>
      <c r="K126" s="423"/>
      <c r="L126" s="174"/>
      <c r="M126" s="174"/>
      <c r="N126" s="174"/>
      <c r="O126" s="1306"/>
      <c r="P126" s="1306"/>
      <c r="Q126" s="1306"/>
      <c r="R126" s="1306"/>
      <c r="S126" s="916"/>
      <c r="T126" s="1306"/>
      <c r="U126" s="1306"/>
      <c r="V126" s="1306"/>
      <c r="W126" s="1306"/>
      <c r="X126" s="2391"/>
    </row>
    <row r="127" spans="1:25" ht="37.5" customHeight="1" x14ac:dyDescent="0.25">
      <c r="A127" s="1605" t="s">
        <v>217</v>
      </c>
      <c r="B127" s="1605"/>
      <c r="C127" s="144">
        <f>SUM(C129,C128)</f>
        <v>48082</v>
      </c>
      <c r="D127" s="144">
        <f t="shared" ref="D127:E127" si="89">SUM(D129,D128)</f>
        <v>16028</v>
      </c>
      <c r="E127" s="144">
        <f t="shared" si="89"/>
        <v>18342</v>
      </c>
      <c r="F127" s="144">
        <f>E127/D127*100</f>
        <v>114.4372348390317</v>
      </c>
      <c r="G127" s="156"/>
      <c r="H127" s="156"/>
      <c r="I127" s="510"/>
      <c r="J127" s="174"/>
      <c r="K127" s="423"/>
      <c r="L127" s="174"/>
      <c r="M127" s="174"/>
      <c r="N127" s="174"/>
      <c r="O127" s="1306"/>
      <c r="P127" s="1306"/>
      <c r="Q127" s="1306"/>
      <c r="R127" s="1306">
        <f>R124-R125</f>
        <v>427304.0897997666</v>
      </c>
      <c r="S127" s="916"/>
      <c r="T127" s="1306"/>
      <c r="U127" s="1306"/>
      <c r="V127" s="1306"/>
      <c r="W127" s="1306"/>
      <c r="X127" s="2391"/>
    </row>
    <row r="128" spans="1:25" ht="48.75" customHeight="1" x14ac:dyDescent="0.25">
      <c r="A128" s="1605" t="s">
        <v>332</v>
      </c>
      <c r="B128" s="1605"/>
      <c r="C128" s="144">
        <v>12500</v>
      </c>
      <c r="D128" s="144">
        <f t="shared" ref="D128:D131" si="90">ROUND(C128/12*$A$4,0)</f>
        <v>4167</v>
      </c>
      <c r="E128" s="418">
        <v>4006</v>
      </c>
      <c r="F128" s="144">
        <f>E128/D128*100</f>
        <v>96.136309095272381</v>
      </c>
      <c r="G128" s="156"/>
      <c r="H128" s="156"/>
      <c r="I128" s="510"/>
      <c r="J128" s="174"/>
      <c r="K128" s="423"/>
      <c r="L128" s="174"/>
      <c r="M128" s="174"/>
      <c r="N128" s="174"/>
      <c r="O128" s="1306"/>
      <c r="P128" s="1306"/>
      <c r="Q128" s="1306"/>
      <c r="R128" s="1306"/>
      <c r="S128" s="916"/>
      <c r="T128" s="1306"/>
      <c r="U128" s="1306"/>
      <c r="V128" s="1306"/>
      <c r="W128" s="1306"/>
      <c r="X128" s="2391"/>
    </row>
    <row r="129" spans="1:24" ht="15" customHeight="1" x14ac:dyDescent="0.25">
      <c r="A129" s="1605" t="s">
        <v>333</v>
      </c>
      <c r="B129" s="1605"/>
      <c r="C129" s="144">
        <v>35582</v>
      </c>
      <c r="D129" s="144">
        <f t="shared" si="90"/>
        <v>11861</v>
      </c>
      <c r="E129" s="418">
        <v>14336</v>
      </c>
      <c r="F129" s="144">
        <f>E129/D129*100</f>
        <v>120.86670601129752</v>
      </c>
      <c r="G129" s="156"/>
      <c r="H129" s="156"/>
      <c r="I129" s="510"/>
      <c r="J129" s="174"/>
      <c r="K129" s="423"/>
      <c r="L129" s="174"/>
      <c r="M129" s="174"/>
      <c r="N129" s="174"/>
      <c r="O129" s="1306"/>
      <c r="P129" s="1306"/>
      <c r="Q129" s="1306"/>
      <c r="R129" s="1306"/>
      <c r="S129" s="916"/>
      <c r="T129" s="1306"/>
      <c r="U129" s="1306"/>
      <c r="V129" s="1306"/>
      <c r="W129" s="1306"/>
      <c r="X129" s="2391"/>
    </row>
    <row r="130" spans="1:24" ht="24" customHeight="1" x14ac:dyDescent="0.25">
      <c r="A130" s="1605" t="s">
        <v>169</v>
      </c>
      <c r="B130" s="1605"/>
      <c r="C130" s="144">
        <v>13338</v>
      </c>
      <c r="D130" s="144">
        <f t="shared" si="90"/>
        <v>4446</v>
      </c>
      <c r="E130" s="418">
        <f>3496+E131/4/3.2</f>
        <v>3646.44921875</v>
      </c>
      <c r="F130" s="144">
        <f>E130/D130*100</f>
        <v>82.016401681286553</v>
      </c>
      <c r="G130" s="156"/>
      <c r="H130" s="156"/>
      <c r="I130" s="510"/>
      <c r="J130" s="174"/>
      <c r="K130" s="423"/>
      <c r="L130" s="174"/>
      <c r="M130" s="174"/>
      <c r="N130" s="174"/>
      <c r="O130" s="1306"/>
      <c r="P130" s="1306"/>
      <c r="Q130" s="1306"/>
      <c r="R130" s="1306"/>
      <c r="S130" s="916"/>
      <c r="T130" s="1306"/>
      <c r="U130" s="1306"/>
      <c r="V130" s="1306"/>
      <c r="W130" s="1306"/>
      <c r="X130" s="2391"/>
    </row>
    <row r="131" spans="1:24" ht="15" customHeight="1" x14ac:dyDescent="0.25">
      <c r="A131" s="1662" t="s">
        <v>339</v>
      </c>
      <c r="B131" s="1605"/>
      <c r="C131" s="144">
        <v>5275</v>
      </c>
      <c r="D131" s="144">
        <f t="shared" si="90"/>
        <v>1758</v>
      </c>
      <c r="E131" s="418">
        <v>1925.75</v>
      </c>
      <c r="F131" s="144">
        <f>E131/D131*100</f>
        <v>109.54209328782707</v>
      </c>
      <c r="G131" s="156"/>
      <c r="H131" s="156"/>
      <c r="I131" s="510"/>
      <c r="J131" s="174"/>
      <c r="K131" s="423"/>
      <c r="L131" s="174"/>
      <c r="M131" s="174"/>
      <c r="N131" s="174"/>
      <c r="O131" s="1306"/>
      <c r="P131" s="1306"/>
      <c r="Q131" s="1306"/>
      <c r="R131" s="1306"/>
      <c r="S131" s="916"/>
      <c r="T131" s="1306"/>
      <c r="U131" s="1306"/>
      <c r="V131" s="1306"/>
      <c r="W131" s="1306"/>
      <c r="X131" s="2391"/>
    </row>
    <row r="132" spans="1:24" ht="30" customHeight="1" x14ac:dyDescent="0.25">
      <c r="A132" s="1605" t="s">
        <v>170</v>
      </c>
      <c r="B132" s="1605"/>
      <c r="C132" s="144"/>
      <c r="D132" s="144"/>
      <c r="E132" s="418"/>
      <c r="F132" s="144"/>
      <c r="G132" s="156"/>
      <c r="H132" s="156"/>
      <c r="I132" s="510"/>
      <c r="J132" s="174"/>
      <c r="K132" s="423"/>
      <c r="L132" s="174"/>
      <c r="M132" s="174"/>
      <c r="N132" s="174"/>
      <c r="O132" s="1306"/>
      <c r="P132" s="1306"/>
      <c r="Q132" s="1306"/>
      <c r="R132" s="1306"/>
      <c r="S132" s="916"/>
      <c r="T132" s="1306"/>
      <c r="U132" s="1306"/>
      <c r="V132" s="1306"/>
      <c r="W132" s="1306"/>
      <c r="X132" s="2391"/>
    </row>
    <row r="133" spans="1:24" ht="18" customHeight="1" x14ac:dyDescent="0.25">
      <c r="A133" s="261" t="s">
        <v>172</v>
      </c>
      <c r="B133" s="261"/>
      <c r="C133" s="144"/>
      <c r="D133" s="144"/>
      <c r="E133" s="418"/>
      <c r="F133" s="144"/>
      <c r="G133" s="156"/>
      <c r="H133" s="156"/>
      <c r="I133" s="510"/>
      <c r="J133" s="174"/>
      <c r="K133" s="423"/>
      <c r="L133" s="174"/>
      <c r="M133" s="174"/>
      <c r="N133" s="174"/>
      <c r="O133" s="1306"/>
      <c r="P133" s="1306"/>
      <c r="Q133" s="1306"/>
      <c r="R133" s="1306"/>
      <c r="S133" s="916"/>
      <c r="T133" s="1306"/>
      <c r="U133" s="1306"/>
      <c r="V133" s="1306"/>
      <c r="W133" s="1306"/>
      <c r="X133" s="2391"/>
    </row>
    <row r="134" spans="1:24" s="99" customFormat="1" ht="15" customHeight="1" x14ac:dyDescent="0.2">
      <c r="A134" s="262"/>
      <c r="B134" s="262"/>
      <c r="C134" s="143"/>
      <c r="D134" s="143"/>
      <c r="E134" s="421"/>
      <c r="F134" s="143"/>
      <c r="G134" s="156"/>
      <c r="H134" s="156"/>
      <c r="I134" s="510"/>
      <c r="J134" s="174"/>
      <c r="K134" s="423"/>
      <c r="L134" s="174"/>
      <c r="M134" s="174"/>
      <c r="N134" s="174"/>
      <c r="O134" s="1306"/>
      <c r="P134" s="1306"/>
      <c r="Q134" s="1306"/>
      <c r="R134" s="1306"/>
      <c r="S134" s="916"/>
      <c r="T134" s="1306"/>
      <c r="U134" s="1306"/>
      <c r="V134" s="1306"/>
      <c r="W134" s="1306"/>
      <c r="X134" s="2391"/>
    </row>
    <row r="135" spans="1:24" ht="33.75" customHeight="1" x14ac:dyDescent="0.25">
      <c r="A135" s="428" t="s">
        <v>245</v>
      </c>
      <c r="B135" s="310"/>
      <c r="C135" s="144">
        <v>2206</v>
      </c>
      <c r="D135" s="144">
        <f t="shared" ref="D135" si="91">ROUND(C135/12*$A$4,0)</f>
        <v>735</v>
      </c>
      <c r="E135" s="418">
        <v>748</v>
      </c>
      <c r="F135" s="144">
        <f>E135/D135*100</f>
        <v>101.76870748299321</v>
      </c>
      <c r="G135" s="156"/>
      <c r="H135" s="156"/>
      <c r="I135" s="510"/>
      <c r="J135" s="174"/>
      <c r="K135" s="423"/>
      <c r="L135" s="174"/>
      <c r="M135" s="174"/>
      <c r="N135" s="174"/>
      <c r="O135" s="1306"/>
      <c r="P135" s="1306"/>
      <c r="Q135" s="1306"/>
      <c r="R135" s="1306"/>
      <c r="S135" s="916"/>
      <c r="T135" s="1306"/>
      <c r="U135" s="1306"/>
      <c r="V135" s="1306"/>
      <c r="W135" s="1306"/>
      <c r="X135" s="2391"/>
    </row>
    <row r="136" spans="1:24" ht="30" customHeight="1" x14ac:dyDescent="0.25">
      <c r="A136" s="428" t="s">
        <v>144</v>
      </c>
      <c r="B136" s="310"/>
      <c r="C136" s="144">
        <v>720</v>
      </c>
      <c r="D136" s="144">
        <f t="shared" ref="D136:D140" si="92">ROUND(C136/12*$A$4,0)</f>
        <v>240</v>
      </c>
      <c r="E136" s="418">
        <v>229</v>
      </c>
      <c r="F136" s="144">
        <f>E136/D136*100</f>
        <v>95.416666666666671</v>
      </c>
      <c r="G136" s="156"/>
      <c r="H136" s="156"/>
      <c r="I136" s="510"/>
      <c r="J136" s="174"/>
      <c r="K136" s="423"/>
      <c r="L136" s="174"/>
      <c r="M136" s="174"/>
      <c r="N136" s="174"/>
      <c r="O136" s="1306"/>
      <c r="P136" s="1306"/>
      <c r="Q136" s="1306"/>
      <c r="R136" s="1306"/>
      <c r="S136" s="916"/>
      <c r="T136" s="1306"/>
      <c r="U136" s="1306"/>
      <c r="V136" s="1306"/>
      <c r="W136" s="1306"/>
      <c r="X136" s="2391"/>
    </row>
    <row r="137" spans="1:24" ht="33" customHeight="1" x14ac:dyDescent="0.25">
      <c r="A137" s="428" t="s">
        <v>81</v>
      </c>
      <c r="B137" s="310"/>
      <c r="C137" s="144">
        <v>1670</v>
      </c>
      <c r="D137" s="144">
        <f t="shared" si="92"/>
        <v>557</v>
      </c>
      <c r="E137" s="418">
        <v>366</v>
      </c>
      <c r="F137" s="144">
        <f>E137/D137*100</f>
        <v>65.709156193895865</v>
      </c>
      <c r="G137" s="156"/>
      <c r="H137" s="156"/>
      <c r="I137" s="510"/>
      <c r="J137" s="174"/>
      <c r="K137" s="423"/>
      <c r="L137" s="174"/>
      <c r="M137" s="174"/>
      <c r="N137" s="174"/>
      <c r="O137" s="1306"/>
      <c r="P137" s="1306"/>
      <c r="Q137" s="1306"/>
      <c r="R137" s="1306"/>
      <c r="S137" s="916"/>
      <c r="T137" s="1306"/>
      <c r="U137" s="1306"/>
      <c r="V137" s="1306"/>
      <c r="W137" s="1306"/>
      <c r="X137" s="2391"/>
    </row>
    <row r="138" spans="1:24" ht="15" customHeight="1" x14ac:dyDescent="0.25">
      <c r="A138" s="1663" t="s">
        <v>318</v>
      </c>
      <c r="B138" s="1664"/>
      <c r="C138" s="144">
        <v>30</v>
      </c>
      <c r="D138" s="144">
        <f t="shared" si="92"/>
        <v>10</v>
      </c>
      <c r="E138" s="418">
        <v>3</v>
      </c>
      <c r="F138" s="144">
        <f>E138/D138*100</f>
        <v>30</v>
      </c>
      <c r="G138" s="156"/>
      <c r="H138" s="156"/>
      <c r="I138" s="510"/>
      <c r="J138" s="174"/>
      <c r="K138" s="423"/>
      <c r="L138" s="174"/>
      <c r="M138" s="174"/>
      <c r="N138" s="174"/>
      <c r="O138" s="1306"/>
      <c r="P138" s="1306"/>
      <c r="Q138" s="1306"/>
      <c r="R138" s="1306"/>
      <c r="S138" s="916"/>
      <c r="T138" s="1306"/>
      <c r="U138" s="1306"/>
      <c r="V138" s="1306"/>
      <c r="W138" s="1306"/>
      <c r="X138" s="2391"/>
    </row>
    <row r="139" spans="1:24" ht="18.75" customHeight="1" x14ac:dyDescent="0.25">
      <c r="A139" s="1665"/>
      <c r="B139" s="1666"/>
      <c r="C139" s="144"/>
      <c r="D139" s="144"/>
      <c r="E139" s="418"/>
      <c r="F139" s="144"/>
      <c r="G139" s="156"/>
      <c r="H139" s="156"/>
      <c r="I139" s="510"/>
      <c r="J139" s="174"/>
      <c r="K139" s="423"/>
      <c r="L139" s="174"/>
      <c r="M139" s="174"/>
      <c r="N139" s="174"/>
      <c r="O139" s="1306"/>
      <c r="P139" s="1306"/>
      <c r="Q139" s="1306"/>
      <c r="R139" s="1306"/>
      <c r="S139" s="916"/>
      <c r="T139" s="1306"/>
      <c r="U139" s="1306"/>
      <c r="V139" s="1306"/>
      <c r="W139" s="1306"/>
      <c r="X139" s="2391"/>
    </row>
    <row r="140" spans="1:24" ht="31.5" customHeight="1" x14ac:dyDescent="0.25">
      <c r="A140" s="1667" t="s">
        <v>181</v>
      </c>
      <c r="B140" s="1668"/>
      <c r="C140" s="803">
        <v>500</v>
      </c>
      <c r="D140" s="205">
        <f t="shared" si="92"/>
        <v>167</v>
      </c>
      <c r="E140" s="426">
        <v>187</v>
      </c>
      <c r="F140" s="803">
        <f>E140/D140*100</f>
        <v>111.97604790419162</v>
      </c>
      <c r="G140" s="283"/>
      <c r="H140" s="283"/>
      <c r="I140" s="511"/>
      <c r="J140" s="196"/>
      <c r="K140" s="1669"/>
      <c r="L140" s="511"/>
      <c r="M140" s="511"/>
      <c r="N140" s="511"/>
      <c r="O140" s="1308"/>
      <c r="P140" s="1308"/>
      <c r="Q140" s="1308"/>
      <c r="R140" s="1308"/>
      <c r="S140" s="1593"/>
      <c r="T140" s="1308"/>
      <c r="U140" s="1308"/>
      <c r="V140" s="1308"/>
      <c r="W140" s="1308"/>
      <c r="X140" s="2391"/>
    </row>
    <row r="141" spans="1:24" ht="24.75" customHeight="1" x14ac:dyDescent="0.25">
      <c r="A141" s="437" t="s">
        <v>179</v>
      </c>
      <c r="B141" s="815"/>
      <c r="C141" s="492">
        <f>C127+C130*3.2</f>
        <v>90763.6</v>
      </c>
      <c r="D141" s="140">
        <f>D127+D130*3.2</f>
        <v>30255.200000000001</v>
      </c>
      <c r="E141" s="1594">
        <f>E127+E130*3.2</f>
        <v>30010.637500000001</v>
      </c>
      <c r="F141" s="140">
        <f>E141/D141*100</f>
        <v>99.191667878579551</v>
      </c>
      <c r="G141" s="280"/>
      <c r="H141" s="280"/>
      <c r="I141" s="475"/>
      <c r="J141" s="475"/>
      <c r="K141" s="1670"/>
      <c r="L141" s="438"/>
      <c r="M141" s="141"/>
      <c r="N141" s="569"/>
      <c r="O141" s="560">
        <v>72529.780299999999</v>
      </c>
      <c r="P141" s="560">
        <v>72529.780299999999</v>
      </c>
      <c r="Q141" s="560">
        <v>72529.780299999999</v>
      </c>
      <c r="R141" s="560">
        <v>72529.780299999999</v>
      </c>
      <c r="S141" s="1596">
        <f>O141/12*$A$4+(P141-O141)/11*3+(Q141-P141)/10*2+(R141-Q141)/9*1</f>
        <v>24176.593433333332</v>
      </c>
      <c r="T141" s="757">
        <f t="shared" ref="T141" si="93">W141-V141</f>
        <v>24954.01972</v>
      </c>
      <c r="U141" s="560">
        <f t="shared" ref="U141" si="94">T141-S141</f>
        <v>777.4262866666686</v>
      </c>
      <c r="V141" s="560">
        <v>320.61207000000002</v>
      </c>
      <c r="W141" s="560">
        <v>25274.631789999999</v>
      </c>
      <c r="X141" s="2391"/>
    </row>
    <row r="142" spans="1:24" s="417" customFormat="1" ht="15" customHeight="1" x14ac:dyDescent="0.25">
      <c r="A142" s="1393" t="s">
        <v>33</v>
      </c>
      <c r="B142" s="429"/>
      <c r="C142" s="1611"/>
      <c r="D142" s="1671"/>
      <c r="E142" s="1611"/>
      <c r="F142" s="1671"/>
      <c r="G142" s="1632"/>
      <c r="H142" s="1672"/>
      <c r="I142" s="1673"/>
      <c r="J142" s="1674"/>
      <c r="K142" s="415"/>
      <c r="L142" s="415"/>
      <c r="M142" s="1674"/>
      <c r="N142" s="415"/>
      <c r="O142" s="1307"/>
      <c r="P142" s="1307"/>
      <c r="Q142" s="1307"/>
      <c r="R142" s="1307"/>
      <c r="S142" s="1610"/>
      <c r="T142" s="1307"/>
      <c r="U142" s="1307"/>
      <c r="V142" s="1307"/>
      <c r="W142" s="1307"/>
      <c r="X142" s="2391"/>
    </row>
    <row r="143" spans="1:24" ht="15" customHeight="1" x14ac:dyDescent="0.25">
      <c r="A143" s="445" t="s">
        <v>201</v>
      </c>
      <c r="B143" s="201"/>
      <c r="C143" s="144"/>
      <c r="D143" s="432"/>
      <c r="E143" s="418"/>
      <c r="F143" s="432"/>
      <c r="G143" s="156"/>
      <c r="H143" s="562"/>
      <c r="I143" s="510"/>
      <c r="J143" s="440"/>
      <c r="K143" s="423"/>
      <c r="L143" s="174"/>
      <c r="M143" s="440"/>
      <c r="N143" s="174"/>
      <c r="O143" s="1306"/>
      <c r="P143" s="1306"/>
      <c r="Q143" s="1306"/>
      <c r="R143" s="1306"/>
      <c r="S143" s="916"/>
      <c r="T143" s="1306"/>
      <c r="U143" s="1306"/>
      <c r="V143" s="1306"/>
      <c r="W143" s="1306"/>
      <c r="X143" s="2391"/>
    </row>
    <row r="144" spans="1:24" ht="15" customHeight="1" x14ac:dyDescent="0.25">
      <c r="A144" s="430" t="s">
        <v>159</v>
      </c>
      <c r="B144" s="148">
        <v>300</v>
      </c>
      <c r="C144" s="144">
        <v>255</v>
      </c>
      <c r="D144" s="144">
        <f t="shared" ref="D144" si="95">ROUND(C144/12*$A$4,0)</f>
        <v>85</v>
      </c>
      <c r="E144" s="418">
        <v>83</v>
      </c>
      <c r="F144" s="432"/>
      <c r="G144" s="157">
        <v>10</v>
      </c>
      <c r="H144" s="1325">
        <f>K144/E144</f>
        <v>9.0722891566265051</v>
      </c>
      <c r="I144" s="468">
        <v>2550</v>
      </c>
      <c r="J144" s="441">
        <f>ROUND(D144*G144,0)</f>
        <v>850</v>
      </c>
      <c r="K144" s="420">
        <v>753</v>
      </c>
      <c r="L144" s="166">
        <f>K144/J144*100</f>
        <v>88.588235294117652</v>
      </c>
      <c r="M144" s="441">
        <f>ROUND(I144/B144,0)</f>
        <v>9</v>
      </c>
      <c r="N144" s="166">
        <f t="shared" ref="N144:N151" si="96">K144/$A$4*12/M144</f>
        <v>251</v>
      </c>
      <c r="O144" s="1306"/>
      <c r="P144" s="1306"/>
      <c r="Q144" s="1306"/>
      <c r="R144" s="1306"/>
      <c r="S144" s="916">
        <f>O144/12</f>
        <v>0</v>
      </c>
      <c r="T144" s="1306"/>
      <c r="U144" s="1306">
        <f t="shared" ref="U144" si="97">T144-S144</f>
        <v>0</v>
      </c>
      <c r="V144" s="1306"/>
      <c r="W144" s="1306"/>
      <c r="X144" s="2391"/>
    </row>
    <row r="145" spans="1:25" s="99" customFormat="1" ht="15" customHeight="1" x14ac:dyDescent="0.25">
      <c r="A145" s="203" t="s">
        <v>93</v>
      </c>
      <c r="B145" s="172"/>
      <c r="C145" s="143">
        <f>SUM(C142:C144)</f>
        <v>255</v>
      </c>
      <c r="D145" s="433">
        <f>SUM(D142:D144)</f>
        <v>85</v>
      </c>
      <c r="E145" s="421">
        <f>SUM(E142:E144)</f>
        <v>83</v>
      </c>
      <c r="F145" s="433">
        <f>E145/D145*100</f>
        <v>97.647058823529406</v>
      </c>
      <c r="G145" s="156">
        <f>IF(C145=0,0,I145/C145)</f>
        <v>10</v>
      </c>
      <c r="H145" s="562">
        <f>K145/E145</f>
        <v>9.0722891566265051</v>
      </c>
      <c r="I145" s="1675">
        <f>SUM(I142:I144)</f>
        <v>2550</v>
      </c>
      <c r="J145" s="421">
        <f>SUM(J142:J144)</f>
        <v>850</v>
      </c>
      <c r="K145" s="421">
        <f>SUM(K142:K144)</f>
        <v>753</v>
      </c>
      <c r="L145" s="174">
        <f>K145/J145*100</f>
        <v>88.588235294117652</v>
      </c>
      <c r="M145" s="440">
        <f>SUM(M142:M144)</f>
        <v>9</v>
      </c>
      <c r="N145" s="166">
        <f t="shared" si="96"/>
        <v>251</v>
      </c>
      <c r="O145" s="1306"/>
      <c r="P145" s="1306"/>
      <c r="Q145" s="1306"/>
      <c r="R145" s="1306"/>
      <c r="S145" s="916"/>
      <c r="T145" s="1306"/>
      <c r="U145" s="1306"/>
      <c r="V145" s="1306"/>
      <c r="W145" s="1306"/>
      <c r="X145" s="2391"/>
    </row>
    <row r="146" spans="1:25" ht="30" customHeight="1" x14ac:dyDescent="0.25">
      <c r="A146" s="2476" t="s">
        <v>158</v>
      </c>
      <c r="B146" s="2477">
        <v>300</v>
      </c>
      <c r="C146" s="2478">
        <v>440</v>
      </c>
      <c r="D146" s="2471">
        <f t="shared" ref="D146" si="98">ROUND(C146/12*$A$4,0)</f>
        <v>147</v>
      </c>
      <c r="E146" s="2478">
        <v>153</v>
      </c>
      <c r="F146" s="2479"/>
      <c r="G146" s="2480">
        <v>18</v>
      </c>
      <c r="H146" s="2481"/>
      <c r="I146" s="2482">
        <v>7920</v>
      </c>
      <c r="J146" s="2483">
        <f t="shared" ref="J146:J149" si="99">ROUND(D146*G146,0)</f>
        <v>2646</v>
      </c>
      <c r="K146" s="2509">
        <v>2957</v>
      </c>
      <c r="L146" s="2484">
        <f>K146/J146*100</f>
        <v>111.75359032501891</v>
      </c>
      <c r="M146" s="2483">
        <f>ROUND(I146/B146,0)</f>
        <v>26</v>
      </c>
      <c r="N146" s="2484">
        <f t="shared" si="96"/>
        <v>341.19230769230768</v>
      </c>
      <c r="O146" s="2485"/>
      <c r="P146" s="2485"/>
      <c r="Q146" s="2485"/>
      <c r="R146" s="2485"/>
      <c r="S146" s="2485">
        <f>O146/12</f>
        <v>0</v>
      </c>
      <c r="T146" s="2485"/>
      <c r="U146" s="2485">
        <f>T146-S146</f>
        <v>0</v>
      </c>
      <c r="V146" s="2485"/>
      <c r="W146" s="2485"/>
      <c r="X146" s="2391"/>
    </row>
    <row r="147" spans="1:25" ht="15" customHeight="1" x14ac:dyDescent="0.25">
      <c r="A147" s="446" t="s">
        <v>156</v>
      </c>
      <c r="B147" s="160"/>
      <c r="C147" s="115"/>
      <c r="D147" s="108"/>
      <c r="E147" s="651"/>
      <c r="F147" s="108"/>
      <c r="G147" s="115"/>
      <c r="H147" s="1314"/>
      <c r="I147" s="1314"/>
      <c r="J147" s="108"/>
      <c r="K147" s="651"/>
      <c r="L147" s="115"/>
      <c r="M147" s="108"/>
      <c r="N147" s="166"/>
      <c r="O147" s="1306"/>
      <c r="P147" s="1306"/>
      <c r="Q147" s="1306"/>
      <c r="R147" s="1306"/>
      <c r="S147" s="916"/>
      <c r="T147" s="1306"/>
      <c r="U147" s="1306"/>
      <c r="V147" s="1306"/>
      <c r="W147" s="1306"/>
      <c r="X147" s="2391"/>
    </row>
    <row r="148" spans="1:25" ht="15" customHeight="1" x14ac:dyDescent="0.25">
      <c r="A148" s="447" t="s">
        <v>202</v>
      </c>
      <c r="B148" s="448">
        <v>240</v>
      </c>
      <c r="C148" s="144">
        <v>737</v>
      </c>
      <c r="D148" s="144">
        <f t="shared" ref="D148:D149" si="100">ROUND(C148/12*$A$4,0)</f>
        <v>246</v>
      </c>
      <c r="E148" s="418">
        <v>253</v>
      </c>
      <c r="F148" s="432"/>
      <c r="G148" s="156">
        <v>8</v>
      </c>
      <c r="H148" s="1325">
        <f t="shared" ref="H148:H149" si="101">K148/E148</f>
        <v>7.5375494071146241</v>
      </c>
      <c r="I148" s="468">
        <v>5896</v>
      </c>
      <c r="J148" s="441">
        <f t="shared" si="99"/>
        <v>1968</v>
      </c>
      <c r="K148" s="420">
        <v>1907</v>
      </c>
      <c r="L148" s="166">
        <f>K148/J148*100</f>
        <v>96.900406504065046</v>
      </c>
      <c r="M148" s="441">
        <f>ROUND(I148/B148,0)</f>
        <v>25</v>
      </c>
      <c r="N148" s="166">
        <f t="shared" si="96"/>
        <v>228.84</v>
      </c>
      <c r="O148" s="1306"/>
      <c r="P148" s="1306"/>
      <c r="Q148" s="1306"/>
      <c r="R148" s="1306"/>
      <c r="S148" s="916"/>
      <c r="T148" s="1306"/>
      <c r="U148" s="1306"/>
      <c r="V148" s="1306"/>
      <c r="W148" s="1306"/>
      <c r="X148" s="2391"/>
    </row>
    <row r="149" spans="1:25" ht="15" customHeight="1" x14ac:dyDescent="0.25">
      <c r="A149" s="2409" t="s">
        <v>6</v>
      </c>
      <c r="B149" s="160">
        <v>240</v>
      </c>
      <c r="C149" s="144">
        <v>60</v>
      </c>
      <c r="D149" s="144">
        <f t="shared" si="100"/>
        <v>20</v>
      </c>
      <c r="E149" s="418">
        <v>22</v>
      </c>
      <c r="F149" s="432"/>
      <c r="G149" s="156">
        <v>3</v>
      </c>
      <c r="H149" s="1325">
        <f t="shared" si="101"/>
        <v>3.0454545454545454</v>
      </c>
      <c r="I149" s="468">
        <v>180</v>
      </c>
      <c r="J149" s="441">
        <f t="shared" si="99"/>
        <v>60</v>
      </c>
      <c r="K149" s="420">
        <v>67</v>
      </c>
      <c r="L149" s="166">
        <f>K149/J149*100</f>
        <v>111.66666666666667</v>
      </c>
      <c r="M149" s="441">
        <f>ROUND(I149/B149,0)</f>
        <v>1</v>
      </c>
      <c r="N149" s="166">
        <f t="shared" si="96"/>
        <v>201</v>
      </c>
      <c r="O149" s="1306"/>
      <c r="P149" s="1306"/>
      <c r="Q149" s="1306"/>
      <c r="R149" s="1306"/>
      <c r="S149" s="916"/>
      <c r="T149" s="1306"/>
      <c r="U149" s="1306"/>
      <c r="V149" s="1306"/>
      <c r="W149" s="1306"/>
      <c r="X149" s="2391"/>
    </row>
    <row r="150" spans="1:25" s="31" customFormat="1" ht="15.75" customHeight="1" x14ac:dyDescent="0.25">
      <c r="A150" s="2403" t="s">
        <v>265</v>
      </c>
      <c r="B150" s="848"/>
      <c r="C150" s="11">
        <f>SUM(C148:C149)</f>
        <v>797</v>
      </c>
      <c r="D150" s="11">
        <f>SUM(D148:D149)</f>
        <v>266</v>
      </c>
      <c r="E150" s="11">
        <f>SUM(E148:E149)</f>
        <v>275</v>
      </c>
      <c r="F150" s="2404">
        <f>E150/D150*100</f>
        <v>103.38345864661653</v>
      </c>
      <c r="G150" s="3">
        <f>SUM(I150/C150)</f>
        <v>7.6235884567126728</v>
      </c>
      <c r="H150" s="2405"/>
      <c r="I150" s="2406">
        <f>SUM(I148:I149)</f>
        <v>6076</v>
      </c>
      <c r="J150" s="2407">
        <f>SUM(J148:J149)</f>
        <v>2028</v>
      </c>
      <c r="K150" s="1065">
        <f>SUM(K148:K149)</f>
        <v>1974</v>
      </c>
      <c r="L150" s="137">
        <f>K150/J150*100</f>
        <v>97.337278106508876</v>
      </c>
      <c r="M150" s="2408">
        <f>SUM(M148:M149)</f>
        <v>26</v>
      </c>
      <c r="N150" s="137">
        <f t="shared" si="96"/>
        <v>227.76923076923077</v>
      </c>
      <c r="O150" s="704"/>
      <c r="P150" s="704"/>
      <c r="Q150" s="704"/>
      <c r="R150" s="704"/>
      <c r="S150" s="1801"/>
      <c r="T150" s="704"/>
      <c r="U150" s="704"/>
      <c r="V150" s="704"/>
      <c r="W150" s="704"/>
      <c r="X150" s="2391"/>
    </row>
    <row r="151" spans="1:25" s="99" customFormat="1" ht="16.5" customHeight="1" thickBot="1" x14ac:dyDescent="0.3">
      <c r="A151" s="1336" t="s">
        <v>360</v>
      </c>
      <c r="B151" s="1421"/>
      <c r="C151" s="775">
        <f>SUM(C150,C146,C145)</f>
        <v>1492</v>
      </c>
      <c r="D151" s="775">
        <f t="shared" ref="D151:E151" si="102">SUM(D150,D146,D145)</f>
        <v>498</v>
      </c>
      <c r="E151" s="775">
        <f t="shared" si="102"/>
        <v>511</v>
      </c>
      <c r="F151" s="1422">
        <f>E151/D151*100</f>
        <v>102.61044176706828</v>
      </c>
      <c r="G151" s="491">
        <f>SUM(I151/C151)</f>
        <v>11.089812332439678</v>
      </c>
      <c r="H151" s="1423">
        <f>SUM(J151/D151)</f>
        <v>11.092369477911646</v>
      </c>
      <c r="I151" s="1424">
        <f t="shared" ref="I151:J151" si="103">SUM(I150,I146,I145)</f>
        <v>16546</v>
      </c>
      <c r="J151" s="775">
        <f t="shared" si="103"/>
        <v>5524</v>
      </c>
      <c r="K151" s="1678">
        <f t="shared" ref="K151" si="104">SUM(K150,K146,K145)</f>
        <v>5684</v>
      </c>
      <c r="L151" s="175">
        <f t="shared" ref="L151" si="105">K151/J151*100</f>
        <v>102.89645184648806</v>
      </c>
      <c r="M151" s="775">
        <f>SUM(M150,M146,M145)</f>
        <v>61</v>
      </c>
      <c r="N151" s="497">
        <f t="shared" si="96"/>
        <v>279.5409836065574</v>
      </c>
      <c r="O151" s="757">
        <v>88995.984451919998</v>
      </c>
      <c r="P151" s="757">
        <v>89025.247431120006</v>
      </c>
      <c r="Q151" s="757">
        <v>89025.247431120006</v>
      </c>
      <c r="R151" s="757">
        <v>89025.247431120006</v>
      </c>
      <c r="S151" s="1596">
        <f>O151/12*$A$4+(P151-O151)/11*3+(Q151-P151)/10*2+(R151-Q151)/9*1</f>
        <v>29673.308963149091</v>
      </c>
      <c r="T151" s="757">
        <f t="shared" ref="T151" si="106">W151-V151</f>
        <v>30680.79826</v>
      </c>
      <c r="U151" s="757">
        <f t="shared" ref="U151" si="107">T151-S151</f>
        <v>1007.4892968509084</v>
      </c>
      <c r="V151" s="757">
        <v>0</v>
      </c>
      <c r="W151" s="757">
        <v>30680.79826</v>
      </c>
      <c r="X151" s="2391"/>
    </row>
    <row r="152" spans="1:25" ht="15" customHeight="1" thickBot="1" x14ac:dyDescent="0.3">
      <c r="A152" s="556" t="s">
        <v>18</v>
      </c>
      <c r="B152" s="443"/>
      <c r="C152" s="402"/>
      <c r="D152" s="431"/>
      <c r="E152" s="1653"/>
      <c r="F152" s="431"/>
      <c r="G152" s="403"/>
      <c r="H152" s="1333"/>
      <c r="I152" s="444"/>
      <c r="J152" s="444"/>
      <c r="K152" s="1679">
        <f t="shared" ref="K152" si="108">SUM(K151,K124,K141)</f>
        <v>32235</v>
      </c>
      <c r="L152" s="444"/>
      <c r="M152" s="444"/>
      <c r="N152" s="444"/>
      <c r="O152" s="758">
        <f t="shared" ref="O152:W152" si="109">SUM(O151,O124,O141)</f>
        <v>613559.43392779212</v>
      </c>
      <c r="P152" s="758">
        <f t="shared" ref="P152:Q152" si="110">SUM(P151,P124,P141)</f>
        <v>615663.67853088654</v>
      </c>
      <c r="Q152" s="758">
        <f t="shared" si="110"/>
        <v>615663.67853088654</v>
      </c>
      <c r="R152" s="758">
        <f t="shared" ref="R152" si="111">SUM(R151,R124,R141)</f>
        <v>615663.67853088654</v>
      </c>
      <c r="S152" s="1615">
        <f t="shared" si="109"/>
        <v>205093.69620101707</v>
      </c>
      <c r="T152" s="758">
        <f t="shared" si="109"/>
        <v>197795.98185000007</v>
      </c>
      <c r="U152" s="758">
        <f t="shared" si="109"/>
        <v>-7297.7143510170281</v>
      </c>
      <c r="V152" s="758">
        <f t="shared" si="109"/>
        <v>54.571420000000046</v>
      </c>
      <c r="W152" s="2498">
        <f t="shared" si="109"/>
        <v>197850.55327000003</v>
      </c>
      <c r="X152" s="2391">
        <f>T152+V152</f>
        <v>197850.55327000006</v>
      </c>
      <c r="Y152" s="108">
        <f>W152-X152</f>
        <v>0</v>
      </c>
    </row>
    <row r="153" spans="1:25" ht="15" customHeight="1" x14ac:dyDescent="0.25">
      <c r="A153" s="146"/>
      <c r="B153" s="146"/>
      <c r="C153" s="217"/>
      <c r="D153" s="217"/>
      <c r="E153" s="650"/>
      <c r="F153" s="217"/>
      <c r="G153" s="364"/>
      <c r="H153" s="364"/>
      <c r="I153" s="474"/>
      <c r="J153" s="321"/>
      <c r="K153" s="769"/>
      <c r="L153" s="321"/>
      <c r="M153" s="321"/>
      <c r="N153" s="321"/>
      <c r="O153" s="1307"/>
      <c r="P153" s="1307"/>
      <c r="Q153" s="1307"/>
      <c r="R153" s="1307"/>
      <c r="S153" s="1610"/>
      <c r="T153" s="1307"/>
      <c r="U153" s="1307"/>
      <c r="V153" s="1307"/>
      <c r="W153" s="1307"/>
      <c r="X153" s="2391"/>
    </row>
    <row r="154" spans="1:25" ht="46.5" customHeight="1" x14ac:dyDescent="0.25">
      <c r="A154" s="1655" t="s">
        <v>272</v>
      </c>
      <c r="B154" s="147"/>
      <c r="C154" s="144"/>
      <c r="D154" s="144"/>
      <c r="E154" s="418"/>
      <c r="F154" s="144"/>
      <c r="G154" s="157"/>
      <c r="H154" s="157"/>
      <c r="I154" s="468"/>
      <c r="J154" s="166"/>
      <c r="K154" s="420"/>
      <c r="L154" s="166"/>
      <c r="M154" s="166"/>
      <c r="N154" s="166"/>
      <c r="O154" s="1306"/>
      <c r="P154" s="1306"/>
      <c r="Q154" s="1306"/>
      <c r="R154" s="1306"/>
      <c r="S154" s="916"/>
      <c r="T154" s="1306"/>
      <c r="U154" s="1306"/>
      <c r="V154" s="1306"/>
      <c r="W154" s="1306"/>
      <c r="X154" s="2391"/>
    </row>
    <row r="155" spans="1:25" ht="15.75" customHeight="1" x14ac:dyDescent="0.25">
      <c r="A155" s="167" t="s">
        <v>5</v>
      </c>
      <c r="B155" s="167"/>
      <c r="C155" s="144"/>
      <c r="D155" s="144"/>
      <c r="E155" s="418"/>
      <c r="F155" s="144"/>
      <c r="G155" s="157"/>
      <c r="H155" s="157"/>
      <c r="I155" s="468"/>
      <c r="J155" s="166"/>
      <c r="K155" s="420"/>
      <c r="L155" s="166"/>
      <c r="M155" s="166"/>
      <c r="N155" s="166"/>
      <c r="O155" s="1306"/>
      <c r="P155" s="1306"/>
      <c r="Q155" s="1306"/>
      <c r="R155" s="1306"/>
      <c r="S155" s="916"/>
      <c r="T155" s="1306"/>
      <c r="U155" s="1306"/>
      <c r="V155" s="1306"/>
      <c r="W155" s="1306"/>
      <c r="X155" s="2391"/>
    </row>
    <row r="156" spans="1:25" ht="15" customHeight="1" x14ac:dyDescent="0.25">
      <c r="A156" s="148" t="s">
        <v>78</v>
      </c>
      <c r="B156" s="148">
        <v>320</v>
      </c>
      <c r="C156" s="187">
        <v>1820</v>
      </c>
      <c r="D156" s="144">
        <f t="shared" ref="D156:D168" si="112">ROUND(C156/12*$A$4,0)</f>
        <v>607</v>
      </c>
      <c r="E156" s="418">
        <v>603</v>
      </c>
      <c r="F156" s="144"/>
      <c r="G156" s="157">
        <v>7</v>
      </c>
      <c r="H156" s="157">
        <f t="shared" ref="H156:H169" si="113">K156/E156</f>
        <v>7.1028192371475951</v>
      </c>
      <c r="I156" s="468">
        <v>12740</v>
      </c>
      <c r="J156" s="166">
        <f t="shared" ref="J156:J168" si="114">ROUND(D156*G156,0)</f>
        <v>4249</v>
      </c>
      <c r="K156" s="420">
        <v>4283</v>
      </c>
      <c r="L156" s="166">
        <f t="shared" ref="L156:L169" si="115">K156/J156*100</f>
        <v>100.8001882795952</v>
      </c>
      <c r="M156" s="441">
        <v>40</v>
      </c>
      <c r="N156" s="166">
        <f t="shared" ref="N156:N169" si="116">K156/$A$4*12/M156</f>
        <v>321.22500000000002</v>
      </c>
      <c r="O156" s="1306"/>
      <c r="P156" s="1306"/>
      <c r="Q156" s="1306"/>
      <c r="R156" s="1306"/>
      <c r="S156" s="916"/>
      <c r="T156" s="1306"/>
      <c r="U156" s="1306"/>
      <c r="V156" s="1306"/>
      <c r="W156" s="1306"/>
      <c r="X156" s="2391"/>
    </row>
    <row r="157" spans="1:25" ht="15" customHeight="1" x14ac:dyDescent="0.25">
      <c r="A157" s="148" t="s">
        <v>107</v>
      </c>
      <c r="B157" s="148">
        <v>320</v>
      </c>
      <c r="C157" s="187">
        <v>250</v>
      </c>
      <c r="D157" s="144">
        <f t="shared" si="112"/>
        <v>83</v>
      </c>
      <c r="E157" s="418">
        <v>95</v>
      </c>
      <c r="F157" s="144"/>
      <c r="G157" s="157">
        <v>9</v>
      </c>
      <c r="H157" s="157">
        <f t="shared" si="113"/>
        <v>10.547368421052632</v>
      </c>
      <c r="I157" s="468">
        <v>2250</v>
      </c>
      <c r="J157" s="166">
        <f t="shared" si="114"/>
        <v>747</v>
      </c>
      <c r="K157" s="420">
        <v>1002</v>
      </c>
      <c r="L157" s="166">
        <f t="shared" si="115"/>
        <v>134.13654618473896</v>
      </c>
      <c r="M157" s="441">
        <v>7</v>
      </c>
      <c r="N157" s="166">
        <f t="shared" si="116"/>
        <v>429.42857142857144</v>
      </c>
      <c r="O157" s="1306"/>
      <c r="P157" s="1306"/>
      <c r="Q157" s="1306"/>
      <c r="R157" s="1306"/>
      <c r="S157" s="916"/>
      <c r="T157" s="1306"/>
      <c r="U157" s="1306"/>
      <c r="V157" s="1306"/>
      <c r="W157" s="1306"/>
      <c r="X157" s="2391"/>
    </row>
    <row r="158" spans="1:25" ht="15" customHeight="1" x14ac:dyDescent="0.25">
      <c r="A158" s="148" t="s">
        <v>22</v>
      </c>
      <c r="B158" s="148">
        <v>320</v>
      </c>
      <c r="C158" s="187">
        <v>1143</v>
      </c>
      <c r="D158" s="144">
        <f t="shared" si="112"/>
        <v>381</v>
      </c>
      <c r="E158" s="418">
        <v>402</v>
      </c>
      <c r="F158" s="144"/>
      <c r="G158" s="157">
        <v>7</v>
      </c>
      <c r="H158" s="157">
        <f t="shared" si="113"/>
        <v>6.5273631840796016</v>
      </c>
      <c r="I158" s="468">
        <v>8001</v>
      </c>
      <c r="J158" s="166">
        <f t="shared" si="114"/>
        <v>2667</v>
      </c>
      <c r="K158" s="420">
        <v>2624</v>
      </c>
      <c r="L158" s="166">
        <f t="shared" si="115"/>
        <v>98.387701537307834</v>
      </c>
      <c r="M158" s="441">
        <v>25</v>
      </c>
      <c r="N158" s="166">
        <f t="shared" si="116"/>
        <v>314.88</v>
      </c>
      <c r="O158" s="1306"/>
      <c r="P158" s="1306"/>
      <c r="Q158" s="1306"/>
      <c r="R158" s="1306"/>
      <c r="S158" s="916"/>
      <c r="T158" s="1306"/>
      <c r="U158" s="1306"/>
      <c r="V158" s="1306"/>
      <c r="W158" s="1306"/>
      <c r="X158" s="2391"/>
    </row>
    <row r="159" spans="1:25" ht="15" customHeight="1" x14ac:dyDescent="0.25">
      <c r="A159" s="148" t="s">
        <v>32</v>
      </c>
      <c r="B159" s="148">
        <v>320</v>
      </c>
      <c r="C159" s="187">
        <v>344</v>
      </c>
      <c r="D159" s="144">
        <f t="shared" si="112"/>
        <v>115</v>
      </c>
      <c r="E159" s="418">
        <v>143</v>
      </c>
      <c r="F159" s="144"/>
      <c r="G159" s="157">
        <v>14</v>
      </c>
      <c r="H159" s="157">
        <f t="shared" si="113"/>
        <v>14.118881118881118</v>
      </c>
      <c r="I159" s="468">
        <v>4816</v>
      </c>
      <c r="J159" s="166">
        <f t="shared" si="114"/>
        <v>1610</v>
      </c>
      <c r="K159" s="420">
        <v>2019</v>
      </c>
      <c r="L159" s="166">
        <f t="shared" si="115"/>
        <v>125.40372670807454</v>
      </c>
      <c r="M159" s="441">
        <v>15</v>
      </c>
      <c r="N159" s="166">
        <f t="shared" si="116"/>
        <v>403.8</v>
      </c>
      <c r="O159" s="1306"/>
      <c r="P159" s="1306"/>
      <c r="Q159" s="1306"/>
      <c r="R159" s="1306"/>
      <c r="S159" s="916"/>
      <c r="T159" s="1306"/>
      <c r="U159" s="1306"/>
      <c r="V159" s="1306"/>
      <c r="W159" s="1306"/>
      <c r="X159" s="2391"/>
    </row>
    <row r="160" spans="1:25" ht="15" customHeight="1" x14ac:dyDescent="0.25">
      <c r="A160" s="148" t="s">
        <v>31</v>
      </c>
      <c r="B160" s="148">
        <v>320</v>
      </c>
      <c r="C160" s="187">
        <v>320</v>
      </c>
      <c r="D160" s="144">
        <f t="shared" si="112"/>
        <v>107</v>
      </c>
      <c r="E160" s="418">
        <v>105</v>
      </c>
      <c r="F160" s="144"/>
      <c r="G160" s="157">
        <v>10</v>
      </c>
      <c r="H160" s="157">
        <f t="shared" si="113"/>
        <v>10.40952380952381</v>
      </c>
      <c r="I160" s="468">
        <v>3200</v>
      </c>
      <c r="J160" s="166">
        <f t="shared" si="114"/>
        <v>1070</v>
      </c>
      <c r="K160" s="420">
        <v>1093</v>
      </c>
      <c r="L160" s="166">
        <f t="shared" si="115"/>
        <v>102.14953271028038</v>
      </c>
      <c r="M160" s="441">
        <v>10</v>
      </c>
      <c r="N160" s="166">
        <f t="shared" si="116"/>
        <v>327.9</v>
      </c>
      <c r="O160" s="1306"/>
      <c r="P160" s="1306"/>
      <c r="Q160" s="1306"/>
      <c r="R160" s="1306"/>
      <c r="S160" s="916"/>
      <c r="T160" s="1306"/>
      <c r="U160" s="1306"/>
      <c r="V160" s="1306"/>
      <c r="W160" s="1306"/>
      <c r="X160" s="2391"/>
    </row>
    <row r="161" spans="1:25" ht="15" customHeight="1" x14ac:dyDescent="0.25">
      <c r="A161" s="148" t="s">
        <v>108</v>
      </c>
      <c r="B161" s="148">
        <v>320</v>
      </c>
      <c r="C161" s="187">
        <v>400</v>
      </c>
      <c r="D161" s="144">
        <f t="shared" si="112"/>
        <v>133</v>
      </c>
      <c r="E161" s="418">
        <v>138</v>
      </c>
      <c r="F161" s="144"/>
      <c r="G161" s="157">
        <v>11.5</v>
      </c>
      <c r="H161" s="157">
        <f t="shared" si="113"/>
        <v>13.007246376811594</v>
      </c>
      <c r="I161" s="468">
        <v>4600</v>
      </c>
      <c r="J161" s="166">
        <f t="shared" si="114"/>
        <v>1530</v>
      </c>
      <c r="K161" s="420">
        <v>1795</v>
      </c>
      <c r="L161" s="166">
        <f t="shared" si="115"/>
        <v>117.3202614379085</v>
      </c>
      <c r="M161" s="441">
        <v>14</v>
      </c>
      <c r="N161" s="166">
        <f t="shared" si="116"/>
        <v>384.64285714285717</v>
      </c>
      <c r="O161" s="1306"/>
      <c r="P161" s="1306"/>
      <c r="Q161" s="1306"/>
      <c r="R161" s="1306"/>
      <c r="S161" s="916"/>
      <c r="T161" s="1306"/>
      <c r="U161" s="1306"/>
      <c r="V161" s="1306"/>
      <c r="W161" s="1306"/>
      <c r="X161" s="2391"/>
    </row>
    <row r="162" spans="1:25" s="417" customFormat="1" ht="15" customHeight="1" x14ac:dyDescent="0.25">
      <c r="A162" s="1657" t="s">
        <v>204</v>
      </c>
      <c r="B162" s="1657">
        <v>320</v>
      </c>
      <c r="C162" s="1628">
        <v>220</v>
      </c>
      <c r="D162" s="144">
        <f t="shared" si="112"/>
        <v>73</v>
      </c>
      <c r="E162" s="418">
        <v>55</v>
      </c>
      <c r="F162" s="418"/>
      <c r="G162" s="1635">
        <v>14.5</v>
      </c>
      <c r="H162" s="1635">
        <f t="shared" si="113"/>
        <v>14.181818181818182</v>
      </c>
      <c r="I162" s="1609">
        <v>3190</v>
      </c>
      <c r="J162" s="420">
        <f t="shared" si="114"/>
        <v>1059</v>
      </c>
      <c r="K162" s="420">
        <v>780</v>
      </c>
      <c r="L162" s="420">
        <f t="shared" si="115"/>
        <v>73.654390934844187</v>
      </c>
      <c r="M162" s="441">
        <v>10</v>
      </c>
      <c r="N162" s="166">
        <f t="shared" si="116"/>
        <v>234</v>
      </c>
      <c r="O162" s="1306"/>
      <c r="P162" s="1306"/>
      <c r="Q162" s="1306"/>
      <c r="R162" s="1306"/>
      <c r="S162" s="916"/>
      <c r="T162" s="1306"/>
      <c r="U162" s="1306"/>
      <c r="V162" s="1306"/>
      <c r="W162" s="1306"/>
      <c r="X162" s="2391"/>
    </row>
    <row r="163" spans="1:25" s="417" customFormat="1" ht="15" customHeight="1" x14ac:dyDescent="0.25">
      <c r="A163" s="1680" t="s">
        <v>151</v>
      </c>
      <c r="B163" s="1680">
        <v>320</v>
      </c>
      <c r="C163" s="1628">
        <v>160</v>
      </c>
      <c r="D163" s="144">
        <f t="shared" si="112"/>
        <v>53</v>
      </c>
      <c r="E163" s="418">
        <v>39</v>
      </c>
      <c r="F163" s="418"/>
      <c r="G163" s="1635">
        <v>10</v>
      </c>
      <c r="H163" s="1635">
        <f t="shared" si="113"/>
        <v>8.0256410256410255</v>
      </c>
      <c r="I163" s="1609">
        <v>1600</v>
      </c>
      <c r="J163" s="420">
        <f t="shared" si="114"/>
        <v>530</v>
      </c>
      <c r="K163" s="420">
        <v>313</v>
      </c>
      <c r="L163" s="420">
        <f t="shared" si="115"/>
        <v>59.056603773584904</v>
      </c>
      <c r="M163" s="441">
        <v>5</v>
      </c>
      <c r="N163" s="166">
        <f t="shared" si="116"/>
        <v>187.8</v>
      </c>
      <c r="O163" s="1306"/>
      <c r="P163" s="1306"/>
      <c r="Q163" s="1306"/>
      <c r="R163" s="1306"/>
      <c r="S163" s="916"/>
      <c r="T163" s="1306"/>
      <c r="U163" s="1306"/>
      <c r="V163" s="1306"/>
      <c r="W163" s="1306"/>
      <c r="X163" s="2391"/>
    </row>
    <row r="164" spans="1:25" s="417" customFormat="1" ht="15" customHeight="1" x14ac:dyDescent="0.25">
      <c r="A164" s="1657" t="s">
        <v>153</v>
      </c>
      <c r="B164" s="1657">
        <v>320</v>
      </c>
      <c r="C164" s="1628">
        <v>213</v>
      </c>
      <c r="D164" s="144">
        <f t="shared" si="112"/>
        <v>71</v>
      </c>
      <c r="E164" s="418">
        <v>51</v>
      </c>
      <c r="F164" s="418"/>
      <c r="G164" s="1635">
        <v>15</v>
      </c>
      <c r="H164" s="1635">
        <f t="shared" si="113"/>
        <v>15.490196078431373</v>
      </c>
      <c r="I164" s="1609">
        <v>3195</v>
      </c>
      <c r="J164" s="420">
        <f t="shared" si="114"/>
        <v>1065</v>
      </c>
      <c r="K164" s="420">
        <v>790</v>
      </c>
      <c r="L164" s="420">
        <f t="shared" si="115"/>
        <v>74.178403755868544</v>
      </c>
      <c r="M164" s="441">
        <v>10</v>
      </c>
      <c r="N164" s="166">
        <f t="shared" si="116"/>
        <v>237</v>
      </c>
      <c r="O164" s="1306"/>
      <c r="P164" s="1306"/>
      <c r="Q164" s="1306"/>
      <c r="R164" s="1306"/>
      <c r="S164" s="916"/>
      <c r="T164" s="1306"/>
      <c r="U164" s="1306"/>
      <c r="V164" s="1306"/>
      <c r="W164" s="1306"/>
      <c r="X164" s="2391"/>
    </row>
    <row r="165" spans="1:25" s="417" customFormat="1" ht="15" customHeight="1" x14ac:dyDescent="0.25">
      <c r="A165" s="1657" t="s">
        <v>105</v>
      </c>
      <c r="B165" s="1657">
        <v>320</v>
      </c>
      <c r="C165" s="1628">
        <v>440</v>
      </c>
      <c r="D165" s="144">
        <f t="shared" si="112"/>
        <v>147</v>
      </c>
      <c r="E165" s="418">
        <v>208</v>
      </c>
      <c r="F165" s="418"/>
      <c r="G165" s="1635">
        <v>11</v>
      </c>
      <c r="H165" s="1635">
        <f t="shared" si="113"/>
        <v>12.66826923076923</v>
      </c>
      <c r="I165" s="1609">
        <v>4840</v>
      </c>
      <c r="J165" s="420">
        <f t="shared" si="114"/>
        <v>1617</v>
      </c>
      <c r="K165" s="420">
        <v>2635</v>
      </c>
      <c r="L165" s="420">
        <f t="shared" si="115"/>
        <v>162.9560915275201</v>
      </c>
      <c r="M165" s="441">
        <v>15</v>
      </c>
      <c r="N165" s="166">
        <f t="shared" si="116"/>
        <v>527</v>
      </c>
      <c r="O165" s="1306"/>
      <c r="P165" s="1306"/>
      <c r="Q165" s="1306"/>
      <c r="R165" s="1306"/>
      <c r="S165" s="916"/>
      <c r="T165" s="1306"/>
      <c r="U165" s="1306"/>
      <c r="V165" s="1306"/>
      <c r="W165" s="1306"/>
      <c r="X165" s="2391"/>
    </row>
    <row r="166" spans="1:25" s="417" customFormat="1" ht="15" customHeight="1" x14ac:dyDescent="0.25">
      <c r="A166" s="1657" t="s">
        <v>79</v>
      </c>
      <c r="B166" s="1657">
        <v>320</v>
      </c>
      <c r="C166" s="1628">
        <v>800</v>
      </c>
      <c r="D166" s="144">
        <f t="shared" si="112"/>
        <v>267</v>
      </c>
      <c r="E166" s="418">
        <v>205</v>
      </c>
      <c r="F166" s="418"/>
      <c r="G166" s="1635">
        <v>10.5</v>
      </c>
      <c r="H166" s="1635">
        <f t="shared" si="113"/>
        <v>12.204878048780488</v>
      </c>
      <c r="I166" s="1609">
        <v>8400</v>
      </c>
      <c r="J166" s="420">
        <f t="shared" si="114"/>
        <v>2804</v>
      </c>
      <c r="K166" s="420">
        <v>2502</v>
      </c>
      <c r="L166" s="420">
        <f t="shared" si="115"/>
        <v>89.229671897289592</v>
      </c>
      <c r="M166" s="441">
        <v>26</v>
      </c>
      <c r="N166" s="166">
        <f t="shared" si="116"/>
        <v>288.69230769230768</v>
      </c>
      <c r="O166" s="1306"/>
      <c r="P166" s="1306"/>
      <c r="Q166" s="1306"/>
      <c r="R166" s="1306"/>
      <c r="S166" s="916"/>
      <c r="T166" s="1306"/>
      <c r="U166" s="1306"/>
      <c r="V166" s="1306"/>
      <c r="W166" s="1306"/>
      <c r="X166" s="2391"/>
    </row>
    <row r="167" spans="1:25" s="417" customFormat="1" ht="15" customHeight="1" x14ac:dyDescent="0.25">
      <c r="A167" s="1657" t="s">
        <v>42</v>
      </c>
      <c r="B167" s="1657">
        <v>320</v>
      </c>
      <c r="C167" s="1628">
        <v>340</v>
      </c>
      <c r="D167" s="144">
        <f t="shared" si="112"/>
        <v>113</v>
      </c>
      <c r="E167" s="418">
        <v>116</v>
      </c>
      <c r="F167" s="418"/>
      <c r="G167" s="1635">
        <v>23.5</v>
      </c>
      <c r="H167" s="1635">
        <f t="shared" si="113"/>
        <v>19.741379310344829</v>
      </c>
      <c r="I167" s="1609">
        <v>7990</v>
      </c>
      <c r="J167" s="420">
        <f t="shared" si="114"/>
        <v>2656</v>
      </c>
      <c r="K167" s="420">
        <v>2290</v>
      </c>
      <c r="L167" s="420">
        <f t="shared" si="115"/>
        <v>86.21987951807229</v>
      </c>
      <c r="M167" s="441">
        <v>25</v>
      </c>
      <c r="N167" s="166">
        <f t="shared" si="116"/>
        <v>274.8</v>
      </c>
      <c r="O167" s="1306"/>
      <c r="P167" s="1306"/>
      <c r="Q167" s="1306"/>
      <c r="R167" s="1306"/>
      <c r="S167" s="916"/>
      <c r="T167" s="1306"/>
      <c r="U167" s="1306"/>
      <c r="V167" s="1306"/>
      <c r="W167" s="1306"/>
      <c r="X167" s="2391"/>
    </row>
    <row r="168" spans="1:25" s="417" customFormat="1" ht="15" customHeight="1" x14ac:dyDescent="0.25">
      <c r="A168" s="449" t="s">
        <v>27</v>
      </c>
      <c r="B168" s="449">
        <v>310</v>
      </c>
      <c r="C168" s="1681">
        <v>3850</v>
      </c>
      <c r="D168" s="205">
        <f t="shared" si="112"/>
        <v>1283</v>
      </c>
      <c r="E168" s="426">
        <v>1454</v>
      </c>
      <c r="F168" s="426"/>
      <c r="G168" s="1682">
        <v>6</v>
      </c>
      <c r="H168" s="1682">
        <f t="shared" si="113"/>
        <v>5.5392022008253097</v>
      </c>
      <c r="I168" s="1683">
        <v>23100</v>
      </c>
      <c r="J168" s="422">
        <f t="shared" si="114"/>
        <v>7698</v>
      </c>
      <c r="K168" s="422">
        <v>8054</v>
      </c>
      <c r="L168" s="422">
        <f t="shared" si="115"/>
        <v>104.62457781241881</v>
      </c>
      <c r="M168" s="450">
        <v>75</v>
      </c>
      <c r="N168" s="376">
        <f t="shared" si="116"/>
        <v>322.16000000000003</v>
      </c>
      <c r="O168" s="1308"/>
      <c r="P168" s="1308"/>
      <c r="Q168" s="1308"/>
      <c r="R168" s="1308"/>
      <c r="S168" s="1593"/>
      <c r="T168" s="1308"/>
      <c r="U168" s="1308"/>
      <c r="V168" s="1308"/>
      <c r="W168" s="1308"/>
      <c r="X168" s="2391"/>
    </row>
    <row r="169" spans="1:25" s="99" customFormat="1" ht="15" customHeight="1" x14ac:dyDescent="0.25">
      <c r="A169" s="452" t="s">
        <v>7</v>
      </c>
      <c r="B169" s="453"/>
      <c r="C169" s="298">
        <f>SUM(C156:C168)</f>
        <v>10300</v>
      </c>
      <c r="D169" s="298">
        <f>SUM(D156:D168)</f>
        <v>3433</v>
      </c>
      <c r="E169" s="1684">
        <f>SUM(E156:E168)</f>
        <v>3614</v>
      </c>
      <c r="F169" s="298">
        <f t="shared" ref="F169:F170" si="117">E169/D169*100</f>
        <v>105.27235653946985</v>
      </c>
      <c r="G169" s="280">
        <f>IF(C169=0,0,I169/C169)</f>
        <v>8.5361165048543697</v>
      </c>
      <c r="H169" s="280">
        <f t="shared" si="113"/>
        <v>8.3508577753182074</v>
      </c>
      <c r="I169" s="492">
        <f>SUM(I156:I168)</f>
        <v>87922</v>
      </c>
      <c r="J169" s="140">
        <f>SUM(J156:J168)</f>
        <v>29302</v>
      </c>
      <c r="K169" s="1594">
        <f>SUM(K156:K168)</f>
        <v>30180</v>
      </c>
      <c r="L169" s="141">
        <f t="shared" si="115"/>
        <v>102.99638249948808</v>
      </c>
      <c r="M169" s="438">
        <f>SUM(M156:M168)</f>
        <v>277</v>
      </c>
      <c r="N169" s="365">
        <f t="shared" si="116"/>
        <v>326.85920577617327</v>
      </c>
      <c r="O169" s="560">
        <v>370149.63884735998</v>
      </c>
      <c r="P169" s="560">
        <v>371761.46312349674</v>
      </c>
      <c r="Q169" s="560">
        <v>371755.83081999997</v>
      </c>
      <c r="R169" s="560">
        <v>330619.98291000002</v>
      </c>
      <c r="S169" s="2382">
        <f>O169/12*$A$4+(P169-O169)/11*3+(Q169-P169)/10*2</f>
        <v>123821.67492736703</v>
      </c>
      <c r="T169" s="560">
        <f t="shared" ref="T169" si="118">W169-V169</f>
        <v>122974.93299999999</v>
      </c>
      <c r="U169" s="560">
        <f t="shared" ref="U169" si="119">T169-S169</f>
        <v>-846.74192736703844</v>
      </c>
      <c r="V169" s="560">
        <v>-577.03269999999998</v>
      </c>
      <c r="W169" s="560">
        <v>122397.90029999999</v>
      </c>
      <c r="X169" s="2391">
        <f>T169+V169</f>
        <v>122397.90029999999</v>
      </c>
      <c r="Y169" s="99">
        <f>X169-W169</f>
        <v>0</v>
      </c>
    </row>
    <row r="170" spans="1:25" s="1627" customFormat="1" ht="33.75" customHeight="1" x14ac:dyDescent="0.25">
      <c r="A170" s="1597" t="s">
        <v>311</v>
      </c>
      <c r="B170" s="1685"/>
      <c r="C170" s="1686">
        <v>123</v>
      </c>
      <c r="D170" s="1687">
        <f t="shared" ref="D170" si="120">ROUND(C170/12*$A$4,0)</f>
        <v>41</v>
      </c>
      <c r="E170" s="1688">
        <v>28</v>
      </c>
      <c r="F170" s="1600">
        <f t="shared" si="117"/>
        <v>68.292682926829272</v>
      </c>
      <c r="G170" s="1601"/>
      <c r="H170" s="1601"/>
      <c r="I170" s="1625"/>
      <c r="J170" s="1598"/>
      <c r="K170" s="1611"/>
      <c r="L170" s="1602"/>
      <c r="M170" s="1689"/>
      <c r="N170" s="1626"/>
      <c r="O170" s="1307">
        <v>17923.55</v>
      </c>
      <c r="P170" s="1307">
        <v>17923.55</v>
      </c>
      <c r="Q170" s="1307">
        <v>17923.55</v>
      </c>
      <c r="R170" s="1307">
        <v>17923.55</v>
      </c>
      <c r="S170" s="1610">
        <f>R170/12*$A$4</f>
        <v>5974.5166666666664</v>
      </c>
      <c r="T170" s="1307">
        <f t="shared" ref="T170" si="121">W170-V170</f>
        <v>3762.01188</v>
      </c>
      <c r="U170" s="1307">
        <f t="shared" ref="U170" si="122">T170-S170</f>
        <v>-2212.5047866666664</v>
      </c>
      <c r="V170" s="1307">
        <v>0</v>
      </c>
      <c r="W170" s="1307">
        <v>3762.01188</v>
      </c>
      <c r="X170" s="2391"/>
    </row>
    <row r="171" spans="1:25" ht="18.600000000000001" customHeight="1" x14ac:dyDescent="0.25">
      <c r="A171" s="451" t="s">
        <v>14</v>
      </c>
      <c r="B171" s="451"/>
      <c r="C171" s="307"/>
      <c r="D171" s="307"/>
      <c r="E171" s="1690"/>
      <c r="F171" s="307"/>
      <c r="G171" s="317"/>
      <c r="H171" s="317"/>
      <c r="I171" s="476"/>
      <c r="J171" s="207"/>
      <c r="K171" s="1611"/>
      <c r="L171" s="207"/>
      <c r="M171" s="207"/>
      <c r="N171" s="207"/>
      <c r="O171" s="1306"/>
      <c r="P171" s="1306"/>
      <c r="Q171" s="1306"/>
      <c r="R171" s="1306"/>
      <c r="S171" s="916"/>
      <c r="T171" s="1306"/>
      <c r="U171" s="1306"/>
      <c r="V171" s="1306"/>
      <c r="W171" s="1306"/>
      <c r="X171" s="2391"/>
    </row>
    <row r="172" spans="1:25" ht="30" customHeight="1" x14ac:dyDescent="0.25">
      <c r="A172" s="1605" t="s">
        <v>217</v>
      </c>
      <c r="B172" s="1605"/>
      <c r="C172" s="187">
        <f>SUM(C175,C174,C173)</f>
        <v>87210</v>
      </c>
      <c r="D172" s="187">
        <f t="shared" ref="D172:E172" si="123">SUM(D175,D174,D173)</f>
        <v>29070</v>
      </c>
      <c r="E172" s="187">
        <f t="shared" si="123"/>
        <v>27634</v>
      </c>
      <c r="F172" s="187">
        <f t="shared" ref="F172:F179" si="124">E172/D172*100</f>
        <v>95.060199518403849</v>
      </c>
      <c r="G172" s="156"/>
      <c r="H172" s="156"/>
      <c r="I172" s="472"/>
      <c r="J172" s="143"/>
      <c r="K172" s="421"/>
      <c r="L172" s="143"/>
      <c r="M172" s="143"/>
      <c r="N172" s="143"/>
      <c r="O172" s="1306"/>
      <c r="P172" s="1306"/>
      <c r="Q172" s="1306"/>
      <c r="R172" s="1306">
        <f>R169-R170</f>
        <v>312696.43291000003</v>
      </c>
      <c r="S172" s="916">
        <f>O172/12</f>
        <v>0</v>
      </c>
      <c r="T172" s="1306">
        <f t="shared" ref="T172:T177" si="125">W172-V172</f>
        <v>0</v>
      </c>
      <c r="U172" s="1306"/>
      <c r="V172" s="1306"/>
      <c r="W172" s="1306"/>
      <c r="X172" s="2391"/>
    </row>
    <row r="173" spans="1:25" ht="18.600000000000001" customHeight="1" x14ac:dyDescent="0.25">
      <c r="A173" s="1605" t="s">
        <v>345</v>
      </c>
      <c r="B173" s="1605"/>
      <c r="C173" s="187">
        <v>6630</v>
      </c>
      <c r="D173" s="144">
        <f t="shared" ref="D173:D179" si="126">ROUND(C173/12*$A$4,0)</f>
        <v>2210</v>
      </c>
      <c r="E173" s="144">
        <f>2202+84</f>
        <v>2286</v>
      </c>
      <c r="F173" s="187">
        <f t="shared" si="124"/>
        <v>103.43891402714934</v>
      </c>
      <c r="G173" s="156"/>
      <c r="H173" s="156"/>
      <c r="I173" s="472"/>
      <c r="J173" s="143"/>
      <c r="K173" s="421"/>
      <c r="L173" s="143"/>
      <c r="M173" s="143"/>
      <c r="N173" s="143"/>
      <c r="O173" s="1306"/>
      <c r="P173" s="1306"/>
      <c r="Q173" s="1306"/>
      <c r="R173" s="1306"/>
      <c r="S173" s="916">
        <f>O173/12</f>
        <v>0</v>
      </c>
      <c r="T173" s="1306">
        <f t="shared" si="125"/>
        <v>0</v>
      </c>
      <c r="U173" s="1306"/>
      <c r="V173" s="1306"/>
      <c r="W173" s="1306"/>
      <c r="X173" s="2391"/>
    </row>
    <row r="174" spans="1:25" ht="50.25" customHeight="1" x14ac:dyDescent="0.25">
      <c r="A174" s="1605" t="s">
        <v>332</v>
      </c>
      <c r="B174" s="1605"/>
      <c r="C174" s="187">
        <v>10000</v>
      </c>
      <c r="D174" s="144">
        <f t="shared" si="126"/>
        <v>3333</v>
      </c>
      <c r="E174" s="418">
        <v>6014</v>
      </c>
      <c r="F174" s="187">
        <f t="shared" si="124"/>
        <v>180.43804380438044</v>
      </c>
      <c r="G174" s="156"/>
      <c r="H174" s="156"/>
      <c r="I174" s="472"/>
      <c r="J174" s="143"/>
      <c r="K174" s="421"/>
      <c r="L174" s="143"/>
      <c r="M174" s="143"/>
      <c r="N174" s="143"/>
      <c r="O174" s="1306"/>
      <c r="P174" s="1306"/>
      <c r="Q174" s="1306"/>
      <c r="R174" s="1306"/>
      <c r="S174" s="916"/>
      <c r="T174" s="1306"/>
      <c r="U174" s="1306"/>
      <c r="V174" s="1306"/>
      <c r="W174" s="1306"/>
      <c r="X174" s="2391"/>
    </row>
    <row r="175" spans="1:25" ht="18.600000000000001" customHeight="1" x14ac:dyDescent="0.25">
      <c r="A175" s="1605" t="s">
        <v>333</v>
      </c>
      <c r="B175" s="1605"/>
      <c r="C175" s="187">
        <v>70580</v>
      </c>
      <c r="D175" s="144">
        <f t="shared" si="126"/>
        <v>23527</v>
      </c>
      <c r="E175" s="418">
        <v>19334</v>
      </c>
      <c r="F175" s="187">
        <f t="shared" si="124"/>
        <v>82.177923237131807</v>
      </c>
      <c r="G175" s="156"/>
      <c r="H175" s="156"/>
      <c r="I175" s="472"/>
      <c r="J175" s="143"/>
      <c r="K175" s="421"/>
      <c r="L175" s="143"/>
      <c r="M175" s="143"/>
      <c r="N175" s="143"/>
      <c r="O175" s="1306"/>
      <c r="P175" s="1306"/>
      <c r="Q175" s="1306"/>
      <c r="R175" s="1306"/>
      <c r="S175" s="916">
        <f>O175/12</f>
        <v>0</v>
      </c>
      <c r="T175" s="1306">
        <f t="shared" si="125"/>
        <v>0</v>
      </c>
      <c r="U175" s="1306"/>
      <c r="V175" s="1306"/>
      <c r="W175" s="1306"/>
      <c r="X175" s="2391"/>
    </row>
    <row r="176" spans="1:25" ht="15" customHeight="1" x14ac:dyDescent="0.25">
      <c r="A176" s="1605" t="s">
        <v>169</v>
      </c>
      <c r="B176" s="1605"/>
      <c r="C176" s="187">
        <v>4450</v>
      </c>
      <c r="D176" s="144">
        <f t="shared" si="126"/>
        <v>1483</v>
      </c>
      <c r="E176" s="418">
        <v>1604</v>
      </c>
      <c r="F176" s="187">
        <f t="shared" si="124"/>
        <v>108.15913688469318</v>
      </c>
      <c r="G176" s="156"/>
      <c r="H176" s="156"/>
      <c r="I176" s="472"/>
      <c r="J176" s="143"/>
      <c r="K176" s="421"/>
      <c r="L176" s="143"/>
      <c r="M176" s="143"/>
      <c r="N176" s="143"/>
      <c r="O176" s="1306"/>
      <c r="P176" s="1306"/>
      <c r="Q176" s="1306"/>
      <c r="R176" s="1306"/>
      <c r="S176" s="916">
        <f>O176/12</f>
        <v>0</v>
      </c>
      <c r="T176" s="1306">
        <f t="shared" si="125"/>
        <v>0</v>
      </c>
      <c r="U176" s="1306"/>
      <c r="V176" s="1306"/>
      <c r="W176" s="1306"/>
      <c r="X176" s="2391"/>
    </row>
    <row r="177" spans="1:24" ht="30" customHeight="1" x14ac:dyDescent="0.25">
      <c r="A177" s="1605" t="s">
        <v>170</v>
      </c>
      <c r="B177" s="1605"/>
      <c r="C177" s="187">
        <v>19500</v>
      </c>
      <c r="D177" s="144">
        <f t="shared" si="126"/>
        <v>6500</v>
      </c>
      <c r="E177" s="418">
        <v>9982</v>
      </c>
      <c r="F177" s="187">
        <f t="shared" si="124"/>
        <v>153.56923076923076</v>
      </c>
      <c r="G177" s="156"/>
      <c r="H177" s="156"/>
      <c r="I177" s="472"/>
      <c r="J177" s="143"/>
      <c r="K177" s="421"/>
      <c r="L177" s="143"/>
      <c r="M177" s="143"/>
      <c r="N177" s="143"/>
      <c r="O177" s="1306"/>
      <c r="P177" s="1306"/>
      <c r="Q177" s="1306"/>
      <c r="R177" s="1306"/>
      <c r="S177" s="916">
        <f>O177/12</f>
        <v>0</v>
      </c>
      <c r="T177" s="1306">
        <f t="shared" si="125"/>
        <v>0</v>
      </c>
      <c r="U177" s="1306"/>
      <c r="V177" s="1306"/>
      <c r="W177" s="1306"/>
      <c r="X177" s="2391"/>
    </row>
    <row r="178" spans="1:24" ht="30" customHeight="1" x14ac:dyDescent="0.25">
      <c r="A178" s="1691" t="s">
        <v>341</v>
      </c>
      <c r="B178" s="1667"/>
      <c r="C178" s="218">
        <v>14500</v>
      </c>
      <c r="D178" s="144">
        <f t="shared" si="126"/>
        <v>4833</v>
      </c>
      <c r="E178" s="2489">
        <v>9982</v>
      </c>
      <c r="F178" s="187">
        <f t="shared" si="124"/>
        <v>206.53838195737637</v>
      </c>
      <c r="G178" s="283"/>
      <c r="H178" s="283"/>
      <c r="I178" s="465"/>
      <c r="J178" s="195"/>
      <c r="K178" s="1641"/>
      <c r="L178" s="195"/>
      <c r="M178" s="195"/>
      <c r="N178" s="195"/>
      <c r="O178" s="1306"/>
      <c r="P178" s="1306"/>
      <c r="Q178" s="1306"/>
      <c r="R178" s="1306"/>
      <c r="S178" s="916"/>
      <c r="T178" s="1306"/>
      <c r="U178" s="1306"/>
      <c r="V178" s="1306"/>
      <c r="W178" s="1306"/>
      <c r="X178" s="2391"/>
    </row>
    <row r="179" spans="1:24" ht="30" customHeight="1" x14ac:dyDescent="0.25">
      <c r="A179" s="1691" t="s">
        <v>453</v>
      </c>
      <c r="B179" s="1667"/>
      <c r="C179" s="218">
        <v>5000</v>
      </c>
      <c r="D179" s="205">
        <f t="shared" si="126"/>
        <v>1667</v>
      </c>
      <c r="E179" s="426"/>
      <c r="F179" s="218">
        <f t="shared" si="124"/>
        <v>0</v>
      </c>
      <c r="G179" s="283"/>
      <c r="H179" s="283"/>
      <c r="I179" s="465"/>
      <c r="J179" s="195"/>
      <c r="K179" s="1641"/>
      <c r="L179" s="195"/>
      <c r="M179" s="195"/>
      <c r="N179" s="195"/>
      <c r="O179" s="1306"/>
      <c r="P179" s="1306"/>
      <c r="Q179" s="1306"/>
      <c r="R179" s="1306"/>
      <c r="S179" s="916"/>
      <c r="T179" s="1306"/>
      <c r="U179" s="1306"/>
      <c r="V179" s="1306"/>
      <c r="W179" s="1306"/>
      <c r="X179" s="2391"/>
    </row>
    <row r="180" spans="1:24" s="417" customFormat="1" ht="18.75" customHeight="1" x14ac:dyDescent="0.25">
      <c r="A180" s="1692"/>
      <c r="B180" s="1692"/>
      <c r="C180" s="1681"/>
      <c r="D180" s="426"/>
      <c r="E180" s="426"/>
      <c r="F180" s="426"/>
      <c r="G180" s="1639"/>
      <c r="H180" s="1639"/>
      <c r="I180" s="1640"/>
      <c r="J180" s="1641"/>
      <c r="K180" s="1641"/>
      <c r="L180" s="1641"/>
      <c r="M180" s="1641"/>
      <c r="N180" s="1641"/>
      <c r="O180" s="1306"/>
      <c r="P180" s="1306"/>
      <c r="Q180" s="1306"/>
      <c r="R180" s="1306"/>
      <c r="S180" s="916"/>
      <c r="T180" s="1306"/>
      <c r="U180" s="1306"/>
      <c r="V180" s="1306"/>
      <c r="W180" s="1306"/>
      <c r="X180" s="2391"/>
    </row>
    <row r="181" spans="1:24" s="99" customFormat="1" ht="15" customHeight="1" x14ac:dyDescent="0.25">
      <c r="A181" s="454" t="s">
        <v>172</v>
      </c>
      <c r="B181" s="455"/>
      <c r="C181" s="298"/>
      <c r="D181" s="298"/>
      <c r="E181" s="298"/>
      <c r="F181" s="298"/>
      <c r="G181" s="280"/>
      <c r="H181" s="280"/>
      <c r="I181" s="492"/>
      <c r="J181" s="140"/>
      <c r="K181" s="1594"/>
      <c r="L181" s="140"/>
      <c r="M181" s="140"/>
      <c r="N181" s="140"/>
      <c r="O181" s="1306">
        <f t="shared" ref="O181:T181" si="127">SUM(O182:O199)</f>
        <v>0</v>
      </c>
      <c r="P181" s="1306">
        <f t="shared" si="127"/>
        <v>0</v>
      </c>
      <c r="Q181" s="1306">
        <f t="shared" si="127"/>
        <v>0</v>
      </c>
      <c r="R181" s="1306">
        <f t="shared" si="127"/>
        <v>0</v>
      </c>
      <c r="S181" s="916">
        <f t="shared" si="127"/>
        <v>0</v>
      </c>
      <c r="T181" s="1306">
        <f t="shared" si="127"/>
        <v>0</v>
      </c>
      <c r="U181" s="1306"/>
      <c r="V181" s="1306"/>
      <c r="W181" s="1306"/>
      <c r="X181" s="2391"/>
    </row>
    <row r="182" spans="1:24" ht="15" customHeight="1" x14ac:dyDescent="0.25">
      <c r="A182" s="1693" t="s">
        <v>144</v>
      </c>
      <c r="B182" s="1693"/>
      <c r="C182" s="307">
        <v>50000</v>
      </c>
      <c r="D182" s="144">
        <f t="shared" ref="D182:D199" si="128">ROUND(C182/12*$A$4,0)</f>
        <v>16667</v>
      </c>
      <c r="E182" s="650">
        <v>15167</v>
      </c>
      <c r="F182" s="217">
        <f t="shared" ref="F182:F200" si="129">E182/D182*100</f>
        <v>91.000179996400078</v>
      </c>
      <c r="G182" s="317"/>
      <c r="H182" s="317"/>
      <c r="I182" s="476"/>
      <c r="J182" s="207"/>
      <c r="K182" s="1611"/>
      <c r="L182" s="207"/>
      <c r="M182" s="207"/>
      <c r="N182" s="207"/>
      <c r="O182" s="1306"/>
      <c r="P182" s="1306"/>
      <c r="Q182" s="1306"/>
      <c r="R182" s="1306"/>
      <c r="S182" s="916">
        <f t="shared" ref="S182:S191" si="130">O182/12</f>
        <v>0</v>
      </c>
      <c r="T182" s="1306">
        <f t="shared" ref="T182:T200" si="131">W182-V182</f>
        <v>0</v>
      </c>
      <c r="U182" s="1306"/>
      <c r="V182" s="1306"/>
      <c r="W182" s="1306"/>
      <c r="X182" s="2391"/>
    </row>
    <row r="183" spans="1:24" ht="15" customHeight="1" x14ac:dyDescent="0.25">
      <c r="A183" s="1607" t="s">
        <v>442</v>
      </c>
      <c r="B183" s="1607"/>
      <c r="C183" s="187">
        <v>1000</v>
      </c>
      <c r="D183" s="144">
        <f t="shared" si="128"/>
        <v>333</v>
      </c>
      <c r="E183" s="418">
        <v>415</v>
      </c>
      <c r="F183" s="144">
        <f t="shared" si="129"/>
        <v>124.62462462462463</v>
      </c>
      <c r="G183" s="156"/>
      <c r="H183" s="156"/>
      <c r="I183" s="472"/>
      <c r="J183" s="143"/>
      <c r="K183" s="421"/>
      <c r="L183" s="143"/>
      <c r="M183" s="143"/>
      <c r="N183" s="143"/>
      <c r="O183" s="1306"/>
      <c r="P183" s="1306"/>
      <c r="Q183" s="1306"/>
      <c r="R183" s="1306"/>
      <c r="S183" s="916">
        <f t="shared" si="130"/>
        <v>0</v>
      </c>
      <c r="T183" s="1306">
        <f t="shared" si="131"/>
        <v>0</v>
      </c>
      <c r="U183" s="1306"/>
      <c r="V183" s="1306"/>
      <c r="W183" s="1306"/>
      <c r="X183" s="2391"/>
    </row>
    <row r="184" spans="1:24" ht="15" customHeight="1" x14ac:dyDescent="0.25">
      <c r="A184" s="1607" t="s">
        <v>111</v>
      </c>
      <c r="B184" s="1607"/>
      <c r="C184" s="187">
        <v>100</v>
      </c>
      <c r="D184" s="144">
        <f t="shared" si="128"/>
        <v>33</v>
      </c>
      <c r="E184" s="418">
        <v>69</v>
      </c>
      <c r="F184" s="144">
        <f t="shared" si="129"/>
        <v>209.09090909090909</v>
      </c>
      <c r="G184" s="156"/>
      <c r="H184" s="156"/>
      <c r="I184" s="510"/>
      <c r="J184" s="174"/>
      <c r="K184" s="423"/>
      <c r="L184" s="174"/>
      <c r="M184" s="174"/>
      <c r="N184" s="174"/>
      <c r="O184" s="1306"/>
      <c r="P184" s="1306"/>
      <c r="Q184" s="1306"/>
      <c r="R184" s="1306"/>
      <c r="S184" s="916">
        <f t="shared" si="130"/>
        <v>0</v>
      </c>
      <c r="T184" s="1306">
        <f t="shared" si="131"/>
        <v>0</v>
      </c>
      <c r="U184" s="1306"/>
      <c r="V184" s="1306"/>
      <c r="W184" s="1306"/>
      <c r="X184" s="2391"/>
    </row>
    <row r="185" spans="1:24" ht="30" customHeight="1" x14ac:dyDescent="0.25">
      <c r="A185" s="1656" t="s">
        <v>88</v>
      </c>
      <c r="B185" s="1656"/>
      <c r="C185" s="187">
        <v>1000</v>
      </c>
      <c r="D185" s="144">
        <f t="shared" si="128"/>
        <v>333</v>
      </c>
      <c r="E185" s="418">
        <v>301</v>
      </c>
      <c r="F185" s="144">
        <f t="shared" si="129"/>
        <v>90.39039039039038</v>
      </c>
      <c r="G185" s="156"/>
      <c r="H185" s="156"/>
      <c r="I185" s="510"/>
      <c r="J185" s="174"/>
      <c r="K185" s="423"/>
      <c r="L185" s="174"/>
      <c r="M185" s="174"/>
      <c r="N185" s="174"/>
      <c r="O185" s="1306"/>
      <c r="P185" s="1306"/>
      <c r="Q185" s="1306"/>
      <c r="R185" s="1306"/>
      <c r="S185" s="916">
        <f t="shared" si="130"/>
        <v>0</v>
      </c>
      <c r="T185" s="1306">
        <f t="shared" si="131"/>
        <v>0</v>
      </c>
      <c r="U185" s="1306"/>
      <c r="V185" s="1306"/>
      <c r="W185" s="1306"/>
      <c r="X185" s="2391"/>
    </row>
    <row r="186" spans="1:24" ht="15" customHeight="1" x14ac:dyDescent="0.25">
      <c r="A186" s="1656" t="s">
        <v>109</v>
      </c>
      <c r="B186" s="1656"/>
      <c r="C186" s="187">
        <v>1000</v>
      </c>
      <c r="D186" s="144">
        <f t="shared" si="128"/>
        <v>333</v>
      </c>
      <c r="E186" s="418">
        <v>562</v>
      </c>
      <c r="F186" s="144">
        <f t="shared" si="129"/>
        <v>168.76876876876875</v>
      </c>
      <c r="G186" s="156"/>
      <c r="H186" s="156"/>
      <c r="I186" s="510"/>
      <c r="J186" s="174"/>
      <c r="K186" s="423"/>
      <c r="L186" s="174"/>
      <c r="M186" s="174"/>
      <c r="N186" s="174"/>
      <c r="O186" s="1306"/>
      <c r="P186" s="1306"/>
      <c r="Q186" s="1306"/>
      <c r="R186" s="1306"/>
      <c r="S186" s="916">
        <f t="shared" si="130"/>
        <v>0</v>
      </c>
      <c r="T186" s="1306">
        <f t="shared" si="131"/>
        <v>0</v>
      </c>
      <c r="U186" s="1306"/>
      <c r="V186" s="1306"/>
      <c r="W186" s="1306"/>
      <c r="X186" s="2391"/>
    </row>
    <row r="187" spans="1:24" ht="15" customHeight="1" x14ac:dyDescent="0.25">
      <c r="A187" s="1656" t="s">
        <v>39</v>
      </c>
      <c r="B187" s="1656"/>
      <c r="C187" s="187">
        <v>750</v>
      </c>
      <c r="D187" s="144">
        <f t="shared" si="128"/>
        <v>250</v>
      </c>
      <c r="E187" s="418">
        <v>269</v>
      </c>
      <c r="F187" s="144">
        <f t="shared" si="129"/>
        <v>107.60000000000001</v>
      </c>
      <c r="G187" s="156"/>
      <c r="H187" s="156"/>
      <c r="I187" s="510"/>
      <c r="J187" s="174"/>
      <c r="K187" s="423"/>
      <c r="L187" s="174"/>
      <c r="M187" s="174"/>
      <c r="N187" s="174"/>
      <c r="O187" s="1306"/>
      <c r="P187" s="1306"/>
      <c r="Q187" s="1306"/>
      <c r="R187" s="1306"/>
      <c r="S187" s="916">
        <f t="shared" si="130"/>
        <v>0</v>
      </c>
      <c r="T187" s="1306">
        <f t="shared" si="131"/>
        <v>0</v>
      </c>
      <c r="U187" s="1306"/>
      <c r="V187" s="1306"/>
      <c r="W187" s="1306"/>
      <c r="X187" s="2391"/>
    </row>
    <row r="188" spans="1:24" ht="15" customHeight="1" x14ac:dyDescent="0.25">
      <c r="A188" s="1656" t="s">
        <v>138</v>
      </c>
      <c r="B188" s="1656"/>
      <c r="C188" s="187">
        <v>1000</v>
      </c>
      <c r="D188" s="144">
        <f t="shared" si="128"/>
        <v>333</v>
      </c>
      <c r="E188" s="418">
        <v>264</v>
      </c>
      <c r="F188" s="144">
        <f t="shared" si="129"/>
        <v>79.27927927927928</v>
      </c>
      <c r="G188" s="156"/>
      <c r="H188" s="156"/>
      <c r="I188" s="510"/>
      <c r="J188" s="174"/>
      <c r="K188" s="423"/>
      <c r="L188" s="174"/>
      <c r="M188" s="174"/>
      <c r="N188" s="174"/>
      <c r="O188" s="1306"/>
      <c r="P188" s="1306"/>
      <c r="Q188" s="1306"/>
      <c r="R188" s="1306"/>
      <c r="S188" s="916">
        <f t="shared" si="130"/>
        <v>0</v>
      </c>
      <c r="T188" s="1306">
        <f t="shared" si="131"/>
        <v>0</v>
      </c>
      <c r="U188" s="1306"/>
      <c r="V188" s="1306"/>
      <c r="W188" s="1306"/>
      <c r="X188" s="2391"/>
    </row>
    <row r="189" spans="1:24" ht="15" customHeight="1" x14ac:dyDescent="0.25">
      <c r="A189" s="1656" t="s">
        <v>139</v>
      </c>
      <c r="B189" s="1656"/>
      <c r="C189" s="187">
        <v>450</v>
      </c>
      <c r="D189" s="144">
        <f t="shared" si="128"/>
        <v>150</v>
      </c>
      <c r="E189" s="418">
        <v>206</v>
      </c>
      <c r="F189" s="144">
        <f t="shared" si="129"/>
        <v>137.33333333333334</v>
      </c>
      <c r="G189" s="156"/>
      <c r="H189" s="156"/>
      <c r="I189" s="510"/>
      <c r="J189" s="174"/>
      <c r="K189" s="423"/>
      <c r="L189" s="174"/>
      <c r="M189" s="174"/>
      <c r="N189" s="174"/>
      <c r="O189" s="1306"/>
      <c r="P189" s="1306"/>
      <c r="Q189" s="1306"/>
      <c r="R189" s="1306"/>
      <c r="S189" s="916">
        <f t="shared" si="130"/>
        <v>0</v>
      </c>
      <c r="T189" s="1306">
        <f t="shared" si="131"/>
        <v>0</v>
      </c>
      <c r="U189" s="1306"/>
      <c r="V189" s="1306"/>
      <c r="W189" s="1306"/>
      <c r="X189" s="2391"/>
    </row>
    <row r="190" spans="1:24" ht="15" customHeight="1" x14ac:dyDescent="0.25">
      <c r="A190" s="1656" t="s">
        <v>113</v>
      </c>
      <c r="B190" s="1656"/>
      <c r="C190" s="187">
        <v>100</v>
      </c>
      <c r="D190" s="144">
        <f t="shared" si="128"/>
        <v>33</v>
      </c>
      <c r="E190" s="418">
        <v>17</v>
      </c>
      <c r="F190" s="144">
        <f t="shared" si="129"/>
        <v>51.515151515151516</v>
      </c>
      <c r="G190" s="156"/>
      <c r="H190" s="156"/>
      <c r="I190" s="510"/>
      <c r="J190" s="174"/>
      <c r="K190" s="423"/>
      <c r="L190" s="174"/>
      <c r="M190" s="174"/>
      <c r="N190" s="174"/>
      <c r="O190" s="1306"/>
      <c r="P190" s="1306"/>
      <c r="Q190" s="1306"/>
      <c r="R190" s="1306"/>
      <c r="S190" s="916">
        <f t="shared" si="130"/>
        <v>0</v>
      </c>
      <c r="T190" s="1306">
        <f t="shared" si="131"/>
        <v>0</v>
      </c>
      <c r="U190" s="1306"/>
      <c r="V190" s="1306"/>
      <c r="W190" s="1306"/>
      <c r="X190" s="2391"/>
    </row>
    <row r="191" spans="1:24" ht="15" customHeight="1" x14ac:dyDescent="0.25">
      <c r="A191" s="1656" t="s">
        <v>35</v>
      </c>
      <c r="B191" s="1656"/>
      <c r="C191" s="187">
        <v>30</v>
      </c>
      <c r="D191" s="144">
        <f>ROUND(C191/12*$A$4,0)</f>
        <v>10</v>
      </c>
      <c r="E191" s="418">
        <v>16</v>
      </c>
      <c r="F191" s="144">
        <f t="shared" si="129"/>
        <v>160</v>
      </c>
      <c r="G191" s="156"/>
      <c r="H191" s="156"/>
      <c r="I191" s="510"/>
      <c r="J191" s="174"/>
      <c r="K191" s="423"/>
      <c r="L191" s="174"/>
      <c r="M191" s="174"/>
      <c r="N191" s="174"/>
      <c r="O191" s="1306"/>
      <c r="P191" s="1306"/>
      <c r="Q191" s="1306"/>
      <c r="R191" s="1306"/>
      <c r="S191" s="916">
        <f t="shared" si="130"/>
        <v>0</v>
      </c>
      <c r="T191" s="1306">
        <f t="shared" si="131"/>
        <v>0</v>
      </c>
      <c r="U191" s="1306"/>
      <c r="V191" s="1306"/>
      <c r="W191" s="1306"/>
      <c r="X191" s="2391"/>
    </row>
    <row r="192" spans="1:24" ht="15" customHeight="1" x14ac:dyDescent="0.25">
      <c r="A192" s="1656" t="s">
        <v>106</v>
      </c>
      <c r="B192" s="1656"/>
      <c r="C192" s="187">
        <v>2100</v>
      </c>
      <c r="D192" s="144">
        <f t="shared" si="128"/>
        <v>700</v>
      </c>
      <c r="E192" s="418">
        <v>776</v>
      </c>
      <c r="F192" s="144">
        <f t="shared" si="129"/>
        <v>110.85714285714286</v>
      </c>
      <c r="G192" s="156"/>
      <c r="H192" s="156"/>
      <c r="I192" s="510"/>
      <c r="J192" s="174"/>
      <c r="K192" s="423"/>
      <c r="L192" s="174"/>
      <c r="M192" s="174"/>
      <c r="N192" s="174"/>
      <c r="O192" s="1306"/>
      <c r="P192" s="1306"/>
      <c r="Q192" s="1306"/>
      <c r="R192" s="1306"/>
      <c r="S192" s="916"/>
      <c r="T192" s="1306"/>
      <c r="U192" s="1306"/>
      <c r="V192" s="1306"/>
      <c r="W192" s="1306"/>
      <c r="X192" s="2391"/>
    </row>
    <row r="193" spans="1:24" ht="15" customHeight="1" x14ac:dyDescent="0.25">
      <c r="A193" s="1656" t="s">
        <v>110</v>
      </c>
      <c r="B193" s="1656"/>
      <c r="C193" s="187">
        <v>2000</v>
      </c>
      <c r="D193" s="144">
        <f t="shared" si="128"/>
        <v>667</v>
      </c>
      <c r="E193" s="418">
        <v>881</v>
      </c>
      <c r="F193" s="144">
        <f t="shared" si="129"/>
        <v>132.08395802098951</v>
      </c>
      <c r="G193" s="156"/>
      <c r="H193" s="156"/>
      <c r="I193" s="510"/>
      <c r="J193" s="174"/>
      <c r="K193" s="423"/>
      <c r="L193" s="174"/>
      <c r="M193" s="174"/>
      <c r="N193" s="174"/>
      <c r="O193" s="1306"/>
      <c r="P193" s="1306"/>
      <c r="Q193" s="1306"/>
      <c r="R193" s="1306"/>
      <c r="S193" s="916"/>
      <c r="T193" s="1306"/>
      <c r="U193" s="1306"/>
      <c r="V193" s="1306"/>
      <c r="W193" s="1306"/>
      <c r="X193" s="2391"/>
    </row>
    <row r="194" spans="1:24" ht="15" customHeight="1" x14ac:dyDescent="0.25">
      <c r="A194" s="1656" t="s">
        <v>36</v>
      </c>
      <c r="B194" s="1656"/>
      <c r="C194" s="187">
        <v>600</v>
      </c>
      <c r="D194" s="144">
        <f t="shared" si="128"/>
        <v>200</v>
      </c>
      <c r="E194" s="418">
        <v>207</v>
      </c>
      <c r="F194" s="144">
        <f t="shared" si="129"/>
        <v>103.49999999999999</v>
      </c>
      <c r="G194" s="156"/>
      <c r="H194" s="156"/>
      <c r="I194" s="510"/>
      <c r="J194" s="174"/>
      <c r="K194" s="423"/>
      <c r="L194" s="174"/>
      <c r="M194" s="174"/>
      <c r="N194" s="174"/>
      <c r="O194" s="1306"/>
      <c r="P194" s="1306"/>
      <c r="Q194" s="1306"/>
      <c r="R194" s="1306"/>
      <c r="S194" s="916"/>
      <c r="T194" s="1306"/>
      <c r="U194" s="1306"/>
      <c r="V194" s="1306"/>
      <c r="W194" s="1306"/>
      <c r="X194" s="2391"/>
    </row>
    <row r="195" spans="1:24" ht="15" customHeight="1" x14ac:dyDescent="0.25">
      <c r="A195" s="1656" t="s">
        <v>77</v>
      </c>
      <c r="B195" s="1656"/>
      <c r="C195" s="187">
        <v>900</v>
      </c>
      <c r="D195" s="144">
        <f t="shared" si="128"/>
        <v>300</v>
      </c>
      <c r="E195" s="418">
        <v>397</v>
      </c>
      <c r="F195" s="144">
        <f t="shared" si="129"/>
        <v>132.33333333333331</v>
      </c>
      <c r="G195" s="156"/>
      <c r="H195" s="156"/>
      <c r="I195" s="510"/>
      <c r="J195" s="174"/>
      <c r="K195" s="423"/>
      <c r="L195" s="174"/>
      <c r="M195" s="174"/>
      <c r="N195" s="174"/>
      <c r="O195" s="1306"/>
      <c r="P195" s="1306"/>
      <c r="Q195" s="1306"/>
      <c r="R195" s="1306"/>
      <c r="S195" s="916"/>
      <c r="T195" s="1306"/>
      <c r="U195" s="1306"/>
      <c r="V195" s="1306"/>
      <c r="W195" s="1306"/>
      <c r="X195" s="2391"/>
    </row>
    <row r="196" spans="1:24" ht="15" customHeight="1" x14ac:dyDescent="0.25">
      <c r="A196" s="1656" t="s">
        <v>205</v>
      </c>
      <c r="B196" s="1656"/>
      <c r="C196" s="187">
        <v>10500</v>
      </c>
      <c r="D196" s="144">
        <f t="shared" si="128"/>
        <v>3500</v>
      </c>
      <c r="E196" s="418">
        <v>4783</v>
      </c>
      <c r="F196" s="144">
        <f t="shared" si="129"/>
        <v>136.65714285714284</v>
      </c>
      <c r="G196" s="156"/>
      <c r="H196" s="156"/>
      <c r="I196" s="510"/>
      <c r="J196" s="174"/>
      <c r="K196" s="423"/>
      <c r="L196" s="174"/>
      <c r="M196" s="174"/>
      <c r="N196" s="174"/>
      <c r="O196" s="1306"/>
      <c r="P196" s="1306"/>
      <c r="Q196" s="1306"/>
      <c r="R196" s="1306"/>
      <c r="S196" s="916">
        <f>O196/12</f>
        <v>0</v>
      </c>
      <c r="T196" s="1306">
        <f t="shared" si="131"/>
        <v>0</v>
      </c>
      <c r="U196" s="1306"/>
      <c r="V196" s="1306"/>
      <c r="W196" s="1306"/>
      <c r="X196" s="2391"/>
    </row>
    <row r="197" spans="1:24" ht="15" customHeight="1" x14ac:dyDescent="0.25">
      <c r="A197" s="1656" t="s">
        <v>140</v>
      </c>
      <c r="B197" s="1656"/>
      <c r="C197" s="187">
        <v>4000</v>
      </c>
      <c r="D197" s="144">
        <f t="shared" si="128"/>
        <v>1333</v>
      </c>
      <c r="E197" s="418">
        <v>1940</v>
      </c>
      <c r="F197" s="144">
        <f t="shared" si="129"/>
        <v>145.53638409602399</v>
      </c>
      <c r="G197" s="156"/>
      <c r="H197" s="156"/>
      <c r="I197" s="510"/>
      <c r="J197" s="174"/>
      <c r="K197" s="423"/>
      <c r="L197" s="174"/>
      <c r="M197" s="174"/>
      <c r="N197" s="174"/>
      <c r="O197" s="1306"/>
      <c r="P197" s="1306"/>
      <c r="Q197" s="1306"/>
      <c r="R197" s="1306"/>
      <c r="S197" s="916">
        <f>O197/12</f>
        <v>0</v>
      </c>
      <c r="T197" s="1306">
        <f t="shared" si="131"/>
        <v>0</v>
      </c>
      <c r="U197" s="1306"/>
      <c r="V197" s="1306"/>
      <c r="W197" s="1306"/>
      <c r="X197" s="2391"/>
    </row>
    <row r="198" spans="1:24" ht="15" customHeight="1" x14ac:dyDescent="0.25">
      <c r="A198" s="1656" t="s">
        <v>75</v>
      </c>
      <c r="B198" s="1656"/>
      <c r="C198" s="187">
        <v>500</v>
      </c>
      <c r="D198" s="144">
        <f t="shared" si="128"/>
        <v>167</v>
      </c>
      <c r="E198" s="418">
        <v>204</v>
      </c>
      <c r="F198" s="144">
        <f t="shared" si="129"/>
        <v>122.1556886227545</v>
      </c>
      <c r="G198" s="156"/>
      <c r="H198" s="156"/>
      <c r="I198" s="510"/>
      <c r="J198" s="174"/>
      <c r="K198" s="423"/>
      <c r="L198" s="174"/>
      <c r="M198" s="174"/>
      <c r="N198" s="174"/>
      <c r="O198" s="1306"/>
      <c r="P198" s="1306"/>
      <c r="Q198" s="1306"/>
      <c r="R198" s="1306"/>
      <c r="S198" s="916">
        <f>O198/12</f>
        <v>0</v>
      </c>
      <c r="T198" s="1306">
        <f t="shared" si="131"/>
        <v>0</v>
      </c>
      <c r="U198" s="1306"/>
      <c r="V198" s="1306"/>
      <c r="W198" s="1306"/>
      <c r="X198" s="2391"/>
    </row>
    <row r="199" spans="1:24" ht="15" customHeight="1" x14ac:dyDescent="0.25">
      <c r="A199" s="1692" t="s">
        <v>54</v>
      </c>
      <c r="B199" s="1692"/>
      <c r="C199" s="218">
        <v>20</v>
      </c>
      <c r="D199" s="205">
        <f t="shared" si="128"/>
        <v>7</v>
      </c>
      <c r="E199" s="426">
        <v>15</v>
      </c>
      <c r="F199" s="205">
        <f t="shared" si="129"/>
        <v>214.28571428571428</v>
      </c>
      <c r="G199" s="283"/>
      <c r="H199" s="283"/>
      <c r="I199" s="511"/>
      <c r="J199" s="196"/>
      <c r="K199" s="1629"/>
      <c r="L199" s="196"/>
      <c r="M199" s="196"/>
      <c r="N199" s="196"/>
      <c r="O199" s="1308"/>
      <c r="P199" s="1308"/>
      <c r="Q199" s="1308"/>
      <c r="R199" s="1308"/>
      <c r="S199" s="1593"/>
      <c r="T199" s="1308"/>
      <c r="U199" s="1308"/>
      <c r="V199" s="1308"/>
      <c r="W199" s="1308"/>
      <c r="X199" s="2391"/>
    </row>
    <row r="200" spans="1:24" ht="15" customHeight="1" x14ac:dyDescent="0.25">
      <c r="A200" s="437" t="s">
        <v>179</v>
      </c>
      <c r="B200" s="133"/>
      <c r="C200" s="298">
        <f>C172+C177+C176*3.2</f>
        <v>120950</v>
      </c>
      <c r="D200" s="298">
        <f>D172+D177+D176*3.2</f>
        <v>40315.599999999999</v>
      </c>
      <c r="E200" s="1694">
        <f>E172+E177+E176*3.2</f>
        <v>42748.800000000003</v>
      </c>
      <c r="F200" s="298">
        <f t="shared" si="129"/>
        <v>106.03538084513191</v>
      </c>
      <c r="G200" s="280"/>
      <c r="H200" s="280"/>
      <c r="I200" s="492"/>
      <c r="J200" s="434"/>
      <c r="K200" s="1594"/>
      <c r="L200" s="492"/>
      <c r="M200" s="492"/>
      <c r="N200" s="492"/>
      <c r="O200" s="560">
        <v>102230.2686</v>
      </c>
      <c r="P200" s="560">
        <v>102873.1486</v>
      </c>
      <c r="Q200" s="560">
        <v>102873.1486</v>
      </c>
      <c r="R200" s="560">
        <v>102873.1486</v>
      </c>
      <c r="S200" s="1596">
        <f>O200/12*$A$4+(P200-O200)/11*3+(Q200-P200)/10*2+(R200-Q200)/9*1</f>
        <v>34252.087109090906</v>
      </c>
      <c r="T200" s="560">
        <f t="shared" si="131"/>
        <v>36723.762669999996</v>
      </c>
      <c r="U200" s="560">
        <f t="shared" ref="U200" si="132">T200-S200</f>
        <v>2471.6755609090906</v>
      </c>
      <c r="V200" s="560">
        <v>-49.440489999999997</v>
      </c>
      <c r="W200" s="560">
        <v>36674.322179999996</v>
      </c>
      <c r="X200" s="2391"/>
    </row>
    <row r="201" spans="1:24" ht="15" customHeight="1" x14ac:dyDescent="0.25">
      <c r="A201" s="456" t="s">
        <v>33</v>
      </c>
      <c r="B201" s="400"/>
      <c r="C201" s="307"/>
      <c r="D201" s="307"/>
      <c r="E201" s="1631"/>
      <c r="F201" s="307"/>
      <c r="G201" s="317"/>
      <c r="H201" s="317"/>
      <c r="I201" s="476"/>
      <c r="J201" s="207"/>
      <c r="K201" s="1611"/>
      <c r="L201" s="476"/>
      <c r="M201" s="476"/>
      <c r="N201" s="476"/>
      <c r="O201" s="1307"/>
      <c r="P201" s="1307"/>
      <c r="Q201" s="1307"/>
      <c r="R201" s="1307"/>
      <c r="S201" s="1610"/>
      <c r="T201" s="1307"/>
      <c r="U201" s="1307"/>
      <c r="V201" s="1307"/>
      <c r="W201" s="1307"/>
      <c r="X201" s="2391"/>
    </row>
    <row r="202" spans="1:24" ht="15" customHeight="1" x14ac:dyDescent="0.25">
      <c r="A202" s="251" t="s">
        <v>160</v>
      </c>
      <c r="B202" s="458">
        <v>300</v>
      </c>
      <c r="C202" s="307">
        <v>270</v>
      </c>
      <c r="D202" s="144">
        <f t="shared" ref="D202:D203" si="133">ROUND(C202/12*$A$4,0)</f>
        <v>90</v>
      </c>
      <c r="E202" s="1631">
        <v>82</v>
      </c>
      <c r="F202" s="205"/>
      <c r="G202" s="457">
        <v>10</v>
      </c>
      <c r="H202" s="411">
        <f>K202/E202</f>
        <v>16.804878048780488</v>
      </c>
      <c r="I202" s="1609">
        <v>3780</v>
      </c>
      <c r="J202" s="166">
        <f>ROUND(D202*G202,0)</f>
        <v>900</v>
      </c>
      <c r="K202" s="1631">
        <v>1378</v>
      </c>
      <c r="L202" s="376">
        <f>K202/J202*100</f>
        <v>153.11111111111111</v>
      </c>
      <c r="M202" s="468">
        <f>ROUND(I202/B202,0)</f>
        <v>13</v>
      </c>
      <c r="N202" s="166">
        <f t="shared" ref="N202:N204" si="134">K202/$A$4*12/M202</f>
        <v>318</v>
      </c>
      <c r="O202" s="1306"/>
      <c r="P202" s="1306"/>
      <c r="Q202" s="1306"/>
      <c r="R202" s="1306"/>
      <c r="S202" s="916"/>
      <c r="T202" s="1306"/>
      <c r="U202" s="1306"/>
      <c r="V202" s="1306"/>
      <c r="W202" s="1306"/>
      <c r="X202" s="2391"/>
    </row>
    <row r="203" spans="1:24" ht="15" customHeight="1" x14ac:dyDescent="0.25">
      <c r="A203" s="1695" t="s">
        <v>79</v>
      </c>
      <c r="B203" s="1696">
        <v>300</v>
      </c>
      <c r="C203" s="218">
        <v>253</v>
      </c>
      <c r="D203" s="144">
        <f t="shared" si="133"/>
        <v>84</v>
      </c>
      <c r="E203" s="426">
        <v>39</v>
      </c>
      <c r="F203" s="205"/>
      <c r="G203" s="460">
        <v>14</v>
      </c>
      <c r="H203" s="411">
        <f>K203/E203</f>
        <v>11.179487179487179</v>
      </c>
      <c r="I203" s="1609">
        <v>2530</v>
      </c>
      <c r="J203" s="376">
        <f>ROUND(D203*G203,0)</f>
        <v>1176</v>
      </c>
      <c r="K203" s="422">
        <v>436</v>
      </c>
      <c r="L203" s="376">
        <f>K203/J203*100</f>
        <v>37.074829931972793</v>
      </c>
      <c r="M203" s="450">
        <f>ROUND(I203/B203,0)</f>
        <v>8</v>
      </c>
      <c r="N203" s="376">
        <f t="shared" si="134"/>
        <v>163.5</v>
      </c>
      <c r="O203" s="1306"/>
      <c r="P203" s="1306"/>
      <c r="Q203" s="1306"/>
      <c r="R203" s="1306"/>
      <c r="S203" s="916">
        <f>O203/12</f>
        <v>0</v>
      </c>
      <c r="T203" s="1306">
        <f t="shared" ref="T203" si="135">W203-V203</f>
        <v>0</v>
      </c>
      <c r="U203" s="1306">
        <f t="shared" ref="U203" si="136">T203-S203</f>
        <v>0</v>
      </c>
      <c r="V203" s="1306"/>
      <c r="W203" s="1306"/>
      <c r="X203" s="2391"/>
    </row>
    <row r="204" spans="1:24" ht="15" customHeight="1" x14ac:dyDescent="0.25">
      <c r="A204" s="203" t="s">
        <v>93</v>
      </c>
      <c r="B204" s="1697"/>
      <c r="C204" s="298">
        <f>SUM(C202:C203)</f>
        <v>523</v>
      </c>
      <c r="D204" s="1694">
        <f>SUM(D202:D203)</f>
        <v>174</v>
      </c>
      <c r="E204" s="1694">
        <f>SUM(E202:E203)</f>
        <v>121</v>
      </c>
      <c r="F204" s="298">
        <f>E204/D204*100</f>
        <v>69.540229885057471</v>
      </c>
      <c r="G204" s="280">
        <f>IF(C204=0,0,I204/C204)</f>
        <v>12.065009560229445</v>
      </c>
      <c r="H204" s="280">
        <f t="shared" ref="H204" si="137">K204/E204</f>
        <v>14.991735537190083</v>
      </c>
      <c r="I204" s="492">
        <f>SUM(I202:I203)</f>
        <v>6310</v>
      </c>
      <c r="J204" s="140">
        <f>SUM(J202:J203)</f>
        <v>2076</v>
      </c>
      <c r="K204" s="1594">
        <f>SUM(K202:K203)</f>
        <v>1814</v>
      </c>
      <c r="L204" s="365">
        <f>K204/J204*100</f>
        <v>87.379576107899808</v>
      </c>
      <c r="M204" s="140">
        <f>SUM(M202:M203)</f>
        <v>21</v>
      </c>
      <c r="N204" s="365">
        <f t="shared" si="134"/>
        <v>259.14285714285717</v>
      </c>
      <c r="O204" s="1306"/>
      <c r="P204" s="1306"/>
      <c r="Q204" s="1306"/>
      <c r="R204" s="1306"/>
      <c r="S204" s="916"/>
      <c r="T204" s="1306"/>
      <c r="U204" s="1306"/>
      <c r="V204" s="1306"/>
      <c r="W204" s="1306"/>
      <c r="X204" s="2391"/>
    </row>
    <row r="205" spans="1:24" ht="15" customHeight="1" x14ac:dyDescent="0.25">
      <c r="A205" s="461" t="s">
        <v>156</v>
      </c>
      <c r="B205" s="462"/>
      <c r="C205" s="307"/>
      <c r="D205" s="307"/>
      <c r="E205" s="1631"/>
      <c r="F205" s="307"/>
      <c r="G205" s="317"/>
      <c r="H205" s="317"/>
      <c r="I205" s="474"/>
      <c r="J205" s="321"/>
      <c r="K205" s="769"/>
      <c r="L205" s="321"/>
      <c r="M205" s="559"/>
      <c r="N205" s="559"/>
      <c r="O205" s="1306"/>
      <c r="P205" s="1306"/>
      <c r="Q205" s="1306"/>
      <c r="R205" s="1306"/>
      <c r="S205" s="916"/>
      <c r="T205" s="1306"/>
      <c r="U205" s="1306"/>
      <c r="V205" s="1306"/>
      <c r="W205" s="1306"/>
      <c r="X205" s="2391"/>
    </row>
    <row r="206" spans="1:24" ht="15" customHeight="1" x14ac:dyDescent="0.25">
      <c r="A206" s="410" t="s">
        <v>202</v>
      </c>
      <c r="B206" s="459">
        <v>240</v>
      </c>
      <c r="C206" s="218">
        <v>375</v>
      </c>
      <c r="D206" s="144">
        <f t="shared" ref="D206:D207" si="138">ROUND(C206/12*$A$4,0)</f>
        <v>125</v>
      </c>
      <c r="E206" s="1628">
        <v>107</v>
      </c>
      <c r="F206" s="144"/>
      <c r="G206" s="156">
        <v>8</v>
      </c>
      <c r="H206" s="157">
        <f>K206/E206</f>
        <v>9.9813084112149539</v>
      </c>
      <c r="I206" s="1609">
        <f>ROUND(C206*G206,0)</f>
        <v>3000</v>
      </c>
      <c r="J206" s="376">
        <f>ROUND(D206*G206,0)</f>
        <v>1000</v>
      </c>
      <c r="K206" s="420">
        <v>1068</v>
      </c>
      <c r="L206" s="376">
        <f>K206/J206*100</f>
        <v>106.80000000000001</v>
      </c>
      <c r="M206" s="166">
        <f>ROUND(I206/B206,0)</f>
        <v>13</v>
      </c>
      <c r="N206" s="166">
        <f t="shared" ref="N206:N209" si="139">K206/$A$4*12/M206</f>
        <v>246.46153846153845</v>
      </c>
      <c r="O206" s="1306"/>
      <c r="P206" s="1306"/>
      <c r="Q206" s="1306"/>
      <c r="R206" s="1306"/>
      <c r="S206" s="916"/>
      <c r="T206" s="1306"/>
      <c r="U206" s="1306"/>
      <c r="V206" s="1306"/>
      <c r="W206" s="1306"/>
      <c r="X206" s="2391"/>
    </row>
    <row r="207" spans="1:24" ht="15" customHeight="1" x14ac:dyDescent="0.25">
      <c r="A207" s="1692" t="s">
        <v>6</v>
      </c>
      <c r="B207" s="1698">
        <v>240</v>
      </c>
      <c r="C207" s="218">
        <v>102</v>
      </c>
      <c r="D207" s="144">
        <f t="shared" si="138"/>
        <v>34</v>
      </c>
      <c r="E207" s="426">
        <v>61</v>
      </c>
      <c r="F207" s="205"/>
      <c r="G207" s="283">
        <v>3</v>
      </c>
      <c r="H207" s="157">
        <f>K207/E207</f>
        <v>7.8196721311475406</v>
      </c>
      <c r="I207" s="1609">
        <f>ROUND(C207*G207,0)</f>
        <v>306</v>
      </c>
      <c r="J207" s="376">
        <f>ROUND(D207*G207,0)</f>
        <v>102</v>
      </c>
      <c r="K207" s="422">
        <v>477</v>
      </c>
      <c r="L207" s="376">
        <f>K207/J207*100</f>
        <v>467.64705882352945</v>
      </c>
      <c r="M207" s="166">
        <f>ROUND(I207/B207,0)</f>
        <v>1</v>
      </c>
      <c r="N207" s="376">
        <f t="shared" si="139"/>
        <v>1431</v>
      </c>
      <c r="O207" s="1306"/>
      <c r="P207" s="1306"/>
      <c r="Q207" s="1306"/>
      <c r="R207" s="1306"/>
      <c r="S207" s="916"/>
      <c r="T207" s="1306"/>
      <c r="U207" s="1306"/>
      <c r="V207" s="1306"/>
      <c r="W207" s="1306"/>
      <c r="X207" s="2391"/>
    </row>
    <row r="208" spans="1:24" s="99" customFormat="1" ht="15" customHeight="1" x14ac:dyDescent="0.25">
      <c r="A208" s="1612" t="s">
        <v>265</v>
      </c>
      <c r="B208" s="1699"/>
      <c r="C208" s="1410">
        <f>SUM(C206:C207)</f>
        <v>477</v>
      </c>
      <c r="D208" s="1410">
        <f>SUM(D206:D207)</f>
        <v>159</v>
      </c>
      <c r="E208" s="1410">
        <f>SUM(E206:E207)</f>
        <v>168</v>
      </c>
      <c r="F208" s="1411">
        <f>E208/D208*100</f>
        <v>105.66037735849056</v>
      </c>
      <c r="G208" s="491">
        <f>IF(C208=0,0,I208/C208)</f>
        <v>6.9308176100628929</v>
      </c>
      <c r="H208" s="411">
        <f>K208/E208</f>
        <v>9.1964285714285712</v>
      </c>
      <c r="I208" s="1412">
        <f>SUM(I206:I207)</f>
        <v>3306</v>
      </c>
      <c r="J208" s="175">
        <f t="shared" ref="J208" si="140">SUM(J206:J207)</f>
        <v>1102</v>
      </c>
      <c r="K208" s="1700">
        <f t="shared" ref="K208" si="141">SUM(K206:K207)</f>
        <v>1545</v>
      </c>
      <c r="L208" s="376">
        <f>K208/J208*100</f>
        <v>140.19963702359345</v>
      </c>
      <c r="M208" s="175">
        <f>SUM(M206:M207)</f>
        <v>14</v>
      </c>
      <c r="N208" s="497">
        <f t="shared" si="139"/>
        <v>331.07142857142856</v>
      </c>
      <c r="O208" s="1308"/>
      <c r="P208" s="1308"/>
      <c r="Q208" s="1308"/>
      <c r="R208" s="1308"/>
      <c r="S208" s="1593"/>
      <c r="T208" s="1308"/>
      <c r="U208" s="1308"/>
      <c r="V208" s="1308"/>
      <c r="W208" s="1308"/>
      <c r="X208" s="2391"/>
    </row>
    <row r="209" spans="1:25" ht="19.5" customHeight="1" thickBot="1" x14ac:dyDescent="0.3">
      <c r="A209" s="1336" t="s">
        <v>360</v>
      </c>
      <c r="B209" s="1336"/>
      <c r="C209" s="775">
        <f>SUM(C208,C204)</f>
        <v>1000</v>
      </c>
      <c r="D209" s="775">
        <f t="shared" ref="D209:E209" si="142">SUM(D208,D204)</f>
        <v>333</v>
      </c>
      <c r="E209" s="775">
        <f t="shared" si="142"/>
        <v>289</v>
      </c>
      <c r="F209" s="775">
        <f>E209/D209*100</f>
        <v>86.786786786786791</v>
      </c>
      <c r="G209" s="491">
        <f>IF(C209=0,0,I209/C209)</f>
        <v>9.6159999999999997</v>
      </c>
      <c r="H209" s="491">
        <f t="shared" ref="H209" si="143">K209/E209</f>
        <v>11.622837370242214</v>
      </c>
      <c r="I209" s="1424">
        <f>SUM(I208,I204)</f>
        <v>9616</v>
      </c>
      <c r="J209" s="775">
        <f t="shared" ref="J209" si="144">SUM(J208,J204)</f>
        <v>3178</v>
      </c>
      <c r="K209" s="1678">
        <f t="shared" ref="K209" si="145">SUM(K208,K204)</f>
        <v>3359</v>
      </c>
      <c r="L209" s="497">
        <f>K209/J209*100</f>
        <v>105.69540591567024</v>
      </c>
      <c r="M209" s="497">
        <f>SUM(M208,M204)</f>
        <v>35</v>
      </c>
      <c r="N209" s="497">
        <f t="shared" si="139"/>
        <v>287.91428571428571</v>
      </c>
      <c r="O209" s="757">
        <v>37985.04833759999</v>
      </c>
      <c r="P209" s="757">
        <v>31544.818132099997</v>
      </c>
      <c r="Q209" s="757">
        <v>31544.818132099997</v>
      </c>
      <c r="R209" s="757">
        <v>31544.818132099997</v>
      </c>
      <c r="S209" s="1596">
        <f>O209/12*$A$4+(P209-O209)/11*3+(Q209-P209)/10*2+(R209-Q209)/9*1</f>
        <v>10905.25635951818</v>
      </c>
      <c r="T209" s="757">
        <f t="shared" ref="T209" si="146">W209-V209</f>
        <v>13733.527960000001</v>
      </c>
      <c r="U209" s="757">
        <f t="shared" ref="U209" si="147">T209-S209</f>
        <v>2828.2716004818212</v>
      </c>
      <c r="V209" s="757">
        <v>0</v>
      </c>
      <c r="W209" s="757">
        <v>13733.527960000001</v>
      </c>
      <c r="X209" s="2391"/>
    </row>
    <row r="210" spans="1:25" ht="15" customHeight="1" thickBot="1" x14ac:dyDescent="0.3">
      <c r="A210" s="556" t="s">
        <v>18</v>
      </c>
      <c r="B210" s="443"/>
      <c r="C210" s="1461"/>
      <c r="D210" s="1461"/>
      <c r="E210" s="1701"/>
      <c r="F210" s="1461"/>
      <c r="G210" s="402"/>
      <c r="H210" s="402"/>
      <c r="I210" s="826"/>
      <c r="J210" s="402"/>
      <c r="K210" s="1653">
        <f t="shared" ref="K210" si="148">SUM(K169,K200,K209)</f>
        <v>33539</v>
      </c>
      <c r="L210" s="402"/>
      <c r="M210" s="402"/>
      <c r="N210" s="826"/>
      <c r="O210" s="758">
        <f t="shared" ref="O210:W210" si="149">SUM(O169,O200,O209)</f>
        <v>510364.95578495995</v>
      </c>
      <c r="P210" s="758">
        <f t="shared" ref="P210:Q210" si="150">SUM(P169,P200,P209)</f>
        <v>506179.42985559674</v>
      </c>
      <c r="Q210" s="758">
        <f t="shared" si="150"/>
        <v>506173.79755209998</v>
      </c>
      <c r="R210" s="758">
        <f t="shared" ref="R210" si="151">SUM(R169,R200,R209)</f>
        <v>465037.94964210002</v>
      </c>
      <c r="S210" s="1615">
        <f t="shared" si="149"/>
        <v>168979.01839597613</v>
      </c>
      <c r="T210" s="758">
        <f t="shared" si="149"/>
        <v>173432.22362999999</v>
      </c>
      <c r="U210" s="758">
        <f t="shared" si="149"/>
        <v>4453.2052340238733</v>
      </c>
      <c r="V210" s="758">
        <f t="shared" si="149"/>
        <v>-626.47318999999993</v>
      </c>
      <c r="W210" s="2498">
        <f t="shared" si="149"/>
        <v>172805.75044</v>
      </c>
      <c r="X210" s="2391">
        <f>T210+V210</f>
        <v>172805.75044</v>
      </c>
      <c r="Y210" s="108">
        <f>W210-X210</f>
        <v>0</v>
      </c>
    </row>
    <row r="211" spans="1:25" ht="15" customHeight="1" x14ac:dyDescent="0.25">
      <c r="A211" s="138"/>
      <c r="B211" s="138"/>
      <c r="C211" s="217"/>
      <c r="D211" s="217"/>
      <c r="E211" s="650"/>
      <c r="F211" s="217"/>
      <c r="G211" s="364"/>
      <c r="H211" s="364"/>
      <c r="I211" s="474"/>
      <c r="J211" s="321"/>
      <c r="K211" s="769"/>
      <c r="L211" s="321"/>
      <c r="M211" s="321"/>
      <c r="N211" s="321"/>
      <c r="O211" s="1307"/>
      <c r="P211" s="1307"/>
      <c r="Q211" s="1307"/>
      <c r="R211" s="1307"/>
      <c r="S211" s="1610"/>
      <c r="T211" s="1307"/>
      <c r="U211" s="1307"/>
      <c r="V211" s="1307"/>
      <c r="W211" s="1307"/>
      <c r="X211" s="2391"/>
    </row>
    <row r="212" spans="1:25" ht="31.15" customHeight="1" x14ac:dyDescent="0.25">
      <c r="A212" s="1702" t="s">
        <v>273</v>
      </c>
      <c r="B212" s="182"/>
      <c r="C212" s="144"/>
      <c r="D212" s="144"/>
      <c r="E212" s="418"/>
      <c r="F212" s="144"/>
      <c r="G212" s="157"/>
      <c r="H212" s="157"/>
      <c r="I212" s="468"/>
      <c r="J212" s="166"/>
      <c r="K212" s="420"/>
      <c r="L212" s="166"/>
      <c r="M212" s="166"/>
      <c r="N212" s="166"/>
      <c r="O212" s="1306"/>
      <c r="P212" s="1306"/>
      <c r="Q212" s="1306"/>
      <c r="R212" s="1306"/>
      <c r="S212" s="916"/>
      <c r="T212" s="1306"/>
      <c r="U212" s="1306"/>
      <c r="V212" s="1306"/>
      <c r="W212" s="1306"/>
      <c r="X212" s="2391"/>
    </row>
    <row r="213" spans="1:25" ht="15" customHeight="1" x14ac:dyDescent="0.25">
      <c r="A213" s="167" t="s">
        <v>5</v>
      </c>
      <c r="B213" s="167"/>
      <c r="C213" s="144"/>
      <c r="D213" s="144"/>
      <c r="E213" s="418"/>
      <c r="F213" s="144"/>
      <c r="G213" s="157"/>
      <c r="H213" s="157"/>
      <c r="I213" s="468"/>
      <c r="J213" s="166"/>
      <c r="K213" s="420"/>
      <c r="L213" s="166"/>
      <c r="M213" s="166"/>
      <c r="N213" s="166"/>
      <c r="O213" s="1306"/>
      <c r="P213" s="1306"/>
      <c r="Q213" s="1306"/>
      <c r="R213" s="1306"/>
      <c r="S213" s="916"/>
      <c r="T213" s="1306"/>
      <c r="U213" s="1306"/>
      <c r="V213" s="1306"/>
      <c r="W213" s="1306"/>
      <c r="X213" s="2391"/>
    </row>
    <row r="214" spans="1:25" ht="30" customHeight="1" x14ac:dyDescent="0.25">
      <c r="A214" s="145" t="s">
        <v>207</v>
      </c>
      <c r="B214" s="145">
        <v>340</v>
      </c>
      <c r="C214" s="144">
        <v>1080</v>
      </c>
      <c r="D214" s="144">
        <f t="shared" ref="D214:D219" si="152">ROUND(C214/12*$A$4,0)</f>
        <v>360</v>
      </c>
      <c r="E214" s="418">
        <v>384</v>
      </c>
      <c r="F214" s="144"/>
      <c r="G214" s="281">
        <v>18</v>
      </c>
      <c r="H214" s="157">
        <f t="shared" ref="H214:H220" si="153">K214/E214</f>
        <v>17.385416666666668</v>
      </c>
      <c r="I214" s="468">
        <v>19440</v>
      </c>
      <c r="J214" s="166">
        <f t="shared" ref="J214:J219" si="154">ROUND(D214*G214,0)</f>
        <v>6480</v>
      </c>
      <c r="K214" s="420">
        <v>6676</v>
      </c>
      <c r="L214" s="166">
        <f t="shared" ref="L214:L220" si="155">K214/J214*100</f>
        <v>103.0246913580247</v>
      </c>
      <c r="M214" s="441">
        <f t="shared" ref="M214:M219" si="156">ROUND(I214/B214,0)</f>
        <v>57</v>
      </c>
      <c r="N214" s="166">
        <f t="shared" ref="N214:N220" si="157">K214/$A$4*12/M214</f>
        <v>351.36842105263156</v>
      </c>
      <c r="O214" s="1306"/>
      <c r="P214" s="1306"/>
      <c r="Q214" s="1306"/>
      <c r="R214" s="1306"/>
      <c r="S214" s="916"/>
      <c r="T214" s="1306"/>
      <c r="U214" s="1306"/>
      <c r="V214" s="1306"/>
      <c r="W214" s="1306"/>
      <c r="X214" s="2391"/>
    </row>
    <row r="215" spans="1:25" ht="20.45" customHeight="1" x14ac:dyDescent="0.25">
      <c r="A215" s="145" t="s">
        <v>208</v>
      </c>
      <c r="B215" s="145">
        <v>340</v>
      </c>
      <c r="C215" s="144">
        <v>530</v>
      </c>
      <c r="D215" s="144">
        <f t="shared" si="152"/>
        <v>177</v>
      </c>
      <c r="E215" s="418">
        <v>159</v>
      </c>
      <c r="F215" s="144"/>
      <c r="G215" s="281">
        <v>16</v>
      </c>
      <c r="H215" s="157">
        <f t="shared" si="153"/>
        <v>13.60377358490566</v>
      </c>
      <c r="I215" s="468">
        <v>8480</v>
      </c>
      <c r="J215" s="166">
        <f t="shared" si="154"/>
        <v>2832</v>
      </c>
      <c r="K215" s="420">
        <v>2163</v>
      </c>
      <c r="L215" s="166">
        <f t="shared" si="155"/>
        <v>76.377118644067792</v>
      </c>
      <c r="M215" s="441">
        <f t="shared" si="156"/>
        <v>25</v>
      </c>
      <c r="N215" s="166">
        <f t="shared" si="157"/>
        <v>259.56</v>
      </c>
      <c r="O215" s="1306"/>
      <c r="P215" s="1306"/>
      <c r="Q215" s="1306"/>
      <c r="R215" s="1306"/>
      <c r="S215" s="916"/>
      <c r="T215" s="1306"/>
      <c r="U215" s="1306"/>
      <c r="V215" s="1306"/>
      <c r="W215" s="1306"/>
      <c r="X215" s="2391"/>
    </row>
    <row r="216" spans="1:25" ht="15.75" customHeight="1" x14ac:dyDescent="0.25">
      <c r="A216" s="145" t="s">
        <v>209</v>
      </c>
      <c r="B216" s="145">
        <v>340</v>
      </c>
      <c r="C216" s="144">
        <v>460</v>
      </c>
      <c r="D216" s="144">
        <f t="shared" si="152"/>
        <v>153</v>
      </c>
      <c r="E216" s="418">
        <v>148</v>
      </c>
      <c r="F216" s="144"/>
      <c r="G216" s="281">
        <v>21</v>
      </c>
      <c r="H216" s="157">
        <f t="shared" si="153"/>
        <v>18.466216216216218</v>
      </c>
      <c r="I216" s="468">
        <v>9660</v>
      </c>
      <c r="J216" s="166">
        <f t="shared" si="154"/>
        <v>3213</v>
      </c>
      <c r="K216" s="420">
        <v>2733</v>
      </c>
      <c r="L216" s="166">
        <f t="shared" si="155"/>
        <v>85.06069094304388</v>
      </c>
      <c r="M216" s="441">
        <f t="shared" si="156"/>
        <v>28</v>
      </c>
      <c r="N216" s="166">
        <f t="shared" si="157"/>
        <v>292.82142857142856</v>
      </c>
      <c r="O216" s="1306"/>
      <c r="P216" s="1306"/>
      <c r="Q216" s="1306"/>
      <c r="R216" s="1306"/>
      <c r="S216" s="916"/>
      <c r="T216" s="1306"/>
      <c r="U216" s="1306"/>
      <c r="V216" s="1306"/>
      <c r="W216" s="1306"/>
      <c r="X216" s="2391"/>
    </row>
    <row r="217" spans="1:25" ht="15.75" customHeight="1" x14ac:dyDescent="0.25">
      <c r="A217" s="145" t="s">
        <v>210</v>
      </c>
      <c r="B217" s="145">
        <v>340</v>
      </c>
      <c r="C217" s="144">
        <v>480</v>
      </c>
      <c r="D217" s="144">
        <f t="shared" si="152"/>
        <v>160</v>
      </c>
      <c r="E217" s="418">
        <v>172</v>
      </c>
      <c r="F217" s="144"/>
      <c r="G217" s="281">
        <v>21</v>
      </c>
      <c r="H217" s="157">
        <f t="shared" si="153"/>
        <v>17.744186046511629</v>
      </c>
      <c r="I217" s="468">
        <v>10080</v>
      </c>
      <c r="J217" s="166">
        <f t="shared" si="154"/>
        <v>3360</v>
      </c>
      <c r="K217" s="420">
        <v>3052</v>
      </c>
      <c r="L217" s="166">
        <f t="shared" si="155"/>
        <v>90.833333333333329</v>
      </c>
      <c r="M217" s="441">
        <f t="shared" si="156"/>
        <v>30</v>
      </c>
      <c r="N217" s="166">
        <f t="shared" si="157"/>
        <v>305.2</v>
      </c>
      <c r="O217" s="1306"/>
      <c r="P217" s="1306"/>
      <c r="Q217" s="1306"/>
      <c r="R217" s="1306"/>
      <c r="S217" s="916"/>
      <c r="T217" s="1306"/>
      <c r="U217" s="1306"/>
      <c r="V217" s="1306"/>
      <c r="W217" s="1306"/>
      <c r="X217" s="2391"/>
    </row>
    <row r="218" spans="1:25" ht="15" customHeight="1" x14ac:dyDescent="0.25">
      <c r="A218" s="148" t="s">
        <v>154</v>
      </c>
      <c r="B218" s="148">
        <v>340</v>
      </c>
      <c r="C218" s="144">
        <v>1061</v>
      </c>
      <c r="D218" s="144">
        <f t="shared" si="152"/>
        <v>354</v>
      </c>
      <c r="E218" s="418">
        <v>371</v>
      </c>
      <c r="F218" s="144"/>
      <c r="G218" s="281">
        <v>28</v>
      </c>
      <c r="H218" s="157">
        <f t="shared" si="153"/>
        <v>20.735849056603772</v>
      </c>
      <c r="I218" s="468">
        <v>29708</v>
      </c>
      <c r="J218" s="166">
        <f t="shared" si="154"/>
        <v>9912</v>
      </c>
      <c r="K218" s="420">
        <v>7693</v>
      </c>
      <c r="L218" s="166">
        <f t="shared" si="155"/>
        <v>77.612994350282477</v>
      </c>
      <c r="M218" s="441">
        <f t="shared" si="156"/>
        <v>87</v>
      </c>
      <c r="N218" s="166">
        <f t="shared" si="157"/>
        <v>265.27586206896552</v>
      </c>
      <c r="O218" s="1306"/>
      <c r="P218" s="1306"/>
      <c r="Q218" s="1306"/>
      <c r="R218" s="1306"/>
      <c r="S218" s="916"/>
      <c r="T218" s="1306"/>
      <c r="U218" s="1306"/>
      <c r="V218" s="1306"/>
      <c r="W218" s="1306"/>
      <c r="X218" s="2391"/>
    </row>
    <row r="219" spans="1:25" ht="15" customHeight="1" x14ac:dyDescent="0.25">
      <c r="A219" s="366" t="s">
        <v>211</v>
      </c>
      <c r="B219" s="366">
        <v>340</v>
      </c>
      <c r="C219" s="205">
        <v>2115</v>
      </c>
      <c r="D219" s="205">
        <f t="shared" si="152"/>
        <v>705</v>
      </c>
      <c r="E219" s="426">
        <v>782</v>
      </c>
      <c r="F219" s="205"/>
      <c r="G219" s="1338">
        <v>9.3000000000000007</v>
      </c>
      <c r="H219" s="411">
        <f t="shared" si="153"/>
        <v>8.3017902813299234</v>
      </c>
      <c r="I219" s="471">
        <v>19670</v>
      </c>
      <c r="J219" s="376">
        <f t="shared" si="154"/>
        <v>6557</v>
      </c>
      <c r="K219" s="422">
        <v>6492</v>
      </c>
      <c r="L219" s="376">
        <f t="shared" si="155"/>
        <v>99.008692999847497</v>
      </c>
      <c r="M219" s="376">
        <f t="shared" si="156"/>
        <v>58</v>
      </c>
      <c r="N219" s="376">
        <f t="shared" si="157"/>
        <v>335.79310344827587</v>
      </c>
      <c r="O219" s="1308"/>
      <c r="P219" s="1308"/>
      <c r="Q219" s="1308"/>
      <c r="R219" s="1308"/>
      <c r="S219" s="1593"/>
      <c r="T219" s="1308"/>
      <c r="U219" s="1308"/>
      <c r="V219" s="1308"/>
      <c r="W219" s="1308"/>
      <c r="X219" s="2391"/>
    </row>
    <row r="220" spans="1:25" s="417" customFormat="1" ht="15" customHeight="1" x14ac:dyDescent="0.25">
      <c r="A220" s="453" t="s">
        <v>7</v>
      </c>
      <c r="B220" s="1619"/>
      <c r="C220" s="1594">
        <f>SUM(C214:C219)</f>
        <v>5726</v>
      </c>
      <c r="D220" s="1594">
        <f>SUM(D214:D219)</f>
        <v>1909</v>
      </c>
      <c r="E220" s="1594">
        <f>SUM(E214:E219)</f>
        <v>2016</v>
      </c>
      <c r="F220" s="1594">
        <f t="shared" ref="F220:F221" si="158">E220/D220*100</f>
        <v>105.60502881089575</v>
      </c>
      <c r="G220" s="1620">
        <f>IF(C220=0,0,I220/C220)</f>
        <v>16.946908836884386</v>
      </c>
      <c r="H220" s="1620">
        <f t="shared" si="153"/>
        <v>14.290178571428571</v>
      </c>
      <c r="I220" s="1621">
        <f>SUM(I214:I219)</f>
        <v>97038</v>
      </c>
      <c r="J220" s="1594">
        <f>SUM(J214:J219)</f>
        <v>32354</v>
      </c>
      <c r="K220" s="1594">
        <f>SUM(K214:K219)</f>
        <v>28809</v>
      </c>
      <c r="L220" s="1623">
        <f t="shared" si="155"/>
        <v>89.043085862644503</v>
      </c>
      <c r="M220" s="1703">
        <f>SUM(M214:M219)</f>
        <v>285</v>
      </c>
      <c r="N220" s="1623">
        <f t="shared" si="157"/>
        <v>303.25263157894739</v>
      </c>
      <c r="O220" s="560">
        <v>425931.64171520004</v>
      </c>
      <c r="P220" s="560">
        <v>418372.89942666655</v>
      </c>
      <c r="Q220" s="560">
        <v>418372.89942666655</v>
      </c>
      <c r="R220" s="560">
        <v>418372.89942666655</v>
      </c>
      <c r="S220" s="1596">
        <f>O220/12*$A$4+(P220-O220)/11*3+(Q220-P220)/10*2+(R220-Q220)/9*1</f>
        <v>139915.73873546664</v>
      </c>
      <c r="T220" s="560">
        <f t="shared" ref="T220" si="159">W220-V220</f>
        <v>135762.17928000001</v>
      </c>
      <c r="U220" s="560">
        <f t="shared" ref="U220" si="160">T220-S220</f>
        <v>-4153.5594554666313</v>
      </c>
      <c r="V220" s="560">
        <v>-181.21433999999999</v>
      </c>
      <c r="W220" s="560">
        <v>135580.96494000001</v>
      </c>
      <c r="X220" s="2391">
        <f>T220+V220</f>
        <v>135580.96494000001</v>
      </c>
      <c r="Y220" s="417">
        <f>X220-W220</f>
        <v>0</v>
      </c>
    </row>
    <row r="221" spans="1:25" ht="29.25" customHeight="1" x14ac:dyDescent="0.25">
      <c r="A221" s="1597" t="s">
        <v>311</v>
      </c>
      <c r="B221" s="1597"/>
      <c r="C221" s="1598">
        <v>96</v>
      </c>
      <c r="D221" s="1704">
        <f t="shared" ref="D221" si="161">ROUND(C221/12*$A$4,0)</f>
        <v>32</v>
      </c>
      <c r="E221" s="1598">
        <v>24</v>
      </c>
      <c r="F221" s="1598">
        <f t="shared" si="158"/>
        <v>75</v>
      </c>
      <c r="G221" s="1601"/>
      <c r="H221" s="1601"/>
      <c r="I221" s="1625"/>
      <c r="J221" s="1598"/>
      <c r="K221" s="1598"/>
      <c r="L221" s="1602"/>
      <c r="M221" s="1705"/>
      <c r="N221" s="1602"/>
      <c r="O221" s="1604">
        <v>12430.808000000001</v>
      </c>
      <c r="P221" s="1604">
        <v>12430.808000000001</v>
      </c>
      <c r="Q221" s="1604">
        <v>12430.808000000001</v>
      </c>
      <c r="R221" s="1604">
        <v>12430.808000000001</v>
      </c>
      <c r="S221" s="1604">
        <f>R221/12*$A$4</f>
        <v>4143.6026666666667</v>
      </c>
      <c r="T221" s="1604">
        <f t="shared" ref="T221" si="162">W221-V221</f>
        <v>3107.7022199999997</v>
      </c>
      <c r="U221" s="1604">
        <f t="shared" ref="U221" si="163">T221-S221</f>
        <v>-1035.900446666667</v>
      </c>
      <c r="V221" s="1604">
        <v>0</v>
      </c>
      <c r="W221" s="1604">
        <v>3107.7022199999997</v>
      </c>
      <c r="X221" s="2391"/>
    </row>
    <row r="222" spans="1:25" ht="19.5" customHeight="1" x14ac:dyDescent="0.25">
      <c r="A222" s="173" t="s">
        <v>14</v>
      </c>
      <c r="B222" s="173"/>
      <c r="C222" s="143"/>
      <c r="D222" s="143"/>
      <c r="E222" s="421"/>
      <c r="F222" s="143"/>
      <c r="G222" s="156"/>
      <c r="H222" s="156"/>
      <c r="I222" s="472"/>
      <c r="J222" s="143"/>
      <c r="K222" s="421"/>
      <c r="L222" s="143"/>
      <c r="M222" s="143"/>
      <c r="N222" s="143"/>
      <c r="O222" s="1306"/>
      <c r="P222" s="1306"/>
      <c r="Q222" s="1306"/>
      <c r="R222" s="1306"/>
      <c r="S222" s="916"/>
      <c r="T222" s="1306"/>
      <c r="U222" s="1306"/>
      <c r="V222" s="1306"/>
      <c r="W222" s="1306"/>
      <c r="X222" s="2391"/>
    </row>
    <row r="223" spans="1:25" ht="30" customHeight="1" x14ac:dyDescent="0.25">
      <c r="A223" s="1605" t="s">
        <v>217</v>
      </c>
      <c r="B223" s="1605"/>
      <c r="C223" s="144">
        <f>SUM(C225)</f>
        <v>53996</v>
      </c>
      <c r="D223" s="144">
        <f t="shared" ref="D223:E223" si="164">SUM(D225)</f>
        <v>17999</v>
      </c>
      <c r="E223" s="144">
        <f t="shared" si="164"/>
        <v>17837</v>
      </c>
      <c r="F223" s="144">
        <f>E223/D223*100</f>
        <v>99.099949997222069</v>
      </c>
      <c r="G223" s="156"/>
      <c r="H223" s="156"/>
      <c r="I223" s="472"/>
      <c r="J223" s="143"/>
      <c r="K223" s="421"/>
      <c r="L223" s="143"/>
      <c r="M223" s="143"/>
      <c r="N223" s="143"/>
      <c r="O223" s="1306">
        <f>O225+O228</f>
        <v>0</v>
      </c>
      <c r="P223" s="1306">
        <f>P225+P228</f>
        <v>0</v>
      </c>
      <c r="Q223" s="1306">
        <f>Q225+Q228</f>
        <v>0</v>
      </c>
      <c r="R223" s="1306">
        <f>R220-R221</f>
        <v>405942.09142666653</v>
      </c>
      <c r="S223" s="916">
        <f>O223/12</f>
        <v>0</v>
      </c>
      <c r="T223" s="1306">
        <f t="shared" ref="T223" si="165">W223-V223</f>
        <v>0</v>
      </c>
      <c r="U223" s="1306"/>
      <c r="V223" s="1306"/>
      <c r="W223" s="1306"/>
      <c r="X223" s="2391"/>
    </row>
    <row r="224" spans="1:25" ht="15" customHeight="1" x14ac:dyDescent="0.25">
      <c r="A224" s="1605"/>
      <c r="B224" s="1605"/>
      <c r="C224" s="144"/>
      <c r="D224" s="144"/>
      <c r="E224" s="418"/>
      <c r="F224" s="144"/>
      <c r="G224" s="156"/>
      <c r="H224" s="156"/>
      <c r="I224" s="472"/>
      <c r="J224" s="143"/>
      <c r="K224" s="421"/>
      <c r="L224" s="143"/>
      <c r="M224" s="143"/>
      <c r="N224" s="143"/>
      <c r="O224" s="1306"/>
      <c r="P224" s="1306"/>
      <c r="Q224" s="1306"/>
      <c r="R224" s="1306"/>
      <c r="S224" s="916"/>
      <c r="T224" s="1306"/>
      <c r="U224" s="1306"/>
      <c r="V224" s="1306"/>
      <c r="W224" s="1306"/>
      <c r="X224" s="2391"/>
    </row>
    <row r="225" spans="1:24" ht="15" customHeight="1" x14ac:dyDescent="0.25">
      <c r="A225" s="1605" t="s">
        <v>333</v>
      </c>
      <c r="B225" s="1605"/>
      <c r="C225" s="144">
        <v>53996</v>
      </c>
      <c r="D225" s="144">
        <f t="shared" ref="D225" si="166">ROUND(C225/12*$A$4,0)</f>
        <v>17999</v>
      </c>
      <c r="E225" s="418">
        <v>17837</v>
      </c>
      <c r="F225" s="144">
        <f>E225/D225*100</f>
        <v>99.099949997222069</v>
      </c>
      <c r="G225" s="156"/>
      <c r="H225" s="156"/>
      <c r="I225" s="472"/>
      <c r="J225" s="143"/>
      <c r="K225" s="421"/>
      <c r="L225" s="143"/>
      <c r="M225" s="143"/>
      <c r="N225" s="143"/>
      <c r="O225" s="1306"/>
      <c r="P225" s="1306"/>
      <c r="Q225" s="1306"/>
      <c r="R225" s="1306"/>
      <c r="S225" s="916">
        <f>O225/12</f>
        <v>0</v>
      </c>
      <c r="T225" s="1306">
        <f t="shared" ref="T225" si="167">W225-V225</f>
        <v>0</v>
      </c>
      <c r="U225" s="1306"/>
      <c r="V225" s="1306"/>
      <c r="W225" s="1306"/>
      <c r="X225" s="2391"/>
    </row>
    <row r="226" spans="1:24" ht="15" customHeight="1" x14ac:dyDescent="0.25">
      <c r="A226" s="1605" t="s">
        <v>169</v>
      </c>
      <c r="B226" s="1605"/>
      <c r="C226" s="144"/>
      <c r="D226" s="144"/>
      <c r="E226" s="418"/>
      <c r="F226" s="144"/>
      <c r="G226" s="156"/>
      <c r="H226" s="156"/>
      <c r="I226" s="472"/>
      <c r="J226" s="143"/>
      <c r="K226" s="421"/>
      <c r="L226" s="143"/>
      <c r="M226" s="143"/>
      <c r="N226" s="143"/>
      <c r="O226" s="1306"/>
      <c r="P226" s="1306"/>
      <c r="Q226" s="1306"/>
      <c r="R226" s="1306"/>
      <c r="S226" s="916"/>
      <c r="T226" s="1306"/>
      <c r="U226" s="1306"/>
      <c r="V226" s="1306"/>
      <c r="W226" s="1306"/>
      <c r="X226" s="2391"/>
    </row>
    <row r="227" spans="1:24" ht="30" customHeight="1" x14ac:dyDescent="0.25">
      <c r="A227" s="1605" t="s">
        <v>170</v>
      </c>
      <c r="B227" s="1605"/>
      <c r="C227" s="144"/>
      <c r="D227" s="144"/>
      <c r="E227" s="418"/>
      <c r="F227" s="144"/>
      <c r="G227" s="156"/>
      <c r="H227" s="156"/>
      <c r="I227" s="472"/>
      <c r="J227" s="143"/>
      <c r="K227" s="421"/>
      <c r="L227" s="143"/>
      <c r="M227" s="143"/>
      <c r="N227" s="143"/>
      <c r="O227" s="1306"/>
      <c r="P227" s="1306"/>
      <c r="Q227" s="1306"/>
      <c r="R227" s="1306"/>
      <c r="S227" s="916"/>
      <c r="T227" s="1306"/>
      <c r="U227" s="1306"/>
      <c r="V227" s="1306"/>
      <c r="W227" s="1306"/>
      <c r="X227" s="2391"/>
    </row>
    <row r="228" spans="1:24" ht="15" customHeight="1" x14ac:dyDescent="0.25">
      <c r="A228" s="261" t="s">
        <v>172</v>
      </c>
      <c r="B228" s="261"/>
      <c r="C228" s="144"/>
      <c r="D228" s="144"/>
      <c r="E228" s="418"/>
      <c r="F228" s="144"/>
      <c r="G228" s="156"/>
      <c r="H228" s="156"/>
      <c r="I228" s="1315"/>
      <c r="J228" s="147"/>
      <c r="K228" s="770"/>
      <c r="L228" s="147"/>
      <c r="M228" s="147"/>
      <c r="N228" s="147"/>
      <c r="O228" s="1306">
        <f>SUM(O229:O238)</f>
        <v>0</v>
      </c>
      <c r="P228" s="1306">
        <f>SUM(P229:P238)</f>
        <v>0</v>
      </c>
      <c r="Q228" s="1306">
        <f>SUM(Q229:Q238)</f>
        <v>0</v>
      </c>
      <c r="R228" s="1306">
        <f>SUM(R229:R238)</f>
        <v>0</v>
      </c>
      <c r="S228" s="916">
        <f t="shared" ref="S228:S238" si="168">O228/12</f>
        <v>0</v>
      </c>
      <c r="T228" s="1306">
        <f t="shared" ref="T228:T239" si="169">W228-V228</f>
        <v>0</v>
      </c>
      <c r="U228" s="1306"/>
      <c r="V228" s="1306"/>
      <c r="W228" s="1306"/>
      <c r="X228" s="2391"/>
    </row>
    <row r="229" spans="1:24" ht="30" customHeight="1" x14ac:dyDescent="0.25">
      <c r="A229" s="145" t="s">
        <v>212</v>
      </c>
      <c r="B229" s="145"/>
      <c r="C229" s="144">
        <v>1800</v>
      </c>
      <c r="D229" s="144">
        <f t="shared" ref="D229:D238" si="170">ROUND(C229/12*$A$4,0)</f>
        <v>600</v>
      </c>
      <c r="E229" s="418">
        <v>590</v>
      </c>
      <c r="F229" s="144">
        <f t="shared" ref="F229:F239" si="171">E229/D229*100</f>
        <v>98.333333333333329</v>
      </c>
      <c r="G229" s="156"/>
      <c r="H229" s="156"/>
      <c r="I229" s="1315"/>
      <c r="J229" s="147"/>
      <c r="K229" s="770"/>
      <c r="L229" s="147"/>
      <c r="M229" s="147"/>
      <c r="N229" s="147"/>
      <c r="O229" s="1306"/>
      <c r="P229" s="1306"/>
      <c r="Q229" s="1306"/>
      <c r="R229" s="1306"/>
      <c r="S229" s="916">
        <f t="shared" si="168"/>
        <v>0</v>
      </c>
      <c r="T229" s="1306">
        <f t="shared" si="169"/>
        <v>0</v>
      </c>
      <c r="U229" s="1306"/>
      <c r="V229" s="1306"/>
      <c r="W229" s="1306"/>
      <c r="X229" s="2391"/>
    </row>
    <row r="230" spans="1:24" ht="15" customHeight="1" x14ac:dyDescent="0.25">
      <c r="A230" s="145" t="s">
        <v>443</v>
      </c>
      <c r="B230" s="145"/>
      <c r="C230" s="144">
        <v>3000</v>
      </c>
      <c r="D230" s="144">
        <f t="shared" si="170"/>
        <v>1000</v>
      </c>
      <c r="E230" s="418">
        <v>715</v>
      </c>
      <c r="F230" s="144">
        <f t="shared" si="171"/>
        <v>71.5</v>
      </c>
      <c r="G230" s="156"/>
      <c r="H230" s="156"/>
      <c r="I230" s="472"/>
      <c r="J230" s="143"/>
      <c r="K230" s="421"/>
      <c r="L230" s="143"/>
      <c r="M230" s="143"/>
      <c r="N230" s="143"/>
      <c r="O230" s="1306"/>
      <c r="P230" s="1306"/>
      <c r="Q230" s="1306"/>
      <c r="R230" s="1306"/>
      <c r="S230" s="916">
        <f t="shared" si="168"/>
        <v>0</v>
      </c>
      <c r="T230" s="1306">
        <f t="shared" si="169"/>
        <v>0</v>
      </c>
      <c r="U230" s="1306"/>
      <c r="V230" s="1306"/>
      <c r="W230" s="1306"/>
      <c r="X230" s="2391"/>
    </row>
    <row r="231" spans="1:24" ht="30" customHeight="1" x14ac:dyDescent="0.25">
      <c r="A231" s="145" t="s">
        <v>444</v>
      </c>
      <c r="B231" s="145"/>
      <c r="C231" s="144">
        <v>6500</v>
      </c>
      <c r="D231" s="144">
        <f t="shared" si="170"/>
        <v>2167</v>
      </c>
      <c r="E231" s="418">
        <v>2582</v>
      </c>
      <c r="F231" s="144">
        <f t="shared" si="171"/>
        <v>119.15089986155975</v>
      </c>
      <c r="G231" s="156"/>
      <c r="H231" s="156"/>
      <c r="I231" s="472"/>
      <c r="J231" s="143"/>
      <c r="K231" s="421"/>
      <c r="L231" s="143"/>
      <c r="M231" s="143"/>
      <c r="N231" s="143"/>
      <c r="O231" s="1306"/>
      <c r="P231" s="1306"/>
      <c r="Q231" s="1306"/>
      <c r="R231" s="1306"/>
      <c r="S231" s="916">
        <f t="shared" si="168"/>
        <v>0</v>
      </c>
      <c r="T231" s="1306">
        <f t="shared" si="169"/>
        <v>0</v>
      </c>
      <c r="U231" s="1306"/>
      <c r="V231" s="1306"/>
      <c r="W231" s="1306"/>
      <c r="X231" s="2391"/>
    </row>
    <row r="232" spans="1:24" ht="30" customHeight="1" x14ac:dyDescent="0.25">
      <c r="A232" s="145" t="s">
        <v>213</v>
      </c>
      <c r="B232" s="145"/>
      <c r="C232" s="144">
        <v>2800</v>
      </c>
      <c r="D232" s="144">
        <f t="shared" si="170"/>
        <v>933</v>
      </c>
      <c r="E232" s="418">
        <v>1662</v>
      </c>
      <c r="F232" s="144">
        <f t="shared" si="171"/>
        <v>178.13504823151126</v>
      </c>
      <c r="G232" s="156"/>
      <c r="H232" s="156"/>
      <c r="I232" s="472"/>
      <c r="J232" s="143"/>
      <c r="K232" s="421"/>
      <c r="L232" s="143"/>
      <c r="M232" s="143"/>
      <c r="N232" s="143"/>
      <c r="O232" s="1306"/>
      <c r="P232" s="1306"/>
      <c r="Q232" s="1306"/>
      <c r="R232" s="1306"/>
      <c r="S232" s="916">
        <f t="shared" si="168"/>
        <v>0</v>
      </c>
      <c r="T232" s="1306">
        <f t="shared" si="169"/>
        <v>0</v>
      </c>
      <c r="U232" s="1306"/>
      <c r="V232" s="1306"/>
      <c r="W232" s="1306"/>
      <c r="X232" s="2391"/>
    </row>
    <row r="233" spans="1:24" s="31" customFormat="1" ht="15" customHeight="1" x14ac:dyDescent="0.25">
      <c r="A233" s="149" t="s">
        <v>81</v>
      </c>
      <c r="B233" s="149"/>
      <c r="C233" s="144">
        <v>4900</v>
      </c>
      <c r="D233" s="144">
        <f t="shared" si="170"/>
        <v>1633</v>
      </c>
      <c r="E233" s="418">
        <v>1758</v>
      </c>
      <c r="F233" s="144">
        <f t="shared" si="171"/>
        <v>107.65462339252909</v>
      </c>
      <c r="G233" s="156"/>
      <c r="H233" s="156"/>
      <c r="I233" s="510"/>
      <c r="J233" s="174"/>
      <c r="K233" s="423"/>
      <c r="L233" s="174"/>
      <c r="M233" s="174"/>
      <c r="N233" s="174"/>
      <c r="O233" s="1306"/>
      <c r="P233" s="1306"/>
      <c r="Q233" s="1306"/>
      <c r="R233" s="1306"/>
      <c r="S233" s="916">
        <f t="shared" si="168"/>
        <v>0</v>
      </c>
      <c r="T233" s="1306">
        <f t="shared" si="169"/>
        <v>0</v>
      </c>
      <c r="U233" s="1306"/>
      <c r="V233" s="1306"/>
      <c r="W233" s="1306"/>
      <c r="X233" s="2391"/>
    </row>
    <row r="234" spans="1:24" s="31" customFormat="1" ht="15" customHeight="1" x14ac:dyDescent="0.25">
      <c r="A234" s="149" t="s">
        <v>111</v>
      </c>
      <c r="B234" s="149"/>
      <c r="C234" s="144">
        <v>4000</v>
      </c>
      <c r="D234" s="144">
        <f t="shared" si="170"/>
        <v>1333</v>
      </c>
      <c r="E234" s="418">
        <v>1503</v>
      </c>
      <c r="F234" s="144">
        <f t="shared" si="171"/>
        <v>112.75318829707426</v>
      </c>
      <c r="G234" s="156"/>
      <c r="H234" s="156"/>
      <c r="I234" s="510"/>
      <c r="J234" s="174"/>
      <c r="K234" s="423"/>
      <c r="L234" s="174"/>
      <c r="M234" s="174"/>
      <c r="N234" s="174"/>
      <c r="O234" s="1306"/>
      <c r="P234" s="1306"/>
      <c r="Q234" s="1306"/>
      <c r="R234" s="1306"/>
      <c r="S234" s="916">
        <f t="shared" si="168"/>
        <v>0</v>
      </c>
      <c r="T234" s="1306">
        <f t="shared" si="169"/>
        <v>0</v>
      </c>
      <c r="U234" s="1306"/>
      <c r="V234" s="1306"/>
      <c r="W234" s="1306"/>
      <c r="X234" s="2391"/>
    </row>
    <row r="235" spans="1:24" ht="15" customHeight="1" x14ac:dyDescent="0.25">
      <c r="A235" s="149" t="s">
        <v>445</v>
      </c>
      <c r="B235" s="149"/>
      <c r="C235" s="144">
        <v>4515</v>
      </c>
      <c r="D235" s="144">
        <f t="shared" si="170"/>
        <v>1505</v>
      </c>
      <c r="E235" s="418">
        <v>1625</v>
      </c>
      <c r="F235" s="144">
        <f t="shared" si="171"/>
        <v>107.97342192691031</v>
      </c>
      <c r="G235" s="156"/>
      <c r="H235" s="156"/>
      <c r="I235" s="510"/>
      <c r="J235" s="174"/>
      <c r="K235" s="423"/>
      <c r="L235" s="174"/>
      <c r="M235" s="174"/>
      <c r="N235" s="174"/>
      <c r="O235" s="1306"/>
      <c r="P235" s="1306"/>
      <c r="Q235" s="1306"/>
      <c r="R235" s="1306"/>
      <c r="S235" s="916">
        <f t="shared" si="168"/>
        <v>0</v>
      </c>
      <c r="T235" s="1306">
        <f t="shared" si="169"/>
        <v>0</v>
      </c>
      <c r="U235" s="1306"/>
      <c r="V235" s="1306"/>
      <c r="W235" s="1306"/>
      <c r="X235" s="2391"/>
    </row>
    <row r="236" spans="1:24" ht="26.45" customHeight="1" x14ac:dyDescent="0.25">
      <c r="A236" s="160" t="s">
        <v>342</v>
      </c>
      <c r="B236" s="160"/>
      <c r="C236" s="144">
        <v>2122</v>
      </c>
      <c r="D236" s="144">
        <f t="shared" si="170"/>
        <v>707</v>
      </c>
      <c r="E236" s="418">
        <v>830</v>
      </c>
      <c r="F236" s="144">
        <f t="shared" si="171"/>
        <v>117.39745403111739</v>
      </c>
      <c r="G236" s="156"/>
      <c r="H236" s="156"/>
      <c r="I236" s="510"/>
      <c r="J236" s="174"/>
      <c r="K236" s="423"/>
      <c r="L236" s="174"/>
      <c r="M236" s="174"/>
      <c r="N236" s="174"/>
      <c r="O236" s="1306"/>
      <c r="P236" s="1306"/>
      <c r="Q236" s="1306"/>
      <c r="R236" s="1306"/>
      <c r="S236" s="916">
        <f t="shared" si="168"/>
        <v>0</v>
      </c>
      <c r="T236" s="1306">
        <f t="shared" si="169"/>
        <v>0</v>
      </c>
      <c r="U236" s="1306"/>
      <c r="V236" s="1306"/>
      <c r="W236" s="1306"/>
      <c r="X236" s="2391"/>
    </row>
    <row r="237" spans="1:24" ht="15" customHeight="1" x14ac:dyDescent="0.25">
      <c r="A237" s="145" t="s">
        <v>84</v>
      </c>
      <c r="B237" s="145"/>
      <c r="C237" s="144">
        <v>1976</v>
      </c>
      <c r="D237" s="144">
        <f t="shared" si="170"/>
        <v>659</v>
      </c>
      <c r="E237" s="418">
        <v>782</v>
      </c>
      <c r="F237" s="144">
        <f t="shared" si="171"/>
        <v>118.66464339908953</v>
      </c>
      <c r="G237" s="156"/>
      <c r="H237" s="156"/>
      <c r="I237" s="510"/>
      <c r="J237" s="174"/>
      <c r="K237" s="423"/>
      <c r="L237" s="174"/>
      <c r="M237" s="174"/>
      <c r="N237" s="174"/>
      <c r="O237" s="1306"/>
      <c r="P237" s="1306"/>
      <c r="Q237" s="1306"/>
      <c r="R237" s="1306"/>
      <c r="S237" s="916">
        <f t="shared" si="168"/>
        <v>0</v>
      </c>
      <c r="T237" s="1306">
        <f t="shared" si="169"/>
        <v>0</v>
      </c>
      <c r="U237" s="1306"/>
      <c r="V237" s="1306"/>
      <c r="W237" s="1306"/>
      <c r="X237" s="2391"/>
    </row>
    <row r="238" spans="1:24" ht="34.5" customHeight="1" x14ac:dyDescent="0.25">
      <c r="A238" s="828" t="s">
        <v>94</v>
      </c>
      <c r="B238" s="828"/>
      <c r="C238" s="205">
        <v>988</v>
      </c>
      <c r="D238" s="144">
        <f t="shared" si="170"/>
        <v>329</v>
      </c>
      <c r="E238" s="426">
        <v>342</v>
      </c>
      <c r="F238" s="205">
        <f t="shared" si="171"/>
        <v>103.95136778115501</v>
      </c>
      <c r="G238" s="283"/>
      <c r="H238" s="283"/>
      <c r="I238" s="511"/>
      <c r="J238" s="196"/>
      <c r="K238" s="1629"/>
      <c r="L238" s="196"/>
      <c r="M238" s="196"/>
      <c r="N238" s="196"/>
      <c r="O238" s="1308"/>
      <c r="P238" s="1308"/>
      <c r="Q238" s="1308"/>
      <c r="R238" s="1308"/>
      <c r="S238" s="1593">
        <f t="shared" si="168"/>
        <v>0</v>
      </c>
      <c r="T238" s="1308">
        <f t="shared" si="169"/>
        <v>0</v>
      </c>
      <c r="U238" s="1308"/>
      <c r="V238" s="1308"/>
      <c r="W238" s="1308"/>
      <c r="X238" s="2391"/>
    </row>
    <row r="239" spans="1:24" ht="15" customHeight="1" x14ac:dyDescent="0.25">
      <c r="A239" s="133" t="s">
        <v>179</v>
      </c>
      <c r="B239" s="133"/>
      <c r="C239" s="140">
        <f>C223</f>
        <v>53996</v>
      </c>
      <c r="D239" s="140">
        <f>D223</f>
        <v>17999</v>
      </c>
      <c r="E239" s="1594">
        <f>E223</f>
        <v>17837</v>
      </c>
      <c r="F239" s="140">
        <f t="shared" si="171"/>
        <v>99.099949997222069</v>
      </c>
      <c r="G239" s="280"/>
      <c r="H239" s="280"/>
      <c r="I239" s="475"/>
      <c r="J239" s="438"/>
      <c r="K239" s="1595"/>
      <c r="L239" s="475"/>
      <c r="M239" s="475"/>
      <c r="N239" s="141"/>
      <c r="O239" s="560">
        <v>194305.02731000003</v>
      </c>
      <c r="P239" s="560">
        <v>194305.02731000003</v>
      </c>
      <c r="Q239" s="560">
        <v>194305.02731000003</v>
      </c>
      <c r="R239" s="560">
        <v>194305.02731000003</v>
      </c>
      <c r="S239" s="1596">
        <f>O239/12*$A$4+(P239-O239)/11*3+(Q239-P239)/10*2+(R239-Q239)/9*1</f>
        <v>64768.34243666668</v>
      </c>
      <c r="T239" s="560">
        <f t="shared" si="169"/>
        <v>70270.529460000005</v>
      </c>
      <c r="U239" s="560">
        <f t="shared" ref="U239" si="172">T239-S239</f>
        <v>5502.1870233333248</v>
      </c>
      <c r="V239" s="560">
        <v>-1.9656</v>
      </c>
      <c r="W239" s="560">
        <v>70268.563860000009</v>
      </c>
      <c r="X239" s="2391"/>
    </row>
    <row r="240" spans="1:24" ht="15" customHeight="1" x14ac:dyDescent="0.25">
      <c r="A240" s="456" t="s">
        <v>33</v>
      </c>
      <c r="B240" s="400"/>
      <c r="C240" s="207"/>
      <c r="D240" s="207"/>
      <c r="E240" s="1611"/>
      <c r="F240" s="207"/>
      <c r="G240" s="317"/>
      <c r="H240" s="317"/>
      <c r="I240" s="558"/>
      <c r="J240" s="318"/>
      <c r="K240" s="415"/>
      <c r="L240" s="318"/>
      <c r="M240" s="318"/>
      <c r="N240" s="318"/>
      <c r="O240" s="1307"/>
      <c r="P240" s="1307"/>
      <c r="Q240" s="1307"/>
      <c r="R240" s="1307"/>
      <c r="S240" s="1610"/>
      <c r="T240" s="1307"/>
      <c r="U240" s="1307"/>
      <c r="V240" s="1307"/>
      <c r="W240" s="1307"/>
      <c r="X240" s="2391"/>
    </row>
    <row r="241" spans="1:25" ht="18" customHeight="1" x14ac:dyDescent="0.25">
      <c r="A241" s="251" t="s">
        <v>154</v>
      </c>
      <c r="B241" s="463">
        <v>330</v>
      </c>
      <c r="C241" s="187">
        <v>55</v>
      </c>
      <c r="D241" s="144">
        <f t="shared" ref="D241" si="173">ROUND(C241/12*$A$4,0)</f>
        <v>18</v>
      </c>
      <c r="E241" s="418">
        <v>15</v>
      </c>
      <c r="F241" s="144"/>
      <c r="G241" s="278">
        <v>30</v>
      </c>
      <c r="H241" s="157">
        <f>K241/E241</f>
        <v>29.066666666666666</v>
      </c>
      <c r="I241" s="468">
        <v>1650</v>
      </c>
      <c r="J241" s="166">
        <f>ROUND(D241*G241,0)</f>
        <v>540</v>
      </c>
      <c r="K241" s="420">
        <v>436</v>
      </c>
      <c r="L241" s="166">
        <f>K241/J241*100</f>
        <v>80.740740740740748</v>
      </c>
      <c r="M241" s="483">
        <v>5</v>
      </c>
      <c r="N241" s="166">
        <f t="shared" ref="N241:N247" si="174">K241/$A$4*12/M241</f>
        <v>261.60000000000002</v>
      </c>
      <c r="O241" s="1306"/>
      <c r="P241" s="1306"/>
      <c r="Q241" s="1306"/>
      <c r="R241" s="1306"/>
      <c r="S241" s="916">
        <f>O241/12</f>
        <v>0</v>
      </c>
      <c r="T241" s="1306">
        <f t="shared" ref="T241" si="175">W241-V241</f>
        <v>0</v>
      </c>
      <c r="U241" s="1306">
        <f t="shared" ref="U241" si="176">T241-S241</f>
        <v>0</v>
      </c>
      <c r="V241" s="1306"/>
      <c r="W241" s="1306"/>
      <c r="X241" s="2391"/>
    </row>
    <row r="242" spans="1:25" s="99" customFormat="1" ht="15" customHeight="1" x14ac:dyDescent="0.25">
      <c r="A242" s="203" t="s">
        <v>93</v>
      </c>
      <c r="B242" s="180"/>
      <c r="C242" s="143">
        <f>C241</f>
        <v>55</v>
      </c>
      <c r="D242" s="143">
        <f t="shared" ref="D242:E242" si="177">D241</f>
        <v>18</v>
      </c>
      <c r="E242" s="421">
        <f t="shared" si="177"/>
        <v>15</v>
      </c>
      <c r="F242" s="143">
        <f>E242/D242*100</f>
        <v>83.333333333333343</v>
      </c>
      <c r="G242" s="156">
        <f>IF(C242=0,0,I242/C242)</f>
        <v>30</v>
      </c>
      <c r="H242" s="156">
        <f t="shared" ref="H242" si="178">K242/E242</f>
        <v>29.066666666666666</v>
      </c>
      <c r="I242" s="510">
        <f>SUM(I241:I241)</f>
        <v>1650</v>
      </c>
      <c r="J242" s="174">
        <f t="shared" ref="J242" si="179">SUM(J241:J241)</f>
        <v>540</v>
      </c>
      <c r="K242" s="423">
        <f t="shared" ref="K242" si="180">SUM(K241:K241)</f>
        <v>436</v>
      </c>
      <c r="L242" s="174">
        <f t="shared" ref="L242:L247" si="181">K242/J242*100</f>
        <v>80.740740740740748</v>
      </c>
      <c r="M242" s="174">
        <v>5</v>
      </c>
      <c r="N242" s="166">
        <f t="shared" si="174"/>
        <v>261.60000000000002</v>
      </c>
      <c r="O242" s="1306"/>
      <c r="P242" s="1306"/>
      <c r="Q242" s="1306"/>
      <c r="R242" s="1306"/>
      <c r="S242" s="916"/>
      <c r="T242" s="1306"/>
      <c r="U242" s="1306"/>
      <c r="V242" s="1306"/>
      <c r="W242" s="1306"/>
      <c r="X242" s="2391"/>
    </row>
    <row r="243" spans="1:25" ht="15" customHeight="1" x14ac:dyDescent="0.25">
      <c r="A243" s="252" t="s">
        <v>16</v>
      </c>
      <c r="B243" s="180"/>
      <c r="C243" s="143"/>
      <c r="D243" s="143"/>
      <c r="E243" s="421"/>
      <c r="F243" s="143"/>
      <c r="G243" s="156"/>
      <c r="H243" s="156"/>
      <c r="I243" s="510"/>
      <c r="J243" s="174"/>
      <c r="K243" s="423"/>
      <c r="L243" s="166"/>
      <c r="M243" s="483"/>
      <c r="N243" s="166"/>
      <c r="O243" s="1306"/>
      <c r="P243" s="1306"/>
      <c r="Q243" s="1306"/>
      <c r="R243" s="1306"/>
      <c r="S243" s="916"/>
      <c r="T243" s="1306"/>
      <c r="U243" s="1306"/>
      <c r="V243" s="1306"/>
      <c r="W243" s="1306"/>
      <c r="X243" s="2391"/>
    </row>
    <row r="244" spans="1:25" ht="15" customHeight="1" x14ac:dyDescent="0.25">
      <c r="A244" s="149" t="s">
        <v>202</v>
      </c>
      <c r="B244" s="149">
        <v>240</v>
      </c>
      <c r="C244" s="144">
        <v>1832</v>
      </c>
      <c r="D244" s="144">
        <f t="shared" ref="D244:D245" si="182">ROUND(C244/12*$A$4,0)</f>
        <v>611</v>
      </c>
      <c r="E244" s="418">
        <v>352</v>
      </c>
      <c r="F244" s="144"/>
      <c r="G244" s="156">
        <v>8</v>
      </c>
      <c r="H244" s="157">
        <f>K244/E244</f>
        <v>5.1363636363636367</v>
      </c>
      <c r="I244" s="468">
        <v>14656</v>
      </c>
      <c r="J244" s="166">
        <f>ROUND(D244*G244,0)</f>
        <v>4888</v>
      </c>
      <c r="K244" s="420">
        <v>1808</v>
      </c>
      <c r="L244" s="166">
        <f t="shared" si="181"/>
        <v>36.988543371522091</v>
      </c>
      <c r="M244" s="468">
        <f>ROUND(I244/B244,0)</f>
        <v>61</v>
      </c>
      <c r="N244" s="166">
        <f t="shared" si="174"/>
        <v>88.918032786885249</v>
      </c>
      <c r="O244" s="1306"/>
      <c r="P244" s="1306"/>
      <c r="Q244" s="1306"/>
      <c r="R244" s="1306"/>
      <c r="S244" s="916">
        <f>O244/12</f>
        <v>0</v>
      </c>
      <c r="T244" s="1306">
        <f t="shared" ref="T244:T245" si="183">W244-V244</f>
        <v>0</v>
      </c>
      <c r="U244" s="1306">
        <f t="shared" ref="U244:U245" si="184">T244-S244</f>
        <v>0</v>
      </c>
      <c r="V244" s="1306"/>
      <c r="W244" s="1306"/>
      <c r="X244" s="2391"/>
    </row>
    <row r="245" spans="1:25" ht="15" customHeight="1" x14ac:dyDescent="0.25">
      <c r="A245" s="1692" t="s">
        <v>6</v>
      </c>
      <c r="B245" s="1692">
        <v>240</v>
      </c>
      <c r="C245" s="144">
        <v>800</v>
      </c>
      <c r="D245" s="144">
        <f t="shared" si="182"/>
        <v>267</v>
      </c>
      <c r="E245" s="418">
        <v>237</v>
      </c>
      <c r="F245" s="144"/>
      <c r="G245" s="156">
        <v>5</v>
      </c>
      <c r="H245" s="157">
        <f>K245/E245</f>
        <v>3.4514767932489452</v>
      </c>
      <c r="I245" s="468">
        <v>4000</v>
      </c>
      <c r="J245" s="166">
        <f>ROUND(D245*G245,0)</f>
        <v>1335</v>
      </c>
      <c r="K245" s="420">
        <v>818</v>
      </c>
      <c r="L245" s="166">
        <f t="shared" si="181"/>
        <v>61.27340823970038</v>
      </c>
      <c r="M245" s="468">
        <f>ROUND(I245/B245,0)</f>
        <v>17</v>
      </c>
      <c r="N245" s="166">
        <f t="shared" si="174"/>
        <v>144.35294117647058</v>
      </c>
      <c r="O245" s="1306"/>
      <c r="P245" s="1306"/>
      <c r="Q245" s="1306"/>
      <c r="R245" s="1306"/>
      <c r="S245" s="916">
        <f>O245/12</f>
        <v>0</v>
      </c>
      <c r="T245" s="1306">
        <f t="shared" si="183"/>
        <v>0</v>
      </c>
      <c r="U245" s="1306">
        <f t="shared" si="184"/>
        <v>0</v>
      </c>
      <c r="V245" s="1306"/>
      <c r="W245" s="1306"/>
      <c r="X245" s="2391"/>
    </row>
    <row r="246" spans="1:25" s="99" customFormat="1" ht="15" customHeight="1" x14ac:dyDescent="0.25">
      <c r="A246" s="1612" t="s">
        <v>265</v>
      </c>
      <c r="B246" s="1706"/>
      <c r="C246" s="195">
        <f>SUM(C244:C245)</f>
        <v>2632</v>
      </c>
      <c r="D246" s="195">
        <f>SUM(D244:D245)</f>
        <v>878</v>
      </c>
      <c r="E246" s="195">
        <f>SUM(E244:E245)</f>
        <v>589</v>
      </c>
      <c r="F246" s="205">
        <f>E246/D246*100</f>
        <v>67.084282460136677</v>
      </c>
      <c r="G246" s="411">
        <f>J246/D246</f>
        <v>7.0876993166287017</v>
      </c>
      <c r="H246" s="411">
        <f t="shared" ref="H246" si="185">K246/E246</f>
        <v>4.4584040747028864</v>
      </c>
      <c r="I246" s="465">
        <f t="shared" ref="I246:J246" si="186">SUM(I244:I245)</f>
        <v>18656</v>
      </c>
      <c r="J246" s="195">
        <f t="shared" si="186"/>
        <v>6223</v>
      </c>
      <c r="K246" s="1641">
        <f>SUM(K244:K245)</f>
        <v>2626</v>
      </c>
      <c r="L246" s="376">
        <f t="shared" si="181"/>
        <v>42.19829664149124</v>
      </c>
      <c r="M246" s="195">
        <f>SUM(M244:M245)</f>
        <v>78</v>
      </c>
      <c r="N246" s="376">
        <f t="shared" si="174"/>
        <v>101</v>
      </c>
      <c r="O246" s="1308"/>
      <c r="P246" s="1308"/>
      <c r="Q246" s="1308"/>
      <c r="R246" s="1308"/>
      <c r="S246" s="1593"/>
      <c r="T246" s="1308"/>
      <c r="U246" s="1308"/>
      <c r="V246" s="1308"/>
      <c r="W246" s="1308"/>
      <c r="X246" s="2391"/>
    </row>
    <row r="247" spans="1:25" s="99" customFormat="1" ht="23.25" customHeight="1" thickBot="1" x14ac:dyDescent="0.3">
      <c r="A247" s="1336" t="s">
        <v>360</v>
      </c>
      <c r="B247" s="1336"/>
      <c r="C247" s="775">
        <f>SUM(C242:C245)</f>
        <v>2687</v>
      </c>
      <c r="D247" s="775">
        <f t="shared" ref="D247" si="187">SUM(D242:D245)</f>
        <v>896</v>
      </c>
      <c r="E247" s="775">
        <f>SUM(E246,E242)</f>
        <v>604</v>
      </c>
      <c r="F247" s="775">
        <f>E247/D247*100</f>
        <v>67.410714285714292</v>
      </c>
      <c r="G247" s="491">
        <f>IF(C247=0,0,I247/C247)</f>
        <v>7.5571269073315968</v>
      </c>
      <c r="H247" s="491"/>
      <c r="I247" s="1424">
        <f>SUM(I242:I245)</f>
        <v>20306</v>
      </c>
      <c r="J247" s="775">
        <f t="shared" ref="J247" si="188">SUM(J242:J245)</f>
        <v>6763</v>
      </c>
      <c r="K247" s="1678">
        <f>SUM(K246,K242)</f>
        <v>3062</v>
      </c>
      <c r="L247" s="175">
        <f t="shared" si="181"/>
        <v>45.2757651929617</v>
      </c>
      <c r="M247" s="175">
        <f>SUM(M242:M245)</f>
        <v>83</v>
      </c>
      <c r="N247" s="497">
        <f t="shared" si="174"/>
        <v>110.67469879518072</v>
      </c>
      <c r="O247" s="757">
        <v>105287.49310715997</v>
      </c>
      <c r="P247" s="757">
        <v>112857.18215407999</v>
      </c>
      <c r="Q247" s="757">
        <v>112857.18215407999</v>
      </c>
      <c r="R247" s="757">
        <v>112857.18215407999</v>
      </c>
      <c r="S247" s="1596">
        <f>O247/12*$A$4+(P247-O247)/11*3+(Q247-P247)/10*2+(R247-Q247)/9*1</f>
        <v>37160.291684879994</v>
      </c>
      <c r="T247" s="757">
        <f t="shared" ref="T247" si="189">W247-V247</f>
        <v>31758.898529999999</v>
      </c>
      <c r="U247" s="757">
        <f t="shared" ref="U247" si="190">T247-S247</f>
        <v>-5401.3931548799956</v>
      </c>
      <c r="V247" s="757">
        <v>-30.06803</v>
      </c>
      <c r="W247" s="757">
        <v>31728.8305</v>
      </c>
      <c r="X247" s="2391"/>
    </row>
    <row r="248" spans="1:25" ht="15" customHeight="1" thickBot="1" x14ac:dyDescent="0.3">
      <c r="A248" s="556" t="s">
        <v>18</v>
      </c>
      <c r="B248" s="442"/>
      <c r="C248" s="402"/>
      <c r="D248" s="402"/>
      <c r="E248" s="1653"/>
      <c r="F248" s="402"/>
      <c r="G248" s="403"/>
      <c r="H248" s="403"/>
      <c r="I248" s="1462"/>
      <c r="J248" s="1463"/>
      <c r="K248" s="1707">
        <f t="shared" ref="K248" si="191">SUM(K247,K239,K220)</f>
        <v>31871</v>
      </c>
      <c r="L248" s="1463"/>
      <c r="M248" s="1463"/>
      <c r="N248" s="1462"/>
      <c r="O248" s="758">
        <f t="shared" ref="O248:W248" si="192">SUM(O247,O239,O220)</f>
        <v>725524.16213236004</v>
      </c>
      <c r="P248" s="758">
        <f t="shared" si="192"/>
        <v>725535.1088907466</v>
      </c>
      <c r="Q248" s="758">
        <f t="shared" si="192"/>
        <v>725535.1088907466</v>
      </c>
      <c r="R248" s="758">
        <f t="shared" ref="R248" si="193">SUM(R247,R239,R220)</f>
        <v>725535.1088907466</v>
      </c>
      <c r="S248" s="758">
        <f t="shared" si="192"/>
        <v>241844.37285701331</v>
      </c>
      <c r="T248" s="758">
        <f t="shared" si="192"/>
        <v>237791.60727000001</v>
      </c>
      <c r="U248" s="758">
        <f t="shared" si="192"/>
        <v>-4052.7655870133021</v>
      </c>
      <c r="V248" s="758">
        <f t="shared" si="192"/>
        <v>-213.24797000000001</v>
      </c>
      <c r="W248" s="2498">
        <f t="shared" si="192"/>
        <v>237578.35930000001</v>
      </c>
      <c r="X248" s="2391">
        <f>T248+V248</f>
        <v>237578.35930000001</v>
      </c>
      <c r="Y248" s="108">
        <f>W248-X248</f>
        <v>0</v>
      </c>
    </row>
    <row r="249" spans="1:25" ht="57.75" customHeight="1" x14ac:dyDescent="0.25">
      <c r="A249" s="1708" t="s">
        <v>214</v>
      </c>
      <c r="B249" s="821"/>
      <c r="C249" s="207"/>
      <c r="D249" s="207"/>
      <c r="E249" s="1611"/>
      <c r="F249" s="207"/>
      <c r="G249" s="317"/>
      <c r="H249" s="317"/>
      <c r="I249" s="558"/>
      <c r="J249" s="318"/>
      <c r="K249" s="415"/>
      <c r="L249" s="318"/>
      <c r="M249" s="1457"/>
      <c r="N249" s="318"/>
      <c r="O249" s="1307"/>
      <c r="P249" s="1307"/>
      <c r="Q249" s="1307"/>
      <c r="R249" s="1307"/>
      <c r="S249" s="1610"/>
      <c r="T249" s="1307"/>
      <c r="U249" s="1307"/>
      <c r="V249" s="1307"/>
      <c r="W249" s="1307"/>
      <c r="X249" s="2391"/>
    </row>
    <row r="250" spans="1:25" ht="15" customHeight="1" x14ac:dyDescent="0.25">
      <c r="A250" s="173" t="s">
        <v>14</v>
      </c>
      <c r="B250" s="173"/>
      <c r="C250" s="143"/>
      <c r="D250" s="143"/>
      <c r="E250" s="421"/>
      <c r="F250" s="143"/>
      <c r="G250" s="156"/>
      <c r="H250" s="156"/>
      <c r="I250" s="510"/>
      <c r="J250" s="174"/>
      <c r="K250" s="423"/>
      <c r="L250" s="174"/>
      <c r="M250" s="464"/>
      <c r="N250" s="174"/>
      <c r="O250" s="1306"/>
      <c r="P250" s="1306"/>
      <c r="Q250" s="1306"/>
      <c r="R250" s="1306"/>
      <c r="S250" s="916"/>
      <c r="T250" s="1306"/>
      <c r="U250" s="1306"/>
      <c r="V250" s="1306"/>
      <c r="W250" s="1306"/>
      <c r="X250" s="2391"/>
    </row>
    <row r="251" spans="1:25" ht="30" customHeight="1" x14ac:dyDescent="0.25">
      <c r="A251" s="1605" t="s">
        <v>217</v>
      </c>
      <c r="B251" s="1605"/>
      <c r="C251" s="187">
        <f>SUM(C253,C254,C255)</f>
        <v>100883</v>
      </c>
      <c r="D251" s="187">
        <f t="shared" ref="D251:E251" si="194">SUM(D253,D254,D255)</f>
        <v>33628</v>
      </c>
      <c r="E251" s="187">
        <f t="shared" si="194"/>
        <v>32632</v>
      </c>
      <c r="F251" s="187">
        <f>E251/D251*100</f>
        <v>97.038182466991799</v>
      </c>
      <c r="G251" s="156"/>
      <c r="H251" s="156"/>
      <c r="I251" s="510"/>
      <c r="J251" s="174"/>
      <c r="K251" s="423"/>
      <c r="L251" s="174"/>
      <c r="M251" s="464"/>
      <c r="N251" s="174"/>
      <c r="O251" s="1306">
        <f>O253+O255+O259</f>
        <v>0</v>
      </c>
      <c r="P251" s="1306">
        <f>P253+P255+P259</f>
        <v>0</v>
      </c>
      <c r="Q251" s="1306">
        <f>Q253+Q255+Q259</f>
        <v>0</v>
      </c>
      <c r="R251" s="1306">
        <f>R253+R255+R259</f>
        <v>0</v>
      </c>
      <c r="S251" s="916">
        <f>O251/12</f>
        <v>0</v>
      </c>
      <c r="T251" s="1306">
        <f t="shared" ref="T251:T288" si="195">W251-V251</f>
        <v>0</v>
      </c>
      <c r="U251" s="1306"/>
      <c r="V251" s="1306"/>
      <c r="W251" s="1306"/>
      <c r="X251" s="2391"/>
    </row>
    <row r="252" spans="1:25" ht="15" customHeight="1" x14ac:dyDescent="0.25">
      <c r="A252" s="1605"/>
      <c r="B252" s="1605"/>
      <c r="C252" s="187"/>
      <c r="D252" s="144"/>
      <c r="E252" s="1628"/>
      <c r="F252" s="187"/>
      <c r="G252" s="156"/>
      <c r="H252" s="156"/>
      <c r="I252" s="510"/>
      <c r="J252" s="174"/>
      <c r="K252" s="423"/>
      <c r="L252" s="174"/>
      <c r="M252" s="464"/>
      <c r="N252" s="174"/>
      <c r="O252" s="1306"/>
      <c r="P252" s="1306"/>
      <c r="Q252" s="1306"/>
      <c r="R252" s="1306"/>
      <c r="S252" s="916">
        <f>O252/12</f>
        <v>0</v>
      </c>
      <c r="T252" s="1306">
        <f t="shared" si="195"/>
        <v>0</v>
      </c>
      <c r="U252" s="1306"/>
      <c r="V252" s="1306"/>
      <c r="W252" s="1306"/>
      <c r="X252" s="2391"/>
    </row>
    <row r="253" spans="1:25" ht="15" customHeight="1" x14ac:dyDescent="0.25">
      <c r="A253" s="1605" t="s">
        <v>345</v>
      </c>
      <c r="B253" s="1605"/>
      <c r="C253" s="187">
        <v>26400</v>
      </c>
      <c r="D253" s="144">
        <f t="shared" ref="D253:D257" si="196">ROUND(C253/12*$A$4,0)</f>
        <v>8800</v>
      </c>
      <c r="E253" s="144">
        <v>8739</v>
      </c>
      <c r="F253" s="187">
        <f>E253/D253*100</f>
        <v>99.306818181818173</v>
      </c>
      <c r="G253" s="156"/>
      <c r="H253" s="156"/>
      <c r="I253" s="510"/>
      <c r="J253" s="174"/>
      <c r="K253" s="423"/>
      <c r="L253" s="174"/>
      <c r="M253" s="464"/>
      <c r="N253" s="174"/>
      <c r="O253" s="1306"/>
      <c r="P253" s="1306"/>
      <c r="Q253" s="1306"/>
      <c r="R253" s="1306"/>
      <c r="S253" s="916"/>
      <c r="T253" s="1306">
        <f t="shared" si="195"/>
        <v>0</v>
      </c>
      <c r="U253" s="1306"/>
      <c r="V253" s="1306"/>
      <c r="W253" s="1306"/>
      <c r="X253" s="2391"/>
    </row>
    <row r="254" spans="1:25" ht="48" customHeight="1" x14ac:dyDescent="0.25">
      <c r="A254" s="1605" t="s">
        <v>332</v>
      </c>
      <c r="B254" s="1605"/>
      <c r="C254" s="187">
        <v>2000</v>
      </c>
      <c r="D254" s="144">
        <f t="shared" si="196"/>
        <v>667</v>
      </c>
      <c r="E254" s="418">
        <v>430</v>
      </c>
      <c r="F254" s="187">
        <f>E254/D254*100</f>
        <v>64.467766116941533</v>
      </c>
      <c r="G254" s="156"/>
      <c r="H254" s="156"/>
      <c r="I254" s="510"/>
      <c r="J254" s="174"/>
      <c r="K254" s="423"/>
      <c r="L254" s="174"/>
      <c r="M254" s="464"/>
      <c r="N254" s="174"/>
      <c r="O254" s="1306"/>
      <c r="P254" s="1306"/>
      <c r="Q254" s="1306"/>
      <c r="R254" s="1306"/>
      <c r="S254" s="916"/>
      <c r="T254" s="1306"/>
      <c r="U254" s="1306"/>
      <c r="V254" s="1306"/>
      <c r="W254" s="1306"/>
      <c r="X254" s="2391"/>
    </row>
    <row r="255" spans="1:25" ht="15" customHeight="1" x14ac:dyDescent="0.25">
      <c r="A255" s="1605" t="s">
        <v>333</v>
      </c>
      <c r="B255" s="1605"/>
      <c r="C255" s="187">
        <v>72483</v>
      </c>
      <c r="D255" s="144">
        <f t="shared" si="196"/>
        <v>24161</v>
      </c>
      <c r="E255" s="418">
        <v>23463</v>
      </c>
      <c r="F255" s="187">
        <f>E255/D255*100</f>
        <v>97.111046728198332</v>
      </c>
      <c r="G255" s="156"/>
      <c r="H255" s="156"/>
      <c r="I255" s="510"/>
      <c r="J255" s="174"/>
      <c r="K255" s="423"/>
      <c r="L255" s="174"/>
      <c r="M255" s="464"/>
      <c r="N255" s="174"/>
      <c r="O255" s="1306"/>
      <c r="P255" s="1306"/>
      <c r="Q255" s="1306"/>
      <c r="R255" s="1306"/>
      <c r="S255" s="916"/>
      <c r="T255" s="1306">
        <f t="shared" si="195"/>
        <v>0</v>
      </c>
      <c r="U255" s="1306"/>
      <c r="V255" s="1306"/>
      <c r="W255" s="1306"/>
      <c r="X255" s="2391"/>
    </row>
    <row r="256" spans="1:25" ht="19.5" customHeight="1" x14ac:dyDescent="0.25">
      <c r="A256" s="1605" t="s">
        <v>169</v>
      </c>
      <c r="B256" s="1605"/>
      <c r="C256" s="187">
        <v>53356</v>
      </c>
      <c r="D256" s="144">
        <f t="shared" si="196"/>
        <v>17785</v>
      </c>
      <c r="E256" s="1628">
        <f>15592+E257/4/3.2</f>
        <v>16909.83203125</v>
      </c>
      <c r="F256" s="187">
        <f>E256/D256*100</f>
        <v>95.079179259207194</v>
      </c>
      <c r="G256" s="156"/>
      <c r="H256" s="156"/>
      <c r="I256" s="510"/>
      <c r="J256" s="174"/>
      <c r="K256" s="423"/>
      <c r="L256" s="174"/>
      <c r="M256" s="464"/>
      <c r="N256" s="174"/>
      <c r="O256" s="1306">
        <v>0</v>
      </c>
      <c r="P256" s="1306">
        <v>0</v>
      </c>
      <c r="Q256" s="1306">
        <v>0</v>
      </c>
      <c r="R256" s="1306">
        <v>0</v>
      </c>
      <c r="S256" s="916">
        <f t="shared" ref="S256:S287" si="197">O256/12</f>
        <v>0</v>
      </c>
      <c r="T256" s="1306">
        <f t="shared" si="195"/>
        <v>0</v>
      </c>
      <c r="U256" s="1306"/>
      <c r="V256" s="1306"/>
      <c r="W256" s="1306"/>
      <c r="X256" s="2391"/>
    </row>
    <row r="257" spans="1:24" ht="15" customHeight="1" x14ac:dyDescent="0.25">
      <c r="A257" s="1662" t="s">
        <v>339</v>
      </c>
      <c r="B257" s="1605"/>
      <c r="C257" s="187">
        <v>49800</v>
      </c>
      <c r="D257" s="144">
        <f t="shared" si="196"/>
        <v>16600</v>
      </c>
      <c r="E257" s="1628">
        <v>16868.25</v>
      </c>
      <c r="F257" s="187">
        <f>E257/D257*100</f>
        <v>101.61596385542168</v>
      </c>
      <c r="G257" s="156"/>
      <c r="H257" s="156"/>
      <c r="I257" s="510"/>
      <c r="J257" s="174"/>
      <c r="K257" s="423"/>
      <c r="L257" s="174"/>
      <c r="M257" s="464"/>
      <c r="N257" s="174"/>
      <c r="O257" s="1306"/>
      <c r="P257" s="1306"/>
      <c r="Q257" s="1306"/>
      <c r="R257" s="1306"/>
      <c r="S257" s="916"/>
      <c r="T257" s="1306"/>
      <c r="U257" s="1306"/>
      <c r="V257" s="1306"/>
      <c r="W257" s="1306"/>
      <c r="X257" s="2391"/>
    </row>
    <row r="258" spans="1:24" ht="30" customHeight="1" x14ac:dyDescent="0.25">
      <c r="A258" s="1605" t="s">
        <v>170</v>
      </c>
      <c r="B258" s="1605"/>
      <c r="C258" s="187"/>
      <c r="D258" s="144"/>
      <c r="E258" s="1628"/>
      <c r="F258" s="187"/>
      <c r="G258" s="156"/>
      <c r="H258" s="156"/>
      <c r="I258" s="510"/>
      <c r="J258" s="174"/>
      <c r="K258" s="423"/>
      <c r="L258" s="174"/>
      <c r="M258" s="464"/>
      <c r="N258" s="174"/>
      <c r="O258" s="1306">
        <v>0</v>
      </c>
      <c r="P258" s="1306">
        <v>0</v>
      </c>
      <c r="Q258" s="1306">
        <v>0</v>
      </c>
      <c r="R258" s="1306">
        <v>0</v>
      </c>
      <c r="S258" s="916">
        <f t="shared" si="197"/>
        <v>0</v>
      </c>
      <c r="T258" s="1306">
        <f t="shared" si="195"/>
        <v>0</v>
      </c>
      <c r="U258" s="1306"/>
      <c r="V258" s="1306"/>
      <c r="W258" s="1306"/>
      <c r="X258" s="2391"/>
    </row>
    <row r="259" spans="1:24" ht="15" customHeight="1" x14ac:dyDescent="0.25">
      <c r="A259" s="261" t="s">
        <v>172</v>
      </c>
      <c r="B259" s="261"/>
      <c r="C259" s="144"/>
      <c r="D259" s="144"/>
      <c r="E259" s="418"/>
      <c r="F259" s="144"/>
      <c r="G259" s="156"/>
      <c r="H259" s="156"/>
      <c r="I259" s="510"/>
      <c r="J259" s="174"/>
      <c r="K259" s="423"/>
      <c r="L259" s="174"/>
      <c r="M259" s="464"/>
      <c r="N259" s="174"/>
      <c r="O259" s="1306"/>
      <c r="P259" s="1306"/>
      <c r="Q259" s="1306"/>
      <c r="R259" s="1306"/>
      <c r="S259" s="916">
        <f t="shared" si="197"/>
        <v>0</v>
      </c>
      <c r="T259" s="1306">
        <f t="shared" si="195"/>
        <v>0</v>
      </c>
      <c r="U259" s="1306"/>
      <c r="V259" s="1306"/>
      <c r="W259" s="1306"/>
      <c r="X259" s="2391"/>
    </row>
    <row r="260" spans="1:24" ht="30" customHeight="1" x14ac:dyDescent="0.25">
      <c r="A260" s="145" t="s">
        <v>215</v>
      </c>
      <c r="B260" s="145"/>
      <c r="C260" s="144">
        <v>629</v>
      </c>
      <c r="D260" s="144">
        <f>ROUND(C260/12*$A$4,0)</f>
        <v>210</v>
      </c>
      <c r="E260" s="418">
        <v>288</v>
      </c>
      <c r="F260" s="144">
        <f t="shared" ref="F260:F288" si="198">E260/D260*100</f>
        <v>137.14285714285714</v>
      </c>
      <c r="G260" s="156"/>
      <c r="H260" s="156"/>
      <c r="I260" s="510"/>
      <c r="J260" s="174"/>
      <c r="K260" s="423"/>
      <c r="L260" s="174"/>
      <c r="M260" s="464"/>
      <c r="N260" s="174"/>
      <c r="O260" s="1306"/>
      <c r="P260" s="1306"/>
      <c r="Q260" s="1306"/>
      <c r="R260" s="1306"/>
      <c r="S260" s="916">
        <f t="shared" si="197"/>
        <v>0</v>
      </c>
      <c r="T260" s="1306">
        <f t="shared" si="195"/>
        <v>0</v>
      </c>
      <c r="U260" s="1306"/>
      <c r="V260" s="1306"/>
      <c r="W260" s="1306"/>
      <c r="X260" s="2391"/>
    </row>
    <row r="261" spans="1:24" ht="35.25" customHeight="1" x14ac:dyDescent="0.25">
      <c r="A261" s="160" t="s">
        <v>138</v>
      </c>
      <c r="B261" s="149"/>
      <c r="C261" s="144">
        <v>1950</v>
      </c>
      <c r="D261" s="144">
        <f t="shared" ref="D261:D287" si="199">ROUND(C261/12*$A$4,0)</f>
        <v>650</v>
      </c>
      <c r="E261" s="418">
        <v>613</v>
      </c>
      <c r="F261" s="144">
        <f t="shared" si="198"/>
        <v>94.307692307692307</v>
      </c>
      <c r="G261" s="156"/>
      <c r="H261" s="156"/>
      <c r="I261" s="510"/>
      <c r="J261" s="174"/>
      <c r="K261" s="423"/>
      <c r="L261" s="174"/>
      <c r="M261" s="464"/>
      <c r="N261" s="174"/>
      <c r="O261" s="1306"/>
      <c r="P261" s="1306"/>
      <c r="Q261" s="1306"/>
      <c r="R261" s="1306"/>
      <c r="S261" s="916">
        <f t="shared" si="197"/>
        <v>0</v>
      </c>
      <c r="T261" s="1306">
        <f t="shared" si="195"/>
        <v>0</v>
      </c>
      <c r="U261" s="1306"/>
      <c r="V261" s="1306"/>
      <c r="W261" s="1306"/>
      <c r="X261" s="2391"/>
    </row>
    <row r="262" spans="1:24" ht="16.5" customHeight="1" x14ac:dyDescent="0.25">
      <c r="A262" s="160" t="s">
        <v>67</v>
      </c>
      <c r="B262" s="149"/>
      <c r="C262" s="144">
        <v>204</v>
      </c>
      <c r="D262" s="144">
        <f t="shared" si="199"/>
        <v>68</v>
      </c>
      <c r="E262" s="418">
        <v>73</v>
      </c>
      <c r="F262" s="144">
        <f t="shared" si="198"/>
        <v>107.35294117647058</v>
      </c>
      <c r="G262" s="156"/>
      <c r="H262" s="156"/>
      <c r="I262" s="510"/>
      <c r="J262" s="174"/>
      <c r="K262" s="423"/>
      <c r="L262" s="174"/>
      <c r="M262" s="464"/>
      <c r="N262" s="174"/>
      <c r="O262" s="1306"/>
      <c r="P262" s="1306"/>
      <c r="Q262" s="1306"/>
      <c r="R262" s="1306"/>
      <c r="S262" s="916">
        <f t="shared" si="197"/>
        <v>0</v>
      </c>
      <c r="T262" s="1306">
        <f t="shared" si="195"/>
        <v>0</v>
      </c>
      <c r="U262" s="1306"/>
      <c r="V262" s="1306"/>
      <c r="W262" s="1306"/>
      <c r="X262" s="2391"/>
    </row>
    <row r="263" spans="1:24" ht="15" customHeight="1" x14ac:dyDescent="0.25">
      <c r="A263" s="160" t="s">
        <v>139</v>
      </c>
      <c r="B263" s="149"/>
      <c r="C263" s="144">
        <v>977</v>
      </c>
      <c r="D263" s="144">
        <f t="shared" si="199"/>
        <v>326</v>
      </c>
      <c r="E263" s="418">
        <v>376</v>
      </c>
      <c r="F263" s="144">
        <f t="shared" si="198"/>
        <v>115.33742331288343</v>
      </c>
      <c r="G263" s="156"/>
      <c r="H263" s="156"/>
      <c r="I263" s="510"/>
      <c r="J263" s="174"/>
      <c r="K263" s="423"/>
      <c r="L263" s="174"/>
      <c r="M263" s="464"/>
      <c r="N263" s="174"/>
      <c r="O263" s="1306"/>
      <c r="P263" s="1306"/>
      <c r="Q263" s="1306"/>
      <c r="R263" s="1306"/>
      <c r="S263" s="916">
        <f t="shared" si="197"/>
        <v>0</v>
      </c>
      <c r="T263" s="1306">
        <f t="shared" si="195"/>
        <v>0</v>
      </c>
      <c r="U263" s="1306"/>
      <c r="V263" s="1306"/>
      <c r="W263" s="1306"/>
      <c r="X263" s="2391"/>
    </row>
    <row r="264" spans="1:24" ht="15" customHeight="1" x14ac:dyDescent="0.25">
      <c r="A264" s="160" t="s">
        <v>140</v>
      </c>
      <c r="B264" s="149"/>
      <c r="C264" s="144">
        <v>150150</v>
      </c>
      <c r="D264" s="144">
        <f t="shared" si="199"/>
        <v>50050</v>
      </c>
      <c r="E264" s="418">
        <v>46794</v>
      </c>
      <c r="F264" s="144">
        <f t="shared" si="198"/>
        <v>93.494505494505503</v>
      </c>
      <c r="G264" s="156"/>
      <c r="H264" s="156"/>
      <c r="I264" s="510"/>
      <c r="J264" s="174"/>
      <c r="K264" s="423"/>
      <c r="L264" s="174"/>
      <c r="M264" s="464"/>
      <c r="N264" s="174"/>
      <c r="O264" s="1306"/>
      <c r="P264" s="1306"/>
      <c r="Q264" s="1306"/>
      <c r="R264" s="1306"/>
      <c r="S264" s="916">
        <f t="shared" si="197"/>
        <v>0</v>
      </c>
      <c r="T264" s="1306">
        <f t="shared" si="195"/>
        <v>0</v>
      </c>
      <c r="U264" s="1306"/>
      <c r="V264" s="1306"/>
      <c r="W264" s="1306"/>
      <c r="X264" s="2391"/>
    </row>
    <row r="265" spans="1:24" ht="15" customHeight="1" x14ac:dyDescent="0.25">
      <c r="A265" s="160" t="s">
        <v>106</v>
      </c>
      <c r="B265" s="149"/>
      <c r="C265" s="144">
        <v>19400</v>
      </c>
      <c r="D265" s="144">
        <f t="shared" si="199"/>
        <v>6467</v>
      </c>
      <c r="E265" s="418">
        <v>6831</v>
      </c>
      <c r="F265" s="144">
        <f t="shared" si="198"/>
        <v>105.62857584660586</v>
      </c>
      <c r="G265" s="156"/>
      <c r="H265" s="156"/>
      <c r="I265" s="510"/>
      <c r="J265" s="174"/>
      <c r="K265" s="423"/>
      <c r="L265" s="174"/>
      <c r="M265" s="464"/>
      <c r="N265" s="174"/>
      <c r="O265" s="1306"/>
      <c r="P265" s="1306"/>
      <c r="Q265" s="1306"/>
      <c r="R265" s="1306"/>
      <c r="S265" s="916">
        <f t="shared" si="197"/>
        <v>0</v>
      </c>
      <c r="T265" s="1306">
        <f t="shared" si="195"/>
        <v>0</v>
      </c>
      <c r="U265" s="1306"/>
      <c r="V265" s="1306"/>
      <c r="W265" s="1306"/>
      <c r="X265" s="2391"/>
    </row>
    <row r="266" spans="1:24" ht="15" customHeight="1" x14ac:dyDescent="0.25">
      <c r="A266" s="160" t="s">
        <v>109</v>
      </c>
      <c r="B266" s="193"/>
      <c r="C266" s="144">
        <v>11180</v>
      </c>
      <c r="D266" s="144">
        <f t="shared" si="199"/>
        <v>3727</v>
      </c>
      <c r="E266" s="418">
        <v>3798</v>
      </c>
      <c r="F266" s="144">
        <f t="shared" si="198"/>
        <v>101.90501744030051</v>
      </c>
      <c r="G266" s="156"/>
      <c r="H266" s="156"/>
      <c r="I266" s="510"/>
      <c r="J266" s="174"/>
      <c r="K266" s="423"/>
      <c r="L266" s="174"/>
      <c r="M266" s="464"/>
      <c r="N266" s="174"/>
      <c r="O266" s="1306"/>
      <c r="P266" s="1306"/>
      <c r="Q266" s="1306"/>
      <c r="R266" s="1306"/>
      <c r="S266" s="916">
        <f t="shared" si="197"/>
        <v>0</v>
      </c>
      <c r="T266" s="1306">
        <f t="shared" si="195"/>
        <v>0</v>
      </c>
      <c r="U266" s="1306"/>
      <c r="V266" s="1306"/>
      <c r="W266" s="1306"/>
      <c r="X266" s="2391"/>
    </row>
    <row r="267" spans="1:24" ht="19.5" customHeight="1" x14ac:dyDescent="0.25">
      <c r="A267" s="160" t="s">
        <v>324</v>
      </c>
      <c r="B267" s="193"/>
      <c r="C267" s="144">
        <v>1035</v>
      </c>
      <c r="D267" s="144">
        <f t="shared" si="199"/>
        <v>345</v>
      </c>
      <c r="E267" s="418">
        <v>353</v>
      </c>
      <c r="F267" s="144">
        <f t="shared" si="198"/>
        <v>102.31884057971014</v>
      </c>
      <c r="G267" s="156"/>
      <c r="H267" s="156"/>
      <c r="I267" s="510"/>
      <c r="J267" s="174"/>
      <c r="K267" s="423"/>
      <c r="L267" s="174"/>
      <c r="M267" s="464"/>
      <c r="N267" s="174"/>
      <c r="O267" s="1306"/>
      <c r="P267" s="1306"/>
      <c r="Q267" s="1306"/>
      <c r="R267" s="1306"/>
      <c r="S267" s="916">
        <f t="shared" si="197"/>
        <v>0</v>
      </c>
      <c r="T267" s="1306">
        <f t="shared" si="195"/>
        <v>0</v>
      </c>
      <c r="U267" s="1306"/>
      <c r="V267" s="1306"/>
      <c r="W267" s="1306"/>
      <c r="X267" s="2391"/>
    </row>
    <row r="268" spans="1:24" ht="18.75" customHeight="1" x14ac:dyDescent="0.25">
      <c r="A268" s="160" t="s">
        <v>38</v>
      </c>
      <c r="B268" s="149"/>
      <c r="C268" s="144">
        <v>1150</v>
      </c>
      <c r="D268" s="144">
        <f t="shared" si="199"/>
        <v>383</v>
      </c>
      <c r="E268" s="418">
        <v>437</v>
      </c>
      <c r="F268" s="144">
        <f t="shared" si="198"/>
        <v>114.09921671018277</v>
      </c>
      <c r="G268" s="156"/>
      <c r="H268" s="156"/>
      <c r="I268" s="510"/>
      <c r="J268" s="174"/>
      <c r="K268" s="423"/>
      <c r="L268" s="174"/>
      <c r="M268" s="464"/>
      <c r="N268" s="174"/>
      <c r="O268" s="1306"/>
      <c r="P268" s="1306"/>
      <c r="Q268" s="1306"/>
      <c r="R268" s="1306"/>
      <c r="S268" s="916">
        <f t="shared" si="197"/>
        <v>0</v>
      </c>
      <c r="T268" s="1306">
        <f t="shared" si="195"/>
        <v>0</v>
      </c>
      <c r="U268" s="1306"/>
      <c r="V268" s="1306"/>
      <c r="W268" s="1306"/>
      <c r="X268" s="2391"/>
    </row>
    <row r="269" spans="1:24" ht="30.75" customHeight="1" x14ac:dyDescent="0.25">
      <c r="A269" s="160" t="s">
        <v>141</v>
      </c>
      <c r="B269" s="149"/>
      <c r="C269" s="144">
        <v>35007</v>
      </c>
      <c r="D269" s="144">
        <f t="shared" si="199"/>
        <v>11669</v>
      </c>
      <c r="E269" s="418">
        <v>11923</v>
      </c>
      <c r="F269" s="144">
        <f t="shared" si="198"/>
        <v>102.17670751563972</v>
      </c>
      <c r="G269" s="156"/>
      <c r="H269" s="156"/>
      <c r="I269" s="510"/>
      <c r="J269" s="174"/>
      <c r="K269" s="423"/>
      <c r="L269" s="174"/>
      <c r="M269" s="464"/>
      <c r="N269" s="174"/>
      <c r="O269" s="1306"/>
      <c r="P269" s="1306"/>
      <c r="Q269" s="1306"/>
      <c r="R269" s="1306"/>
      <c r="S269" s="916">
        <f t="shared" si="197"/>
        <v>0</v>
      </c>
      <c r="T269" s="1306">
        <f t="shared" si="195"/>
        <v>0</v>
      </c>
      <c r="U269" s="1306"/>
      <c r="V269" s="1306"/>
      <c r="W269" s="1306"/>
      <c r="X269" s="2391"/>
    </row>
    <row r="270" spans="1:24" ht="30.75" customHeight="1" x14ac:dyDescent="0.25">
      <c r="A270" s="160" t="s">
        <v>110</v>
      </c>
      <c r="B270" s="149"/>
      <c r="C270" s="144">
        <v>5200</v>
      </c>
      <c r="D270" s="144">
        <f t="shared" si="199"/>
        <v>1733</v>
      </c>
      <c r="E270" s="418">
        <v>1849</v>
      </c>
      <c r="F270" s="144">
        <f t="shared" si="198"/>
        <v>106.6935949221004</v>
      </c>
      <c r="G270" s="156"/>
      <c r="H270" s="156"/>
      <c r="I270" s="510"/>
      <c r="J270" s="174"/>
      <c r="K270" s="423"/>
      <c r="L270" s="174"/>
      <c r="M270" s="464"/>
      <c r="N270" s="174"/>
      <c r="O270" s="1306"/>
      <c r="P270" s="1306"/>
      <c r="Q270" s="1306"/>
      <c r="R270" s="1306"/>
      <c r="S270" s="916">
        <f t="shared" si="197"/>
        <v>0</v>
      </c>
      <c r="T270" s="1306">
        <f t="shared" si="195"/>
        <v>0</v>
      </c>
      <c r="U270" s="1306"/>
      <c r="V270" s="1306"/>
      <c r="W270" s="1306"/>
      <c r="X270" s="2391"/>
    </row>
    <row r="271" spans="1:24" ht="15" customHeight="1" x14ac:dyDescent="0.25">
      <c r="A271" s="160" t="s">
        <v>40</v>
      </c>
      <c r="B271" s="149"/>
      <c r="C271" s="144">
        <v>15794</v>
      </c>
      <c r="D271" s="144">
        <f t="shared" si="199"/>
        <v>5265</v>
      </c>
      <c r="E271" s="418">
        <v>4978</v>
      </c>
      <c r="F271" s="144">
        <f t="shared" si="198"/>
        <v>94.548907882241224</v>
      </c>
      <c r="G271" s="156"/>
      <c r="H271" s="156"/>
      <c r="I271" s="510"/>
      <c r="J271" s="174"/>
      <c r="K271" s="423"/>
      <c r="L271" s="174"/>
      <c r="M271" s="464"/>
      <c r="N271" s="174"/>
      <c r="O271" s="1306"/>
      <c r="P271" s="1306"/>
      <c r="Q271" s="1306"/>
      <c r="R271" s="1306"/>
      <c r="S271" s="916">
        <f t="shared" si="197"/>
        <v>0</v>
      </c>
      <c r="T271" s="1306">
        <f t="shared" si="195"/>
        <v>0</v>
      </c>
      <c r="U271" s="1306"/>
      <c r="V271" s="1306"/>
      <c r="W271" s="1306"/>
      <c r="X271" s="2391"/>
    </row>
    <row r="272" spans="1:24" ht="15" customHeight="1" x14ac:dyDescent="0.25">
      <c r="A272" s="160" t="s">
        <v>142</v>
      </c>
      <c r="B272" s="149"/>
      <c r="C272" s="144">
        <v>15600</v>
      </c>
      <c r="D272" s="144">
        <f t="shared" si="199"/>
        <v>5200</v>
      </c>
      <c r="E272" s="418">
        <v>5650</v>
      </c>
      <c r="F272" s="144">
        <f t="shared" si="198"/>
        <v>108.65384615384615</v>
      </c>
      <c r="G272" s="156"/>
      <c r="H272" s="156"/>
      <c r="I272" s="510"/>
      <c r="J272" s="174"/>
      <c r="K272" s="423"/>
      <c r="L272" s="174"/>
      <c r="M272" s="464"/>
      <c r="N272" s="174"/>
      <c r="O272" s="1306"/>
      <c r="P272" s="1306"/>
      <c r="Q272" s="1306"/>
      <c r="R272" s="1306"/>
      <c r="S272" s="916">
        <f t="shared" si="197"/>
        <v>0</v>
      </c>
      <c r="T272" s="1306">
        <f t="shared" si="195"/>
        <v>0</v>
      </c>
      <c r="U272" s="1306"/>
      <c r="V272" s="1306"/>
      <c r="W272" s="1306"/>
      <c r="X272" s="2391"/>
    </row>
    <row r="273" spans="1:24" ht="15" customHeight="1" x14ac:dyDescent="0.25">
      <c r="A273" s="160" t="s">
        <v>88</v>
      </c>
      <c r="B273" s="160"/>
      <c r="C273" s="144">
        <v>11440</v>
      </c>
      <c r="D273" s="144">
        <f t="shared" si="199"/>
        <v>3813</v>
      </c>
      <c r="E273" s="418">
        <v>3906</v>
      </c>
      <c r="F273" s="144">
        <f t="shared" si="198"/>
        <v>102.4390243902439</v>
      </c>
      <c r="G273" s="156"/>
      <c r="H273" s="156"/>
      <c r="I273" s="510"/>
      <c r="J273" s="174"/>
      <c r="K273" s="423"/>
      <c r="L273" s="174"/>
      <c r="M273" s="464"/>
      <c r="N273" s="174"/>
      <c r="O273" s="1306"/>
      <c r="P273" s="1306"/>
      <c r="Q273" s="1306"/>
      <c r="R273" s="1306"/>
      <c r="S273" s="916">
        <f t="shared" si="197"/>
        <v>0</v>
      </c>
      <c r="T273" s="1306">
        <f t="shared" si="195"/>
        <v>0</v>
      </c>
      <c r="U273" s="1306"/>
      <c r="V273" s="1306"/>
      <c r="W273" s="1306"/>
      <c r="X273" s="2391"/>
    </row>
    <row r="274" spans="1:24" ht="24" customHeight="1" x14ac:dyDescent="0.25">
      <c r="A274" s="160" t="s">
        <v>35</v>
      </c>
      <c r="B274" s="160"/>
      <c r="C274" s="144">
        <v>940</v>
      </c>
      <c r="D274" s="144">
        <f t="shared" si="199"/>
        <v>313</v>
      </c>
      <c r="E274" s="418">
        <v>365</v>
      </c>
      <c r="F274" s="144">
        <f t="shared" si="198"/>
        <v>116.61341853035142</v>
      </c>
      <c r="G274" s="156"/>
      <c r="H274" s="156"/>
      <c r="I274" s="510"/>
      <c r="J274" s="174"/>
      <c r="K274" s="423"/>
      <c r="L274" s="174"/>
      <c r="M274" s="464"/>
      <c r="N274" s="174"/>
      <c r="O274" s="1306"/>
      <c r="P274" s="1306"/>
      <c r="Q274" s="1306"/>
      <c r="R274" s="1306"/>
      <c r="S274" s="916">
        <f t="shared" si="197"/>
        <v>0</v>
      </c>
      <c r="T274" s="1306">
        <f t="shared" si="195"/>
        <v>0</v>
      </c>
      <c r="U274" s="1306"/>
      <c r="V274" s="1306"/>
      <c r="W274" s="1306"/>
      <c r="X274" s="2391"/>
    </row>
    <row r="275" spans="1:24" ht="18" customHeight="1" x14ac:dyDescent="0.25">
      <c r="A275" s="160" t="s">
        <v>81</v>
      </c>
      <c r="B275" s="149"/>
      <c r="C275" s="144">
        <v>9024</v>
      </c>
      <c r="D275" s="144">
        <f t="shared" si="199"/>
        <v>3008</v>
      </c>
      <c r="E275" s="418">
        <v>3266</v>
      </c>
      <c r="F275" s="144">
        <f t="shared" si="198"/>
        <v>108.57712765957446</v>
      </c>
      <c r="G275" s="156"/>
      <c r="H275" s="156"/>
      <c r="I275" s="510"/>
      <c r="J275" s="174"/>
      <c r="K275" s="423"/>
      <c r="L275" s="174"/>
      <c r="M275" s="464"/>
      <c r="N275" s="174"/>
      <c r="O275" s="1306"/>
      <c r="P275" s="1306"/>
      <c r="Q275" s="1306"/>
      <c r="R275" s="1306"/>
      <c r="S275" s="916">
        <f t="shared" si="197"/>
        <v>0</v>
      </c>
      <c r="T275" s="1306">
        <f t="shared" si="195"/>
        <v>0</v>
      </c>
      <c r="U275" s="1306"/>
      <c r="V275" s="1306"/>
      <c r="W275" s="1306"/>
      <c r="X275" s="2391"/>
    </row>
    <row r="276" spans="1:24" ht="15" customHeight="1" x14ac:dyDescent="0.25">
      <c r="A276" s="160" t="s">
        <v>111</v>
      </c>
      <c r="B276" s="149"/>
      <c r="C276" s="144">
        <v>2054</v>
      </c>
      <c r="D276" s="144">
        <f t="shared" si="199"/>
        <v>685</v>
      </c>
      <c r="E276" s="418">
        <v>744</v>
      </c>
      <c r="F276" s="144">
        <f t="shared" si="198"/>
        <v>108.61313868613138</v>
      </c>
      <c r="G276" s="156"/>
      <c r="H276" s="156"/>
      <c r="I276" s="510"/>
      <c r="J276" s="174"/>
      <c r="K276" s="423"/>
      <c r="L276" s="174"/>
      <c r="M276" s="464"/>
      <c r="N276" s="174"/>
      <c r="O276" s="1306"/>
      <c r="P276" s="1306"/>
      <c r="Q276" s="1306"/>
      <c r="R276" s="1306"/>
      <c r="S276" s="916">
        <f t="shared" si="197"/>
        <v>0</v>
      </c>
      <c r="T276" s="1306">
        <f t="shared" si="195"/>
        <v>0</v>
      </c>
      <c r="U276" s="1306"/>
      <c r="V276" s="1306"/>
      <c r="W276" s="1306"/>
      <c r="X276" s="2391"/>
    </row>
    <row r="277" spans="1:24" ht="15" customHeight="1" x14ac:dyDescent="0.25">
      <c r="A277" s="160" t="s">
        <v>317</v>
      </c>
      <c r="B277" s="160"/>
      <c r="C277" s="144">
        <v>9250</v>
      </c>
      <c r="D277" s="144">
        <f t="shared" si="199"/>
        <v>3083</v>
      </c>
      <c r="E277" s="418">
        <v>2990</v>
      </c>
      <c r="F277" s="144">
        <f t="shared" si="198"/>
        <v>96.983457671099586</v>
      </c>
      <c r="G277" s="156"/>
      <c r="H277" s="156"/>
      <c r="I277" s="510"/>
      <c r="J277" s="174"/>
      <c r="K277" s="423"/>
      <c r="L277" s="174"/>
      <c r="M277" s="464"/>
      <c r="N277" s="174"/>
      <c r="O277" s="1306"/>
      <c r="P277" s="1306"/>
      <c r="Q277" s="1306"/>
      <c r="R277" s="1306"/>
      <c r="S277" s="916">
        <f t="shared" si="197"/>
        <v>0</v>
      </c>
      <c r="T277" s="1306">
        <f t="shared" si="195"/>
        <v>0</v>
      </c>
      <c r="U277" s="1306"/>
      <c r="V277" s="1306"/>
      <c r="W277" s="1306"/>
      <c r="X277" s="2391"/>
    </row>
    <row r="278" spans="1:24" ht="15" customHeight="1" x14ac:dyDescent="0.25">
      <c r="A278" s="160" t="s">
        <v>64</v>
      </c>
      <c r="B278" s="160"/>
      <c r="C278" s="144">
        <v>7830</v>
      </c>
      <c r="D278" s="144">
        <f t="shared" si="199"/>
        <v>2610</v>
      </c>
      <c r="E278" s="418">
        <v>2700</v>
      </c>
      <c r="F278" s="144">
        <f t="shared" si="198"/>
        <v>103.44827586206897</v>
      </c>
      <c r="G278" s="156"/>
      <c r="H278" s="156"/>
      <c r="I278" s="510"/>
      <c r="J278" s="174"/>
      <c r="K278" s="423"/>
      <c r="L278" s="174"/>
      <c r="M278" s="464"/>
      <c r="N278" s="174"/>
      <c r="O278" s="1306"/>
      <c r="P278" s="1306"/>
      <c r="Q278" s="1306"/>
      <c r="R278" s="1306"/>
      <c r="S278" s="916">
        <f t="shared" si="197"/>
        <v>0</v>
      </c>
      <c r="T278" s="1306">
        <f t="shared" si="195"/>
        <v>0</v>
      </c>
      <c r="U278" s="1306"/>
      <c r="V278" s="1306"/>
      <c r="W278" s="1306"/>
      <c r="X278" s="2391"/>
    </row>
    <row r="279" spans="1:24" ht="15" customHeight="1" x14ac:dyDescent="0.25">
      <c r="A279" s="160" t="s">
        <v>144</v>
      </c>
      <c r="B279" s="160"/>
      <c r="C279" s="144">
        <v>10515</v>
      </c>
      <c r="D279" s="144">
        <f t="shared" si="199"/>
        <v>3505</v>
      </c>
      <c r="E279" s="418">
        <v>3286</v>
      </c>
      <c r="F279" s="144">
        <f t="shared" si="198"/>
        <v>93.751783166904417</v>
      </c>
      <c r="G279" s="156"/>
      <c r="H279" s="156"/>
      <c r="I279" s="510"/>
      <c r="J279" s="174"/>
      <c r="K279" s="423"/>
      <c r="L279" s="174"/>
      <c r="M279" s="464"/>
      <c r="N279" s="174"/>
      <c r="O279" s="1306"/>
      <c r="P279" s="1306"/>
      <c r="Q279" s="1306"/>
      <c r="R279" s="1306"/>
      <c r="S279" s="916">
        <f t="shared" si="197"/>
        <v>0</v>
      </c>
      <c r="T279" s="1306">
        <f t="shared" si="195"/>
        <v>0</v>
      </c>
      <c r="U279" s="1306"/>
      <c r="V279" s="1306"/>
      <c r="W279" s="1306"/>
      <c r="X279" s="2391"/>
    </row>
    <row r="280" spans="1:24" ht="15" customHeight="1" x14ac:dyDescent="0.25">
      <c r="A280" s="160" t="s">
        <v>114</v>
      </c>
      <c r="B280" s="160"/>
      <c r="C280" s="144">
        <v>325</v>
      </c>
      <c r="D280" s="144">
        <f t="shared" si="199"/>
        <v>108</v>
      </c>
      <c r="E280" s="418">
        <v>103</v>
      </c>
      <c r="F280" s="144">
        <f t="shared" si="198"/>
        <v>95.370370370370367</v>
      </c>
      <c r="G280" s="156"/>
      <c r="H280" s="156"/>
      <c r="I280" s="510"/>
      <c r="J280" s="174"/>
      <c r="K280" s="423"/>
      <c r="L280" s="174"/>
      <c r="M280" s="464"/>
      <c r="N280" s="174"/>
      <c r="O280" s="1306"/>
      <c r="P280" s="1306"/>
      <c r="Q280" s="1306"/>
      <c r="R280" s="1306"/>
      <c r="S280" s="916">
        <f t="shared" si="197"/>
        <v>0</v>
      </c>
      <c r="T280" s="1306">
        <f t="shared" si="195"/>
        <v>0</v>
      </c>
      <c r="U280" s="1306"/>
      <c r="V280" s="1306"/>
      <c r="W280" s="1306"/>
      <c r="X280" s="2391"/>
    </row>
    <row r="281" spans="1:24" ht="15" customHeight="1" x14ac:dyDescent="0.25">
      <c r="A281" s="160" t="s">
        <v>113</v>
      </c>
      <c r="B281" s="160"/>
      <c r="C281" s="144">
        <v>790</v>
      </c>
      <c r="D281" s="144">
        <f t="shared" si="199"/>
        <v>263</v>
      </c>
      <c r="E281" s="418">
        <v>279</v>
      </c>
      <c r="F281" s="144">
        <f t="shared" si="198"/>
        <v>106.08365019011407</v>
      </c>
      <c r="G281" s="156"/>
      <c r="H281" s="156"/>
      <c r="I281" s="510"/>
      <c r="J281" s="174"/>
      <c r="K281" s="423"/>
      <c r="L281" s="174"/>
      <c r="M281" s="464"/>
      <c r="N281" s="174"/>
      <c r="O281" s="1306"/>
      <c r="P281" s="1306"/>
      <c r="Q281" s="1306"/>
      <c r="R281" s="1306"/>
      <c r="S281" s="916">
        <f t="shared" si="197"/>
        <v>0</v>
      </c>
      <c r="T281" s="1306">
        <f t="shared" si="195"/>
        <v>0</v>
      </c>
      <c r="U281" s="1306"/>
      <c r="V281" s="1306"/>
      <c r="W281" s="1306"/>
      <c r="X281" s="2391"/>
    </row>
    <row r="282" spans="1:24" ht="15" customHeight="1" x14ac:dyDescent="0.25">
      <c r="A282" s="160" t="s">
        <v>36</v>
      </c>
      <c r="B282" s="160"/>
      <c r="C282" s="144">
        <v>10400</v>
      </c>
      <c r="D282" s="144">
        <f t="shared" si="199"/>
        <v>3467</v>
      </c>
      <c r="E282" s="418">
        <v>3376</v>
      </c>
      <c r="F282" s="144">
        <f t="shared" si="198"/>
        <v>97.375252379578896</v>
      </c>
      <c r="G282" s="156"/>
      <c r="H282" s="156"/>
      <c r="I282" s="510"/>
      <c r="J282" s="174"/>
      <c r="K282" s="423"/>
      <c r="L282" s="174"/>
      <c r="M282" s="464"/>
      <c r="N282" s="174"/>
      <c r="O282" s="1306"/>
      <c r="P282" s="1306"/>
      <c r="Q282" s="1306"/>
      <c r="R282" s="1306"/>
      <c r="S282" s="916">
        <f t="shared" si="197"/>
        <v>0</v>
      </c>
      <c r="T282" s="1306">
        <f t="shared" si="195"/>
        <v>0</v>
      </c>
      <c r="U282" s="1306"/>
      <c r="V282" s="1306"/>
      <c r="W282" s="1306"/>
      <c r="X282" s="2391"/>
    </row>
    <row r="283" spans="1:24" ht="15" customHeight="1" x14ac:dyDescent="0.25">
      <c r="A283" s="160" t="s">
        <v>75</v>
      </c>
      <c r="B283" s="160"/>
      <c r="C283" s="144">
        <v>455</v>
      </c>
      <c r="D283" s="144">
        <f t="shared" si="199"/>
        <v>152</v>
      </c>
      <c r="E283" s="418">
        <v>187</v>
      </c>
      <c r="F283" s="144">
        <f t="shared" si="198"/>
        <v>123.0263157894737</v>
      </c>
      <c r="G283" s="156"/>
      <c r="H283" s="156"/>
      <c r="I283" s="510"/>
      <c r="J283" s="174"/>
      <c r="K283" s="423"/>
      <c r="L283" s="174"/>
      <c r="M283" s="464"/>
      <c r="N283" s="174"/>
      <c r="O283" s="1306"/>
      <c r="P283" s="1306"/>
      <c r="Q283" s="1306"/>
      <c r="R283" s="1306"/>
      <c r="S283" s="916">
        <f t="shared" si="197"/>
        <v>0</v>
      </c>
      <c r="T283" s="1306">
        <f t="shared" si="195"/>
        <v>0</v>
      </c>
      <c r="U283" s="1306"/>
      <c r="V283" s="1306"/>
      <c r="W283" s="1306"/>
      <c r="X283" s="2391"/>
    </row>
    <row r="284" spans="1:24" ht="31.5" customHeight="1" x14ac:dyDescent="0.25">
      <c r="A284" s="160" t="s">
        <v>145</v>
      </c>
      <c r="B284" s="160"/>
      <c r="C284" s="144">
        <v>82655</v>
      </c>
      <c r="D284" s="144">
        <f t="shared" si="199"/>
        <v>27552</v>
      </c>
      <c r="E284" s="418">
        <v>34267</v>
      </c>
      <c r="F284" s="144">
        <f t="shared" si="198"/>
        <v>124.37209639953541</v>
      </c>
      <c r="G284" s="156"/>
      <c r="H284" s="156"/>
      <c r="I284" s="510"/>
      <c r="J284" s="174"/>
      <c r="K284" s="423"/>
      <c r="L284" s="174"/>
      <c r="M284" s="464"/>
      <c r="N284" s="174"/>
      <c r="O284" s="1306"/>
      <c r="P284" s="1306"/>
      <c r="Q284" s="1306"/>
      <c r="R284" s="1306"/>
      <c r="S284" s="916">
        <f t="shared" si="197"/>
        <v>0</v>
      </c>
      <c r="T284" s="1306">
        <f t="shared" si="195"/>
        <v>0</v>
      </c>
      <c r="U284" s="1306"/>
      <c r="V284" s="1306"/>
      <c r="W284" s="1306"/>
      <c r="X284" s="2391"/>
    </row>
    <row r="285" spans="1:24" ht="32.25" customHeight="1" x14ac:dyDescent="0.25">
      <c r="A285" s="160" t="s">
        <v>146</v>
      </c>
      <c r="B285" s="160"/>
      <c r="C285" s="144">
        <v>5200</v>
      </c>
      <c r="D285" s="144">
        <f t="shared" si="199"/>
        <v>1733</v>
      </c>
      <c r="E285" s="418">
        <v>1776</v>
      </c>
      <c r="F285" s="144">
        <f t="shared" si="198"/>
        <v>102.48124639353722</v>
      </c>
      <c r="G285" s="156"/>
      <c r="H285" s="156"/>
      <c r="I285" s="510"/>
      <c r="J285" s="174"/>
      <c r="K285" s="423"/>
      <c r="L285" s="174"/>
      <c r="M285" s="464"/>
      <c r="N285" s="174"/>
      <c r="O285" s="1306"/>
      <c r="P285" s="1306"/>
      <c r="Q285" s="1306"/>
      <c r="R285" s="1306"/>
      <c r="S285" s="916">
        <f t="shared" si="197"/>
        <v>0</v>
      </c>
      <c r="T285" s="1306">
        <f t="shared" si="195"/>
        <v>0</v>
      </c>
      <c r="U285" s="1306"/>
      <c r="V285" s="1306"/>
      <c r="W285" s="1306"/>
      <c r="X285" s="2391"/>
    </row>
    <row r="286" spans="1:24" ht="15" customHeight="1" x14ac:dyDescent="0.25">
      <c r="A286" s="160" t="s">
        <v>147</v>
      </c>
      <c r="B286" s="160"/>
      <c r="C286" s="144">
        <v>5590</v>
      </c>
      <c r="D286" s="144">
        <f t="shared" si="199"/>
        <v>1863</v>
      </c>
      <c r="E286" s="418">
        <v>1766</v>
      </c>
      <c r="F286" s="144">
        <f t="shared" si="198"/>
        <v>94.793344068706389</v>
      </c>
      <c r="G286" s="156"/>
      <c r="H286" s="156"/>
      <c r="I286" s="510"/>
      <c r="J286" s="174"/>
      <c r="K286" s="423"/>
      <c r="L286" s="174"/>
      <c r="M286" s="464"/>
      <c r="N286" s="174"/>
      <c r="O286" s="1306"/>
      <c r="P286" s="1306"/>
      <c r="Q286" s="1306"/>
      <c r="R286" s="1306"/>
      <c r="S286" s="916">
        <f t="shared" si="197"/>
        <v>0</v>
      </c>
      <c r="T286" s="1306">
        <f t="shared" si="195"/>
        <v>0</v>
      </c>
      <c r="U286" s="1306"/>
      <c r="V286" s="1306"/>
      <c r="W286" s="1306"/>
      <c r="X286" s="2391"/>
    </row>
    <row r="287" spans="1:24" ht="46.5" customHeight="1" x14ac:dyDescent="0.25">
      <c r="A287" s="412" t="s">
        <v>148</v>
      </c>
      <c r="B287" s="412"/>
      <c r="C287" s="205">
        <v>18890</v>
      </c>
      <c r="D287" s="205">
        <f t="shared" si="199"/>
        <v>6297</v>
      </c>
      <c r="E287" s="426">
        <v>6951</v>
      </c>
      <c r="F287" s="205">
        <f t="shared" si="198"/>
        <v>110.38589804668891</v>
      </c>
      <c r="G287" s="283"/>
      <c r="H287" s="283"/>
      <c r="I287" s="511"/>
      <c r="J287" s="196"/>
      <c r="K287" s="1629"/>
      <c r="L287" s="196"/>
      <c r="M287" s="1383"/>
      <c r="N287" s="196"/>
      <c r="O287" s="1308"/>
      <c r="P287" s="1308"/>
      <c r="Q287" s="1308"/>
      <c r="R287" s="1308"/>
      <c r="S287" s="1593">
        <f t="shared" si="197"/>
        <v>0</v>
      </c>
      <c r="T287" s="1308">
        <f t="shared" si="195"/>
        <v>0</v>
      </c>
      <c r="U287" s="1308"/>
      <c r="V287" s="1308"/>
      <c r="W287" s="1308"/>
      <c r="X287" s="2391"/>
    </row>
    <row r="288" spans="1:24" ht="19.5" customHeight="1" x14ac:dyDescent="0.25">
      <c r="A288" s="133" t="s">
        <v>179</v>
      </c>
      <c r="B288" s="133"/>
      <c r="C288" s="140">
        <f>SUM(C251+C256*3.2)</f>
        <v>271622.2</v>
      </c>
      <c r="D288" s="140">
        <f>D251+D256*3.2</f>
        <v>90540</v>
      </c>
      <c r="E288" s="1594">
        <f>E251+E256*3.2</f>
        <v>86743.462499999994</v>
      </c>
      <c r="F288" s="140">
        <f t="shared" si="198"/>
        <v>95.806784294234575</v>
      </c>
      <c r="G288" s="280"/>
      <c r="H288" s="280"/>
      <c r="I288" s="475"/>
      <c r="J288" s="141"/>
      <c r="K288" s="1595"/>
      <c r="L288" s="141"/>
      <c r="M288" s="569"/>
      <c r="N288" s="141"/>
      <c r="O288" s="560">
        <v>273585.73809000006</v>
      </c>
      <c r="P288" s="560">
        <v>273585.73809000006</v>
      </c>
      <c r="Q288" s="560">
        <v>273585.73809000006</v>
      </c>
      <c r="R288" s="560">
        <v>273585.73809000006</v>
      </c>
      <c r="S288" s="1596">
        <f>O288/12*$A$4+(P288-O288)/11*3+(Q288-P288)/10*2+(R288-Q288)/9*1</f>
        <v>91195.246030000024</v>
      </c>
      <c r="T288" s="560">
        <f t="shared" si="195"/>
        <v>93623.647210000039</v>
      </c>
      <c r="U288" s="560">
        <f t="shared" ref="U288" si="200">T288-S288</f>
        <v>2428.4011800000153</v>
      </c>
      <c r="V288" s="560">
        <v>-59.005199999999995</v>
      </c>
      <c r="W288" s="560">
        <v>93564.64201000004</v>
      </c>
      <c r="X288" s="2391"/>
    </row>
    <row r="289" spans="1:25" ht="15" customHeight="1" x14ac:dyDescent="0.25">
      <c r="A289" s="456" t="s">
        <v>33</v>
      </c>
      <c r="B289" s="429"/>
      <c r="C289" s="207"/>
      <c r="D289" s="207"/>
      <c r="E289" s="1611"/>
      <c r="F289" s="207"/>
      <c r="G289" s="561"/>
      <c r="H289" s="561"/>
      <c r="I289" s="558"/>
      <c r="J289" s="478"/>
      <c r="K289" s="1709"/>
      <c r="L289" s="478"/>
      <c r="M289" s="478"/>
      <c r="N289" s="478"/>
      <c r="O289" s="1307"/>
      <c r="P289" s="1307"/>
      <c r="Q289" s="1307"/>
      <c r="R289" s="1307"/>
      <c r="S289" s="1610"/>
      <c r="T289" s="1307"/>
      <c r="U289" s="1307"/>
      <c r="V289" s="1307"/>
      <c r="W289" s="1307"/>
      <c r="X289" s="2391"/>
    </row>
    <row r="290" spans="1:25" ht="15" customHeight="1" x14ac:dyDescent="0.25">
      <c r="A290" s="201" t="s">
        <v>16</v>
      </c>
      <c r="B290" s="201"/>
      <c r="C290" s="472"/>
      <c r="D290" s="143"/>
      <c r="E290" s="421"/>
      <c r="F290" s="143"/>
      <c r="G290" s="562"/>
      <c r="H290" s="562"/>
      <c r="I290" s="510"/>
      <c r="J290" s="510"/>
      <c r="K290" s="1710"/>
      <c r="L290" s="510"/>
      <c r="M290" s="510"/>
      <c r="N290" s="510"/>
      <c r="O290" s="1306"/>
      <c r="P290" s="1306"/>
      <c r="Q290" s="1306"/>
      <c r="R290" s="1306"/>
      <c r="S290" s="916"/>
      <c r="T290" s="1306"/>
      <c r="U290" s="1306"/>
      <c r="V290" s="1306"/>
      <c r="W290" s="1306"/>
      <c r="X290" s="2391"/>
    </row>
    <row r="291" spans="1:25" ht="15" customHeight="1" x14ac:dyDescent="0.25">
      <c r="A291" s="149" t="s">
        <v>202</v>
      </c>
      <c r="B291" s="149">
        <v>240</v>
      </c>
      <c r="C291" s="144">
        <v>950</v>
      </c>
      <c r="D291" s="144">
        <f t="shared" ref="D291:D292" si="201">ROUND(C291/12*$A$4,0)</f>
        <v>317</v>
      </c>
      <c r="E291" s="418">
        <v>288</v>
      </c>
      <c r="F291" s="144"/>
      <c r="G291" s="156">
        <v>8</v>
      </c>
      <c r="H291" s="157">
        <f>K291/E291</f>
        <v>9.9826388888888893</v>
      </c>
      <c r="I291" s="468">
        <v>7600</v>
      </c>
      <c r="J291" s="166">
        <f>ROUND(D291*G291,0)</f>
        <v>2536</v>
      </c>
      <c r="K291" s="1609">
        <v>2875</v>
      </c>
      <c r="L291" s="468">
        <f>K291/J291*100</f>
        <v>113.36750788643532</v>
      </c>
      <c r="M291" s="468">
        <f>ROUND(I291/B291,0)</f>
        <v>32</v>
      </c>
      <c r="N291" s="166">
        <f t="shared" ref="N291:N294" si="202">K291/$A$4*12/M291</f>
        <v>269.53125</v>
      </c>
      <c r="O291" s="1306"/>
      <c r="P291" s="1306"/>
      <c r="Q291" s="1306"/>
      <c r="R291" s="1306"/>
      <c r="S291" s="916"/>
      <c r="T291" s="1306"/>
      <c r="U291" s="1306"/>
      <c r="V291" s="1306"/>
      <c r="W291" s="1306"/>
      <c r="X291" s="2391"/>
    </row>
    <row r="292" spans="1:25" ht="15" customHeight="1" x14ac:dyDescent="0.25">
      <c r="A292" s="1692" t="s">
        <v>6</v>
      </c>
      <c r="B292" s="1692">
        <v>240</v>
      </c>
      <c r="C292" s="144">
        <v>1450</v>
      </c>
      <c r="D292" s="144">
        <f t="shared" si="201"/>
        <v>483</v>
      </c>
      <c r="E292" s="418">
        <v>471</v>
      </c>
      <c r="F292" s="144"/>
      <c r="G292" s="156">
        <v>8</v>
      </c>
      <c r="H292" s="157">
        <f>K292/E292</f>
        <v>8.6433121019108281</v>
      </c>
      <c r="I292" s="468">
        <v>11600</v>
      </c>
      <c r="J292" s="166"/>
      <c r="K292" s="1609">
        <v>4071</v>
      </c>
      <c r="L292" s="468" t="e">
        <f>K292/J292*100</f>
        <v>#DIV/0!</v>
      </c>
      <c r="M292" s="468">
        <f>ROUND(I292/B292,0)</f>
        <v>48</v>
      </c>
      <c r="N292" s="166">
        <f t="shared" si="202"/>
        <v>254.4375</v>
      </c>
      <c r="O292" s="1306"/>
      <c r="P292" s="1306"/>
      <c r="Q292" s="1306"/>
      <c r="R292" s="1306"/>
      <c r="S292" s="916"/>
      <c r="T292" s="1306"/>
      <c r="U292" s="1306"/>
      <c r="V292" s="1306"/>
      <c r="W292" s="1306"/>
      <c r="X292" s="2391"/>
    </row>
    <row r="293" spans="1:25" ht="15" customHeight="1" x14ac:dyDescent="0.25">
      <c r="A293" s="1612" t="s">
        <v>265</v>
      </c>
      <c r="B293" s="1692"/>
      <c r="C293" s="465">
        <f>SUM(C291:C292)</f>
        <v>2400</v>
      </c>
      <c r="D293" s="465">
        <f t="shared" ref="D293:E293" si="203">SUM(D291:D292)</f>
        <v>800</v>
      </c>
      <c r="E293" s="465">
        <f t="shared" si="203"/>
        <v>759</v>
      </c>
      <c r="F293" s="465">
        <f>E293/D293*100</f>
        <v>94.875</v>
      </c>
      <c r="G293" s="563">
        <f>IF(C293=0,0,I293/C293)</f>
        <v>8</v>
      </c>
      <c r="H293" s="465">
        <f>K293/E293</f>
        <v>9.1515151515151523</v>
      </c>
      <c r="I293" s="465">
        <f>SUM(I291:I292)</f>
        <v>19200</v>
      </c>
      <c r="J293" s="195">
        <f t="shared" ref="J293" si="204">SUM(J291:J292)</f>
        <v>2536</v>
      </c>
      <c r="K293" s="1641">
        <f t="shared" ref="K293" si="205">SUM(K291:K292)</f>
        <v>6946</v>
      </c>
      <c r="L293" s="471">
        <f>K293/J293*100</f>
        <v>273.89589905362777</v>
      </c>
      <c r="M293" s="471">
        <f>SUM(M291:M292)</f>
        <v>80</v>
      </c>
      <c r="N293" s="376">
        <f t="shared" si="202"/>
        <v>260.47500000000002</v>
      </c>
      <c r="O293" s="1308"/>
      <c r="P293" s="1308"/>
      <c r="Q293" s="1308"/>
      <c r="R293" s="1308"/>
      <c r="S293" s="1593"/>
      <c r="T293" s="1308"/>
      <c r="U293" s="1308"/>
      <c r="V293" s="1308"/>
      <c r="W293" s="1308"/>
      <c r="X293" s="2391"/>
    </row>
    <row r="294" spans="1:25" s="417" customFormat="1" ht="21" customHeight="1" thickBot="1" x14ac:dyDescent="0.3">
      <c r="A294" s="1644" t="s">
        <v>360</v>
      </c>
      <c r="B294" s="1644"/>
      <c r="C294" s="1678">
        <f t="shared" ref="C294:D294" si="206">SUM(C293)</f>
        <v>2400</v>
      </c>
      <c r="D294" s="1678">
        <f t="shared" si="206"/>
        <v>800</v>
      </c>
      <c r="E294" s="775">
        <f>SUM(E293)</f>
        <v>759</v>
      </c>
      <c r="F294" s="1711">
        <f>E294/D294*100</f>
        <v>94.875</v>
      </c>
      <c r="G294" s="1712">
        <f>IF(C294=0,0,I294/C294)</f>
        <v>8</v>
      </c>
      <c r="H294" s="1568">
        <f>K294/E294</f>
        <v>9.1515151515151523</v>
      </c>
      <c r="I294" s="1711">
        <f>SUM(I291:I292)</f>
        <v>19200</v>
      </c>
      <c r="J294" s="1678">
        <f t="shared" ref="J294" si="207">SUM(J291:J292)</f>
        <v>2536</v>
      </c>
      <c r="K294" s="1678">
        <f t="shared" ref="K294" si="208">SUM(K291:K292)</f>
        <v>6946</v>
      </c>
      <c r="L294" s="1713">
        <f>K294/J294*100</f>
        <v>273.89589905362777</v>
      </c>
      <c r="M294" s="1713">
        <f>SUM(M291:M292)</f>
        <v>80</v>
      </c>
      <c r="N294" s="1714">
        <f t="shared" si="202"/>
        <v>260.47500000000002</v>
      </c>
      <c r="O294" s="757">
        <v>39016.454932000001</v>
      </c>
      <c r="P294" s="757">
        <v>41253.144660000013</v>
      </c>
      <c r="Q294" s="757">
        <v>40625.209900000002</v>
      </c>
      <c r="R294" s="757">
        <v>40625.209900000002</v>
      </c>
      <c r="S294" s="1596">
        <f>O294/12*$A$4+(P294-O294)/11*3+(Q294-P294)/10*2+(R294-Q294)/9*1</f>
        <v>13489.90431478788</v>
      </c>
      <c r="T294" s="757">
        <f t="shared" ref="T294" si="209">W294-V294</f>
        <v>13567.982600000001</v>
      </c>
      <c r="U294" s="757">
        <f t="shared" ref="U294" si="210">T294-S294</f>
        <v>78.078285212121045</v>
      </c>
      <c r="V294" s="757">
        <v>0</v>
      </c>
      <c r="W294" s="757">
        <v>13567.982600000001</v>
      </c>
      <c r="X294" s="2391"/>
    </row>
    <row r="295" spans="1:25" ht="18.75" customHeight="1" thickBot="1" x14ac:dyDescent="0.3">
      <c r="A295" s="556" t="s">
        <v>18</v>
      </c>
      <c r="B295" s="442"/>
      <c r="C295" s="826"/>
      <c r="D295" s="826"/>
      <c r="E295" s="1653"/>
      <c r="F295" s="826"/>
      <c r="G295" s="1333"/>
      <c r="H295" s="1333"/>
      <c r="I295" s="405"/>
      <c r="J295" s="404"/>
      <c r="K295" s="1679">
        <f t="shared" ref="K295" si="211">SUM(K288,K294)</f>
        <v>6946</v>
      </c>
      <c r="L295" s="444"/>
      <c r="M295" s="444"/>
      <c r="N295" s="444"/>
      <c r="O295" s="758">
        <f>SUM(O288,O294)</f>
        <v>312602.19302200008</v>
      </c>
      <c r="P295" s="758">
        <f>SUM(P288,P294)</f>
        <v>314838.88275000005</v>
      </c>
      <c r="Q295" s="758">
        <f>SUM(Q288,Q294)</f>
        <v>314210.94799000007</v>
      </c>
      <c r="R295" s="758">
        <f>SUM(R288,R294)</f>
        <v>314210.94799000007</v>
      </c>
      <c r="S295" s="1615">
        <f t="shared" ref="S295:W295" si="212">SUM(S288,S294)</f>
        <v>104685.15034478791</v>
      </c>
      <c r="T295" s="758">
        <f t="shared" si="212"/>
        <v>107191.62981000004</v>
      </c>
      <c r="U295" s="758">
        <f t="shared" si="212"/>
        <v>2506.4794652121363</v>
      </c>
      <c r="V295" s="758">
        <f t="shared" si="212"/>
        <v>-59.005199999999995</v>
      </c>
      <c r="W295" s="2498">
        <f t="shared" si="212"/>
        <v>107132.62461000004</v>
      </c>
      <c r="X295" s="2391">
        <f>T295+V295</f>
        <v>107132.62461000004</v>
      </c>
      <c r="Y295" s="108">
        <f>W295-X295</f>
        <v>0</v>
      </c>
    </row>
    <row r="296" spans="1:25" ht="24.6" customHeight="1" x14ac:dyDescent="0.25">
      <c r="A296" s="320"/>
      <c r="B296" s="564"/>
      <c r="C296" s="207"/>
      <c r="D296" s="207"/>
      <c r="E296" s="1611"/>
      <c r="F296" s="476"/>
      <c r="G296" s="561"/>
      <c r="H296" s="317"/>
      <c r="I296" s="558"/>
      <c r="J296" s="318"/>
      <c r="K296" s="1673"/>
      <c r="L296" s="558"/>
      <c r="M296" s="318"/>
      <c r="N296" s="318"/>
      <c r="O296" s="1307"/>
      <c r="P296" s="1307"/>
      <c r="Q296" s="1307"/>
      <c r="R296" s="1307"/>
      <c r="S296" s="1610"/>
      <c r="T296" s="1307"/>
      <c r="U296" s="1307"/>
      <c r="V296" s="1307"/>
      <c r="W296" s="1307"/>
      <c r="X296" s="2391"/>
    </row>
    <row r="297" spans="1:25" ht="57.75" customHeight="1" x14ac:dyDescent="0.25">
      <c r="A297" s="1702" t="s">
        <v>274</v>
      </c>
      <c r="B297" s="183"/>
      <c r="C297" s="143"/>
      <c r="D297" s="143"/>
      <c r="E297" s="421"/>
      <c r="F297" s="143"/>
      <c r="G297" s="156"/>
      <c r="H297" s="156"/>
      <c r="I297" s="510"/>
      <c r="J297" s="174"/>
      <c r="K297" s="423"/>
      <c r="L297" s="174"/>
      <c r="M297" s="174"/>
      <c r="N297" s="174"/>
      <c r="O297" s="1306"/>
      <c r="P297" s="1306"/>
      <c r="Q297" s="1306"/>
      <c r="R297" s="1306"/>
      <c r="S297" s="916"/>
      <c r="T297" s="1306"/>
      <c r="U297" s="1306"/>
      <c r="V297" s="1306"/>
      <c r="W297" s="1306"/>
      <c r="X297" s="2391"/>
    </row>
    <row r="298" spans="1:25" ht="15" customHeight="1" x14ac:dyDescent="0.25">
      <c r="A298" s="173" t="s">
        <v>14</v>
      </c>
      <c r="B298" s="173"/>
      <c r="C298" s="143"/>
      <c r="D298" s="143"/>
      <c r="E298" s="421"/>
      <c r="F298" s="143"/>
      <c r="G298" s="156"/>
      <c r="H298" s="156"/>
      <c r="I298" s="510"/>
      <c r="J298" s="174"/>
      <c r="K298" s="423"/>
      <c r="L298" s="174"/>
      <c r="M298" s="174"/>
      <c r="N298" s="174"/>
      <c r="O298" s="1306"/>
      <c r="P298" s="1306"/>
      <c r="Q298" s="1306"/>
      <c r="R298" s="1306"/>
      <c r="S298" s="916"/>
      <c r="T298" s="1306"/>
      <c r="U298" s="1306"/>
      <c r="V298" s="1306"/>
      <c r="W298" s="1306"/>
      <c r="X298" s="2391"/>
    </row>
    <row r="299" spans="1:25" ht="30" customHeight="1" x14ac:dyDescent="0.25">
      <c r="A299" s="1605" t="s">
        <v>217</v>
      </c>
      <c r="B299" s="1605"/>
      <c r="C299" s="187">
        <f>SUM(C301:C302)</f>
        <v>99926</v>
      </c>
      <c r="D299" s="187">
        <f t="shared" ref="D299:E299" si="213">SUM(D301:D302)</f>
        <v>33308</v>
      </c>
      <c r="E299" s="187">
        <f t="shared" si="213"/>
        <v>32687</v>
      </c>
      <c r="F299" s="187">
        <f>E299/D299*100</f>
        <v>98.13558304311276</v>
      </c>
      <c r="G299" s="156"/>
      <c r="H299" s="156"/>
      <c r="I299" s="510"/>
      <c r="J299" s="174"/>
      <c r="K299" s="423"/>
      <c r="L299" s="174"/>
      <c r="M299" s="174"/>
      <c r="N299" s="174"/>
      <c r="O299" s="1306">
        <f>O301+O305</f>
        <v>0</v>
      </c>
      <c r="P299" s="1306">
        <f>P301+P305</f>
        <v>0</v>
      </c>
      <c r="Q299" s="1306">
        <f>Q301+Q305</f>
        <v>0</v>
      </c>
      <c r="R299" s="1306">
        <f>R301+R305</f>
        <v>0</v>
      </c>
      <c r="S299" s="916">
        <f t="shared" ref="S299:T299" si="214">S301+S305</f>
        <v>0</v>
      </c>
      <c r="T299" s="1306">
        <f t="shared" si="214"/>
        <v>0</v>
      </c>
      <c r="U299" s="1306"/>
      <c r="V299" s="1306"/>
      <c r="W299" s="1306"/>
      <c r="X299" s="2391"/>
    </row>
    <row r="300" spans="1:25" ht="15" customHeight="1" x14ac:dyDescent="0.25">
      <c r="A300" s="1605"/>
      <c r="B300" s="1605"/>
      <c r="C300" s="187"/>
      <c r="D300" s="144"/>
      <c r="E300" s="1628"/>
      <c r="F300" s="187"/>
      <c r="G300" s="156"/>
      <c r="H300" s="156"/>
      <c r="I300" s="510"/>
      <c r="J300" s="174"/>
      <c r="K300" s="423"/>
      <c r="L300" s="174"/>
      <c r="M300" s="174"/>
      <c r="N300" s="174"/>
      <c r="O300" s="1306"/>
      <c r="P300" s="1306"/>
      <c r="Q300" s="1306"/>
      <c r="R300" s="1306"/>
      <c r="S300" s="916"/>
      <c r="T300" s="1306"/>
      <c r="U300" s="1306"/>
      <c r="V300" s="1306"/>
      <c r="W300" s="1306"/>
      <c r="X300" s="2391"/>
    </row>
    <row r="301" spans="1:25" ht="15" customHeight="1" x14ac:dyDescent="0.25">
      <c r="A301" s="1605" t="s">
        <v>345</v>
      </c>
      <c r="B301" s="1605"/>
      <c r="C301" s="187">
        <v>14500</v>
      </c>
      <c r="D301" s="144">
        <f t="shared" ref="D301:D304" si="215">ROUND(C301/12*$A$4,0)</f>
        <v>4833</v>
      </c>
      <c r="E301" s="144">
        <f>4881+3</f>
        <v>4884</v>
      </c>
      <c r="F301" s="144">
        <f>E301/D301*100</f>
        <v>101.0552451893234</v>
      </c>
      <c r="G301" s="156"/>
      <c r="H301" s="156"/>
      <c r="I301" s="510"/>
      <c r="J301" s="174"/>
      <c r="K301" s="423"/>
      <c r="L301" s="174"/>
      <c r="M301" s="174"/>
      <c r="N301" s="174"/>
      <c r="O301" s="1306"/>
      <c r="P301" s="1306"/>
      <c r="Q301" s="1306"/>
      <c r="R301" s="1306"/>
      <c r="S301" s="916">
        <f>O301/12</f>
        <v>0</v>
      </c>
      <c r="T301" s="1306">
        <f t="shared" ref="T301:T307" si="216">W301-V301</f>
        <v>0</v>
      </c>
      <c r="U301" s="1306"/>
      <c r="V301" s="1306"/>
      <c r="W301" s="1306"/>
      <c r="X301" s="2391"/>
    </row>
    <row r="302" spans="1:25" ht="15" customHeight="1" x14ac:dyDescent="0.25">
      <c r="A302" s="1605" t="s">
        <v>333</v>
      </c>
      <c r="B302" s="1605"/>
      <c r="C302" s="187">
        <v>85426</v>
      </c>
      <c r="D302" s="144">
        <f t="shared" si="215"/>
        <v>28475</v>
      </c>
      <c r="E302" s="418">
        <v>27803</v>
      </c>
      <c r="F302" s="144">
        <f>E302/D302*100</f>
        <v>97.64003511852502</v>
      </c>
      <c r="G302" s="156"/>
      <c r="H302" s="156"/>
      <c r="I302" s="510"/>
      <c r="J302" s="174"/>
      <c r="K302" s="423"/>
      <c r="L302" s="174"/>
      <c r="M302" s="174"/>
      <c r="N302" s="174"/>
      <c r="O302" s="1306"/>
      <c r="P302" s="1306"/>
      <c r="Q302" s="1306"/>
      <c r="R302" s="1306"/>
      <c r="S302" s="916">
        <f>O302/12</f>
        <v>0</v>
      </c>
      <c r="T302" s="1306">
        <f t="shared" si="216"/>
        <v>0</v>
      </c>
      <c r="U302" s="1306"/>
      <c r="V302" s="1306"/>
      <c r="W302" s="1306"/>
      <c r="X302" s="2391"/>
    </row>
    <row r="303" spans="1:25" ht="15" customHeight="1" x14ac:dyDescent="0.25">
      <c r="A303" s="1605" t="s">
        <v>169</v>
      </c>
      <c r="B303" s="1605"/>
      <c r="C303" s="187">
        <v>17450</v>
      </c>
      <c r="D303" s="144">
        <f t="shared" si="215"/>
        <v>5817</v>
      </c>
      <c r="E303" s="418">
        <f>3989+E304/4/3.2</f>
        <v>4899.21484375</v>
      </c>
      <c r="F303" s="144">
        <f>E303/D303*100</f>
        <v>84.222362794395735</v>
      </c>
      <c r="G303" s="156"/>
      <c r="H303" s="156"/>
      <c r="I303" s="510"/>
      <c r="J303" s="174"/>
      <c r="K303" s="423"/>
      <c r="L303" s="174"/>
      <c r="M303" s="174"/>
      <c r="N303" s="174"/>
      <c r="O303" s="1306"/>
      <c r="P303" s="1306"/>
      <c r="Q303" s="1306"/>
      <c r="R303" s="1306"/>
      <c r="S303" s="916">
        <f>O303/12</f>
        <v>0</v>
      </c>
      <c r="T303" s="1306">
        <f t="shared" si="216"/>
        <v>0</v>
      </c>
      <c r="U303" s="1306"/>
      <c r="V303" s="1306"/>
      <c r="W303" s="1306"/>
      <c r="X303" s="2391"/>
    </row>
    <row r="304" spans="1:25" ht="15" customHeight="1" x14ac:dyDescent="0.25">
      <c r="A304" s="1662" t="s">
        <v>339</v>
      </c>
      <c r="B304" s="469"/>
      <c r="C304" s="187">
        <v>31000</v>
      </c>
      <c r="D304" s="144">
        <f t="shared" si="215"/>
        <v>10333</v>
      </c>
      <c r="E304" s="418">
        <v>11650.75</v>
      </c>
      <c r="F304" s="144">
        <f>E304/D304*100</f>
        <v>112.75283073647537</v>
      </c>
      <c r="G304" s="156"/>
      <c r="H304" s="156"/>
      <c r="I304" s="510"/>
      <c r="J304" s="174"/>
      <c r="K304" s="423"/>
      <c r="L304" s="174"/>
      <c r="M304" s="174"/>
      <c r="N304" s="174"/>
      <c r="O304" s="1306"/>
      <c r="P304" s="1306"/>
      <c r="Q304" s="1306"/>
      <c r="R304" s="1306"/>
      <c r="S304" s="916"/>
      <c r="T304" s="1306"/>
      <c r="U304" s="1306"/>
      <c r="V304" s="1306"/>
      <c r="W304" s="1306"/>
      <c r="X304" s="2391"/>
    </row>
    <row r="305" spans="1:25" ht="30" customHeight="1" x14ac:dyDescent="0.25">
      <c r="A305" s="1605" t="s">
        <v>170</v>
      </c>
      <c r="B305" s="1605"/>
      <c r="C305" s="187"/>
      <c r="D305" s="144"/>
      <c r="E305" s="1628"/>
      <c r="F305" s="187"/>
      <c r="G305" s="156"/>
      <c r="H305" s="156"/>
      <c r="I305" s="510"/>
      <c r="J305" s="174"/>
      <c r="K305" s="423"/>
      <c r="L305" s="174"/>
      <c r="M305" s="174"/>
      <c r="N305" s="174"/>
      <c r="O305" s="1306">
        <v>0</v>
      </c>
      <c r="P305" s="1306">
        <v>0</v>
      </c>
      <c r="Q305" s="1306">
        <v>0</v>
      </c>
      <c r="R305" s="1306">
        <v>0</v>
      </c>
      <c r="S305" s="916">
        <f>O305/12</f>
        <v>0</v>
      </c>
      <c r="T305" s="1306">
        <f t="shared" si="216"/>
        <v>0</v>
      </c>
      <c r="U305" s="1306"/>
      <c r="V305" s="1306"/>
      <c r="W305" s="1306"/>
      <c r="X305" s="2391"/>
    </row>
    <row r="306" spans="1:25" s="417" customFormat="1" ht="28.5" customHeight="1" x14ac:dyDescent="0.25">
      <c r="A306" s="1715" t="s">
        <v>218</v>
      </c>
      <c r="B306" s="1715"/>
      <c r="C306" s="1716">
        <v>3300</v>
      </c>
      <c r="D306" s="1716">
        <f t="shared" ref="D306" si="217">ROUND(C306/12*$A$4,0)</f>
        <v>1100</v>
      </c>
      <c r="E306" s="1716">
        <v>1216</v>
      </c>
      <c r="F306" s="1716">
        <f>E306/D306*100</f>
        <v>110.54545454545455</v>
      </c>
      <c r="G306" s="1639"/>
      <c r="H306" s="1639"/>
      <c r="I306" s="1669"/>
      <c r="J306" s="1629"/>
      <c r="K306" s="1629"/>
      <c r="L306" s="1629"/>
      <c r="M306" s="1629"/>
      <c r="N306" s="1629"/>
      <c r="O306" s="1308"/>
      <c r="P306" s="1308"/>
      <c r="Q306" s="1308"/>
      <c r="R306" s="1308"/>
      <c r="S306" s="1593">
        <f>O306/12</f>
        <v>0</v>
      </c>
      <c r="T306" s="1308">
        <f t="shared" si="216"/>
        <v>0</v>
      </c>
      <c r="U306" s="1308"/>
      <c r="V306" s="1308"/>
      <c r="W306" s="1308"/>
      <c r="X306" s="2391"/>
    </row>
    <row r="307" spans="1:25" ht="21.75" customHeight="1" thickBot="1" x14ac:dyDescent="0.3">
      <c r="A307" s="1425" t="s">
        <v>179</v>
      </c>
      <c r="B307" s="1425"/>
      <c r="C307" s="775">
        <f>C303*3.2+C299</f>
        <v>155766</v>
      </c>
      <c r="D307" s="775">
        <f>D303*3.2+D299</f>
        <v>51922.400000000001</v>
      </c>
      <c r="E307" s="1678">
        <f t="shared" ref="E307" si="218">E303*3.2+E299</f>
        <v>48364.487500000003</v>
      </c>
      <c r="F307" s="775">
        <f>E307/D307*100</f>
        <v>93.147634739534382</v>
      </c>
      <c r="G307" s="491"/>
      <c r="H307" s="491"/>
      <c r="I307" s="1412"/>
      <c r="J307" s="175"/>
      <c r="K307" s="1700"/>
      <c r="L307" s="175"/>
      <c r="M307" s="175"/>
      <c r="N307" s="175"/>
      <c r="O307" s="757">
        <v>135623.703775</v>
      </c>
      <c r="P307" s="757">
        <v>135623.703775</v>
      </c>
      <c r="Q307" s="757">
        <v>135623.703775</v>
      </c>
      <c r="R307" s="757">
        <v>135623.703775</v>
      </c>
      <c r="S307" s="1596">
        <f>O307/12*$A$4+(P307-O307)/11*3+(Q307-P307)/10*2+(R307-Q307)/9*1</f>
        <v>45207.901258333331</v>
      </c>
      <c r="T307" s="757">
        <f t="shared" si="216"/>
        <v>45359.399630000007</v>
      </c>
      <c r="U307" s="757">
        <f t="shared" ref="U307" si="219">T307-S307</f>
        <v>151.49837166667567</v>
      </c>
      <c r="V307" s="757">
        <v>-31.287270000000003</v>
      </c>
      <c r="W307" s="757">
        <v>45328.112360000006</v>
      </c>
      <c r="X307" s="2391"/>
    </row>
    <row r="308" spans="1:25" ht="15" customHeight="1" thickBot="1" x14ac:dyDescent="0.3">
      <c r="A308" s="556" t="s">
        <v>18</v>
      </c>
      <c r="B308" s="442"/>
      <c r="C308" s="402"/>
      <c r="D308" s="402"/>
      <c r="E308" s="1653"/>
      <c r="F308" s="402"/>
      <c r="G308" s="1464"/>
      <c r="H308" s="1464"/>
      <c r="I308" s="1465"/>
      <c r="J308" s="1464"/>
      <c r="K308" s="1717"/>
      <c r="L308" s="1464"/>
      <c r="M308" s="1464"/>
      <c r="N308" s="1465"/>
      <c r="O308" s="758">
        <f>SUM(O307)</f>
        <v>135623.703775</v>
      </c>
      <c r="P308" s="758">
        <f>SUM(P307)</f>
        <v>135623.703775</v>
      </c>
      <c r="Q308" s="758">
        <f>SUM(Q307)</f>
        <v>135623.703775</v>
      </c>
      <c r="R308" s="758">
        <f>SUM(R307)</f>
        <v>135623.703775</v>
      </c>
      <c r="S308" s="1615">
        <f t="shared" ref="S308:U308" si="220">SUM(S307)</f>
        <v>45207.901258333331</v>
      </c>
      <c r="T308" s="758">
        <f t="shared" si="220"/>
        <v>45359.399630000007</v>
      </c>
      <c r="U308" s="758">
        <f t="shared" si="220"/>
        <v>151.49837166667567</v>
      </c>
      <c r="V308" s="758">
        <v>-31.287270000000003</v>
      </c>
      <c r="W308" s="2498">
        <v>45328.112360000006</v>
      </c>
      <c r="X308" s="2391">
        <f>T308+V308</f>
        <v>45328.112360000006</v>
      </c>
      <c r="Y308" s="108">
        <f>W308-X308</f>
        <v>0</v>
      </c>
    </row>
    <row r="309" spans="1:25" ht="15" customHeight="1" x14ac:dyDescent="0.25">
      <c r="A309" s="142"/>
      <c r="B309" s="142"/>
      <c r="C309" s="207"/>
      <c r="D309" s="207"/>
      <c r="E309" s="1611"/>
      <c r="F309" s="207"/>
      <c r="G309" s="317"/>
      <c r="H309" s="317"/>
      <c r="I309" s="558"/>
      <c r="J309" s="318"/>
      <c r="K309" s="415"/>
      <c r="L309" s="318"/>
      <c r="M309" s="318"/>
      <c r="N309" s="558"/>
      <c r="O309" s="1307"/>
      <c r="P309" s="1307"/>
      <c r="Q309" s="1307"/>
      <c r="R309" s="1307"/>
      <c r="S309" s="1610"/>
      <c r="T309" s="1307"/>
      <c r="U309" s="1307"/>
      <c r="V309" s="1307"/>
      <c r="W309" s="1307"/>
      <c r="X309" s="2391"/>
    </row>
    <row r="310" spans="1:25" ht="36.75" customHeight="1" x14ac:dyDescent="0.25">
      <c r="A310" s="1702" t="s">
        <v>275</v>
      </c>
      <c r="B310" s="182"/>
      <c r="C310" s="143"/>
      <c r="D310" s="143"/>
      <c r="E310" s="421"/>
      <c r="F310" s="143"/>
      <c r="G310" s="156"/>
      <c r="H310" s="156"/>
      <c r="I310" s="510"/>
      <c r="J310" s="174"/>
      <c r="K310" s="423"/>
      <c r="L310" s="174"/>
      <c r="M310" s="174"/>
      <c r="N310" s="510"/>
      <c r="O310" s="1306"/>
      <c r="P310" s="1306"/>
      <c r="Q310" s="1306"/>
      <c r="R310" s="1306"/>
      <c r="S310" s="916"/>
      <c r="T310" s="1306"/>
      <c r="U310" s="1306"/>
      <c r="V310" s="1306"/>
      <c r="W310" s="1306"/>
      <c r="X310" s="2391"/>
    </row>
    <row r="311" spans="1:25" ht="15" customHeight="1" x14ac:dyDescent="0.25">
      <c r="A311" s="173" t="s">
        <v>14</v>
      </c>
      <c r="B311" s="173"/>
      <c r="C311" s="143"/>
      <c r="D311" s="143"/>
      <c r="E311" s="421"/>
      <c r="F311" s="143"/>
      <c r="G311" s="156"/>
      <c r="H311" s="156"/>
      <c r="I311" s="510"/>
      <c r="J311" s="174"/>
      <c r="K311" s="423"/>
      <c r="L311" s="174"/>
      <c r="M311" s="174"/>
      <c r="N311" s="174"/>
      <c r="O311" s="1306"/>
      <c r="P311" s="1306"/>
      <c r="Q311" s="1306"/>
      <c r="R311" s="1306"/>
      <c r="S311" s="916"/>
      <c r="T311" s="1306"/>
      <c r="U311" s="1306"/>
      <c r="V311" s="1306"/>
      <c r="W311" s="1306"/>
      <c r="X311" s="2391"/>
    </row>
    <row r="312" spans="1:25" ht="15" customHeight="1" x14ac:dyDescent="0.25">
      <c r="A312" s="1718" t="s">
        <v>17</v>
      </c>
      <c r="B312" s="1718"/>
      <c r="C312" s="143"/>
      <c r="D312" s="143"/>
      <c r="E312" s="421"/>
      <c r="F312" s="143"/>
      <c r="G312" s="156"/>
      <c r="H312" s="156"/>
      <c r="I312" s="510"/>
      <c r="J312" s="174"/>
      <c r="K312" s="423"/>
      <c r="L312" s="174"/>
      <c r="M312" s="174"/>
      <c r="N312" s="174"/>
      <c r="O312" s="1306"/>
      <c r="P312" s="1306"/>
      <c r="Q312" s="1306"/>
      <c r="R312" s="1306"/>
      <c r="S312" s="916"/>
      <c r="T312" s="1306"/>
      <c r="U312" s="1306"/>
      <c r="V312" s="1306"/>
      <c r="W312" s="1306"/>
      <c r="X312" s="2391"/>
    </row>
    <row r="313" spans="1:25" ht="15" customHeight="1" x14ac:dyDescent="0.25">
      <c r="A313" s="1719" t="s">
        <v>169</v>
      </c>
      <c r="B313" s="1718"/>
      <c r="C313" s="187">
        <v>19531</v>
      </c>
      <c r="D313" s="187">
        <f t="shared" ref="D313:E313" si="221">D314/4/3.2</f>
        <v>6510.390625</v>
      </c>
      <c r="E313" s="1628">
        <f t="shared" si="221"/>
        <v>6364.62890625</v>
      </c>
      <c r="F313" s="144">
        <f>E313/D313*100</f>
        <v>97.761091044364179</v>
      </c>
      <c r="G313" s="156"/>
      <c r="H313" s="156"/>
      <c r="I313" s="510"/>
      <c r="J313" s="174"/>
      <c r="K313" s="423"/>
      <c r="L313" s="174"/>
      <c r="M313" s="174"/>
      <c r="N313" s="174"/>
      <c r="O313" s="1306"/>
      <c r="P313" s="1306"/>
      <c r="Q313" s="1306"/>
      <c r="R313" s="1306"/>
      <c r="S313" s="916"/>
      <c r="T313" s="1306"/>
      <c r="U313" s="1306"/>
      <c r="V313" s="1306"/>
      <c r="W313" s="1306"/>
      <c r="X313" s="2391"/>
    </row>
    <row r="314" spans="1:25" ht="15" customHeight="1" x14ac:dyDescent="0.25">
      <c r="A314" s="469" t="s">
        <v>180</v>
      </c>
      <c r="B314" s="469"/>
      <c r="C314" s="187">
        <v>250000</v>
      </c>
      <c r="D314" s="144">
        <f>ROUND(C314/12*$A$4,0)</f>
        <v>83333</v>
      </c>
      <c r="E314" s="545">
        <v>81467.25</v>
      </c>
      <c r="F314" s="144">
        <f>E314/D314*100</f>
        <v>97.761091044364179</v>
      </c>
      <c r="G314" s="156"/>
      <c r="H314" s="156"/>
      <c r="I314" s="510"/>
      <c r="J314" s="174"/>
      <c r="K314" s="423"/>
      <c r="L314" s="174"/>
      <c r="M314" s="174"/>
      <c r="N314" s="174"/>
      <c r="O314" s="1306"/>
      <c r="P314" s="1306"/>
      <c r="Q314" s="1306"/>
      <c r="R314" s="1306"/>
      <c r="S314" s="916">
        <f>O314/12</f>
        <v>0</v>
      </c>
      <c r="T314" s="1306">
        <f t="shared" ref="T314" si="222">W314-V314</f>
        <v>0</v>
      </c>
      <c r="U314" s="1306">
        <f t="shared" ref="U314" si="223">T314-S314</f>
        <v>0</v>
      </c>
      <c r="V314" s="1306"/>
      <c r="W314" s="1306"/>
      <c r="X314" s="2391"/>
    </row>
    <row r="315" spans="1:25" ht="15" customHeight="1" x14ac:dyDescent="0.25">
      <c r="A315" s="469" t="s">
        <v>176</v>
      </c>
      <c r="B315" s="469"/>
      <c r="C315" s="143"/>
      <c r="D315" s="143"/>
      <c r="E315" s="421"/>
      <c r="F315" s="143"/>
      <c r="G315" s="156"/>
      <c r="H315" s="156"/>
      <c r="I315" s="510"/>
      <c r="J315" s="174"/>
      <c r="K315" s="423"/>
      <c r="L315" s="174"/>
      <c r="M315" s="174"/>
      <c r="N315" s="174"/>
      <c r="O315" s="1306"/>
      <c r="P315" s="1306"/>
      <c r="Q315" s="1306"/>
      <c r="R315" s="1306"/>
      <c r="S315" s="916"/>
      <c r="T315" s="1306"/>
      <c r="U315" s="1306"/>
      <c r="V315" s="1306"/>
      <c r="W315" s="1306"/>
      <c r="X315" s="2391"/>
    </row>
    <row r="316" spans="1:25" ht="15" customHeight="1" x14ac:dyDescent="0.25">
      <c r="A316" s="1718" t="s">
        <v>177</v>
      </c>
      <c r="B316" s="1718"/>
      <c r="C316" s="195">
        <f>C313*3.2</f>
        <v>62499.200000000004</v>
      </c>
      <c r="D316" s="195">
        <f t="shared" ref="D316:E316" si="224">D314/4</f>
        <v>20833.25</v>
      </c>
      <c r="E316" s="1641">
        <f t="shared" si="224"/>
        <v>20366.8125</v>
      </c>
      <c r="F316" s="195">
        <f>E316/D316*100</f>
        <v>97.761091044364179</v>
      </c>
      <c r="G316" s="283"/>
      <c r="H316" s="283"/>
      <c r="I316" s="511"/>
      <c r="J316" s="196"/>
      <c r="K316" s="1629"/>
      <c r="L316" s="196"/>
      <c r="M316" s="196"/>
      <c r="N316" s="196"/>
      <c r="O316" s="1308">
        <f>O314+O315</f>
        <v>0</v>
      </c>
      <c r="P316" s="1308">
        <f>P314+P315</f>
        <v>0</v>
      </c>
      <c r="Q316" s="1308">
        <f>Q314+Q315</f>
        <v>0</v>
      </c>
      <c r="R316" s="1308">
        <f>R314+R315</f>
        <v>0</v>
      </c>
      <c r="S316" s="1593">
        <f t="shared" ref="S316:U316" si="225">S314+S315</f>
        <v>0</v>
      </c>
      <c r="T316" s="1308">
        <f t="shared" si="225"/>
        <v>0</v>
      </c>
      <c r="U316" s="1308">
        <f t="shared" si="225"/>
        <v>0</v>
      </c>
      <c r="V316" s="1308"/>
      <c r="W316" s="1308"/>
      <c r="X316" s="2391"/>
    </row>
    <row r="317" spans="1:25" ht="15" customHeight="1" thickBot="1" x14ac:dyDescent="0.3">
      <c r="A317" s="1425" t="s">
        <v>179</v>
      </c>
      <c r="B317" s="1425"/>
      <c r="C317" s="775">
        <f>C316</f>
        <v>62499.200000000004</v>
      </c>
      <c r="D317" s="775">
        <f t="shared" ref="D317:E317" si="226">D316</f>
        <v>20833.25</v>
      </c>
      <c r="E317" s="1678">
        <f t="shared" si="226"/>
        <v>20366.8125</v>
      </c>
      <c r="F317" s="775">
        <f>E317/D317*100</f>
        <v>97.761091044364179</v>
      </c>
      <c r="G317" s="491"/>
      <c r="H317" s="491"/>
      <c r="I317" s="1412"/>
      <c r="J317" s="175"/>
      <c r="K317" s="1700"/>
      <c r="L317" s="175"/>
      <c r="M317" s="175"/>
      <c r="N317" s="175"/>
      <c r="O317" s="757">
        <v>49015</v>
      </c>
      <c r="P317" s="757">
        <v>49015</v>
      </c>
      <c r="Q317" s="757">
        <v>49015</v>
      </c>
      <c r="R317" s="757">
        <v>49015</v>
      </c>
      <c r="S317" s="1596">
        <f>O317/12*$A$4+(P317-O317)/11*3+(Q317-P317)/10*2+(R317-Q317)/9*1</f>
        <v>16338.333333333334</v>
      </c>
      <c r="T317" s="757">
        <f t="shared" ref="T317" si="227">W317-V317</f>
        <v>15982.059140000001</v>
      </c>
      <c r="U317" s="757">
        <f>T317-S317</f>
        <v>-356.27419333333273</v>
      </c>
      <c r="V317" s="757">
        <v>-9.5579499999999999</v>
      </c>
      <c r="W317" s="757">
        <v>15972.501190000001</v>
      </c>
      <c r="X317" s="2391"/>
    </row>
    <row r="318" spans="1:25" ht="15" customHeight="1" thickBot="1" x14ac:dyDescent="0.3">
      <c r="A318" s="556" t="s">
        <v>18</v>
      </c>
      <c r="B318" s="442"/>
      <c r="C318" s="402"/>
      <c r="D318" s="402"/>
      <c r="E318" s="1653"/>
      <c r="F318" s="402"/>
      <c r="G318" s="403"/>
      <c r="H318" s="403"/>
      <c r="I318" s="444"/>
      <c r="J318" s="404"/>
      <c r="K318" s="1720"/>
      <c r="L318" s="404"/>
      <c r="M318" s="404"/>
      <c r="N318" s="404"/>
      <c r="O318" s="758">
        <f t="shared" ref="O318:P318" si="228">SUM(O317)</f>
        <v>49015</v>
      </c>
      <c r="P318" s="758">
        <f t="shared" si="228"/>
        <v>49015</v>
      </c>
      <c r="Q318" s="758">
        <f t="shared" ref="Q318:R318" si="229">SUM(Q317)</f>
        <v>49015</v>
      </c>
      <c r="R318" s="758">
        <f t="shared" si="229"/>
        <v>49015</v>
      </c>
      <c r="S318" s="1615">
        <f t="shared" ref="S318:W318" si="230">SUM(S317)</f>
        <v>16338.333333333334</v>
      </c>
      <c r="T318" s="758">
        <f t="shared" si="230"/>
        <v>15982.059140000001</v>
      </c>
      <c r="U318" s="758">
        <f t="shared" si="230"/>
        <v>-356.27419333333273</v>
      </c>
      <c r="V318" s="758">
        <f>SUM(V317)</f>
        <v>-9.5579499999999999</v>
      </c>
      <c r="W318" s="2498">
        <f t="shared" si="230"/>
        <v>15972.501190000001</v>
      </c>
      <c r="X318" s="2391">
        <f>T318+V318</f>
        <v>15972.501190000001</v>
      </c>
      <c r="Y318" s="108">
        <f>X318-W318</f>
        <v>0</v>
      </c>
    </row>
    <row r="319" spans="1:25" ht="15" customHeight="1" x14ac:dyDescent="0.25">
      <c r="A319" s="142"/>
      <c r="B319" s="142"/>
      <c r="C319" s="207"/>
      <c r="D319" s="207"/>
      <c r="E319" s="1611"/>
      <c r="F319" s="207"/>
      <c r="G319" s="317"/>
      <c r="H319" s="317"/>
      <c r="I319" s="558"/>
      <c r="J319" s="318"/>
      <c r="K319" s="415"/>
      <c r="L319" s="318"/>
      <c r="M319" s="318"/>
      <c r="N319" s="318"/>
      <c r="O319" s="1307"/>
      <c r="P319" s="1307"/>
      <c r="Q319" s="1307"/>
      <c r="R319" s="1307"/>
      <c r="S319" s="1610"/>
      <c r="T319" s="1307"/>
      <c r="U319" s="1307"/>
      <c r="V319" s="1307"/>
      <c r="W319" s="1307"/>
      <c r="X319" s="2391"/>
    </row>
    <row r="320" spans="1:25" ht="36" customHeight="1" x14ac:dyDescent="0.25">
      <c r="A320" s="1702" t="s">
        <v>276</v>
      </c>
      <c r="B320" s="182"/>
      <c r="C320" s="143"/>
      <c r="D320" s="143"/>
      <c r="E320" s="421"/>
      <c r="F320" s="143"/>
      <c r="G320" s="156"/>
      <c r="H320" s="156"/>
      <c r="I320" s="510"/>
      <c r="J320" s="174"/>
      <c r="K320" s="423"/>
      <c r="L320" s="174"/>
      <c r="M320" s="174"/>
      <c r="N320" s="174"/>
      <c r="O320" s="1306"/>
      <c r="P320" s="1306"/>
      <c r="Q320" s="1306"/>
      <c r="R320" s="1306"/>
      <c r="S320" s="916"/>
      <c r="T320" s="1306"/>
      <c r="U320" s="1306"/>
      <c r="V320" s="1306"/>
      <c r="W320" s="1306"/>
      <c r="X320" s="2391"/>
    </row>
    <row r="321" spans="1:25" ht="15" customHeight="1" x14ac:dyDescent="0.25">
      <c r="A321" s="173" t="s">
        <v>14</v>
      </c>
      <c r="B321" s="173"/>
      <c r="C321" s="143"/>
      <c r="D321" s="143"/>
      <c r="E321" s="421"/>
      <c r="F321" s="143"/>
      <c r="G321" s="156"/>
      <c r="H321" s="156"/>
      <c r="I321" s="510"/>
      <c r="J321" s="174"/>
      <c r="K321" s="423"/>
      <c r="L321" s="174"/>
      <c r="M321" s="174"/>
      <c r="N321" s="174"/>
      <c r="O321" s="1306"/>
      <c r="P321" s="1306"/>
      <c r="Q321" s="1306"/>
      <c r="R321" s="1306"/>
      <c r="S321" s="916"/>
      <c r="T321" s="1306"/>
      <c r="U321" s="1306"/>
      <c r="V321" s="1306"/>
      <c r="W321" s="1306"/>
      <c r="X321" s="2391"/>
    </row>
    <row r="322" spans="1:25" ht="30" customHeight="1" x14ac:dyDescent="0.25">
      <c r="A322" s="1718" t="s">
        <v>17</v>
      </c>
      <c r="B322" s="1718"/>
      <c r="C322" s="143"/>
      <c r="D322" s="672"/>
      <c r="E322" s="421"/>
      <c r="F322" s="143"/>
      <c r="G322" s="156"/>
      <c r="H322" s="156"/>
      <c r="I322" s="510"/>
      <c r="J322" s="174"/>
      <c r="K322" s="423"/>
      <c r="L322" s="174"/>
      <c r="M322" s="174"/>
      <c r="N322" s="174"/>
      <c r="O322" s="1306"/>
      <c r="P322" s="1306"/>
      <c r="Q322" s="1306"/>
      <c r="R322" s="1306"/>
      <c r="S322" s="916"/>
      <c r="T322" s="1306"/>
      <c r="U322" s="1306"/>
      <c r="V322" s="1306"/>
      <c r="W322" s="1306"/>
      <c r="X322" s="2391"/>
    </row>
    <row r="323" spans="1:25" ht="30" customHeight="1" x14ac:dyDescent="0.25">
      <c r="A323" s="1719" t="s">
        <v>169</v>
      </c>
      <c r="B323" s="1718"/>
      <c r="C323" s="187">
        <f>C324/4/3.2</f>
        <v>21125</v>
      </c>
      <c r="D323" s="187">
        <f t="shared" ref="D323:E323" si="231">D324/4/3.2</f>
        <v>7041.640625</v>
      </c>
      <c r="E323" s="187">
        <f t="shared" si="231"/>
        <v>7086.9765625</v>
      </c>
      <c r="F323" s="144">
        <f>E323/D323*100</f>
        <v>100.64382634551163</v>
      </c>
      <c r="G323" s="156"/>
      <c r="H323" s="156"/>
      <c r="I323" s="510"/>
      <c r="J323" s="174"/>
      <c r="K323" s="423"/>
      <c r="L323" s="174"/>
      <c r="M323" s="174"/>
      <c r="N323" s="174"/>
      <c r="O323" s="1306"/>
      <c r="P323" s="1306"/>
      <c r="Q323" s="1306"/>
      <c r="R323" s="1306"/>
      <c r="S323" s="916"/>
      <c r="T323" s="1306"/>
      <c r="U323" s="1306"/>
      <c r="V323" s="1306"/>
      <c r="W323" s="1306"/>
      <c r="X323" s="2391"/>
    </row>
    <row r="324" spans="1:25" ht="15" customHeight="1" x14ac:dyDescent="0.25">
      <c r="A324" s="469" t="s">
        <v>180</v>
      </c>
      <c r="B324" s="469"/>
      <c r="C324" s="187">
        <v>270400</v>
      </c>
      <c r="D324" s="144">
        <f>ROUND(C324/12*$A$4,0)</f>
        <v>90133</v>
      </c>
      <c r="E324" s="545">
        <v>90713.3</v>
      </c>
      <c r="F324" s="144">
        <f>E324/D324*100</f>
        <v>100.64382634551163</v>
      </c>
      <c r="G324" s="156"/>
      <c r="H324" s="156"/>
      <c r="I324" s="510"/>
      <c r="J324" s="174"/>
      <c r="K324" s="423"/>
      <c r="L324" s="174"/>
      <c r="M324" s="174"/>
      <c r="N324" s="174"/>
      <c r="O324" s="1306"/>
      <c r="P324" s="1306"/>
      <c r="Q324" s="1306"/>
      <c r="R324" s="1306"/>
      <c r="S324" s="916">
        <f>O324/12</f>
        <v>0</v>
      </c>
      <c r="T324" s="1306">
        <f t="shared" ref="T324" si="232">W324-V324</f>
        <v>0</v>
      </c>
      <c r="U324" s="1306">
        <f t="shared" ref="U324" si="233">T324-S324</f>
        <v>0</v>
      </c>
      <c r="V324" s="1306"/>
      <c r="W324" s="1306"/>
      <c r="X324" s="2391"/>
    </row>
    <row r="325" spans="1:25" ht="15" customHeight="1" x14ac:dyDescent="0.25">
      <c r="A325" s="469" t="s">
        <v>176</v>
      </c>
      <c r="B325" s="469"/>
      <c r="C325" s="143"/>
      <c r="D325" s="143"/>
      <c r="E325" s="421"/>
      <c r="F325" s="143"/>
      <c r="G325" s="156"/>
      <c r="H325" s="156"/>
      <c r="I325" s="510"/>
      <c r="J325" s="174"/>
      <c r="K325" s="423"/>
      <c r="L325" s="174"/>
      <c r="M325" s="174"/>
      <c r="N325" s="174"/>
      <c r="O325" s="1306"/>
      <c r="P325" s="1306"/>
      <c r="Q325" s="1306"/>
      <c r="R325" s="1306"/>
      <c r="S325" s="916"/>
      <c r="T325" s="1306"/>
      <c r="U325" s="1306"/>
      <c r="V325" s="1306"/>
      <c r="W325" s="1306"/>
      <c r="X325" s="2391"/>
    </row>
    <row r="326" spans="1:25" ht="15" customHeight="1" x14ac:dyDescent="0.25">
      <c r="A326" s="1718" t="s">
        <v>177</v>
      </c>
      <c r="B326" s="1718"/>
      <c r="C326" s="195">
        <f>C324/4</f>
        <v>67600</v>
      </c>
      <c r="D326" s="195">
        <f t="shared" ref="D326:E326" si="234">D324/4</f>
        <v>22533.25</v>
      </c>
      <c r="E326" s="1641">
        <f t="shared" si="234"/>
        <v>22678.325000000001</v>
      </c>
      <c r="F326" s="195">
        <f>E326/D326*100</f>
        <v>100.64382634551163</v>
      </c>
      <c r="G326" s="283"/>
      <c r="H326" s="283"/>
      <c r="I326" s="511"/>
      <c r="J326" s="196"/>
      <c r="K326" s="1629"/>
      <c r="L326" s="196"/>
      <c r="M326" s="196"/>
      <c r="N326" s="196"/>
      <c r="O326" s="1308">
        <f>O324+O325</f>
        <v>0</v>
      </c>
      <c r="P326" s="1308">
        <f>P324+P325</f>
        <v>0</v>
      </c>
      <c r="Q326" s="1308">
        <f>Q324+Q325</f>
        <v>0</v>
      </c>
      <c r="R326" s="1308">
        <f>R324+R325</f>
        <v>0</v>
      </c>
      <c r="S326" s="1593">
        <f t="shared" ref="S326:W326" si="235">S324+S325</f>
        <v>0</v>
      </c>
      <c r="T326" s="1308">
        <f t="shared" si="235"/>
        <v>0</v>
      </c>
      <c r="U326" s="1308">
        <f t="shared" si="235"/>
        <v>0</v>
      </c>
      <c r="V326" s="1308"/>
      <c r="W326" s="1308">
        <f t="shared" si="235"/>
        <v>0</v>
      </c>
      <c r="X326" s="2391"/>
    </row>
    <row r="327" spans="1:25" ht="15" customHeight="1" thickBot="1" x14ac:dyDescent="0.3">
      <c r="A327" s="1425" t="s">
        <v>179</v>
      </c>
      <c r="B327" s="1425"/>
      <c r="C327" s="775">
        <f>C326</f>
        <v>67600</v>
      </c>
      <c r="D327" s="775">
        <f t="shared" ref="D327:E327" si="236">D326</f>
        <v>22533.25</v>
      </c>
      <c r="E327" s="1678">
        <f t="shared" si="236"/>
        <v>22678.325000000001</v>
      </c>
      <c r="F327" s="775">
        <f>E327/D327*100</f>
        <v>100.64382634551163</v>
      </c>
      <c r="G327" s="491"/>
      <c r="H327" s="491"/>
      <c r="I327" s="1412"/>
      <c r="J327" s="175"/>
      <c r="K327" s="1700"/>
      <c r="L327" s="175"/>
      <c r="M327" s="175"/>
      <c r="N327" s="175"/>
      <c r="O327" s="757">
        <v>53014.624000000003</v>
      </c>
      <c r="P327" s="757">
        <v>53014.624000000003</v>
      </c>
      <c r="Q327" s="757">
        <v>53014.624000000003</v>
      </c>
      <c r="R327" s="757">
        <v>53014.624000000003</v>
      </c>
      <c r="S327" s="1596">
        <f>O327/12*$A$4+(P327-O327)/11*3+(Q327-P327)/10*2+(R327-Q327)/9*1</f>
        <v>17671.541333333334</v>
      </c>
      <c r="T327" s="757">
        <f t="shared" ref="T327" si="237">W327-V327</f>
        <v>17785.410299999996</v>
      </c>
      <c r="U327" s="757">
        <f>T327-S327</f>
        <v>113.86896666666144</v>
      </c>
      <c r="V327" s="757">
        <v>0</v>
      </c>
      <c r="W327" s="757">
        <v>17785.410299999996</v>
      </c>
      <c r="X327" s="2391"/>
    </row>
    <row r="328" spans="1:25" ht="15" customHeight="1" thickBot="1" x14ac:dyDescent="0.3">
      <c r="A328" s="556" t="s">
        <v>18</v>
      </c>
      <c r="B328" s="442"/>
      <c r="C328" s="402"/>
      <c r="D328" s="402"/>
      <c r="E328" s="1653"/>
      <c r="F328" s="402"/>
      <c r="G328" s="403"/>
      <c r="H328" s="403"/>
      <c r="I328" s="444"/>
      <c r="J328" s="404"/>
      <c r="K328" s="1720"/>
      <c r="L328" s="404"/>
      <c r="M328" s="404"/>
      <c r="N328" s="404"/>
      <c r="O328" s="758">
        <f t="shared" ref="O328:P328" si="238">SUM(O327)</f>
        <v>53014.624000000003</v>
      </c>
      <c r="P328" s="758">
        <f t="shared" si="238"/>
        <v>53014.624000000003</v>
      </c>
      <c r="Q328" s="758">
        <f t="shared" ref="Q328:R328" si="239">SUM(Q327)</f>
        <v>53014.624000000003</v>
      </c>
      <c r="R328" s="758">
        <f t="shared" si="239"/>
        <v>53014.624000000003</v>
      </c>
      <c r="S328" s="1615">
        <f t="shared" ref="S328:W328" si="240">SUM(S327)</f>
        <v>17671.541333333334</v>
      </c>
      <c r="T328" s="758">
        <f t="shared" si="240"/>
        <v>17785.410299999996</v>
      </c>
      <c r="U328" s="758">
        <f t="shared" si="240"/>
        <v>113.86896666666144</v>
      </c>
      <c r="V328" s="758">
        <f>SUM(V327)</f>
        <v>0</v>
      </c>
      <c r="W328" s="2498">
        <f t="shared" si="240"/>
        <v>17785.410299999996</v>
      </c>
      <c r="X328" s="2391">
        <f>T328+V328</f>
        <v>17785.410299999996</v>
      </c>
      <c r="Y328" s="108">
        <f>X328-W328</f>
        <v>0</v>
      </c>
    </row>
    <row r="329" spans="1:25" ht="15" customHeight="1" x14ac:dyDescent="0.25">
      <c r="A329" s="142"/>
      <c r="B329" s="142"/>
      <c r="C329" s="1"/>
      <c r="D329" s="473"/>
      <c r="E329" s="652"/>
      <c r="F329" s="1"/>
      <c r="G329" s="3"/>
      <c r="H329" s="3"/>
      <c r="I329" s="483"/>
      <c r="J329" s="137"/>
      <c r="K329" s="1617"/>
      <c r="L329" s="137"/>
      <c r="M329" s="137"/>
      <c r="N329" s="137"/>
      <c r="O329" s="1307"/>
      <c r="P329" s="1307"/>
      <c r="Q329" s="1307"/>
      <c r="R329" s="1307"/>
      <c r="S329" s="1610"/>
      <c r="T329" s="1307"/>
      <c r="U329" s="1307"/>
      <c r="V329" s="1307"/>
      <c r="W329" s="1307"/>
      <c r="X329" s="2391"/>
    </row>
    <row r="330" spans="1:25" ht="15" customHeight="1" x14ac:dyDescent="0.25">
      <c r="A330" s="2"/>
      <c r="B330" s="2"/>
      <c r="C330" s="207"/>
      <c r="D330" s="476"/>
      <c r="E330" s="1611"/>
      <c r="F330" s="207"/>
      <c r="G330" s="317"/>
      <c r="H330" s="317"/>
      <c r="I330" s="474"/>
      <c r="J330" s="321"/>
      <c r="K330" s="769"/>
      <c r="L330" s="321"/>
      <c r="M330" s="321"/>
      <c r="N330" s="321"/>
      <c r="O330" s="1306"/>
      <c r="P330" s="1306"/>
      <c r="Q330" s="1306"/>
      <c r="R330" s="1306"/>
      <c r="S330" s="916"/>
      <c r="T330" s="1306"/>
      <c r="U330" s="1306"/>
      <c r="V330" s="1306"/>
      <c r="W330" s="1306"/>
      <c r="X330" s="2391"/>
    </row>
    <row r="331" spans="1:25" ht="49.5" customHeight="1" x14ac:dyDescent="0.25">
      <c r="A331" s="1721" t="s">
        <v>325</v>
      </c>
      <c r="B331" s="147"/>
      <c r="C331" s="144"/>
      <c r="D331" s="494"/>
      <c r="E331" s="418"/>
      <c r="F331" s="144"/>
      <c r="G331" s="157"/>
      <c r="H331" s="157"/>
      <c r="I331" s="468"/>
      <c r="J331" s="166"/>
      <c r="K331" s="420"/>
      <c r="L331" s="166"/>
      <c r="M331" s="166"/>
      <c r="N331" s="166"/>
      <c r="O331" s="1306"/>
      <c r="P331" s="1306"/>
      <c r="Q331" s="1306"/>
      <c r="R331" s="1306"/>
      <c r="S331" s="916"/>
      <c r="T331" s="1306"/>
      <c r="U331" s="1306"/>
      <c r="V331" s="1306"/>
      <c r="W331" s="1306"/>
      <c r="X331" s="2391"/>
    </row>
    <row r="332" spans="1:25" ht="15" customHeight="1" x14ac:dyDescent="0.25">
      <c r="A332" s="167" t="s">
        <v>5</v>
      </c>
      <c r="B332" s="167"/>
      <c r="C332" s="144"/>
      <c r="D332" s="494"/>
      <c r="E332" s="418"/>
      <c r="F332" s="144"/>
      <c r="G332" s="157"/>
      <c r="H332" s="157"/>
      <c r="I332" s="468"/>
      <c r="J332" s="166"/>
      <c r="K332" s="420"/>
      <c r="L332" s="166"/>
      <c r="M332" s="166"/>
      <c r="N332" s="166"/>
      <c r="O332" s="1306"/>
      <c r="P332" s="1306"/>
      <c r="Q332" s="1306"/>
      <c r="R332" s="1306"/>
      <c r="S332" s="916"/>
      <c r="T332" s="1306"/>
      <c r="U332" s="1306"/>
      <c r="V332" s="1306"/>
      <c r="W332" s="1306"/>
      <c r="X332" s="2391"/>
    </row>
    <row r="333" spans="1:25" ht="15" customHeight="1" x14ac:dyDescent="0.25">
      <c r="A333" s="828" t="s">
        <v>15</v>
      </c>
      <c r="B333" s="828">
        <v>330</v>
      </c>
      <c r="C333" s="205">
        <v>8800</v>
      </c>
      <c r="D333" s="803">
        <f t="shared" ref="D333:D338" si="241">ROUND(C333/12*$A$4,0)</f>
        <v>2933</v>
      </c>
      <c r="E333" s="426">
        <v>4323</v>
      </c>
      <c r="F333" s="205"/>
      <c r="G333" s="411">
        <v>3</v>
      </c>
      <c r="H333" s="411">
        <f>K333/E333</f>
        <v>3.2135091371732591</v>
      </c>
      <c r="I333" s="471">
        <v>26400</v>
      </c>
      <c r="J333" s="376">
        <f>ROUND(D333*G333,0)</f>
        <v>8799</v>
      </c>
      <c r="K333" s="422">
        <v>13892</v>
      </c>
      <c r="L333" s="376">
        <f>K333/J333*100</f>
        <v>157.88157745198319</v>
      </c>
      <c r="M333" s="471">
        <f>ROUND(I333/B333,0)</f>
        <v>80</v>
      </c>
      <c r="N333" s="376">
        <f t="shared" ref="N333:N334" si="242">K333/$A$4*12/M333</f>
        <v>520.95000000000005</v>
      </c>
      <c r="O333" s="1308"/>
      <c r="P333" s="1308"/>
      <c r="Q333" s="1308"/>
      <c r="R333" s="1308"/>
      <c r="S333" s="1593"/>
      <c r="T333" s="1308"/>
      <c r="U333" s="1308"/>
      <c r="V333" s="1308"/>
      <c r="W333" s="1308"/>
      <c r="X333" s="2391"/>
    </row>
    <row r="334" spans="1:25" s="425" customFormat="1" ht="15" customHeight="1" x14ac:dyDescent="0.2">
      <c r="A334" s="453" t="s">
        <v>7</v>
      </c>
      <c r="B334" s="1722"/>
      <c r="C334" s="1594">
        <f>SUM(C333:C333)</f>
        <v>8800</v>
      </c>
      <c r="D334" s="1594">
        <f>SUM(D333:D333)</f>
        <v>2933</v>
      </c>
      <c r="E334" s="1594">
        <f>SUM(E333:E333)</f>
        <v>4323</v>
      </c>
      <c r="F334" s="1594">
        <f>E334/D334*100</f>
        <v>147.39174906239344</v>
      </c>
      <c r="G334" s="1620">
        <f>IF(C334=0,0,I334/C334)</f>
        <v>3</v>
      </c>
      <c r="H334" s="1620">
        <f t="shared" ref="H334" si="243">K334/E334</f>
        <v>3.2135091371732591</v>
      </c>
      <c r="I334" s="1723">
        <f>SUM(I333:I333)</f>
        <v>26400</v>
      </c>
      <c r="J334" s="1703">
        <f>SUM(J333:J333)</f>
        <v>8799</v>
      </c>
      <c r="K334" s="1703">
        <f>SUM(K333:K333)</f>
        <v>13892</v>
      </c>
      <c r="L334" s="1595">
        <f>K334/J334*100</f>
        <v>157.88157745198319</v>
      </c>
      <c r="M334" s="1670">
        <f>SUM(M333:M333)</f>
        <v>80</v>
      </c>
      <c r="N334" s="1595">
        <f t="shared" si="242"/>
        <v>520.95000000000005</v>
      </c>
      <c r="O334" s="560">
        <v>358068.05449279997</v>
      </c>
      <c r="P334" s="560">
        <v>371511.42686782003</v>
      </c>
      <c r="Q334" s="560">
        <v>371511.42686782003</v>
      </c>
      <c r="R334" s="560">
        <v>371511.42686782003</v>
      </c>
      <c r="S334" s="2382">
        <f>O334/11*$A$4+(P334-O334)/10*3+(Q334-P334)/9*2+(R334-Q334)/8*1</f>
        <v>134239.57698261511</v>
      </c>
      <c r="T334" s="560">
        <f t="shared" ref="T334" si="244">W334-V334</f>
        <v>197162.58393999998</v>
      </c>
      <c r="U334" s="560">
        <f t="shared" ref="U334" si="245">T334-S334</f>
        <v>62923.006957384874</v>
      </c>
      <c r="V334" s="560">
        <v>-110.54714999999999</v>
      </c>
      <c r="W334" s="560">
        <v>197052.03678999998</v>
      </c>
      <c r="X334" s="2391"/>
    </row>
    <row r="335" spans="1:25" s="1729" customFormat="1" ht="30" customHeight="1" x14ac:dyDescent="0.25">
      <c r="A335" s="1597" t="s">
        <v>311</v>
      </c>
      <c r="B335" s="1724"/>
      <c r="C335" s="1598">
        <v>950</v>
      </c>
      <c r="D335" s="1598">
        <f t="shared" si="241"/>
        <v>317</v>
      </c>
      <c r="E335" s="1598">
        <v>326</v>
      </c>
      <c r="F335" s="1600">
        <f>E335/D335*100</f>
        <v>102.83911671924291</v>
      </c>
      <c r="G335" s="1601"/>
      <c r="H335" s="1601"/>
      <c r="I335" s="1725"/>
      <c r="J335" s="1726"/>
      <c r="K335" s="1726"/>
      <c r="L335" s="1626"/>
      <c r="M335" s="1727"/>
      <c r="N335" s="1728"/>
      <c r="O335" s="1307">
        <v>68730.585999999996</v>
      </c>
      <c r="P335" s="1307">
        <v>68730.585999999996</v>
      </c>
      <c r="Q335" s="1307">
        <v>68730.585999999996</v>
      </c>
      <c r="R335" s="1307">
        <v>68730.585999999996</v>
      </c>
      <c r="S335" s="2383">
        <f>R335/12*$A$4</f>
        <v>22910.195333333333</v>
      </c>
      <c r="T335" s="1307">
        <f t="shared" ref="T335" si="246">W335-V335</f>
        <v>23585.445740000003</v>
      </c>
      <c r="U335" s="1307">
        <f t="shared" ref="U335" si="247">T335-S335</f>
        <v>675.25040666666973</v>
      </c>
      <c r="V335" s="1307">
        <v>0</v>
      </c>
      <c r="W335" s="1307">
        <v>23585.445740000003</v>
      </c>
      <c r="X335" s="2391"/>
    </row>
    <row r="336" spans="1:25" s="417" customFormat="1" ht="30" customHeight="1" x14ac:dyDescent="0.25">
      <c r="A336" s="173" t="s">
        <v>14</v>
      </c>
      <c r="B336" s="1730"/>
      <c r="C336" s="421"/>
      <c r="D336" s="1731"/>
      <c r="E336" s="421"/>
      <c r="F336" s="418"/>
      <c r="G336" s="419"/>
      <c r="H336" s="419"/>
      <c r="I336" s="1732"/>
      <c r="J336" s="804"/>
      <c r="K336" s="804"/>
      <c r="L336" s="420"/>
      <c r="M336" s="1683"/>
      <c r="N336" s="1609"/>
      <c r="O336" s="1306"/>
      <c r="P336" s="1306"/>
      <c r="Q336" s="1306"/>
      <c r="R336" s="1306">
        <f>R334-R335</f>
        <v>302780.84086782002</v>
      </c>
      <c r="S336" s="2384"/>
      <c r="T336" s="1306"/>
      <c r="U336" s="1306"/>
      <c r="V336" s="1306"/>
      <c r="W336" s="1306"/>
      <c r="X336" s="2391"/>
    </row>
    <row r="337" spans="1:24" s="417" customFormat="1" ht="30" customHeight="1" x14ac:dyDescent="0.25">
      <c r="A337" s="1605" t="s">
        <v>217</v>
      </c>
      <c r="B337" s="1730"/>
      <c r="C337" s="1628">
        <f>SUM(C338)</f>
        <v>1646</v>
      </c>
      <c r="D337" s="1628">
        <f t="shared" ref="D337:E337" si="248">SUM(D338)</f>
        <v>549</v>
      </c>
      <c r="E337" s="1628">
        <f t="shared" si="248"/>
        <v>187</v>
      </c>
      <c r="F337" s="144">
        <f>E337/D337*100</f>
        <v>34.061930783242261</v>
      </c>
      <c r="G337" s="419"/>
      <c r="H337" s="419"/>
      <c r="I337" s="1732"/>
      <c r="J337" s="804"/>
      <c r="K337" s="804"/>
      <c r="L337" s="420"/>
      <c r="M337" s="1683"/>
      <c r="N337" s="1609"/>
      <c r="O337" s="1306"/>
      <c r="P337" s="1306"/>
      <c r="Q337" s="1306"/>
      <c r="R337" s="1306"/>
      <c r="S337" s="2384"/>
      <c r="T337" s="1306"/>
      <c r="U337" s="1306"/>
      <c r="V337" s="1306"/>
      <c r="W337" s="1306"/>
      <c r="X337" s="2391"/>
    </row>
    <row r="338" spans="1:24" s="417" customFormat="1" ht="30" customHeight="1" x14ac:dyDescent="0.25">
      <c r="A338" s="1605" t="s">
        <v>333</v>
      </c>
      <c r="B338" s="1730"/>
      <c r="C338" s="1628">
        <v>1646</v>
      </c>
      <c r="D338" s="494">
        <f t="shared" si="241"/>
        <v>549</v>
      </c>
      <c r="E338" s="421">
        <v>187</v>
      </c>
      <c r="F338" s="144">
        <f>E338/D338*100</f>
        <v>34.061930783242261</v>
      </c>
      <c r="G338" s="419"/>
      <c r="H338" s="419"/>
      <c r="I338" s="1732"/>
      <c r="J338" s="804"/>
      <c r="K338" s="804"/>
      <c r="L338" s="420"/>
      <c r="M338" s="1683"/>
      <c r="N338" s="1609"/>
      <c r="O338" s="1306"/>
      <c r="P338" s="1306"/>
      <c r="Q338" s="1306"/>
      <c r="R338" s="1306"/>
      <c r="S338" s="2384"/>
      <c r="T338" s="1306"/>
      <c r="U338" s="1306"/>
      <c r="V338" s="1306"/>
      <c r="W338" s="1306"/>
      <c r="X338" s="2391"/>
    </row>
    <row r="339" spans="1:24" s="417" customFormat="1" ht="30" customHeight="1" x14ac:dyDescent="0.25">
      <c r="A339" s="1605" t="s">
        <v>169</v>
      </c>
      <c r="B339" s="1730"/>
      <c r="C339" s="421"/>
      <c r="D339" s="1731"/>
      <c r="E339" s="421"/>
      <c r="F339" s="418"/>
      <c r="G339" s="419"/>
      <c r="H339" s="419"/>
      <c r="I339" s="1732"/>
      <c r="J339" s="804"/>
      <c r="K339" s="804"/>
      <c r="L339" s="420"/>
      <c r="M339" s="1683"/>
      <c r="N339" s="1609"/>
      <c r="O339" s="1306"/>
      <c r="P339" s="1306"/>
      <c r="Q339" s="1306"/>
      <c r="R339" s="1306"/>
      <c r="S339" s="2384"/>
      <c r="T339" s="1306"/>
      <c r="U339" s="1306"/>
      <c r="V339" s="1306"/>
      <c r="W339" s="1306"/>
      <c r="X339" s="2391"/>
    </row>
    <row r="340" spans="1:24" s="417" customFormat="1" ht="30" customHeight="1" x14ac:dyDescent="0.25">
      <c r="A340" s="1605" t="s">
        <v>170</v>
      </c>
      <c r="B340" s="1730"/>
      <c r="C340" s="421"/>
      <c r="D340" s="1731"/>
      <c r="E340" s="421"/>
      <c r="F340" s="418"/>
      <c r="G340" s="419"/>
      <c r="H340" s="419"/>
      <c r="I340" s="1732"/>
      <c r="J340" s="804"/>
      <c r="K340" s="804"/>
      <c r="L340" s="420"/>
      <c r="M340" s="1683"/>
      <c r="N340" s="1609"/>
      <c r="O340" s="1306"/>
      <c r="P340" s="1306"/>
      <c r="Q340" s="1306"/>
      <c r="R340" s="1306"/>
      <c r="S340" s="2384"/>
      <c r="T340" s="1306"/>
      <c r="U340" s="1306"/>
      <c r="V340" s="1306"/>
      <c r="W340" s="1306"/>
      <c r="X340" s="2391"/>
    </row>
    <row r="341" spans="1:24" ht="15" customHeight="1" x14ac:dyDescent="0.25">
      <c r="A341" s="261" t="s">
        <v>172</v>
      </c>
      <c r="B341" s="261"/>
      <c r="C341" s="143"/>
      <c r="D341" s="472"/>
      <c r="E341" s="421"/>
      <c r="F341" s="143"/>
      <c r="G341" s="156"/>
      <c r="H341" s="156"/>
      <c r="I341" s="472"/>
      <c r="J341" s="143"/>
      <c r="K341" s="421"/>
      <c r="L341" s="143"/>
      <c r="M341" s="143"/>
      <c r="N341" s="472"/>
      <c r="O341" s="1306"/>
      <c r="P341" s="1306"/>
      <c r="Q341" s="1306"/>
      <c r="R341" s="1306"/>
      <c r="S341" s="2384"/>
      <c r="T341" s="1306"/>
      <c r="U341" s="1306"/>
      <c r="V341" s="1306"/>
      <c r="W341" s="1306"/>
      <c r="X341" s="2391"/>
    </row>
    <row r="342" spans="1:24" s="417" customFormat="1" ht="30" customHeight="1" x14ac:dyDescent="0.25">
      <c r="A342" s="145" t="s">
        <v>215</v>
      </c>
      <c r="B342" s="1733"/>
      <c r="C342" s="418">
        <v>2306</v>
      </c>
      <c r="D342" s="494">
        <f t="shared" ref="D342:D343" si="249">ROUND(C342/12*$A$4,0)</f>
        <v>769</v>
      </c>
      <c r="E342" s="418">
        <v>1000</v>
      </c>
      <c r="F342" s="418">
        <f>E342/D342*100</f>
        <v>130.03901170351105</v>
      </c>
      <c r="G342" s="419"/>
      <c r="H342" s="419"/>
      <c r="I342" s="1710"/>
      <c r="J342" s="423"/>
      <c r="K342" s="423"/>
      <c r="L342" s="423"/>
      <c r="M342" s="423"/>
      <c r="N342" s="1710"/>
      <c r="O342" s="1306"/>
      <c r="P342" s="1306"/>
      <c r="Q342" s="1306"/>
      <c r="R342" s="1306"/>
      <c r="S342" s="2384">
        <f>O342/12</f>
        <v>0</v>
      </c>
      <c r="T342" s="1306">
        <f t="shared" ref="T342:T344" si="250">W342-V342</f>
        <v>0</v>
      </c>
      <c r="U342" s="1306">
        <f t="shared" ref="U342:U344" si="251">T342-S342</f>
        <v>0</v>
      </c>
      <c r="V342" s="1306"/>
      <c r="W342" s="1306"/>
      <c r="X342" s="2391"/>
    </row>
    <row r="343" spans="1:24" s="417" customFormat="1" ht="30" customHeight="1" x14ac:dyDescent="0.25">
      <c r="A343" s="828" t="s">
        <v>219</v>
      </c>
      <c r="B343" s="1734"/>
      <c r="C343" s="426">
        <v>390</v>
      </c>
      <c r="D343" s="803">
        <f t="shared" si="249"/>
        <v>130</v>
      </c>
      <c r="E343" s="426">
        <v>113</v>
      </c>
      <c r="F343" s="426">
        <f>E343/D343*100</f>
        <v>86.92307692307692</v>
      </c>
      <c r="G343" s="1639"/>
      <c r="H343" s="1639"/>
      <c r="I343" s="1669"/>
      <c r="J343" s="1629"/>
      <c r="K343" s="1669"/>
      <c r="L343" s="1629"/>
      <c r="M343" s="1669"/>
      <c r="N343" s="1669"/>
      <c r="O343" s="1308"/>
      <c r="P343" s="1308"/>
      <c r="Q343" s="1308"/>
      <c r="R343" s="1308"/>
      <c r="S343" s="2385">
        <f>O343/12</f>
        <v>0</v>
      </c>
      <c r="T343" s="1308">
        <f t="shared" si="250"/>
        <v>0</v>
      </c>
      <c r="U343" s="1308">
        <f t="shared" si="251"/>
        <v>0</v>
      </c>
      <c r="V343" s="1308"/>
      <c r="W343" s="1308"/>
      <c r="X343" s="2391"/>
    </row>
    <row r="344" spans="1:24" s="99" customFormat="1" ht="15" customHeight="1" x14ac:dyDescent="0.2">
      <c r="A344" s="1402" t="s">
        <v>179</v>
      </c>
      <c r="B344" s="1402"/>
      <c r="C344" s="140">
        <f>SUM(C337)</f>
        <v>1646</v>
      </c>
      <c r="D344" s="140">
        <f t="shared" ref="D344:F344" si="252">SUM(D337)</f>
        <v>549</v>
      </c>
      <c r="E344" s="140">
        <f t="shared" si="252"/>
        <v>187</v>
      </c>
      <c r="F344" s="140">
        <f t="shared" si="252"/>
        <v>34.061930783242261</v>
      </c>
      <c r="G344" s="280"/>
      <c r="H344" s="280"/>
      <c r="I344" s="492"/>
      <c r="J344" s="140"/>
      <c r="K344" s="1621"/>
      <c r="L344" s="140"/>
      <c r="M344" s="492"/>
      <c r="N344" s="492"/>
      <c r="O344" s="560">
        <v>8273.3419799999992</v>
      </c>
      <c r="P344" s="560">
        <v>8273.3419799999992</v>
      </c>
      <c r="Q344" s="560">
        <v>8273.3419799999992</v>
      </c>
      <c r="R344" s="560">
        <v>8273.3419799999992</v>
      </c>
      <c r="S344" s="2382">
        <f>O344/11*$A$4+(P344-O344)/10*3+(Q344-P344)/9*2+(R344-Q344)/8*1</f>
        <v>3008.4879927272723</v>
      </c>
      <c r="T344" s="560">
        <f t="shared" si="250"/>
        <v>3137.3501200000001</v>
      </c>
      <c r="U344" s="560">
        <f t="shared" si="251"/>
        <v>128.86212727272778</v>
      </c>
      <c r="V344" s="560">
        <v>0</v>
      </c>
      <c r="W344" s="560">
        <v>3137.3501200000001</v>
      </c>
      <c r="X344" s="2391"/>
    </row>
    <row r="345" spans="1:24" ht="15" customHeight="1" x14ac:dyDescent="0.25">
      <c r="A345" s="456" t="s">
        <v>33</v>
      </c>
      <c r="B345" s="400"/>
      <c r="C345" s="217"/>
      <c r="D345" s="1394"/>
      <c r="E345" s="650"/>
      <c r="F345" s="217"/>
      <c r="G345" s="317"/>
      <c r="H345" s="317"/>
      <c r="I345" s="476"/>
      <c r="J345" s="207"/>
      <c r="K345" s="1611"/>
      <c r="L345" s="207"/>
      <c r="M345" s="207"/>
      <c r="N345" s="476"/>
      <c r="O345" s="1307"/>
      <c r="P345" s="1307"/>
      <c r="Q345" s="1307"/>
      <c r="R345" s="1307"/>
      <c r="S345" s="2383"/>
      <c r="T345" s="1307"/>
      <c r="U345" s="1307"/>
      <c r="V345" s="1307"/>
      <c r="W345" s="1307"/>
      <c r="X345" s="2391"/>
    </row>
    <row r="346" spans="1:24" ht="15" customHeight="1" x14ac:dyDescent="0.25">
      <c r="A346" s="201" t="s">
        <v>201</v>
      </c>
      <c r="B346" s="470"/>
      <c r="C346" s="144"/>
      <c r="D346" s="494"/>
      <c r="E346" s="418"/>
      <c r="F346" s="144"/>
      <c r="G346" s="156"/>
      <c r="H346" s="156"/>
      <c r="I346" s="472"/>
      <c r="J346" s="143"/>
      <c r="K346" s="421"/>
      <c r="L346" s="195"/>
      <c r="M346" s="473"/>
      <c r="N346" s="473"/>
      <c r="O346" s="1306"/>
      <c r="P346" s="1306"/>
      <c r="Q346" s="1306"/>
      <c r="R346" s="1306"/>
      <c r="S346" s="2384"/>
      <c r="T346" s="1306"/>
      <c r="U346" s="1306"/>
      <c r="V346" s="1306"/>
      <c r="W346" s="1306"/>
      <c r="X346" s="2391"/>
    </row>
    <row r="347" spans="1:24" ht="15" customHeight="1" x14ac:dyDescent="0.25">
      <c r="A347" s="567" t="s">
        <v>15</v>
      </c>
      <c r="B347" s="470">
        <v>330</v>
      </c>
      <c r="C347" s="205">
        <v>200</v>
      </c>
      <c r="D347" s="494">
        <f t="shared" ref="D347" si="253">ROUND(C347/12*$A$4,0)</f>
        <v>67</v>
      </c>
      <c r="E347" s="426">
        <v>33</v>
      </c>
      <c r="F347" s="205"/>
      <c r="G347" s="283">
        <v>8</v>
      </c>
      <c r="H347" s="283">
        <f t="shared" ref="H347:H352" si="254">K347/E347</f>
        <v>11.424242424242424</v>
      </c>
      <c r="I347" s="471">
        <v>1600</v>
      </c>
      <c r="J347" s="376">
        <f>ROUND(D347*G347,0)</f>
        <v>536</v>
      </c>
      <c r="K347" s="1681">
        <v>377</v>
      </c>
      <c r="L347" s="166">
        <f>K347/J347*100</f>
        <v>70.335820895522389</v>
      </c>
      <c r="M347" s="471">
        <f>ROUND(I347/B347,0)</f>
        <v>5</v>
      </c>
      <c r="N347" s="166">
        <f t="shared" ref="N347:N352" si="255">K347/$A$4*12/M347</f>
        <v>226.2</v>
      </c>
      <c r="O347" s="1306"/>
      <c r="P347" s="1306"/>
      <c r="Q347" s="1306"/>
      <c r="R347" s="1306"/>
      <c r="S347" s="2384"/>
      <c r="T347" s="1306"/>
      <c r="U347" s="1306"/>
      <c r="V347" s="1306"/>
      <c r="W347" s="1306"/>
      <c r="X347" s="2391"/>
    </row>
    <row r="348" spans="1:24" s="99" customFormat="1" ht="15" customHeight="1" x14ac:dyDescent="0.25">
      <c r="A348" s="203" t="s">
        <v>93</v>
      </c>
      <c r="B348" s="568"/>
      <c r="C348" s="140">
        <f>SUM(C347)</f>
        <v>200</v>
      </c>
      <c r="D348" s="492">
        <f t="shared" ref="D348:E348" si="256">SUM(D347)</f>
        <v>67</v>
      </c>
      <c r="E348" s="1594">
        <f t="shared" si="256"/>
        <v>33</v>
      </c>
      <c r="F348" s="178">
        <f>E348/D348*100</f>
        <v>49.253731343283583</v>
      </c>
      <c r="G348" s="280">
        <f>SUM(G347)</f>
        <v>8</v>
      </c>
      <c r="H348" s="280">
        <f t="shared" si="254"/>
        <v>11.424242424242424</v>
      </c>
      <c r="I348" s="475">
        <f>SUM(I347)</f>
        <v>1600</v>
      </c>
      <c r="J348" s="141">
        <f t="shared" ref="J348" si="257">SUM(J347)</f>
        <v>536</v>
      </c>
      <c r="K348" s="423">
        <f t="shared" ref="K348:M348" si="258">SUM(K347)</f>
        <v>377</v>
      </c>
      <c r="L348" s="321">
        <f>K348/J348*100</f>
        <v>70.335820895522389</v>
      </c>
      <c r="M348" s="174">
        <f t="shared" si="258"/>
        <v>5</v>
      </c>
      <c r="N348" s="166">
        <f t="shared" si="255"/>
        <v>226.2</v>
      </c>
      <c r="O348" s="1306"/>
      <c r="P348" s="1306"/>
      <c r="Q348" s="1306"/>
      <c r="R348" s="1306"/>
      <c r="S348" s="2384"/>
      <c r="T348" s="1306"/>
      <c r="U348" s="1306"/>
      <c r="V348" s="1306">
        <f t="shared" ref="V348" si="259">SUM(V347)</f>
        <v>0</v>
      </c>
      <c r="W348" s="1306">
        <f t="shared" ref="W348" si="260">SUM(W347)</f>
        <v>0</v>
      </c>
      <c r="X348" s="2391"/>
    </row>
    <row r="349" spans="1:24" s="99" customFormat="1" ht="15" customHeight="1" x14ac:dyDescent="0.25">
      <c r="A349" s="400" t="s">
        <v>16</v>
      </c>
      <c r="B349" s="477"/>
      <c r="C349" s="816"/>
      <c r="D349" s="473"/>
      <c r="E349" s="1735"/>
      <c r="F349" s="4"/>
      <c r="G349" s="3"/>
      <c r="H349" s="3"/>
      <c r="I349" s="478"/>
      <c r="J349" s="817"/>
      <c r="K349" s="415"/>
      <c r="L349" s="137"/>
      <c r="M349" s="478"/>
      <c r="N349" s="166"/>
      <c r="O349" s="1306"/>
      <c r="P349" s="1306"/>
      <c r="Q349" s="1306"/>
      <c r="R349" s="1306"/>
      <c r="S349" s="2384"/>
      <c r="T349" s="1306"/>
      <c r="U349" s="1306"/>
      <c r="V349" s="1306"/>
      <c r="W349" s="1306"/>
      <c r="X349" s="2391"/>
    </row>
    <row r="350" spans="1:24" ht="15" customHeight="1" x14ac:dyDescent="0.25">
      <c r="A350" s="412" t="s">
        <v>6</v>
      </c>
      <c r="B350" s="1698">
        <v>240</v>
      </c>
      <c r="C350" s="217">
        <v>2000</v>
      </c>
      <c r="D350" s="494">
        <f t="shared" ref="D350" si="261">ROUND(C350/12*$A$4,0)</f>
        <v>667</v>
      </c>
      <c r="E350" s="650">
        <v>1221</v>
      </c>
      <c r="F350" s="144"/>
      <c r="G350" s="278">
        <v>3</v>
      </c>
      <c r="H350" s="156">
        <f t="shared" ref="H350:H351" si="262">K350/E350</f>
        <v>1.4897624897624897</v>
      </c>
      <c r="I350" s="468">
        <v>6000</v>
      </c>
      <c r="J350" s="166">
        <f>ROUND(D350*G350,0)</f>
        <v>2001</v>
      </c>
      <c r="K350" s="420">
        <v>1819</v>
      </c>
      <c r="L350" s="474">
        <f>K350/J350*100</f>
        <v>90.904547726136926</v>
      </c>
      <c r="M350" s="166">
        <f>ROUND(I350/B350,0)</f>
        <v>25</v>
      </c>
      <c r="N350" s="166">
        <f t="shared" si="255"/>
        <v>218.28</v>
      </c>
      <c r="O350" s="1306"/>
      <c r="P350" s="1306"/>
      <c r="Q350" s="1306"/>
      <c r="R350" s="1306"/>
      <c r="S350" s="2384"/>
      <c r="T350" s="1306"/>
      <c r="U350" s="1306"/>
      <c r="V350" s="1306"/>
      <c r="W350" s="1306"/>
      <c r="X350" s="2391"/>
    </row>
    <row r="351" spans="1:24" s="99" customFormat="1" ht="15" customHeight="1" x14ac:dyDescent="0.25">
      <c r="A351" s="702" t="s">
        <v>265</v>
      </c>
      <c r="B351" s="1736">
        <v>240</v>
      </c>
      <c r="C351" s="1">
        <f>SUM(C350)</f>
        <v>2000</v>
      </c>
      <c r="D351" s="465">
        <f>SUM(D350)</f>
        <v>667</v>
      </c>
      <c r="E351" s="195">
        <f>SUM(E350)</f>
        <v>1221</v>
      </c>
      <c r="F351" s="4">
        <f>E351/D351*100</f>
        <v>183.05847076461771</v>
      </c>
      <c r="G351" s="1413">
        <v>3</v>
      </c>
      <c r="H351" s="3">
        <f t="shared" si="262"/>
        <v>1.4897624897624897</v>
      </c>
      <c r="I351" s="465">
        <f t="shared" ref="I351:J351" si="263">SUM(I350)</f>
        <v>6000</v>
      </c>
      <c r="J351" s="195">
        <f t="shared" si="263"/>
        <v>2001</v>
      </c>
      <c r="K351" s="1641">
        <f t="shared" ref="K351" si="264">SUM(K350)</f>
        <v>1819</v>
      </c>
      <c r="L351" s="137">
        <f>K351/J351*100</f>
        <v>90.904547726136926</v>
      </c>
      <c r="M351" s="483">
        <f>ROUND(I351/B351,0)</f>
        <v>25</v>
      </c>
      <c r="N351" s="376">
        <f t="shared" si="255"/>
        <v>218.28</v>
      </c>
      <c r="O351" s="1308"/>
      <c r="P351" s="1308"/>
      <c r="Q351" s="1308"/>
      <c r="R351" s="1308"/>
      <c r="S351" s="2385"/>
      <c r="T351" s="1308"/>
      <c r="U351" s="1308"/>
      <c r="V351" s="1308"/>
      <c r="W351" s="1308"/>
      <c r="X351" s="2391"/>
    </row>
    <row r="352" spans="1:24" ht="23.25" customHeight="1" thickBot="1" x14ac:dyDescent="0.3">
      <c r="A352" s="1644" t="s">
        <v>360</v>
      </c>
      <c r="B352" s="1737"/>
      <c r="C352" s="775">
        <f>SUM(C351,C348)</f>
        <v>2200</v>
      </c>
      <c r="D352" s="1424">
        <f t="shared" ref="D352:E352" si="265">SUM(D351,D348)</f>
        <v>734</v>
      </c>
      <c r="E352" s="775">
        <f t="shared" si="265"/>
        <v>1254</v>
      </c>
      <c r="F352" s="775">
        <f>E352/D352*100</f>
        <v>170.84468664850135</v>
      </c>
      <c r="G352" s="491">
        <f>IF(C352=0,0,I352/C352)</f>
        <v>3.4545454545454546</v>
      </c>
      <c r="H352" s="1426">
        <f t="shared" si="254"/>
        <v>1.7511961722488039</v>
      </c>
      <c r="I352" s="1424">
        <f t="shared" ref="I352:J352" si="266">SUM(I351,I348)</f>
        <v>7600</v>
      </c>
      <c r="J352" s="775">
        <f t="shared" si="266"/>
        <v>2537</v>
      </c>
      <c r="K352" s="1678">
        <f t="shared" ref="K352" si="267">SUM(K351,K348)</f>
        <v>2196</v>
      </c>
      <c r="L352" s="1427">
        <f>K352/J352*100</f>
        <v>86.558927867560115</v>
      </c>
      <c r="M352" s="1427">
        <f>SUM(M351,M348)</f>
        <v>30</v>
      </c>
      <c r="N352" s="497">
        <f t="shared" si="255"/>
        <v>219.6</v>
      </c>
      <c r="O352" s="757">
        <v>50575.275004799994</v>
      </c>
      <c r="P352" s="757">
        <v>41967.794999999998</v>
      </c>
      <c r="Q352" s="757">
        <v>41967.795572733325</v>
      </c>
      <c r="R352" s="757">
        <v>41967.795572733325</v>
      </c>
      <c r="S352" s="2386">
        <f>O352/11*$A$4+(P352-O352)/10*3+(Q352-P352)/9*2+(R352-Q352)/8*1</f>
        <v>15808.765218488616</v>
      </c>
      <c r="T352" s="757">
        <f t="shared" ref="T352" si="268">W352-V352</f>
        <v>24465.800070000001</v>
      </c>
      <c r="U352" s="757">
        <f t="shared" ref="U352" si="269">T352-S352</f>
        <v>8657.0348515113856</v>
      </c>
      <c r="V352" s="757">
        <v>-44.791409999999999</v>
      </c>
      <c r="W352" s="757">
        <v>24421.00866</v>
      </c>
      <c r="X352" s="2391"/>
    </row>
    <row r="353" spans="1:25" ht="15" customHeight="1" thickBot="1" x14ac:dyDescent="0.3">
      <c r="A353" s="556" t="s">
        <v>18</v>
      </c>
      <c r="B353" s="442"/>
      <c r="C353" s="402"/>
      <c r="D353" s="826"/>
      <c r="E353" s="1653"/>
      <c r="F353" s="402"/>
      <c r="G353" s="403"/>
      <c r="H353" s="403"/>
      <c r="I353" s="444"/>
      <c r="J353" s="404"/>
      <c r="K353" s="1720">
        <f t="shared" ref="K353" si="270">SUM(K334,K344,K352)</f>
        <v>16088</v>
      </c>
      <c r="L353" s="404"/>
      <c r="M353" s="404"/>
      <c r="N353" s="444"/>
      <c r="O353" s="758">
        <f t="shared" ref="O353:W353" si="271">SUM(O334,O344,O352)</f>
        <v>416916.6714776</v>
      </c>
      <c r="P353" s="758">
        <f t="shared" ref="P353:Q353" si="272">SUM(P334,P344,P352)</f>
        <v>421752.56384782004</v>
      </c>
      <c r="Q353" s="758">
        <f t="shared" si="272"/>
        <v>421752.56442055339</v>
      </c>
      <c r="R353" s="758">
        <f t="shared" ref="R353" si="273">SUM(R334,R344,R352)</f>
        <v>421752.56442055339</v>
      </c>
      <c r="S353" s="1615">
        <f t="shared" si="271"/>
        <v>153056.830193831</v>
      </c>
      <c r="T353" s="758">
        <f t="shared" si="271"/>
        <v>224765.73412999997</v>
      </c>
      <c r="U353" s="758">
        <f t="shared" si="271"/>
        <v>71708.903936168979</v>
      </c>
      <c r="V353" s="758">
        <f t="shared" si="271"/>
        <v>-155.33855999999997</v>
      </c>
      <c r="W353" s="2498">
        <f t="shared" si="271"/>
        <v>224610.39556999996</v>
      </c>
      <c r="X353" s="2391">
        <f>T353+V353</f>
        <v>224610.39556999996</v>
      </c>
      <c r="Y353" s="108">
        <f>X353-W353</f>
        <v>0</v>
      </c>
    </row>
    <row r="354" spans="1:25" ht="15" customHeight="1" x14ac:dyDescent="0.25">
      <c r="A354" s="222"/>
      <c r="B354" s="222"/>
      <c r="C354" s="207"/>
      <c r="D354" s="476"/>
      <c r="E354" s="1611"/>
      <c r="F354" s="207"/>
      <c r="G354" s="317"/>
      <c r="H354" s="317"/>
      <c r="I354" s="474"/>
      <c r="J354" s="321"/>
      <c r="K354" s="769"/>
      <c r="L354" s="321"/>
      <c r="M354" s="321"/>
      <c r="N354" s="321"/>
      <c r="O354" s="1307"/>
      <c r="P354" s="1307"/>
      <c r="Q354" s="1307"/>
      <c r="R354" s="1307"/>
      <c r="S354" s="1610"/>
      <c r="T354" s="1307"/>
      <c r="U354" s="1307"/>
      <c r="V354" s="1307"/>
      <c r="W354" s="1307"/>
      <c r="X354" s="2391"/>
    </row>
    <row r="355" spans="1:25" ht="47.25" customHeight="1" x14ac:dyDescent="0.25">
      <c r="A355" s="1738" t="s">
        <v>220</v>
      </c>
      <c r="B355" s="1739"/>
      <c r="C355" s="207"/>
      <c r="D355" s="476"/>
      <c r="E355" s="1611"/>
      <c r="F355" s="207"/>
      <c r="G355" s="317"/>
      <c r="H355" s="317"/>
      <c r="I355" s="474"/>
      <c r="J355" s="321"/>
      <c r="K355" s="769"/>
      <c r="L355" s="321"/>
      <c r="M355" s="321"/>
      <c r="N355" s="321"/>
      <c r="O355" s="1306"/>
      <c r="P355" s="1306"/>
      <c r="Q355" s="1306"/>
      <c r="R355" s="1306"/>
      <c r="S355" s="916"/>
      <c r="T355" s="1306"/>
      <c r="U355" s="1306"/>
      <c r="V355" s="1306"/>
      <c r="W355" s="1306"/>
      <c r="X355" s="2391"/>
    </row>
    <row r="356" spans="1:25" ht="15" customHeight="1" x14ac:dyDescent="0.25">
      <c r="A356" s="1740" t="s">
        <v>33</v>
      </c>
      <c r="B356" s="1741"/>
      <c r="C356" s="207"/>
      <c r="D356" s="476"/>
      <c r="E356" s="1611"/>
      <c r="F356" s="207"/>
      <c r="G356" s="317"/>
      <c r="H356" s="317"/>
      <c r="I356" s="474"/>
      <c r="J356" s="321"/>
      <c r="K356" s="769"/>
      <c r="L356" s="166"/>
      <c r="M356" s="321"/>
      <c r="N356" s="321"/>
      <c r="O356" s="1306"/>
      <c r="P356" s="1306"/>
      <c r="Q356" s="1306"/>
      <c r="R356" s="1306"/>
      <c r="S356" s="916"/>
      <c r="T356" s="1306"/>
      <c r="U356" s="1306"/>
      <c r="V356" s="1306"/>
      <c r="W356" s="1306"/>
      <c r="X356" s="2391"/>
    </row>
    <row r="357" spans="1:25" ht="15" customHeight="1" x14ac:dyDescent="0.25">
      <c r="A357" s="466" t="s">
        <v>16</v>
      </c>
      <c r="B357" s="1742"/>
      <c r="C357" s="217"/>
      <c r="D357" s="494"/>
      <c r="E357" s="418"/>
      <c r="F357" s="144"/>
      <c r="G357" s="364"/>
      <c r="H357" s="364"/>
      <c r="I357" s="474"/>
      <c r="J357" s="321"/>
      <c r="K357" s="769"/>
      <c r="L357" s="166"/>
      <c r="M357" s="166"/>
      <c r="N357" s="166"/>
      <c r="O357" s="1306"/>
      <c r="P357" s="1306"/>
      <c r="Q357" s="1306"/>
      <c r="R357" s="1306"/>
      <c r="S357" s="916"/>
      <c r="T357" s="1306"/>
      <c r="U357" s="1306"/>
      <c r="V357" s="1306"/>
      <c r="W357" s="1306"/>
      <c r="X357" s="2391"/>
    </row>
    <row r="358" spans="1:25" ht="15" customHeight="1" x14ac:dyDescent="0.25">
      <c r="A358" s="1692" t="s">
        <v>202</v>
      </c>
      <c r="B358" s="1743">
        <v>240</v>
      </c>
      <c r="C358" s="4">
        <v>200</v>
      </c>
      <c r="D358" s="803">
        <f t="shared" ref="D358" si="274">ROUND(C358/12*$A$4,0)</f>
        <v>67</v>
      </c>
      <c r="E358" s="426">
        <v>33</v>
      </c>
      <c r="F358" s="205"/>
      <c r="G358" s="279">
        <v>10</v>
      </c>
      <c r="H358" s="1414">
        <f t="shared" ref="H358:H359" si="275">K358/E358</f>
        <v>10</v>
      </c>
      <c r="I358" s="483">
        <v>2000</v>
      </c>
      <c r="J358" s="376">
        <f>ROUND(D358*G358,0)</f>
        <v>670</v>
      </c>
      <c r="K358" s="1617">
        <v>330</v>
      </c>
      <c r="L358" s="376">
        <f t="shared" ref="L358:L359" si="276">K358/J358*100</f>
        <v>49.253731343283583</v>
      </c>
      <c r="M358" s="376">
        <f>ROUND(I358/B358,0)</f>
        <v>8</v>
      </c>
      <c r="N358" s="376">
        <f t="shared" ref="N358:N359" si="277">K358/$A$4*12/M358</f>
        <v>123.75</v>
      </c>
      <c r="O358" s="1308"/>
      <c r="P358" s="1308"/>
      <c r="Q358" s="1308"/>
      <c r="R358" s="1308"/>
      <c r="S358" s="1593"/>
      <c r="T358" s="1308"/>
      <c r="U358" s="1308"/>
      <c r="V358" s="1308"/>
      <c r="W358" s="1308"/>
      <c r="X358" s="2391"/>
    </row>
    <row r="359" spans="1:25" s="425" customFormat="1" ht="15" customHeight="1" x14ac:dyDescent="0.25">
      <c r="A359" s="1744" t="s">
        <v>360</v>
      </c>
      <c r="B359" s="1745"/>
      <c r="C359" s="1594">
        <f>SUM(C358)</f>
        <v>200</v>
      </c>
      <c r="D359" s="1621">
        <f>SUM(D358)</f>
        <v>67</v>
      </c>
      <c r="E359" s="140">
        <f>SUM(E358)</f>
        <v>33</v>
      </c>
      <c r="F359" s="1594">
        <f>E359/D359*100</f>
        <v>49.253731343283583</v>
      </c>
      <c r="G359" s="1620">
        <f>IF(C359=0,0,I359/C359)</f>
        <v>10</v>
      </c>
      <c r="H359" s="1746">
        <f t="shared" si="275"/>
        <v>10</v>
      </c>
      <c r="I359" s="1621">
        <f t="shared" ref="I359:J359" si="278">SUM(I358)</f>
        <v>2000</v>
      </c>
      <c r="J359" s="1594">
        <f t="shared" si="278"/>
        <v>670</v>
      </c>
      <c r="K359" s="1594">
        <f t="shared" ref="K359" si="279">SUM(K358)</f>
        <v>330</v>
      </c>
      <c r="L359" s="1595">
        <f t="shared" si="276"/>
        <v>49.253731343283583</v>
      </c>
      <c r="M359" s="1595">
        <f>SUM(M358)</f>
        <v>8</v>
      </c>
      <c r="N359" s="1623">
        <f t="shared" si="277"/>
        <v>123.75</v>
      </c>
      <c r="O359" s="560">
        <v>2750.4931999999999</v>
      </c>
      <c r="P359" s="560">
        <v>2498.3646566666662</v>
      </c>
      <c r="Q359" s="560">
        <v>2498.3646566666662</v>
      </c>
      <c r="R359" s="560">
        <v>2498.3646566666662</v>
      </c>
      <c r="S359" s="1596">
        <f>O359/12*$A$4+(P359-O359)/11*3+(Q359-P359)/10*2+(R359-Q359)/9*1</f>
        <v>848.0687366666665</v>
      </c>
      <c r="T359" s="560">
        <f t="shared" ref="T359" si="280">W359-V359</f>
        <v>803.17579999999998</v>
      </c>
      <c r="U359" s="560">
        <f t="shared" ref="U359" si="281">T359-S359</f>
        <v>-44.892936666666515</v>
      </c>
      <c r="V359" s="560">
        <v>-380.95837</v>
      </c>
      <c r="W359" s="560">
        <v>422.21743000000004</v>
      </c>
      <c r="X359" s="2391"/>
    </row>
    <row r="360" spans="1:25" ht="15" customHeight="1" x14ac:dyDescent="0.25">
      <c r="A360" s="1747" t="s">
        <v>172</v>
      </c>
      <c r="B360" s="1742"/>
      <c r="C360" s="217"/>
      <c r="D360" s="1394"/>
      <c r="E360" s="650"/>
      <c r="F360" s="217"/>
      <c r="G360" s="364"/>
      <c r="H360" s="364"/>
      <c r="I360" s="474"/>
      <c r="J360" s="321"/>
      <c r="K360" s="769"/>
      <c r="L360" s="321"/>
      <c r="M360" s="321"/>
      <c r="N360" s="321"/>
      <c r="O360" s="1307"/>
      <c r="P360" s="1307"/>
      <c r="Q360" s="1307"/>
      <c r="R360" s="1307"/>
      <c r="S360" s="1610"/>
      <c r="T360" s="1307"/>
      <c r="U360" s="1307"/>
      <c r="V360" s="1307"/>
      <c r="W360" s="1307"/>
      <c r="X360" s="2391"/>
    </row>
    <row r="361" spans="1:25" ht="27.6" customHeight="1" x14ac:dyDescent="0.25">
      <c r="A361" s="1656" t="s">
        <v>314</v>
      </c>
      <c r="B361" s="1742"/>
      <c r="C361" s="217">
        <v>20000</v>
      </c>
      <c r="D361" s="494">
        <f t="shared" ref="D361:D363" si="282">ROUND(C361/12*$A$4,0)</f>
        <v>6667</v>
      </c>
      <c r="E361" s="418">
        <v>5535</v>
      </c>
      <c r="F361" s="144">
        <f>E361/D361*100</f>
        <v>83.020848957552118</v>
      </c>
      <c r="G361" s="364"/>
      <c r="H361" s="364"/>
      <c r="I361" s="474"/>
      <c r="J361" s="321"/>
      <c r="K361" s="769"/>
      <c r="L361" s="166"/>
      <c r="M361" s="166"/>
      <c r="N361" s="166"/>
      <c r="O361" s="1306"/>
      <c r="P361" s="1306"/>
      <c r="Q361" s="1306"/>
      <c r="R361" s="1306"/>
      <c r="S361" s="916"/>
      <c r="T361" s="1306"/>
      <c r="U361" s="1306"/>
      <c r="V361" s="1306"/>
      <c r="W361" s="1306"/>
      <c r="X361" s="2391"/>
    </row>
    <row r="362" spans="1:25" ht="27.6" customHeight="1" x14ac:dyDescent="0.25">
      <c r="A362" s="1656" t="s">
        <v>142</v>
      </c>
      <c r="B362" s="1742"/>
      <c r="C362" s="217">
        <v>10800</v>
      </c>
      <c r="D362" s="494">
        <f t="shared" si="282"/>
        <v>3600</v>
      </c>
      <c r="E362" s="418">
        <v>6646</v>
      </c>
      <c r="F362" s="144">
        <f>E362/D362*100</f>
        <v>184.61111111111111</v>
      </c>
      <c r="G362" s="364"/>
      <c r="H362" s="364"/>
      <c r="I362" s="474"/>
      <c r="J362" s="321"/>
      <c r="K362" s="769"/>
      <c r="L362" s="166"/>
      <c r="M362" s="166"/>
      <c r="N362" s="166"/>
      <c r="O362" s="1306"/>
      <c r="P362" s="1306"/>
      <c r="Q362" s="1306"/>
      <c r="R362" s="1306"/>
      <c r="S362" s="916"/>
      <c r="T362" s="1306"/>
      <c r="U362" s="1306"/>
      <c r="V362" s="1306"/>
      <c r="W362" s="1306"/>
      <c r="X362" s="2391"/>
    </row>
    <row r="363" spans="1:25" ht="15" customHeight="1" x14ac:dyDescent="0.25">
      <c r="A363" s="1748" t="s">
        <v>147</v>
      </c>
      <c r="B363" s="1743"/>
      <c r="C363" s="4">
        <v>3750</v>
      </c>
      <c r="D363" s="803">
        <f t="shared" si="282"/>
        <v>1250</v>
      </c>
      <c r="E363" s="426">
        <v>672</v>
      </c>
      <c r="F363" s="205">
        <f>E363/D363*100</f>
        <v>53.76</v>
      </c>
      <c r="G363" s="279"/>
      <c r="H363" s="279"/>
      <c r="I363" s="483"/>
      <c r="J363" s="137"/>
      <c r="K363" s="1617"/>
      <c r="L363" s="376"/>
      <c r="M363" s="376"/>
      <c r="N363" s="376"/>
      <c r="O363" s="1308"/>
      <c r="P363" s="1308"/>
      <c r="Q363" s="1308"/>
      <c r="R363" s="1308"/>
      <c r="S363" s="1593"/>
      <c r="T363" s="1308"/>
      <c r="U363" s="1308"/>
      <c r="V363" s="1308"/>
      <c r="W363" s="1308"/>
      <c r="X363" s="2391"/>
    </row>
    <row r="364" spans="1:25" ht="15" customHeight="1" thickBot="1" x14ac:dyDescent="0.3">
      <c r="A364" s="1749" t="s">
        <v>179</v>
      </c>
      <c r="B364" s="1749"/>
      <c r="C364" s="775"/>
      <c r="D364" s="1424"/>
      <c r="E364" s="1678"/>
      <c r="F364" s="775"/>
      <c r="G364" s="491"/>
      <c r="H364" s="491"/>
      <c r="I364" s="1424"/>
      <c r="J364" s="775"/>
      <c r="K364" s="1678"/>
      <c r="L364" s="497"/>
      <c r="M364" s="497"/>
      <c r="N364" s="497"/>
      <c r="O364" s="757">
        <v>10071.712</v>
      </c>
      <c r="P364" s="757">
        <v>10071.712</v>
      </c>
      <c r="Q364" s="757">
        <v>10071.712</v>
      </c>
      <c r="R364" s="757">
        <v>10071.712</v>
      </c>
      <c r="S364" s="1596">
        <f>O364/12*$A$4+(P364-O364)/11*3+(Q364-P364)/10*2+(R364-Q364)/9*1</f>
        <v>3357.237333333333</v>
      </c>
      <c r="T364" s="757">
        <f t="shared" ref="T364" si="283">W364-V364</f>
        <v>3304.5139600000002</v>
      </c>
      <c r="U364" s="757">
        <f t="shared" ref="U364" si="284">T364-S364</f>
        <v>-52.723373333332802</v>
      </c>
      <c r="V364" s="757">
        <v>-0.31907000000000002</v>
      </c>
      <c r="W364" s="757">
        <v>3304.1948900000002</v>
      </c>
      <c r="X364" s="2391"/>
    </row>
    <row r="365" spans="1:25" ht="15" customHeight="1" thickBot="1" x14ac:dyDescent="0.3">
      <c r="A365" s="556" t="s">
        <v>18</v>
      </c>
      <c r="B365" s="1750"/>
      <c r="C365" s="402"/>
      <c r="D365" s="826"/>
      <c r="E365" s="1653"/>
      <c r="F365" s="402"/>
      <c r="G365" s="403"/>
      <c r="H365" s="403"/>
      <c r="I365" s="1316"/>
      <c r="J365" s="827"/>
      <c r="K365" s="1751">
        <f t="shared" ref="K365" si="285">SUM(K364,K359)</f>
        <v>330</v>
      </c>
      <c r="L365" s="827"/>
      <c r="M365" s="827"/>
      <c r="N365" s="827"/>
      <c r="O365" s="758">
        <f t="shared" ref="O365:P365" si="286">SUM(O364,O359)</f>
        <v>12822.2052</v>
      </c>
      <c r="P365" s="758">
        <f t="shared" si="286"/>
        <v>12570.076656666666</v>
      </c>
      <c r="Q365" s="758">
        <f t="shared" ref="Q365:R365" si="287">SUM(Q364,Q359)</f>
        <v>12570.076656666666</v>
      </c>
      <c r="R365" s="758">
        <f t="shared" si="287"/>
        <v>12570.076656666666</v>
      </c>
      <c r="S365" s="1615">
        <f t="shared" ref="S365:W365" si="288">SUM(S364,S359)</f>
        <v>4205.3060699999996</v>
      </c>
      <c r="T365" s="758">
        <f t="shared" si="288"/>
        <v>4107.6897600000002</v>
      </c>
      <c r="U365" s="758">
        <f t="shared" si="288"/>
        <v>-97.616309999999316</v>
      </c>
      <c r="V365" s="758">
        <f t="shared" si="288"/>
        <v>-381.27744000000001</v>
      </c>
      <c r="W365" s="2498">
        <f t="shared" si="288"/>
        <v>3726.4123200000004</v>
      </c>
      <c r="X365" s="2391">
        <f>T365+V365</f>
        <v>3726.4123200000004</v>
      </c>
      <c r="Y365" s="108">
        <f>X365-W365</f>
        <v>0</v>
      </c>
    </row>
    <row r="366" spans="1:25" ht="15" customHeight="1" x14ac:dyDescent="0.25">
      <c r="A366" s="222"/>
      <c r="B366" s="222"/>
      <c r="C366" s="207"/>
      <c r="D366" s="476"/>
      <c r="E366" s="1611"/>
      <c r="F366" s="207"/>
      <c r="G366" s="317"/>
      <c r="H366" s="317"/>
      <c r="I366" s="474"/>
      <c r="J366" s="321"/>
      <c r="K366" s="769"/>
      <c r="L366" s="321"/>
      <c r="M366" s="321"/>
      <c r="N366" s="321"/>
      <c r="O366" s="1307"/>
      <c r="P366" s="1307"/>
      <c r="Q366" s="1307"/>
      <c r="R366" s="1307"/>
      <c r="S366" s="1610"/>
      <c r="T366" s="1307"/>
      <c r="U366" s="1307"/>
      <c r="V366" s="1307"/>
      <c r="W366" s="1307"/>
      <c r="X366" s="2391"/>
    </row>
    <row r="367" spans="1:25" ht="44.25" customHeight="1" x14ac:dyDescent="0.25">
      <c r="A367" s="1655" t="s">
        <v>277</v>
      </c>
      <c r="B367" s="147"/>
      <c r="C367" s="36"/>
      <c r="D367" s="493"/>
      <c r="E367" s="574"/>
      <c r="F367" s="36"/>
      <c r="G367" s="50"/>
      <c r="H367" s="50"/>
      <c r="I367" s="479"/>
      <c r="J367" s="38"/>
      <c r="K367" s="675"/>
      <c r="L367" s="38"/>
      <c r="M367" s="38"/>
      <c r="N367" s="38"/>
      <c r="O367" s="1306"/>
      <c r="P367" s="1306"/>
      <c r="Q367" s="1306"/>
      <c r="R367" s="1306"/>
      <c r="S367" s="916"/>
      <c r="T367" s="1306"/>
      <c r="U367" s="1306"/>
      <c r="V367" s="1306"/>
      <c r="W367" s="1306"/>
      <c r="X367" s="2391"/>
    </row>
    <row r="368" spans="1:25" s="40" customFormat="1" ht="15" customHeight="1" x14ac:dyDescent="0.25">
      <c r="A368" s="167" t="s">
        <v>5</v>
      </c>
      <c r="B368" s="167"/>
      <c r="C368" s="36"/>
      <c r="D368" s="493"/>
      <c r="E368" s="574"/>
      <c r="F368" s="36"/>
      <c r="G368" s="50"/>
      <c r="H368" s="50"/>
      <c r="I368" s="479"/>
      <c r="J368" s="38"/>
      <c r="K368" s="675"/>
      <c r="L368" s="38"/>
      <c r="M368" s="38"/>
      <c r="N368" s="38"/>
      <c r="O368" s="1306"/>
      <c r="P368" s="1306"/>
      <c r="Q368" s="1306"/>
      <c r="R368" s="1306"/>
      <c r="S368" s="916"/>
      <c r="T368" s="1306"/>
      <c r="U368" s="1306"/>
      <c r="V368" s="1306"/>
      <c r="W368" s="1306"/>
      <c r="X368" s="2391"/>
    </row>
    <row r="369" spans="1:25" s="40" customFormat="1" ht="15" customHeight="1" x14ac:dyDescent="0.25">
      <c r="A369" s="148" t="s">
        <v>45</v>
      </c>
      <c r="B369" s="187">
        <v>340</v>
      </c>
      <c r="C369" s="494">
        <v>80</v>
      </c>
      <c r="D369" s="494">
        <f t="shared" ref="D369:D378" si="289">ROUND(C369/12*$A$4,0)</f>
        <v>27</v>
      </c>
      <c r="E369" s="418">
        <v>24</v>
      </c>
      <c r="F369" s="144"/>
      <c r="G369" s="157">
        <v>8.4</v>
      </c>
      <c r="H369" s="157">
        <f t="shared" ref="H369:H379" si="290">K369/E369</f>
        <v>20.583333333333332</v>
      </c>
      <c r="I369" s="468">
        <v>672</v>
      </c>
      <c r="J369" s="166">
        <f t="shared" ref="J369:J378" si="291">ROUND(D369*G369,0)</f>
        <v>227</v>
      </c>
      <c r="K369" s="420">
        <v>494</v>
      </c>
      <c r="L369" s="166">
        <f t="shared" ref="L369:L379" si="292">K369/J369*100</f>
        <v>217.62114537444936</v>
      </c>
      <c r="M369" s="474">
        <f t="shared" ref="M369:M375" si="293">ROUND(I369/B369,0)</f>
        <v>2</v>
      </c>
      <c r="N369" s="166">
        <f t="shared" ref="N369:N379" si="294">K369/$A$4*12/M369</f>
        <v>741</v>
      </c>
      <c r="O369" s="1306"/>
      <c r="P369" s="1306"/>
      <c r="Q369" s="1306"/>
      <c r="R369" s="1306"/>
      <c r="S369" s="916"/>
      <c r="T369" s="1306"/>
      <c r="U369" s="1306"/>
      <c r="V369" s="1306"/>
      <c r="W369" s="1306"/>
      <c r="X369" s="2391"/>
    </row>
    <row r="370" spans="1:25" ht="15" customHeight="1" x14ac:dyDescent="0.25">
      <c r="A370" s="148" t="s">
        <v>79</v>
      </c>
      <c r="B370" s="187">
        <v>340</v>
      </c>
      <c r="C370" s="494">
        <v>15</v>
      </c>
      <c r="D370" s="494">
        <f t="shared" si="289"/>
        <v>5</v>
      </c>
      <c r="E370" s="418">
        <v>4</v>
      </c>
      <c r="F370" s="144"/>
      <c r="G370" s="157">
        <v>11.9</v>
      </c>
      <c r="H370" s="157">
        <f t="shared" si="290"/>
        <v>7.25</v>
      </c>
      <c r="I370" s="468">
        <v>179</v>
      </c>
      <c r="J370" s="166">
        <f t="shared" si="291"/>
        <v>60</v>
      </c>
      <c r="K370" s="420">
        <v>29</v>
      </c>
      <c r="L370" s="166">
        <f t="shared" si="292"/>
        <v>48.333333333333336</v>
      </c>
      <c r="M370" s="474">
        <f t="shared" si="293"/>
        <v>1</v>
      </c>
      <c r="N370" s="166">
        <f t="shared" si="294"/>
        <v>87</v>
      </c>
      <c r="O370" s="1306"/>
      <c r="P370" s="1306"/>
      <c r="Q370" s="1306"/>
      <c r="R370" s="1306"/>
      <c r="S370" s="916"/>
      <c r="T370" s="1306"/>
      <c r="U370" s="1306"/>
      <c r="V370" s="1306"/>
      <c r="W370" s="1306"/>
      <c r="X370" s="2391"/>
    </row>
    <row r="371" spans="1:25" ht="15" customHeight="1" x14ac:dyDescent="0.25">
      <c r="A371" s="148" t="s">
        <v>221</v>
      </c>
      <c r="B371" s="187">
        <v>340</v>
      </c>
      <c r="C371" s="494">
        <v>46</v>
      </c>
      <c r="D371" s="494">
        <f t="shared" si="289"/>
        <v>15</v>
      </c>
      <c r="E371" s="418">
        <v>22</v>
      </c>
      <c r="F371" s="144"/>
      <c r="G371" s="157">
        <v>9.5</v>
      </c>
      <c r="H371" s="157">
        <f t="shared" si="290"/>
        <v>13.727272727272727</v>
      </c>
      <c r="I371" s="468">
        <v>437</v>
      </c>
      <c r="J371" s="166">
        <f t="shared" si="291"/>
        <v>143</v>
      </c>
      <c r="K371" s="420">
        <v>302</v>
      </c>
      <c r="L371" s="166">
        <f t="shared" si="292"/>
        <v>211.1888111888112</v>
      </c>
      <c r="M371" s="474">
        <f t="shared" si="293"/>
        <v>1</v>
      </c>
      <c r="N371" s="166">
        <f t="shared" si="294"/>
        <v>906</v>
      </c>
      <c r="O371" s="1306"/>
      <c r="P371" s="1306"/>
      <c r="Q371" s="1306"/>
      <c r="R371" s="1306"/>
      <c r="S371" s="916"/>
      <c r="T371" s="1306"/>
      <c r="U371" s="1306"/>
      <c r="V371" s="1306"/>
      <c r="W371" s="1306"/>
      <c r="X371" s="2391"/>
    </row>
    <row r="372" spans="1:25" ht="15" customHeight="1" x14ac:dyDescent="0.25">
      <c r="A372" s="148" t="s">
        <v>46</v>
      </c>
      <c r="B372" s="187">
        <v>340</v>
      </c>
      <c r="C372" s="494">
        <v>57</v>
      </c>
      <c r="D372" s="494">
        <f t="shared" si="289"/>
        <v>19</v>
      </c>
      <c r="E372" s="418">
        <v>20</v>
      </c>
      <c r="F372" s="144"/>
      <c r="G372" s="157">
        <v>11</v>
      </c>
      <c r="H372" s="157">
        <f t="shared" si="290"/>
        <v>10</v>
      </c>
      <c r="I372" s="468">
        <v>627</v>
      </c>
      <c r="J372" s="166">
        <f t="shared" si="291"/>
        <v>209</v>
      </c>
      <c r="K372" s="420">
        <v>200</v>
      </c>
      <c r="L372" s="166">
        <f t="shared" si="292"/>
        <v>95.693779904306226</v>
      </c>
      <c r="M372" s="474">
        <f t="shared" si="293"/>
        <v>2</v>
      </c>
      <c r="N372" s="166">
        <f t="shared" si="294"/>
        <v>300</v>
      </c>
      <c r="O372" s="1306"/>
      <c r="P372" s="1306"/>
      <c r="Q372" s="1306"/>
      <c r="R372" s="1306"/>
      <c r="S372" s="916"/>
      <c r="T372" s="1306"/>
      <c r="U372" s="1306"/>
      <c r="V372" s="1306"/>
      <c r="W372" s="1306"/>
      <c r="X372" s="2391"/>
    </row>
    <row r="373" spans="1:25" ht="15" customHeight="1" x14ac:dyDescent="0.25">
      <c r="A373" s="148" t="s">
        <v>112</v>
      </c>
      <c r="B373" s="187">
        <v>340</v>
      </c>
      <c r="C373" s="494">
        <v>27</v>
      </c>
      <c r="D373" s="494">
        <f t="shared" si="289"/>
        <v>9</v>
      </c>
      <c r="E373" s="418">
        <v>2</v>
      </c>
      <c r="F373" s="144"/>
      <c r="G373" s="157">
        <v>11.8</v>
      </c>
      <c r="H373" s="157">
        <f t="shared" si="290"/>
        <v>9</v>
      </c>
      <c r="I373" s="468">
        <v>319</v>
      </c>
      <c r="J373" s="166">
        <f t="shared" si="291"/>
        <v>106</v>
      </c>
      <c r="K373" s="420">
        <v>18</v>
      </c>
      <c r="L373" s="166">
        <f t="shared" si="292"/>
        <v>16.981132075471699</v>
      </c>
      <c r="M373" s="474">
        <f t="shared" si="293"/>
        <v>1</v>
      </c>
      <c r="N373" s="166">
        <f t="shared" si="294"/>
        <v>54</v>
      </c>
      <c r="O373" s="1306"/>
      <c r="P373" s="1306"/>
      <c r="Q373" s="1306"/>
      <c r="R373" s="1306"/>
      <c r="S373" s="916"/>
      <c r="T373" s="1306"/>
      <c r="U373" s="1306"/>
      <c r="V373" s="1306"/>
      <c r="W373" s="1306"/>
      <c r="X373" s="2391"/>
    </row>
    <row r="374" spans="1:25" ht="15" customHeight="1" x14ac:dyDescent="0.25">
      <c r="A374" s="148" t="s">
        <v>83</v>
      </c>
      <c r="B374" s="187">
        <v>340</v>
      </c>
      <c r="C374" s="494">
        <v>40</v>
      </c>
      <c r="D374" s="494">
        <f t="shared" si="289"/>
        <v>13</v>
      </c>
      <c r="E374" s="418">
        <v>36</v>
      </c>
      <c r="F374" s="144"/>
      <c r="G374" s="157">
        <v>6.1</v>
      </c>
      <c r="H374" s="157">
        <f t="shared" si="290"/>
        <v>6.5</v>
      </c>
      <c r="I374" s="468">
        <v>244</v>
      </c>
      <c r="J374" s="166">
        <f t="shared" si="291"/>
        <v>79</v>
      </c>
      <c r="K374" s="420">
        <v>234</v>
      </c>
      <c r="L374" s="166">
        <f t="shared" si="292"/>
        <v>296.20253164556959</v>
      </c>
      <c r="M374" s="474">
        <f t="shared" si="293"/>
        <v>1</v>
      </c>
      <c r="N374" s="166">
        <f t="shared" si="294"/>
        <v>702</v>
      </c>
      <c r="O374" s="1306"/>
      <c r="P374" s="1306"/>
      <c r="Q374" s="1306"/>
      <c r="R374" s="1306"/>
      <c r="S374" s="916"/>
      <c r="T374" s="1306"/>
      <c r="U374" s="1306"/>
      <c r="V374" s="1306"/>
      <c r="W374" s="1306"/>
      <c r="X374" s="2391"/>
    </row>
    <row r="375" spans="1:25" ht="15" customHeight="1" x14ac:dyDescent="0.25">
      <c r="A375" s="148" t="s">
        <v>47</v>
      </c>
      <c r="B375" s="187">
        <v>340</v>
      </c>
      <c r="C375" s="494">
        <v>100</v>
      </c>
      <c r="D375" s="494">
        <f t="shared" si="289"/>
        <v>33</v>
      </c>
      <c r="E375" s="418">
        <v>11</v>
      </c>
      <c r="F375" s="144"/>
      <c r="G375" s="157">
        <v>12</v>
      </c>
      <c r="H375" s="157">
        <f t="shared" si="290"/>
        <v>17.09090909090909</v>
      </c>
      <c r="I375" s="468">
        <v>1200</v>
      </c>
      <c r="J375" s="166">
        <f t="shared" si="291"/>
        <v>396</v>
      </c>
      <c r="K375" s="420">
        <v>188</v>
      </c>
      <c r="L375" s="166">
        <f t="shared" si="292"/>
        <v>47.474747474747474</v>
      </c>
      <c r="M375" s="474">
        <f t="shared" si="293"/>
        <v>4</v>
      </c>
      <c r="N375" s="166">
        <f t="shared" si="294"/>
        <v>141</v>
      </c>
      <c r="O375" s="1306"/>
      <c r="P375" s="1306"/>
      <c r="Q375" s="1306"/>
      <c r="R375" s="1306"/>
      <c r="S375" s="916"/>
      <c r="T375" s="1306"/>
      <c r="U375" s="1306"/>
      <c r="V375" s="1306"/>
      <c r="W375" s="1306"/>
      <c r="X375" s="2391"/>
    </row>
    <row r="376" spans="1:25" ht="15" customHeight="1" x14ac:dyDescent="0.25">
      <c r="A376" s="148" t="s">
        <v>15</v>
      </c>
      <c r="B376" s="187">
        <v>340</v>
      </c>
      <c r="C376" s="494">
        <v>5</v>
      </c>
      <c r="D376" s="818">
        <f>(C376/12*$A$4)</f>
        <v>1.6666666666666667</v>
      </c>
      <c r="E376" s="418">
        <v>2</v>
      </c>
      <c r="F376" s="144"/>
      <c r="G376" s="157">
        <v>7.4</v>
      </c>
      <c r="H376" s="157">
        <f t="shared" si="290"/>
        <v>9.5</v>
      </c>
      <c r="I376" s="468">
        <v>37</v>
      </c>
      <c r="J376" s="166">
        <f t="shared" si="291"/>
        <v>12</v>
      </c>
      <c r="K376" s="420">
        <v>19</v>
      </c>
      <c r="L376" s="166">
        <f t="shared" si="292"/>
        <v>158.33333333333331</v>
      </c>
      <c r="M376" s="482">
        <f>I376/B376</f>
        <v>0.10882352941176471</v>
      </c>
      <c r="N376" s="166">
        <f t="shared" si="294"/>
        <v>523.78378378378375</v>
      </c>
      <c r="O376" s="1306"/>
      <c r="P376" s="1306"/>
      <c r="Q376" s="1306"/>
      <c r="R376" s="1306"/>
      <c r="S376" s="916"/>
      <c r="T376" s="1306"/>
      <c r="U376" s="1306"/>
      <c r="V376" s="1306"/>
      <c r="W376" s="1306"/>
      <c r="X376" s="2391"/>
    </row>
    <row r="377" spans="1:25" ht="15" customHeight="1" x14ac:dyDescent="0.25">
      <c r="A377" s="148" t="s">
        <v>222</v>
      </c>
      <c r="B377" s="187">
        <v>340</v>
      </c>
      <c r="C377" s="494">
        <v>6</v>
      </c>
      <c r="D377" s="494">
        <f t="shared" si="289"/>
        <v>2</v>
      </c>
      <c r="E377" s="418">
        <v>3</v>
      </c>
      <c r="F377" s="144"/>
      <c r="G377" s="157">
        <v>6.7</v>
      </c>
      <c r="H377" s="157">
        <f t="shared" si="290"/>
        <v>6.666666666666667</v>
      </c>
      <c r="I377" s="468">
        <v>40</v>
      </c>
      <c r="J377" s="166">
        <f t="shared" si="291"/>
        <v>13</v>
      </c>
      <c r="K377" s="420">
        <v>20</v>
      </c>
      <c r="L377" s="166">
        <f t="shared" si="292"/>
        <v>153.84615384615387</v>
      </c>
      <c r="M377" s="482">
        <f>I377/B377</f>
        <v>0.11764705882352941</v>
      </c>
      <c r="N377" s="166">
        <f t="shared" si="294"/>
        <v>510</v>
      </c>
      <c r="O377" s="1306"/>
      <c r="P377" s="1306"/>
      <c r="Q377" s="1306"/>
      <c r="R377" s="1306"/>
      <c r="S377" s="916"/>
      <c r="T377" s="1306"/>
      <c r="U377" s="1306"/>
      <c r="V377" s="1306"/>
      <c r="W377" s="1306"/>
      <c r="X377" s="2391"/>
    </row>
    <row r="378" spans="1:25" ht="15" customHeight="1" x14ac:dyDescent="0.25">
      <c r="A378" s="366" t="s">
        <v>21</v>
      </c>
      <c r="B378" s="218">
        <v>340</v>
      </c>
      <c r="C378" s="803">
        <v>35</v>
      </c>
      <c r="D378" s="803">
        <f t="shared" si="289"/>
        <v>12</v>
      </c>
      <c r="E378" s="426">
        <v>11</v>
      </c>
      <c r="F378" s="205"/>
      <c r="G378" s="411">
        <v>11</v>
      </c>
      <c r="H378" s="411">
        <f t="shared" si="290"/>
        <v>15.363636363636363</v>
      </c>
      <c r="I378" s="471">
        <v>385</v>
      </c>
      <c r="J378" s="376">
        <f t="shared" si="291"/>
        <v>132</v>
      </c>
      <c r="K378" s="422">
        <v>169</v>
      </c>
      <c r="L378" s="376">
        <f t="shared" si="292"/>
        <v>128.03030303030303</v>
      </c>
      <c r="M378" s="483">
        <f>ROUND(I378/B378,0)</f>
        <v>1</v>
      </c>
      <c r="N378" s="376">
        <f t="shared" si="294"/>
        <v>507</v>
      </c>
      <c r="O378" s="1308"/>
      <c r="P378" s="1308"/>
      <c r="Q378" s="1308"/>
      <c r="R378" s="1308"/>
      <c r="S378" s="1593"/>
      <c r="T378" s="1308"/>
      <c r="U378" s="1308"/>
      <c r="V378" s="1308"/>
      <c r="W378" s="1308"/>
      <c r="X378" s="2391"/>
    </row>
    <row r="379" spans="1:25" s="425" customFormat="1" ht="15" customHeight="1" x14ac:dyDescent="0.2">
      <c r="A379" s="453" t="s">
        <v>7</v>
      </c>
      <c r="B379" s="1752"/>
      <c r="C379" s="1594">
        <f>SUM(C369:C378)</f>
        <v>411</v>
      </c>
      <c r="D379" s="1621">
        <f>SUM(D369:D378)</f>
        <v>136.66666666666669</v>
      </c>
      <c r="E379" s="1594">
        <f>SUM(E369:E378)</f>
        <v>135</v>
      </c>
      <c r="F379" s="1594">
        <f t="shared" ref="F379" si="295">E379/D379*100</f>
        <v>98.780487804878035</v>
      </c>
      <c r="G379" s="1620">
        <f>IF(C379=0,0,I379/C379)</f>
        <v>10.072992700729927</v>
      </c>
      <c r="H379" s="1620">
        <f t="shared" si="290"/>
        <v>12.392592592592592</v>
      </c>
      <c r="I379" s="1753">
        <f>SUM(I369:I378)</f>
        <v>4140</v>
      </c>
      <c r="J379" s="1754">
        <f>SUM(J369:J378)</f>
        <v>1377</v>
      </c>
      <c r="K379" s="1754">
        <f>SUM(K369:K378)</f>
        <v>1673</v>
      </c>
      <c r="L379" s="1595">
        <f t="shared" si="292"/>
        <v>121.4960058097313</v>
      </c>
      <c r="M379" s="1703">
        <f>SUM(M369:M378)</f>
        <v>13.226470588235294</v>
      </c>
      <c r="N379" s="1595">
        <f t="shared" si="294"/>
        <v>379.46631087391592</v>
      </c>
      <c r="O379" s="560">
        <v>11982.786629632003</v>
      </c>
      <c r="P379" s="560">
        <v>12322.242173247998</v>
      </c>
      <c r="Q379" s="560">
        <v>12322.242173247998</v>
      </c>
      <c r="R379" s="560">
        <v>12322.242173247998</v>
      </c>
      <c r="S379" s="1596">
        <f>O379/12*$A$4+(P379-O379)/11*3+(Q379-P379)/10*2+(R379-Q379)/9*1</f>
        <v>4086.8409944998784</v>
      </c>
      <c r="T379" s="560">
        <f t="shared" ref="T379" si="296">W379-V379</f>
        <v>3978.6575400000002</v>
      </c>
      <c r="U379" s="560">
        <f t="shared" ref="U379" si="297">T379-S379</f>
        <v>-108.18345449987828</v>
      </c>
      <c r="V379" s="560">
        <v>-65.860799999999998</v>
      </c>
      <c r="W379" s="560">
        <v>3912.7967400000002</v>
      </c>
      <c r="X379" s="2391">
        <f>T379+V379</f>
        <v>3912.7967400000002</v>
      </c>
      <c r="Y379" s="425">
        <f>X379-W379</f>
        <v>0</v>
      </c>
    </row>
    <row r="380" spans="1:25" ht="15" customHeight="1" x14ac:dyDescent="0.25">
      <c r="A380" s="451" t="s">
        <v>344</v>
      </c>
      <c r="B380" s="451"/>
      <c r="C380" s="207"/>
      <c r="D380" s="476"/>
      <c r="E380" s="1611"/>
      <c r="F380" s="207"/>
      <c r="G380" s="287"/>
      <c r="H380" s="287"/>
      <c r="I380" s="1317"/>
      <c r="J380" s="204"/>
      <c r="K380" s="1755"/>
      <c r="L380" s="204"/>
      <c r="M380" s="204"/>
      <c r="N380" s="204"/>
      <c r="O380" s="1307"/>
      <c r="P380" s="1307"/>
      <c r="Q380" s="1307"/>
      <c r="R380" s="1307"/>
      <c r="S380" s="1610"/>
      <c r="T380" s="1307"/>
      <c r="U380" s="1307"/>
      <c r="V380" s="1307"/>
      <c r="W380" s="1307"/>
      <c r="X380" s="2391"/>
    </row>
    <row r="381" spans="1:25" ht="30" customHeight="1" x14ac:dyDescent="0.25">
      <c r="A381" s="1605" t="s">
        <v>217</v>
      </c>
      <c r="B381" s="1605"/>
      <c r="C381" s="187">
        <f>SUM(C382,C383,C384,C385)</f>
        <v>3100</v>
      </c>
      <c r="D381" s="187">
        <f t="shared" ref="D381:E381" si="298">SUM(D382,D383,D384,D385)</f>
        <v>1033</v>
      </c>
      <c r="E381" s="187">
        <f t="shared" si="298"/>
        <v>3429</v>
      </c>
      <c r="F381" s="187">
        <f>E381/D381*100</f>
        <v>331.94578896418199</v>
      </c>
      <c r="G381" s="50"/>
      <c r="H381" s="50"/>
      <c r="I381" s="479"/>
      <c r="J381" s="38"/>
      <c r="K381" s="675"/>
      <c r="L381" s="38"/>
      <c r="M381" s="38"/>
      <c r="N381" s="38"/>
      <c r="O381" s="1306">
        <f>O397</f>
        <v>0</v>
      </c>
      <c r="P381" s="1306">
        <f>P397</f>
        <v>0</v>
      </c>
      <c r="Q381" s="1306">
        <f>Q397</f>
        <v>0</v>
      </c>
      <c r="R381" s="1306">
        <f>R397</f>
        <v>0</v>
      </c>
      <c r="S381" s="916">
        <f t="shared" ref="S381:U381" si="299">S397</f>
        <v>0</v>
      </c>
      <c r="T381" s="1306">
        <f t="shared" si="299"/>
        <v>0</v>
      </c>
      <c r="U381" s="1306">
        <f t="shared" si="299"/>
        <v>0</v>
      </c>
      <c r="V381" s="1306"/>
      <c r="W381" s="1306"/>
      <c r="X381" s="2391"/>
    </row>
    <row r="382" spans="1:25" ht="30" customHeight="1" x14ac:dyDescent="0.25">
      <c r="A382" s="1605" t="s">
        <v>345</v>
      </c>
      <c r="B382" s="1605"/>
      <c r="C382" s="187">
        <v>0</v>
      </c>
      <c r="D382" s="494">
        <f t="shared" ref="D382:D387" si="300">ROUND(C382/12*$A$4,0)</f>
        <v>0</v>
      </c>
      <c r="E382" s="2472"/>
      <c r="F382" s="187"/>
      <c r="G382" s="50"/>
      <c r="H382" s="50"/>
      <c r="I382" s="479"/>
      <c r="J382" s="38"/>
      <c r="K382" s="675"/>
      <c r="L382" s="38"/>
      <c r="M382" s="38"/>
      <c r="N382" s="38"/>
      <c r="O382" s="1306"/>
      <c r="P382" s="1306"/>
      <c r="Q382" s="1306"/>
      <c r="R382" s="1306"/>
      <c r="S382" s="916"/>
      <c r="T382" s="1306"/>
      <c r="U382" s="1306"/>
      <c r="V382" s="1306"/>
      <c r="W382" s="1306"/>
      <c r="X382" s="2391"/>
    </row>
    <row r="383" spans="1:25" ht="30" customHeight="1" x14ac:dyDescent="0.25">
      <c r="A383" s="1605" t="s">
        <v>346</v>
      </c>
      <c r="B383" s="1605"/>
      <c r="C383" s="187">
        <v>600</v>
      </c>
      <c r="D383" s="494">
        <f t="shared" si="300"/>
        <v>200</v>
      </c>
      <c r="E383" s="1628"/>
      <c r="F383" s="187">
        <f>E383/D383*100</f>
        <v>0</v>
      </c>
      <c r="G383" s="50"/>
      <c r="H383" s="50"/>
      <c r="I383" s="479"/>
      <c r="J383" s="38"/>
      <c r="K383" s="675"/>
      <c r="L383" s="38"/>
      <c r="M383" s="38"/>
      <c r="N383" s="38"/>
      <c r="O383" s="1306"/>
      <c r="P383" s="1306"/>
      <c r="Q383" s="1306"/>
      <c r="R383" s="1306"/>
      <c r="S383" s="916"/>
      <c r="T383" s="1306"/>
      <c r="U383" s="1306"/>
      <c r="V383" s="1306"/>
      <c r="W383" s="1306"/>
      <c r="X383" s="2391"/>
    </row>
    <row r="384" spans="1:25" ht="30" customHeight="1" x14ac:dyDescent="0.25">
      <c r="A384" s="1605" t="s">
        <v>347</v>
      </c>
      <c r="B384" s="1605"/>
      <c r="C384" s="187">
        <v>0</v>
      </c>
      <c r="D384" s="494">
        <f t="shared" si="300"/>
        <v>0</v>
      </c>
      <c r="E384" s="1628"/>
      <c r="F384" s="187"/>
      <c r="G384" s="50"/>
      <c r="H384" s="50"/>
      <c r="I384" s="479"/>
      <c r="J384" s="38"/>
      <c r="K384" s="675"/>
      <c r="L384" s="38"/>
      <c r="M384" s="38"/>
      <c r="N384" s="38"/>
      <c r="O384" s="1306"/>
      <c r="P384" s="1306"/>
      <c r="Q384" s="1306"/>
      <c r="R384" s="1306"/>
      <c r="S384" s="916"/>
      <c r="T384" s="1306"/>
      <c r="U384" s="1306"/>
      <c r="V384" s="1306"/>
      <c r="W384" s="1306"/>
      <c r="X384" s="2391"/>
    </row>
    <row r="385" spans="1:24" ht="30" customHeight="1" x14ac:dyDescent="0.25">
      <c r="A385" s="1605" t="s">
        <v>348</v>
      </c>
      <c r="B385" s="1605"/>
      <c r="C385" s="187">
        <v>2500</v>
      </c>
      <c r="D385" s="494">
        <f t="shared" si="300"/>
        <v>833</v>
      </c>
      <c r="E385" s="1628">
        <v>3429</v>
      </c>
      <c r="F385" s="187">
        <f>E385/D385*100</f>
        <v>411.64465786314526</v>
      </c>
      <c r="G385" s="50"/>
      <c r="H385" s="50"/>
      <c r="I385" s="479"/>
      <c r="J385" s="38"/>
      <c r="K385" s="675"/>
      <c r="L385" s="38"/>
      <c r="M385" s="38"/>
      <c r="N385" s="38"/>
      <c r="O385" s="1306"/>
      <c r="P385" s="1306"/>
      <c r="Q385" s="1306"/>
      <c r="R385" s="1306"/>
      <c r="S385" s="916"/>
      <c r="T385" s="1306"/>
      <c r="U385" s="1306"/>
      <c r="V385" s="1306"/>
      <c r="W385" s="1306"/>
      <c r="X385" s="2391"/>
    </row>
    <row r="386" spans="1:24" ht="30" customHeight="1" x14ac:dyDescent="0.25">
      <c r="A386" s="1605" t="s">
        <v>169</v>
      </c>
      <c r="B386" s="1605"/>
      <c r="C386" s="187">
        <v>5000</v>
      </c>
      <c r="D386" s="494">
        <f t="shared" si="300"/>
        <v>1667</v>
      </c>
      <c r="E386" s="1628">
        <f>486+E387/4/3.2</f>
        <v>924.8671875</v>
      </c>
      <c r="F386" s="187">
        <f>E386/D386*100</f>
        <v>55.480935062987399</v>
      </c>
      <c r="G386" s="50"/>
      <c r="H386" s="50"/>
      <c r="I386" s="479"/>
      <c r="J386" s="38"/>
      <c r="K386" s="675"/>
      <c r="L386" s="38"/>
      <c r="M386" s="38"/>
      <c r="N386" s="38"/>
      <c r="O386" s="1306"/>
      <c r="P386" s="1306"/>
      <c r="Q386" s="1306"/>
      <c r="R386" s="1306"/>
      <c r="S386" s="916"/>
      <c r="T386" s="1306"/>
      <c r="U386" s="1306"/>
      <c r="V386" s="1306"/>
      <c r="W386" s="1306"/>
      <c r="X386" s="2391"/>
    </row>
    <row r="387" spans="1:24" ht="30" customHeight="1" x14ac:dyDescent="0.25">
      <c r="A387" s="469" t="s">
        <v>339</v>
      </c>
      <c r="B387" s="469"/>
      <c r="C387" s="187">
        <v>18560</v>
      </c>
      <c r="D387" s="494">
        <f t="shared" si="300"/>
        <v>6187</v>
      </c>
      <c r="E387" s="1628">
        <v>5617.5</v>
      </c>
      <c r="F387" s="187">
        <f>E387/D387*100</f>
        <v>90.79521577501211</v>
      </c>
      <c r="G387" s="50"/>
      <c r="H387" s="50"/>
      <c r="I387" s="479"/>
      <c r="J387" s="38"/>
      <c r="K387" s="675"/>
      <c r="L387" s="38"/>
      <c r="M387" s="38"/>
      <c r="N387" s="38"/>
      <c r="O387" s="1306"/>
      <c r="P387" s="1306"/>
      <c r="Q387" s="1306"/>
      <c r="R387" s="1306"/>
      <c r="S387" s="916"/>
      <c r="T387" s="1306"/>
      <c r="U387" s="1306"/>
      <c r="V387" s="1306"/>
      <c r="W387" s="1306"/>
      <c r="X387" s="2391"/>
    </row>
    <row r="388" spans="1:24" ht="30" customHeight="1" x14ac:dyDescent="0.25">
      <c r="A388" s="1756" t="s">
        <v>183</v>
      </c>
      <c r="B388" s="1605"/>
      <c r="C388" s="184">
        <f>C381+C386*3.2</f>
        <v>19100</v>
      </c>
      <c r="D388" s="184">
        <f t="shared" ref="D388:E388" si="301">D381+D386*3.2</f>
        <v>6367.4000000000005</v>
      </c>
      <c r="E388" s="184">
        <f t="shared" si="301"/>
        <v>6388.5750000000007</v>
      </c>
      <c r="F388" s="187">
        <f>E388/D388*100</f>
        <v>100.33255331846593</v>
      </c>
      <c r="G388" s="50"/>
      <c r="H388" s="50"/>
      <c r="I388" s="479"/>
      <c r="J388" s="38"/>
      <c r="K388" s="675"/>
      <c r="L388" s="38"/>
      <c r="M388" s="38"/>
      <c r="N388" s="38"/>
      <c r="O388" s="1306"/>
      <c r="P388" s="1306"/>
      <c r="Q388" s="1306"/>
      <c r="R388" s="1306"/>
      <c r="S388" s="916"/>
      <c r="T388" s="1306"/>
      <c r="U388" s="1306"/>
      <c r="V388" s="1306"/>
      <c r="W388" s="1306"/>
      <c r="X388" s="2391"/>
    </row>
    <row r="389" spans="1:24" ht="30" customHeight="1" x14ac:dyDescent="0.25">
      <c r="A389" s="819" t="s">
        <v>349</v>
      </c>
      <c r="B389" s="1656"/>
      <c r="C389" s="187"/>
      <c r="D389" s="494"/>
      <c r="E389" s="1628"/>
      <c r="F389" s="187"/>
      <c r="G389" s="50"/>
      <c r="H389" s="50"/>
      <c r="I389" s="479"/>
      <c r="J389" s="38"/>
      <c r="K389" s="675"/>
      <c r="L389" s="38"/>
      <c r="M389" s="38"/>
      <c r="N389" s="38"/>
      <c r="O389" s="1306"/>
      <c r="P389" s="1306"/>
      <c r="Q389" s="1306"/>
      <c r="R389" s="1306"/>
      <c r="S389" s="916"/>
      <c r="T389" s="1306"/>
      <c r="U389" s="1306"/>
      <c r="V389" s="1306"/>
      <c r="W389" s="1306"/>
      <c r="X389" s="2391"/>
    </row>
    <row r="390" spans="1:24" ht="30" customHeight="1" x14ac:dyDescent="0.25">
      <c r="A390" s="1605" t="s">
        <v>217</v>
      </c>
      <c r="B390" s="1605"/>
      <c r="C390" s="187">
        <f>SUM(C392+C395)</f>
        <v>1413</v>
      </c>
      <c r="D390" s="187">
        <f t="shared" ref="D390:E390" si="302">SUM(D392+D395)</f>
        <v>471</v>
      </c>
      <c r="E390" s="187">
        <f t="shared" si="302"/>
        <v>231</v>
      </c>
      <c r="F390" s="187">
        <f>E390/D390*100</f>
        <v>49.044585987261144</v>
      </c>
      <c r="G390" s="50"/>
      <c r="H390" s="50"/>
      <c r="I390" s="479"/>
      <c r="J390" s="38"/>
      <c r="K390" s="675"/>
      <c r="L390" s="38"/>
      <c r="M390" s="38"/>
      <c r="N390" s="38"/>
      <c r="O390" s="1306"/>
      <c r="P390" s="1306"/>
      <c r="Q390" s="1306"/>
      <c r="R390" s="1306"/>
      <c r="S390" s="916"/>
      <c r="T390" s="1306"/>
      <c r="U390" s="1306"/>
      <c r="V390" s="1306"/>
      <c r="W390" s="1306"/>
      <c r="X390" s="2391"/>
    </row>
    <row r="391" spans="1:24" ht="30" customHeight="1" x14ac:dyDescent="0.25">
      <c r="A391" s="1605" t="s">
        <v>345</v>
      </c>
      <c r="B391" s="1605"/>
      <c r="C391" s="187"/>
      <c r="D391" s="494"/>
      <c r="E391" s="2472"/>
      <c r="F391" s="187"/>
      <c r="G391" s="50"/>
      <c r="H391" s="50"/>
      <c r="I391" s="479"/>
      <c r="J391" s="38"/>
      <c r="K391" s="675"/>
      <c r="L391" s="38"/>
      <c r="M391" s="38"/>
      <c r="N391" s="38"/>
      <c r="O391" s="1306"/>
      <c r="P391" s="1306"/>
      <c r="Q391" s="1306"/>
      <c r="R391" s="1306"/>
      <c r="S391" s="916"/>
      <c r="T391" s="1306"/>
      <c r="U391" s="1306"/>
      <c r="V391" s="1306"/>
      <c r="W391" s="1306"/>
      <c r="X391" s="2391"/>
    </row>
    <row r="392" spans="1:24" ht="36" customHeight="1" x14ac:dyDescent="0.25">
      <c r="A392" s="1757" t="s">
        <v>350</v>
      </c>
      <c r="B392" s="1757"/>
      <c r="C392" s="187">
        <f>SUM(C393,C394)</f>
        <v>1113</v>
      </c>
      <c r="D392" s="187">
        <f t="shared" ref="D392:E392" si="303">SUM(D393,D394)</f>
        <v>371</v>
      </c>
      <c r="E392" s="187">
        <f t="shared" si="303"/>
        <v>231</v>
      </c>
      <c r="F392" s="187">
        <f>E392/D392*100</f>
        <v>62.264150943396224</v>
      </c>
      <c r="G392" s="50"/>
      <c r="H392" s="50"/>
      <c r="I392" s="479"/>
      <c r="J392" s="38"/>
      <c r="K392" s="675"/>
      <c r="L392" s="38"/>
      <c r="M392" s="38"/>
      <c r="N392" s="38"/>
      <c r="O392" s="1306"/>
      <c r="P392" s="1306"/>
      <c r="Q392" s="1306"/>
      <c r="R392" s="1306"/>
      <c r="S392" s="916"/>
      <c r="T392" s="1306"/>
      <c r="U392" s="1306"/>
      <c r="V392" s="1306"/>
      <c r="W392" s="1306"/>
      <c r="X392" s="2391"/>
    </row>
    <row r="393" spans="1:24" ht="30" customHeight="1" x14ac:dyDescent="0.25">
      <c r="A393" s="1605" t="s">
        <v>351</v>
      </c>
      <c r="B393" s="1605"/>
      <c r="C393" s="187">
        <v>904</v>
      </c>
      <c r="D393" s="494">
        <f t="shared" ref="D393:D394" si="304">ROUND(C393/12*$A$4,0)</f>
        <v>301</v>
      </c>
      <c r="E393" s="1628">
        <v>207</v>
      </c>
      <c r="F393" s="187">
        <f>E393/D393*100</f>
        <v>68.770764119601324</v>
      </c>
      <c r="G393" s="50"/>
      <c r="H393" s="50"/>
      <c r="I393" s="479"/>
      <c r="J393" s="38"/>
      <c r="K393" s="675"/>
      <c r="L393" s="38"/>
      <c r="M393" s="38"/>
      <c r="N393" s="38"/>
      <c r="O393" s="1306"/>
      <c r="P393" s="1306"/>
      <c r="Q393" s="1306"/>
      <c r="R393" s="1306"/>
      <c r="S393" s="916"/>
      <c r="T393" s="1306"/>
      <c r="U393" s="1306"/>
      <c r="V393" s="1306"/>
      <c r="W393" s="1306"/>
      <c r="X393" s="2391"/>
    </row>
    <row r="394" spans="1:24" ht="30" customHeight="1" x14ac:dyDescent="0.25">
      <c r="A394" s="1605" t="s">
        <v>352</v>
      </c>
      <c r="B394" s="1605"/>
      <c r="C394" s="187">
        <v>209</v>
      </c>
      <c r="D394" s="494">
        <f t="shared" si="304"/>
        <v>70</v>
      </c>
      <c r="E394" s="1628">
        <v>24</v>
      </c>
      <c r="F394" s="187">
        <f>E394/D394*100</f>
        <v>34.285714285714285</v>
      </c>
      <c r="G394" s="50"/>
      <c r="H394" s="50"/>
      <c r="I394" s="479"/>
      <c r="J394" s="38"/>
      <c r="K394" s="675"/>
      <c r="L394" s="38"/>
      <c r="M394" s="38"/>
      <c r="N394" s="38"/>
      <c r="O394" s="1306"/>
      <c r="P394" s="1306"/>
      <c r="Q394" s="1306"/>
      <c r="R394" s="1306"/>
      <c r="S394" s="916"/>
      <c r="T394" s="1306"/>
      <c r="U394" s="1306"/>
      <c r="V394" s="1306"/>
      <c r="W394" s="1306"/>
      <c r="X394" s="2391"/>
    </row>
    <row r="395" spans="1:24" ht="42.75" customHeight="1" x14ac:dyDescent="0.25">
      <c r="A395" s="1757" t="s">
        <v>353</v>
      </c>
      <c r="B395" s="1757"/>
      <c r="C395" s="187">
        <f>SUM(C396)</f>
        <v>300</v>
      </c>
      <c r="D395" s="187">
        <f t="shared" ref="D395" si="305">SUM(D396)</f>
        <v>100</v>
      </c>
      <c r="E395" s="187"/>
      <c r="F395" s="187">
        <f>E395/D395*100</f>
        <v>0</v>
      </c>
      <c r="G395" s="50"/>
      <c r="H395" s="50"/>
      <c r="I395" s="479"/>
      <c r="J395" s="38"/>
      <c r="K395" s="675"/>
      <c r="L395" s="38"/>
      <c r="M395" s="38"/>
      <c r="N395" s="38"/>
      <c r="O395" s="1306"/>
      <c r="P395" s="1306"/>
      <c r="Q395" s="1306"/>
      <c r="R395" s="1306"/>
      <c r="S395" s="916"/>
      <c r="T395" s="1306"/>
      <c r="U395" s="1306"/>
      <c r="V395" s="1306"/>
      <c r="W395" s="1306"/>
      <c r="X395" s="2391"/>
    </row>
    <row r="396" spans="1:24" ht="30" customHeight="1" x14ac:dyDescent="0.25">
      <c r="A396" s="1605" t="s">
        <v>354</v>
      </c>
      <c r="B396" s="1605"/>
      <c r="C396" s="187">
        <v>300</v>
      </c>
      <c r="D396" s="494">
        <f t="shared" ref="D396:D397" si="306">ROUND(C396/12*$A$4,0)</f>
        <v>100</v>
      </c>
      <c r="E396" s="1628">
        <v>-9</v>
      </c>
      <c r="F396" s="187">
        <f>E396/D396*100</f>
        <v>-9</v>
      </c>
      <c r="G396" s="50"/>
      <c r="H396" s="50"/>
      <c r="I396" s="479"/>
      <c r="J396" s="38"/>
      <c r="K396" s="675"/>
      <c r="L396" s="38"/>
      <c r="M396" s="38"/>
      <c r="N396" s="38"/>
      <c r="O396" s="1306"/>
      <c r="P396" s="1306"/>
      <c r="Q396" s="1306"/>
      <c r="R396" s="1306"/>
      <c r="S396" s="916"/>
      <c r="T396" s="1306"/>
      <c r="U396" s="1306"/>
      <c r="V396" s="1306"/>
      <c r="W396" s="1306"/>
      <c r="X396" s="2391"/>
    </row>
    <row r="397" spans="1:24" ht="15" customHeight="1" x14ac:dyDescent="0.25">
      <c r="A397" s="1605" t="s">
        <v>333</v>
      </c>
      <c r="B397" s="1605"/>
      <c r="C397" s="187"/>
      <c r="D397" s="494">
        <f t="shared" si="306"/>
        <v>0</v>
      </c>
      <c r="E397" s="418"/>
      <c r="F397" s="144"/>
      <c r="G397" s="50"/>
      <c r="H397" s="50"/>
      <c r="I397" s="479"/>
      <c r="J397" s="38"/>
      <c r="K397" s="675"/>
      <c r="L397" s="38"/>
      <c r="M397" s="38"/>
      <c r="N397" s="38"/>
      <c r="O397" s="1306"/>
      <c r="P397" s="1306"/>
      <c r="Q397" s="1306"/>
      <c r="R397" s="1306"/>
      <c r="S397" s="916">
        <f>O397/12</f>
        <v>0</v>
      </c>
      <c r="T397" s="1306">
        <f t="shared" ref="T397:T398" si="307">W397-V397</f>
        <v>0</v>
      </c>
      <c r="U397" s="1306">
        <f t="shared" ref="U397:U398" si="308">T397-S397</f>
        <v>0</v>
      </c>
      <c r="V397" s="1306"/>
      <c r="W397" s="1306"/>
      <c r="X397" s="2391"/>
    </row>
    <row r="398" spans="1:24" ht="15" customHeight="1" x14ac:dyDescent="0.25">
      <c r="A398" s="1605" t="s">
        <v>169</v>
      </c>
      <c r="B398" s="1605"/>
      <c r="C398" s="187"/>
      <c r="D398" s="494">
        <f t="shared" ref="D398" si="309">ROUND(C398/12*$A$4,0)</f>
        <v>0</v>
      </c>
      <c r="E398" s="418"/>
      <c r="F398" s="144"/>
      <c r="G398" s="50"/>
      <c r="H398" s="50"/>
      <c r="I398" s="479"/>
      <c r="J398" s="38"/>
      <c r="K398" s="675"/>
      <c r="L398" s="38"/>
      <c r="M398" s="38"/>
      <c r="N398" s="38"/>
      <c r="O398" s="1306"/>
      <c r="P398" s="1306"/>
      <c r="Q398" s="1306"/>
      <c r="R398" s="1306"/>
      <c r="S398" s="916">
        <f>O398/12</f>
        <v>0</v>
      </c>
      <c r="T398" s="1306">
        <f t="shared" si="307"/>
        <v>0</v>
      </c>
      <c r="U398" s="1306">
        <f t="shared" si="308"/>
        <v>0</v>
      </c>
      <c r="V398" s="1306"/>
      <c r="W398" s="1306"/>
      <c r="X398" s="2391"/>
    </row>
    <row r="399" spans="1:24" ht="30" customHeight="1" x14ac:dyDescent="0.25">
      <c r="A399" s="1605" t="s">
        <v>170</v>
      </c>
      <c r="B399" s="1605"/>
      <c r="C399" s="187">
        <v>2100</v>
      </c>
      <c r="D399" s="494">
        <f t="shared" ref="D399" si="310">ROUND(C399/12*$A$4,0)</f>
        <v>700</v>
      </c>
      <c r="E399" s="418"/>
      <c r="F399" s="144">
        <f>E399/D399*100</f>
        <v>0</v>
      </c>
      <c r="G399" s="50"/>
      <c r="H399" s="50"/>
      <c r="I399" s="479"/>
      <c r="J399" s="38"/>
      <c r="K399" s="1758"/>
      <c r="L399" s="479"/>
      <c r="M399" s="479"/>
      <c r="N399" s="38"/>
      <c r="O399" s="1306"/>
      <c r="P399" s="1306"/>
      <c r="Q399" s="1306"/>
      <c r="R399" s="1306"/>
      <c r="S399" s="916">
        <f>O399/12</f>
        <v>0</v>
      </c>
      <c r="T399" s="1306">
        <f t="shared" ref="T399" si="311">W399-V399</f>
        <v>0</v>
      </c>
      <c r="U399" s="1306">
        <f t="shared" ref="U399" si="312">T399-S399</f>
        <v>0</v>
      </c>
      <c r="V399" s="1306"/>
      <c r="W399" s="1306"/>
      <c r="X399" s="2391"/>
    </row>
    <row r="400" spans="1:24" s="99" customFormat="1" ht="15" customHeight="1" x14ac:dyDescent="0.25">
      <c r="A400" s="1667" t="s">
        <v>178</v>
      </c>
      <c r="B400" s="1667"/>
      <c r="C400" s="195">
        <f>SUM(C390+C399)</f>
        <v>3513</v>
      </c>
      <c r="D400" s="195">
        <f t="shared" ref="D400:E400" si="313">SUM(D390+D399)</f>
        <v>1171</v>
      </c>
      <c r="E400" s="195">
        <f t="shared" si="313"/>
        <v>231</v>
      </c>
      <c r="F400" s="195">
        <f>E400/D400*100</f>
        <v>19.726729291204098</v>
      </c>
      <c r="G400" s="64"/>
      <c r="H400" s="64"/>
      <c r="I400" s="774"/>
      <c r="J400" s="811"/>
      <c r="K400" s="1759"/>
      <c r="L400" s="525"/>
      <c r="M400" s="525"/>
      <c r="N400" s="525"/>
      <c r="O400" s="1308"/>
      <c r="P400" s="1308"/>
      <c r="Q400" s="1308"/>
      <c r="R400" s="1308"/>
      <c r="S400" s="1593"/>
      <c r="T400" s="1308"/>
      <c r="U400" s="1308"/>
      <c r="V400" s="1308"/>
      <c r="W400" s="1308"/>
      <c r="X400" s="2391"/>
    </row>
    <row r="401" spans="1:25" s="99" customFormat="1" ht="32.25" customHeight="1" x14ac:dyDescent="0.2">
      <c r="A401" s="1760" t="s">
        <v>179</v>
      </c>
      <c r="B401" s="1760"/>
      <c r="C401" s="140">
        <f>SUM(C400,C388)</f>
        <v>22613</v>
      </c>
      <c r="D401" s="140">
        <f t="shared" ref="D401:E401" si="314">SUM(D400,D388)</f>
        <v>7538.4000000000005</v>
      </c>
      <c r="E401" s="140">
        <f t="shared" si="314"/>
        <v>6619.5750000000007</v>
      </c>
      <c r="F401" s="140">
        <f>E401/D401*100</f>
        <v>87.811405603311059</v>
      </c>
      <c r="G401" s="282"/>
      <c r="H401" s="282"/>
      <c r="I401" s="1403"/>
      <c r="J401" s="23"/>
      <c r="K401" s="1761"/>
      <c r="L401" s="1403"/>
      <c r="M401" s="1403"/>
      <c r="N401" s="23"/>
      <c r="O401" s="560">
        <v>8848.7046940740729</v>
      </c>
      <c r="P401" s="560">
        <v>8861.9178940740749</v>
      </c>
      <c r="Q401" s="560">
        <v>8861.9178940740749</v>
      </c>
      <c r="R401" s="560">
        <v>8861.9178940740749</v>
      </c>
      <c r="S401" s="1596">
        <f>O401/12*$A$4+(P401-O401)/11*3+(Q401-P401)/10*2+(R401-Q401)/9*1</f>
        <v>2953.1718313580245</v>
      </c>
      <c r="T401" s="560">
        <f t="shared" ref="T401" si="315">W401-V401</f>
        <v>2118.4994900000002</v>
      </c>
      <c r="U401" s="560">
        <f t="shared" ref="U401" si="316">T401-S401</f>
        <v>-834.67234135802437</v>
      </c>
      <c r="V401" s="560">
        <v>-118.86789999999998</v>
      </c>
      <c r="W401" s="560">
        <v>1999.6315900000002</v>
      </c>
      <c r="X401" s="2391"/>
    </row>
    <row r="402" spans="1:25" ht="15" customHeight="1" x14ac:dyDescent="0.25">
      <c r="A402" s="456" t="s">
        <v>33</v>
      </c>
      <c r="B402" s="400"/>
      <c r="C402" s="93"/>
      <c r="D402" s="1395"/>
      <c r="E402" s="1762"/>
      <c r="F402" s="93"/>
      <c r="G402" s="272"/>
      <c r="H402" s="272"/>
      <c r="I402" s="514"/>
      <c r="J402" s="513"/>
      <c r="K402" s="1763"/>
      <c r="L402" s="513"/>
      <c r="M402" s="514"/>
      <c r="N402" s="513"/>
      <c r="O402" s="1307"/>
      <c r="P402" s="1307"/>
      <c r="Q402" s="1307"/>
      <c r="R402" s="1307"/>
      <c r="S402" s="1610"/>
      <c r="T402" s="1307"/>
      <c r="U402" s="1307"/>
      <c r="V402" s="1307"/>
      <c r="W402" s="1307"/>
      <c r="X402" s="2391"/>
    </row>
    <row r="403" spans="1:25" ht="15" customHeight="1" x14ac:dyDescent="0.25">
      <c r="A403" s="486" t="s">
        <v>16</v>
      </c>
      <c r="B403" s="201"/>
      <c r="C403" s="36"/>
      <c r="D403" s="493"/>
      <c r="E403" s="574"/>
      <c r="F403" s="36"/>
      <c r="G403" s="56"/>
      <c r="H403" s="56"/>
      <c r="I403" s="484"/>
      <c r="J403" s="57"/>
      <c r="K403" s="1764"/>
      <c r="L403" s="57"/>
      <c r="M403" s="484"/>
      <c r="N403" s="57"/>
      <c r="O403" s="1306"/>
      <c r="P403" s="1306"/>
      <c r="Q403" s="1306"/>
      <c r="R403" s="1306"/>
      <c r="S403" s="916"/>
      <c r="T403" s="1306"/>
      <c r="U403" s="1306"/>
      <c r="V403" s="1306"/>
      <c r="W403" s="1306"/>
      <c r="X403" s="2391"/>
    </row>
    <row r="404" spans="1:25" ht="15" customHeight="1" x14ac:dyDescent="0.25">
      <c r="A404" s="412" t="s">
        <v>202</v>
      </c>
      <c r="B404" s="47">
        <v>240</v>
      </c>
      <c r="C404" s="38">
        <v>150</v>
      </c>
      <c r="D404" s="494">
        <f t="shared" ref="D404" si="317">ROUND(C404/12*$A$4,0)</f>
        <v>50</v>
      </c>
      <c r="E404" s="418">
        <v>52</v>
      </c>
      <c r="F404" s="144"/>
      <c r="G404" s="50">
        <v>8</v>
      </c>
      <c r="H404" s="157">
        <f t="shared" ref="H404" si="318">K404/E404</f>
        <v>9.6730769230769234</v>
      </c>
      <c r="I404" s="468">
        <v>1200</v>
      </c>
      <c r="J404" s="166">
        <f t="shared" ref="J404" si="319">ROUND(D404*G404,0)</f>
        <v>400</v>
      </c>
      <c r="K404" s="1609">
        <v>503</v>
      </c>
      <c r="L404" s="166">
        <f>K404/J404*100</f>
        <v>125.75</v>
      </c>
      <c r="M404" s="474">
        <f>ROUND(I404/B404,0)</f>
        <v>5</v>
      </c>
      <c r="N404" s="166">
        <f t="shared" ref="N404:N406" si="320">K404/$A$4*12/M404</f>
        <v>301.8</v>
      </c>
      <c r="O404" s="1306"/>
      <c r="P404" s="1306"/>
      <c r="Q404" s="1306"/>
      <c r="R404" s="1306"/>
      <c r="S404" s="916"/>
      <c r="T404" s="1306"/>
      <c r="U404" s="1306"/>
      <c r="V404" s="1306"/>
      <c r="W404" s="1306"/>
      <c r="X404" s="2391"/>
    </row>
    <row r="405" spans="1:25" s="99" customFormat="1" ht="15" customHeight="1" x14ac:dyDescent="0.25">
      <c r="A405" s="1612" t="s">
        <v>265</v>
      </c>
      <c r="B405" s="705">
        <v>240</v>
      </c>
      <c r="C405" s="525">
        <f>SUM(C404)</f>
        <v>150</v>
      </c>
      <c r="D405" s="774">
        <f t="shared" ref="D405:E406" si="321">SUM(D404)</f>
        <v>50</v>
      </c>
      <c r="E405" s="525">
        <f t="shared" si="321"/>
        <v>52</v>
      </c>
      <c r="F405" s="195">
        <f>E405/D405*100</f>
        <v>104</v>
      </c>
      <c r="G405" s="64">
        <v>8</v>
      </c>
      <c r="H405" s="283">
        <f>K405/E405</f>
        <v>9.6730769230769234</v>
      </c>
      <c r="I405" s="511">
        <f>SUM(I404)</f>
        <v>1200</v>
      </c>
      <c r="J405" s="196">
        <f t="shared" ref="J405:J406" si="322">SUM(J404)</f>
        <v>400</v>
      </c>
      <c r="K405" s="1629">
        <f t="shared" ref="K405:K406" si="323">SUM(K404)</f>
        <v>503</v>
      </c>
      <c r="L405" s="196">
        <f>K405/J405*100</f>
        <v>125.75</v>
      </c>
      <c r="M405" s="478">
        <f>ROUND(I405/B405,0)</f>
        <v>5</v>
      </c>
      <c r="N405" s="376">
        <f t="shared" si="320"/>
        <v>301.8</v>
      </c>
      <c r="O405" s="1308"/>
      <c r="P405" s="1308"/>
      <c r="Q405" s="1308"/>
      <c r="R405" s="1308"/>
      <c r="S405" s="1593"/>
      <c r="T405" s="1308"/>
      <c r="U405" s="1308"/>
      <c r="V405" s="1308"/>
      <c r="W405" s="1308"/>
      <c r="X405" s="2391"/>
    </row>
    <row r="406" spans="1:25" ht="29.25" customHeight="1" thickBot="1" x14ac:dyDescent="0.3">
      <c r="A406" s="1336" t="s">
        <v>360</v>
      </c>
      <c r="B406" s="1336"/>
      <c r="C406" s="1428">
        <f>SUM(C405)</f>
        <v>150</v>
      </c>
      <c r="D406" s="1429">
        <f t="shared" si="321"/>
        <v>50</v>
      </c>
      <c r="E406" s="1428">
        <f t="shared" si="321"/>
        <v>52</v>
      </c>
      <c r="F406" s="1428">
        <f>E406/D406*100</f>
        <v>104</v>
      </c>
      <c r="G406" s="491">
        <f>IF(C406=0,0,I406/C406)</f>
        <v>8</v>
      </c>
      <c r="H406" s="1337">
        <f>K406/E406</f>
        <v>9.6730769230769234</v>
      </c>
      <c r="I406" s="1429">
        <f t="shared" ref="I406" si="324">SUM(I405)</f>
        <v>1200</v>
      </c>
      <c r="J406" s="1428">
        <f t="shared" si="322"/>
        <v>400</v>
      </c>
      <c r="K406" s="1765">
        <f t="shared" si="323"/>
        <v>503</v>
      </c>
      <c r="L406" s="497">
        <f>K406/J406*100</f>
        <v>125.75</v>
      </c>
      <c r="M406" s="1430">
        <f>M404</f>
        <v>5</v>
      </c>
      <c r="N406" s="497">
        <f t="shared" si="320"/>
        <v>301.8</v>
      </c>
      <c r="O406" s="757">
        <v>1994.0012365</v>
      </c>
      <c r="P406" s="757">
        <v>1830.3284599599999</v>
      </c>
      <c r="Q406" s="757">
        <v>1830.3284599599999</v>
      </c>
      <c r="R406" s="757">
        <v>1830.3284599599999</v>
      </c>
      <c r="S406" s="1596">
        <f>O406/12*$A$4+(P406-O406)/11*3+(Q406-P406)/10*2+(R406-Q406)/9*1</f>
        <v>620.02904886787871</v>
      </c>
      <c r="T406" s="757">
        <f t="shared" ref="T406" si="325">W406-V406</f>
        <v>632.23413999999991</v>
      </c>
      <c r="U406" s="757">
        <f t="shared" ref="U406" si="326">T406-S406</f>
        <v>12.205091132121197</v>
      </c>
      <c r="V406" s="757">
        <v>0</v>
      </c>
      <c r="W406" s="757">
        <v>632.23413999999991</v>
      </c>
      <c r="X406" s="2391"/>
    </row>
    <row r="407" spans="1:25" s="417" customFormat="1" ht="15.75" customHeight="1" thickBot="1" x14ac:dyDescent="0.3">
      <c r="A407" s="556" t="s">
        <v>18</v>
      </c>
      <c r="B407" s="1750"/>
      <c r="C407" s="1653"/>
      <c r="D407" s="1766"/>
      <c r="E407" s="1653"/>
      <c r="F407" s="1653"/>
      <c r="G407" s="1767"/>
      <c r="H407" s="1767"/>
      <c r="I407" s="1768"/>
      <c r="J407" s="1769"/>
      <c r="K407" s="1769">
        <f t="shared" ref="K407" si="327">SUM(K379,K401,K406)</f>
        <v>2176</v>
      </c>
      <c r="L407" s="1769"/>
      <c r="M407" s="1769"/>
      <c r="N407" s="1769"/>
      <c r="O407" s="758">
        <f>SUM(O379,O401,O406)</f>
        <v>22825.492560206076</v>
      </c>
      <c r="P407" s="758">
        <f>SUM(P379,P401,P406)</f>
        <v>23014.488527282076</v>
      </c>
      <c r="Q407" s="758">
        <f>SUM(Q379,Q401,Q406)</f>
        <v>23014.488527282076</v>
      </c>
      <c r="R407" s="758">
        <f>SUM(R379,R401,R406)</f>
        <v>23014.488527282076</v>
      </c>
      <c r="S407" s="1615">
        <f t="shared" ref="S407:W407" si="328">SUM(S379,S401,S406)</f>
        <v>7660.0418747257809</v>
      </c>
      <c r="T407" s="758">
        <f t="shared" si="328"/>
        <v>6729.3911699999999</v>
      </c>
      <c r="U407" s="758">
        <f t="shared" si="328"/>
        <v>-930.65070472578145</v>
      </c>
      <c r="V407" s="758">
        <f t="shared" si="328"/>
        <v>-184.72869999999998</v>
      </c>
      <c r="W407" s="2498">
        <f t="shared" si="328"/>
        <v>6544.6624700000002</v>
      </c>
      <c r="X407" s="2391">
        <f>T407+V407</f>
        <v>6544.6624700000002</v>
      </c>
      <c r="Y407" s="417">
        <f>X407-W407</f>
        <v>0</v>
      </c>
    </row>
    <row r="408" spans="1:25" s="417" customFormat="1" ht="15" customHeight="1" x14ac:dyDescent="0.25">
      <c r="A408" s="1770"/>
      <c r="B408" s="1770"/>
      <c r="C408" s="1611"/>
      <c r="D408" s="1633"/>
      <c r="E408" s="1611"/>
      <c r="F408" s="1611"/>
      <c r="G408" s="1771"/>
      <c r="H408" s="1771"/>
      <c r="I408" s="1633"/>
      <c r="J408" s="1611"/>
      <c r="K408" s="1611"/>
      <c r="L408" s="1611"/>
      <c r="M408" s="1611"/>
      <c r="N408" s="1611"/>
      <c r="O408" s="1307"/>
      <c r="P408" s="1307"/>
      <c r="Q408" s="1307"/>
      <c r="R408" s="1307"/>
      <c r="S408" s="1610"/>
      <c r="T408" s="1307"/>
      <c r="U408" s="1307"/>
      <c r="V408" s="1307"/>
      <c r="W408" s="1307"/>
      <c r="X408" s="2391"/>
    </row>
    <row r="409" spans="1:25" ht="44.25" customHeight="1" x14ac:dyDescent="0.25">
      <c r="A409" s="1655" t="s">
        <v>278</v>
      </c>
      <c r="B409" s="1588"/>
      <c r="C409" s="36"/>
      <c r="D409" s="493"/>
      <c r="E409" s="574"/>
      <c r="F409" s="36"/>
      <c r="G409" s="50"/>
      <c r="H409" s="50"/>
      <c r="I409" s="479"/>
      <c r="J409" s="38"/>
      <c r="K409" s="675"/>
      <c r="L409" s="38"/>
      <c r="M409" s="38"/>
      <c r="N409" s="38"/>
      <c r="O409" s="1306"/>
      <c r="P409" s="1306"/>
      <c r="Q409" s="1306"/>
      <c r="R409" s="1306"/>
      <c r="S409" s="916"/>
      <c r="T409" s="1306"/>
      <c r="U409" s="1306"/>
      <c r="V409" s="1306"/>
      <c r="W409" s="1306"/>
      <c r="X409" s="2391"/>
    </row>
    <row r="410" spans="1:25" ht="15" customHeight="1" x14ac:dyDescent="0.25">
      <c r="A410" s="191" t="s">
        <v>66</v>
      </c>
      <c r="B410" s="191"/>
      <c r="C410" s="36"/>
      <c r="D410" s="493"/>
      <c r="E410" s="574"/>
      <c r="F410" s="36"/>
      <c r="G410" s="50"/>
      <c r="H410" s="50"/>
      <c r="I410" s="479"/>
      <c r="J410" s="38"/>
      <c r="K410" s="675"/>
      <c r="L410" s="38"/>
      <c r="M410" s="38"/>
      <c r="N410" s="38"/>
      <c r="O410" s="1306"/>
      <c r="P410" s="1306"/>
      <c r="Q410" s="1306"/>
      <c r="R410" s="1306"/>
      <c r="S410" s="916"/>
      <c r="T410" s="1306"/>
      <c r="U410" s="1306"/>
      <c r="V410" s="1306"/>
      <c r="W410" s="1306"/>
      <c r="X410" s="2391"/>
    </row>
    <row r="411" spans="1:25" ht="16.5" customHeight="1" x14ac:dyDescent="0.25">
      <c r="A411" s="1339" t="s">
        <v>98</v>
      </c>
      <c r="B411" s="1339">
        <v>340</v>
      </c>
      <c r="C411" s="1340">
        <v>2500</v>
      </c>
      <c r="D411" s="803">
        <f t="shared" ref="D411" si="329">ROUND(C411/12*$A$4,0)</f>
        <v>833</v>
      </c>
      <c r="E411" s="574">
        <v>1250</v>
      </c>
      <c r="F411" s="205"/>
      <c r="G411" s="327">
        <v>3</v>
      </c>
      <c r="H411" s="411">
        <f t="shared" ref="H411:H412" si="330">K411/E411</f>
        <v>3.2320000000000002</v>
      </c>
      <c r="I411" s="471">
        <v>7500</v>
      </c>
      <c r="J411" s="376">
        <f t="shared" ref="J411" si="331">ROUND(D411*G411,0)</f>
        <v>2499</v>
      </c>
      <c r="K411" s="422">
        <v>4040</v>
      </c>
      <c r="L411" s="376">
        <f>K411/J411*100</f>
        <v>161.66466586634652</v>
      </c>
      <c r="M411" s="483">
        <f>ROUND(I411/B411,0)</f>
        <v>22</v>
      </c>
      <c r="N411" s="376">
        <f t="shared" ref="N411:N412" si="332">K411/$A$4*12/M411</f>
        <v>550.90909090909088</v>
      </c>
      <c r="O411" s="1308"/>
      <c r="P411" s="1308"/>
      <c r="Q411" s="1308"/>
      <c r="R411" s="1308"/>
      <c r="S411" s="1593"/>
      <c r="T411" s="1308"/>
      <c r="U411" s="1308"/>
      <c r="V411" s="1308"/>
      <c r="W411" s="1308"/>
      <c r="X411" s="2391"/>
    </row>
    <row r="412" spans="1:25" s="425" customFormat="1" ht="15" customHeight="1" x14ac:dyDescent="0.2">
      <c r="A412" s="453" t="s">
        <v>7</v>
      </c>
      <c r="B412" s="1752"/>
      <c r="C412" s="1594">
        <f>SUM(C411:C411)</f>
        <v>2500</v>
      </c>
      <c r="D412" s="1594">
        <f>SUM(D411:D411)</f>
        <v>833</v>
      </c>
      <c r="E412" s="1594">
        <f>SUM(E411:E411)</f>
        <v>1250</v>
      </c>
      <c r="F412" s="1594">
        <f>E412/D412*100</f>
        <v>150.06002400960384</v>
      </c>
      <c r="G412" s="1620">
        <f>IF(C412=0,0,I412/C412)</f>
        <v>3</v>
      </c>
      <c r="H412" s="1620">
        <f t="shared" si="330"/>
        <v>3.2320000000000002</v>
      </c>
      <c r="I412" s="1753">
        <f>SUM(I411:I411)</f>
        <v>7500</v>
      </c>
      <c r="J412" s="1754">
        <f>SUM(J411:J411)</f>
        <v>2499</v>
      </c>
      <c r="K412" s="1754">
        <f>SUM(K411:K411)</f>
        <v>4040</v>
      </c>
      <c r="L412" s="1595">
        <f>K412/J412*100</f>
        <v>161.66466586634652</v>
      </c>
      <c r="M412" s="1754">
        <f>SUM(M411:M411)</f>
        <v>22</v>
      </c>
      <c r="N412" s="1595">
        <f t="shared" si="332"/>
        <v>550.90909090909088</v>
      </c>
      <c r="O412" s="560">
        <v>121792.74012128002</v>
      </c>
      <c r="P412" s="560">
        <v>122251.88083977332</v>
      </c>
      <c r="Q412" s="560">
        <v>122251.88083977332</v>
      </c>
      <c r="R412" s="560">
        <v>122251.88083977332</v>
      </c>
      <c r="S412" s="1596">
        <f>O412/12*$A$4+(P412-O412)/11*3+(Q412-P412)/10*2+(R412-Q412)/9*1</f>
        <v>40722.800236379393</v>
      </c>
      <c r="T412" s="560">
        <f t="shared" ref="T412" si="333">W412-V412</f>
        <v>58935.419249999999</v>
      </c>
      <c r="U412" s="560">
        <f t="shared" ref="U412" si="334">T412-S412</f>
        <v>18212.619013620606</v>
      </c>
      <c r="V412" s="560">
        <v>0</v>
      </c>
      <c r="W412" s="560">
        <v>58935.419249999999</v>
      </c>
      <c r="X412" s="2391">
        <f>T412+V412</f>
        <v>58935.419249999999</v>
      </c>
      <c r="Y412" s="425">
        <f>X412-W412</f>
        <v>0</v>
      </c>
    </row>
    <row r="413" spans="1:25" s="1729" customFormat="1" ht="32.25" customHeight="1" x14ac:dyDescent="0.25">
      <c r="A413" s="1597" t="s">
        <v>311</v>
      </c>
      <c r="B413" s="1772"/>
      <c r="C413" s="1773">
        <v>125</v>
      </c>
      <c r="D413" s="1687">
        <f t="shared" ref="D413" si="335">ROUND(C413/12*$A$4,0)</f>
        <v>42</v>
      </c>
      <c r="E413" s="1773">
        <v>28</v>
      </c>
      <c r="F413" s="1600">
        <f>E413/D413*100</f>
        <v>66.666666666666657</v>
      </c>
      <c r="G413" s="1774"/>
      <c r="H413" s="1774"/>
      <c r="I413" s="1775"/>
      <c r="J413" s="1776"/>
      <c r="K413" s="1776"/>
      <c r="L413" s="1777"/>
      <c r="M413" s="1776"/>
      <c r="N413" s="1777"/>
      <c r="O413" s="1307">
        <v>19082.291000000001</v>
      </c>
      <c r="P413" s="1307">
        <v>19082.291000000001</v>
      </c>
      <c r="Q413" s="1307">
        <v>19082.291000000001</v>
      </c>
      <c r="R413" s="1307">
        <v>19082.291000000001</v>
      </c>
      <c r="S413" s="1610">
        <f>R413/12*$A$4</f>
        <v>6360.7636666666667</v>
      </c>
      <c r="T413" s="1307">
        <f t="shared" ref="T413" si="336">W413-V413</f>
        <v>4068.0114000000003</v>
      </c>
      <c r="U413" s="1307">
        <f t="shared" ref="U413" si="337">T413-S413</f>
        <v>-2292.7522666666664</v>
      </c>
      <c r="V413" s="1307">
        <v>0</v>
      </c>
      <c r="W413" s="1307">
        <v>4068.0114000000003</v>
      </c>
      <c r="X413" s="2391"/>
    </row>
    <row r="414" spans="1:25" ht="15" customHeight="1" x14ac:dyDescent="0.25">
      <c r="A414" s="489" t="s">
        <v>14</v>
      </c>
      <c r="B414" s="1475"/>
      <c r="C414" s="1"/>
      <c r="D414" s="143"/>
      <c r="E414" s="1306"/>
      <c r="F414" s="1306"/>
      <c r="G414" s="1306"/>
      <c r="H414" s="1306"/>
      <c r="I414" s="1306"/>
      <c r="J414" s="1306"/>
      <c r="K414" s="1306"/>
      <c r="L414" s="1306"/>
      <c r="M414" s="1306"/>
      <c r="N414" s="1306"/>
      <c r="O414" s="1306"/>
      <c r="P414" s="1306"/>
      <c r="Q414" s="1306"/>
      <c r="R414" s="1306"/>
      <c r="S414" s="916"/>
      <c r="T414" s="1306"/>
      <c r="U414" s="1306"/>
      <c r="V414" s="1306"/>
      <c r="W414" s="1306"/>
      <c r="X414" s="2391"/>
    </row>
    <row r="415" spans="1:25" ht="15" customHeight="1" x14ac:dyDescent="0.25">
      <c r="A415" s="1778" t="s">
        <v>182</v>
      </c>
      <c r="B415" s="1415"/>
      <c r="C415" s="195"/>
      <c r="D415" s="207"/>
      <c r="E415" s="1306"/>
      <c r="F415" s="1306"/>
      <c r="G415" s="1306"/>
      <c r="H415" s="1306"/>
      <c r="I415" s="1306"/>
      <c r="J415" s="1306"/>
      <c r="K415" s="1306"/>
      <c r="L415" s="1306"/>
      <c r="M415" s="1306"/>
      <c r="N415" s="1306"/>
      <c r="O415" s="1306"/>
      <c r="P415" s="1306"/>
      <c r="Q415" s="1306"/>
      <c r="R415" s="1306">
        <f>R412-R413</f>
        <v>103169.58983977333</v>
      </c>
      <c r="S415" s="916"/>
      <c r="T415" s="1306"/>
      <c r="U415" s="1306"/>
      <c r="V415" s="1306"/>
      <c r="W415" s="1306"/>
      <c r="X415" s="2391"/>
    </row>
    <row r="416" spans="1:25" ht="15" customHeight="1" x14ac:dyDescent="0.25">
      <c r="A416" s="294" t="s">
        <v>217</v>
      </c>
      <c r="B416" s="1415"/>
      <c r="C416" s="187">
        <f>SUM(C417:C418)</f>
        <v>13400</v>
      </c>
      <c r="D416" s="307">
        <f t="shared" ref="D416:E416" si="338">SUM(D417:D418)</f>
        <v>4466</v>
      </c>
      <c r="E416" s="1564">
        <f t="shared" si="338"/>
        <v>5807</v>
      </c>
      <c r="F416" s="1564">
        <f>E416/D416*100</f>
        <v>130.0268696820421</v>
      </c>
      <c r="G416" s="1306"/>
      <c r="H416" s="1306"/>
      <c r="I416" s="1306"/>
      <c r="J416" s="1306"/>
      <c r="K416" s="1306"/>
      <c r="L416" s="1306"/>
      <c r="M416" s="1306"/>
      <c r="N416" s="1306"/>
      <c r="O416" s="1306"/>
      <c r="P416" s="1306"/>
      <c r="Q416" s="1306"/>
      <c r="R416" s="1306"/>
      <c r="S416" s="916"/>
      <c r="T416" s="1306"/>
      <c r="U416" s="1306"/>
      <c r="V416" s="1306"/>
      <c r="W416" s="1306"/>
      <c r="X416" s="2391"/>
    </row>
    <row r="417" spans="1:24" ht="48" customHeight="1" x14ac:dyDescent="0.25">
      <c r="A417" s="294" t="s">
        <v>332</v>
      </c>
      <c r="B417" s="1415"/>
      <c r="C417" s="187">
        <v>400</v>
      </c>
      <c r="D417" s="1631">
        <f t="shared" ref="D417:D418" si="339">ROUND(C417/12*$A$4,0)</f>
        <v>133</v>
      </c>
      <c r="E417" s="1564">
        <v>198</v>
      </c>
      <c r="F417" s="1564">
        <f>E417/D417*100</f>
        <v>148.87218045112783</v>
      </c>
      <c r="G417" s="1306"/>
      <c r="H417" s="1306"/>
      <c r="I417" s="1306"/>
      <c r="J417" s="1306"/>
      <c r="K417" s="1306"/>
      <c r="L417" s="1306"/>
      <c r="M417" s="1306"/>
      <c r="N417" s="1306"/>
      <c r="O417" s="1306"/>
      <c r="P417" s="1306"/>
      <c r="Q417" s="1306"/>
      <c r="R417" s="1306"/>
      <c r="S417" s="916"/>
      <c r="T417" s="1306"/>
      <c r="U417" s="1306"/>
      <c r="V417" s="1306"/>
      <c r="W417" s="1306"/>
      <c r="X417" s="2391"/>
    </row>
    <row r="418" spans="1:24" ht="25.5" customHeight="1" x14ac:dyDescent="0.25">
      <c r="A418" s="294" t="s">
        <v>333</v>
      </c>
      <c r="B418" s="169"/>
      <c r="C418" s="307">
        <v>13000</v>
      </c>
      <c r="D418" s="1394">
        <f t="shared" si="339"/>
        <v>4333</v>
      </c>
      <c r="E418" s="1564">
        <v>5609</v>
      </c>
      <c r="F418" s="1564">
        <f>E418/D418*100</f>
        <v>129.44841910916224</v>
      </c>
      <c r="G418" s="1306"/>
      <c r="H418" s="1308"/>
      <c r="I418" s="1306"/>
      <c r="J418" s="1306"/>
      <c r="K418" s="1306"/>
      <c r="L418" s="1306"/>
      <c r="M418" s="1306"/>
      <c r="N418" s="1306"/>
      <c r="O418" s="1306"/>
      <c r="P418" s="1306"/>
      <c r="Q418" s="1306"/>
      <c r="R418" s="1306"/>
      <c r="S418" s="916"/>
      <c r="T418" s="1306"/>
      <c r="U418" s="1306"/>
      <c r="V418" s="1306"/>
      <c r="W418" s="1306"/>
      <c r="X418" s="2391"/>
    </row>
    <row r="419" spans="1:24" ht="15" customHeight="1" x14ac:dyDescent="0.25">
      <c r="A419" s="538" t="s">
        <v>169</v>
      </c>
      <c r="B419" s="1475"/>
      <c r="C419" s="207"/>
      <c r="D419" s="143"/>
      <c r="E419" s="421"/>
      <c r="F419" s="1565"/>
      <c r="G419" s="156"/>
      <c r="H419" s="156"/>
      <c r="I419" s="186"/>
      <c r="J419" s="186"/>
      <c r="K419" s="1779"/>
      <c r="L419" s="137"/>
      <c r="M419" s="371"/>
      <c r="N419" s="809"/>
      <c r="O419" s="1306"/>
      <c r="P419" s="1306"/>
      <c r="Q419" s="1306"/>
      <c r="R419" s="1306"/>
      <c r="S419" s="916"/>
      <c r="T419" s="1306"/>
      <c r="U419" s="1306"/>
      <c r="V419" s="1306"/>
      <c r="W419" s="1306"/>
      <c r="X419" s="2391"/>
    </row>
    <row r="420" spans="1:24" ht="30" customHeight="1" x14ac:dyDescent="0.25">
      <c r="A420" s="1780" t="s">
        <v>170</v>
      </c>
      <c r="B420" s="1476"/>
      <c r="C420" s="1"/>
      <c r="D420" s="473"/>
      <c r="E420" s="652"/>
      <c r="F420" s="1566"/>
      <c r="G420" s="3"/>
      <c r="H420" s="315"/>
      <c r="I420" s="832"/>
      <c r="J420" s="371"/>
      <c r="K420" s="1781"/>
      <c r="L420" s="1477"/>
      <c r="M420" s="1478"/>
      <c r="N420" s="1479"/>
      <c r="O420" s="1308"/>
      <c r="P420" s="1308"/>
      <c r="Q420" s="1308"/>
      <c r="R420" s="1308"/>
      <c r="S420" s="1593"/>
      <c r="T420" s="1308"/>
      <c r="U420" s="1308"/>
      <c r="V420" s="1308"/>
      <c r="W420" s="1308"/>
      <c r="X420" s="2391"/>
    </row>
    <row r="421" spans="1:24" ht="15" customHeight="1" x14ac:dyDescent="0.25">
      <c r="A421" s="437" t="s">
        <v>179</v>
      </c>
      <c r="B421" s="495"/>
      <c r="C421" s="140">
        <f>SUM(C416)</f>
        <v>13400</v>
      </c>
      <c r="D421" s="140">
        <f t="shared" ref="D421:E421" si="340">SUM(D416)</f>
        <v>4466</v>
      </c>
      <c r="E421" s="140">
        <f t="shared" si="340"/>
        <v>5807</v>
      </c>
      <c r="F421" s="140">
        <f>E421/D421*100</f>
        <v>130.0268696820421</v>
      </c>
      <c r="G421" s="280"/>
      <c r="H421" s="280"/>
      <c r="I421" s="1319"/>
      <c r="J421" s="192"/>
      <c r="K421" s="1754"/>
      <c r="L421" s="365"/>
      <c r="M421" s="192"/>
      <c r="N421" s="365"/>
      <c r="O421" s="560">
        <v>17941.131299999997</v>
      </c>
      <c r="P421" s="560">
        <v>17941.131299999997</v>
      </c>
      <c r="Q421" s="560">
        <v>17941.131299999997</v>
      </c>
      <c r="R421" s="560">
        <v>17941.131299999997</v>
      </c>
      <c r="S421" s="1596">
        <f>O421/12*$A$4+(P421-O421)/11*3+(Q421-P421)/10*2+(R421-Q421)/9*1</f>
        <v>5980.3770999999988</v>
      </c>
      <c r="T421" s="560">
        <f t="shared" ref="T421" si="341">W421-V421</f>
        <v>6843.5683800000006</v>
      </c>
      <c r="U421" s="560">
        <f t="shared" ref="U421" si="342">T421-S421</f>
        <v>863.19128000000183</v>
      </c>
      <c r="V421" s="560">
        <v>-3.5089199999999998</v>
      </c>
      <c r="W421" s="560">
        <v>6840.0594600000004</v>
      </c>
      <c r="X421" s="2391"/>
    </row>
    <row r="422" spans="1:24" ht="15" customHeight="1" x14ac:dyDescent="0.25">
      <c r="A422" s="1396" t="s">
        <v>172</v>
      </c>
      <c r="B422" s="829"/>
      <c r="C422" s="816"/>
      <c r="D422" s="473"/>
      <c r="E422" s="1735"/>
      <c r="F422" s="1"/>
      <c r="G422" s="3"/>
      <c r="H422" s="3"/>
      <c r="I422" s="832"/>
      <c r="J422" s="1480"/>
      <c r="K422" s="1782"/>
      <c r="L422" s="137"/>
      <c r="M422" s="371"/>
      <c r="N422" s="559"/>
      <c r="O422" s="1307"/>
      <c r="P422" s="1307"/>
      <c r="Q422" s="1307"/>
      <c r="R422" s="1307"/>
      <c r="S422" s="1610"/>
      <c r="T422" s="1307"/>
      <c r="U422" s="1307"/>
      <c r="V422" s="1307"/>
      <c r="W422" s="1307"/>
      <c r="X422" s="2391"/>
    </row>
    <row r="423" spans="1:24" ht="35.25" customHeight="1" x14ac:dyDescent="0.25">
      <c r="A423" s="145" t="s">
        <v>145</v>
      </c>
      <c r="B423" s="187"/>
      <c r="C423" s="187">
        <v>320</v>
      </c>
      <c r="D423" s="144">
        <f t="shared" ref="D423:D441" si="343">ROUND(C423/12*$A$4,0)</f>
        <v>107</v>
      </c>
      <c r="E423" s="307">
        <v>145</v>
      </c>
      <c r="F423" s="187">
        <f t="shared" ref="F423:F441" si="344">E423/D423*100</f>
        <v>135.5140186915888</v>
      </c>
      <c r="G423" s="187"/>
      <c r="H423" s="187"/>
      <c r="I423" s="187"/>
      <c r="J423" s="307"/>
      <c r="K423" s="307"/>
      <c r="L423" s="187"/>
      <c r="M423" s="187"/>
      <c r="N423" s="307"/>
      <c r="O423" s="187"/>
      <c r="P423" s="187"/>
      <c r="Q423" s="187"/>
      <c r="R423" s="187"/>
      <c r="S423" s="916"/>
      <c r="T423" s="1306"/>
      <c r="U423" s="1306"/>
      <c r="V423" s="1306"/>
      <c r="W423" s="1306"/>
      <c r="X423" s="2391"/>
    </row>
    <row r="424" spans="1:24" ht="32.25" customHeight="1" x14ac:dyDescent="0.25">
      <c r="A424" s="145" t="s">
        <v>146</v>
      </c>
      <c r="B424" s="187"/>
      <c r="C424" s="187">
        <v>600</v>
      </c>
      <c r="D424" s="187">
        <f t="shared" si="343"/>
        <v>200</v>
      </c>
      <c r="E424" s="187">
        <v>271</v>
      </c>
      <c r="F424" s="187">
        <f t="shared" si="344"/>
        <v>135.5</v>
      </c>
      <c r="G424" s="187"/>
      <c r="H424" s="187"/>
      <c r="I424" s="187"/>
      <c r="J424" s="187"/>
      <c r="K424" s="187"/>
      <c r="L424" s="187"/>
      <c r="M424" s="187"/>
      <c r="N424" s="187"/>
      <c r="O424" s="1306"/>
      <c r="P424" s="1306"/>
      <c r="Q424" s="1306"/>
      <c r="R424" s="1306"/>
      <c r="S424" s="916"/>
      <c r="T424" s="1306"/>
      <c r="U424" s="1306"/>
      <c r="V424" s="1306"/>
      <c r="W424" s="1306"/>
      <c r="X424" s="2391"/>
    </row>
    <row r="425" spans="1:24" ht="27" customHeight="1" x14ac:dyDescent="0.25">
      <c r="A425" s="145" t="s">
        <v>114</v>
      </c>
      <c r="B425" s="187"/>
      <c r="C425" s="187">
        <v>30</v>
      </c>
      <c r="D425" s="187">
        <f t="shared" si="343"/>
        <v>10</v>
      </c>
      <c r="E425" s="187">
        <v>11</v>
      </c>
      <c r="F425" s="187">
        <f t="shared" si="344"/>
        <v>110.00000000000001</v>
      </c>
      <c r="G425" s="187"/>
      <c r="H425" s="187"/>
      <c r="I425" s="187"/>
      <c r="J425" s="187"/>
      <c r="K425" s="187"/>
      <c r="L425" s="187"/>
      <c r="M425" s="187"/>
      <c r="N425" s="187"/>
      <c r="O425" s="1306"/>
      <c r="P425" s="1306"/>
      <c r="Q425" s="1306"/>
      <c r="R425" s="1306"/>
      <c r="S425" s="916"/>
      <c r="T425" s="1306"/>
      <c r="U425" s="1306"/>
      <c r="V425" s="1306"/>
      <c r="W425" s="1306"/>
      <c r="X425" s="2391"/>
    </row>
    <row r="426" spans="1:24" ht="15" customHeight="1" x14ac:dyDescent="0.25">
      <c r="A426" s="145" t="s">
        <v>148</v>
      </c>
      <c r="B426" s="187"/>
      <c r="C426" s="187">
        <v>3100</v>
      </c>
      <c r="D426" s="187">
        <f t="shared" si="343"/>
        <v>1033</v>
      </c>
      <c r="E426" s="187">
        <v>1059</v>
      </c>
      <c r="F426" s="187">
        <f t="shared" si="344"/>
        <v>102.51694094869312</v>
      </c>
      <c r="G426" s="187"/>
      <c r="H426" s="187"/>
      <c r="I426" s="187"/>
      <c r="J426" s="187"/>
      <c r="K426" s="187"/>
      <c r="L426" s="187"/>
      <c r="M426" s="187"/>
      <c r="N426" s="187"/>
      <c r="O426" s="1306"/>
      <c r="P426" s="1306"/>
      <c r="Q426" s="1306"/>
      <c r="R426" s="1306"/>
      <c r="S426" s="916"/>
      <c r="T426" s="1306"/>
      <c r="U426" s="1306"/>
      <c r="V426" s="1306"/>
      <c r="W426" s="1306"/>
      <c r="X426" s="2391"/>
    </row>
    <row r="427" spans="1:24" ht="15" customHeight="1" x14ac:dyDescent="0.25">
      <c r="A427" s="145" t="s">
        <v>81</v>
      </c>
      <c r="B427" s="187"/>
      <c r="C427" s="187">
        <v>270</v>
      </c>
      <c r="D427" s="187">
        <f t="shared" si="343"/>
        <v>90</v>
      </c>
      <c r="E427" s="187">
        <v>93</v>
      </c>
      <c r="F427" s="187">
        <f t="shared" si="344"/>
        <v>103.33333333333334</v>
      </c>
      <c r="G427" s="187"/>
      <c r="H427" s="187"/>
      <c r="I427" s="187"/>
      <c r="J427" s="187"/>
      <c r="K427" s="187"/>
      <c r="L427" s="187"/>
      <c r="M427" s="187"/>
      <c r="N427" s="187"/>
      <c r="O427" s="1306"/>
      <c r="P427" s="1306"/>
      <c r="Q427" s="1306"/>
      <c r="R427" s="1306"/>
      <c r="S427" s="916"/>
      <c r="T427" s="1306"/>
      <c r="U427" s="1306"/>
      <c r="V427" s="1306"/>
      <c r="W427" s="1306"/>
      <c r="X427" s="2391"/>
    </row>
    <row r="428" spans="1:24" ht="15" customHeight="1" x14ac:dyDescent="0.25">
      <c r="A428" s="145" t="s">
        <v>111</v>
      </c>
      <c r="B428" s="187"/>
      <c r="C428" s="187">
        <v>800</v>
      </c>
      <c r="D428" s="187">
        <f t="shared" si="343"/>
        <v>267</v>
      </c>
      <c r="E428" s="187">
        <v>218</v>
      </c>
      <c r="F428" s="187">
        <f t="shared" si="344"/>
        <v>81.647940074906373</v>
      </c>
      <c r="G428" s="187"/>
      <c r="H428" s="187"/>
      <c r="I428" s="187"/>
      <c r="J428" s="187"/>
      <c r="K428" s="187"/>
      <c r="L428" s="187"/>
      <c r="M428" s="187"/>
      <c r="N428" s="187"/>
      <c r="O428" s="1306"/>
      <c r="P428" s="1306"/>
      <c r="Q428" s="1306"/>
      <c r="R428" s="1306"/>
      <c r="S428" s="916"/>
      <c r="T428" s="1306"/>
      <c r="U428" s="1306"/>
      <c r="V428" s="1306"/>
      <c r="W428" s="1306"/>
      <c r="X428" s="2391"/>
    </row>
    <row r="429" spans="1:24" ht="15" customHeight="1" x14ac:dyDescent="0.25">
      <c r="A429" s="145" t="s">
        <v>140</v>
      </c>
      <c r="B429" s="187"/>
      <c r="C429" s="187">
        <v>550</v>
      </c>
      <c r="D429" s="187">
        <f t="shared" si="343"/>
        <v>183</v>
      </c>
      <c r="E429" s="187">
        <v>240</v>
      </c>
      <c r="F429" s="187">
        <f t="shared" si="344"/>
        <v>131.14754098360655</v>
      </c>
      <c r="G429" s="187"/>
      <c r="H429" s="187"/>
      <c r="I429" s="187"/>
      <c r="J429" s="187"/>
      <c r="K429" s="187"/>
      <c r="L429" s="187"/>
      <c r="M429" s="187"/>
      <c r="N429" s="187"/>
      <c r="O429" s="1306"/>
      <c r="P429" s="1306"/>
      <c r="Q429" s="1306"/>
      <c r="R429" s="1306"/>
      <c r="S429" s="916"/>
      <c r="T429" s="1306"/>
      <c r="U429" s="1306"/>
      <c r="V429" s="1306"/>
      <c r="W429" s="1306"/>
      <c r="X429" s="2391"/>
    </row>
    <row r="430" spans="1:24" ht="15" customHeight="1" x14ac:dyDescent="0.25">
      <c r="A430" s="145" t="s">
        <v>84</v>
      </c>
      <c r="B430" s="187"/>
      <c r="C430" s="187">
        <v>30</v>
      </c>
      <c r="D430" s="187">
        <f t="shared" si="343"/>
        <v>10</v>
      </c>
      <c r="E430" s="187">
        <v>39</v>
      </c>
      <c r="F430" s="187">
        <f t="shared" si="344"/>
        <v>390</v>
      </c>
      <c r="G430" s="187"/>
      <c r="H430" s="187"/>
      <c r="I430" s="187"/>
      <c r="J430" s="187"/>
      <c r="K430" s="187"/>
      <c r="L430" s="187"/>
      <c r="M430" s="187"/>
      <c r="N430" s="187"/>
      <c r="O430" s="1306"/>
      <c r="P430" s="1306"/>
      <c r="Q430" s="1306"/>
      <c r="R430" s="1306"/>
      <c r="S430" s="916"/>
      <c r="T430" s="1306"/>
      <c r="U430" s="1306"/>
      <c r="V430" s="1306"/>
      <c r="W430" s="1306"/>
      <c r="X430" s="2391"/>
    </row>
    <row r="431" spans="1:24" ht="15" customHeight="1" x14ac:dyDescent="0.25">
      <c r="A431" s="145" t="s">
        <v>94</v>
      </c>
      <c r="B431" s="187"/>
      <c r="C431" s="187">
        <v>10</v>
      </c>
      <c r="D431" s="187">
        <f t="shared" si="343"/>
        <v>3</v>
      </c>
      <c r="E431" s="187">
        <v>33</v>
      </c>
      <c r="F431" s="187">
        <f t="shared" si="344"/>
        <v>1100</v>
      </c>
      <c r="G431" s="187"/>
      <c r="H431" s="187"/>
      <c r="I431" s="187"/>
      <c r="J431" s="187"/>
      <c r="K431" s="187"/>
      <c r="L431" s="187"/>
      <c r="M431" s="187"/>
      <c r="N431" s="187"/>
      <c r="O431" s="1306"/>
      <c r="P431" s="1306"/>
      <c r="Q431" s="1306"/>
      <c r="R431" s="1306"/>
      <c r="S431" s="916"/>
      <c r="T431" s="1306"/>
      <c r="U431" s="1306"/>
      <c r="V431" s="1306"/>
      <c r="W431" s="1306"/>
      <c r="X431" s="2391"/>
    </row>
    <row r="432" spans="1:24" ht="15" customHeight="1" x14ac:dyDescent="0.25">
      <c r="A432" s="145" t="s">
        <v>149</v>
      </c>
      <c r="B432" s="187"/>
      <c r="C432" s="187">
        <v>250</v>
      </c>
      <c r="D432" s="187">
        <f t="shared" si="343"/>
        <v>83</v>
      </c>
      <c r="E432" s="187">
        <v>157</v>
      </c>
      <c r="F432" s="187">
        <f t="shared" si="344"/>
        <v>189.15662650602408</v>
      </c>
      <c r="G432" s="187"/>
      <c r="H432" s="187"/>
      <c r="I432" s="187"/>
      <c r="J432" s="187"/>
      <c r="K432" s="187"/>
      <c r="L432" s="187"/>
      <c r="M432" s="187"/>
      <c r="N432" s="187"/>
      <c r="O432" s="1306"/>
      <c r="P432" s="1306"/>
      <c r="Q432" s="1306"/>
      <c r="R432" s="1306"/>
      <c r="S432" s="916"/>
      <c r="T432" s="1306"/>
      <c r="U432" s="1306"/>
      <c r="V432" s="1306"/>
      <c r="W432" s="1306"/>
      <c r="X432" s="2391"/>
    </row>
    <row r="433" spans="1:25" ht="15" customHeight="1" x14ac:dyDescent="0.25">
      <c r="A433" s="145" t="s">
        <v>106</v>
      </c>
      <c r="B433" s="187"/>
      <c r="C433" s="187">
        <v>70</v>
      </c>
      <c r="D433" s="187">
        <f t="shared" si="343"/>
        <v>23</v>
      </c>
      <c r="E433" s="187">
        <v>29</v>
      </c>
      <c r="F433" s="187">
        <f t="shared" si="344"/>
        <v>126.08695652173914</v>
      </c>
      <c r="G433" s="187"/>
      <c r="H433" s="187"/>
      <c r="I433" s="187"/>
      <c r="J433" s="187"/>
      <c r="K433" s="187"/>
      <c r="L433" s="187"/>
      <c r="M433" s="187"/>
      <c r="N433" s="187"/>
      <c r="O433" s="1306"/>
      <c r="P433" s="1306"/>
      <c r="Q433" s="1306"/>
      <c r="R433" s="1306"/>
      <c r="S433" s="916"/>
      <c r="T433" s="1306"/>
      <c r="U433" s="1306"/>
      <c r="V433" s="1306"/>
      <c r="W433" s="1306"/>
      <c r="X433" s="2391"/>
    </row>
    <row r="434" spans="1:25" ht="15" customHeight="1" x14ac:dyDescent="0.25">
      <c r="A434" s="145" t="s">
        <v>139</v>
      </c>
      <c r="B434" s="187"/>
      <c r="C434" s="187">
        <v>30</v>
      </c>
      <c r="D434" s="187">
        <f t="shared" si="343"/>
        <v>10</v>
      </c>
      <c r="E434" s="187">
        <v>22</v>
      </c>
      <c r="F434" s="187">
        <f t="shared" si="344"/>
        <v>220.00000000000003</v>
      </c>
      <c r="G434" s="187"/>
      <c r="H434" s="187"/>
      <c r="I434" s="187"/>
      <c r="J434" s="187"/>
      <c r="K434" s="187"/>
      <c r="L434" s="187"/>
      <c r="M434" s="187"/>
      <c r="N434" s="187"/>
      <c r="O434" s="1306"/>
      <c r="P434" s="1306"/>
      <c r="Q434" s="1306"/>
      <c r="R434" s="1306"/>
      <c r="S434" s="916"/>
      <c r="T434" s="1306"/>
      <c r="U434" s="1306"/>
      <c r="V434" s="1306"/>
      <c r="W434" s="1306"/>
      <c r="X434" s="2391"/>
    </row>
    <row r="435" spans="1:25" ht="15" customHeight="1" x14ac:dyDescent="0.25">
      <c r="A435" s="145" t="s">
        <v>54</v>
      </c>
      <c r="B435" s="187"/>
      <c r="C435" s="187">
        <v>30</v>
      </c>
      <c r="D435" s="187">
        <f t="shared" si="343"/>
        <v>10</v>
      </c>
      <c r="E435" s="187">
        <v>14</v>
      </c>
      <c r="F435" s="187">
        <f t="shared" si="344"/>
        <v>140</v>
      </c>
      <c r="G435" s="187"/>
      <c r="H435" s="187"/>
      <c r="I435" s="187"/>
      <c r="J435" s="187"/>
      <c r="K435" s="187"/>
      <c r="L435" s="187"/>
      <c r="M435" s="187"/>
      <c r="N435" s="187"/>
      <c r="O435" s="1306"/>
      <c r="P435" s="1306"/>
      <c r="Q435" s="1306"/>
      <c r="R435" s="1306"/>
      <c r="S435" s="916"/>
      <c r="T435" s="1306"/>
      <c r="U435" s="1306"/>
      <c r="V435" s="1306"/>
      <c r="W435" s="1306"/>
      <c r="X435" s="2391"/>
    </row>
    <row r="436" spans="1:25" ht="15" customHeight="1" x14ac:dyDescent="0.25">
      <c r="A436" s="145" t="s">
        <v>110</v>
      </c>
      <c r="B436" s="187"/>
      <c r="C436" s="187">
        <v>2000</v>
      </c>
      <c r="D436" s="187">
        <f t="shared" si="343"/>
        <v>667</v>
      </c>
      <c r="E436" s="187">
        <v>1023</v>
      </c>
      <c r="F436" s="187">
        <f t="shared" si="344"/>
        <v>153.37331334332833</v>
      </c>
      <c r="G436" s="187"/>
      <c r="H436" s="187"/>
      <c r="I436" s="187"/>
      <c r="J436" s="187"/>
      <c r="K436" s="187"/>
      <c r="L436" s="187"/>
      <c r="M436" s="187"/>
      <c r="N436" s="187"/>
      <c r="O436" s="1306"/>
      <c r="P436" s="1306"/>
      <c r="Q436" s="1306"/>
      <c r="R436" s="1306"/>
      <c r="S436" s="916"/>
      <c r="T436" s="1306"/>
      <c r="U436" s="1306"/>
      <c r="V436" s="1306"/>
      <c r="W436" s="1306"/>
      <c r="X436" s="2391"/>
    </row>
    <row r="437" spans="1:25" ht="15" customHeight="1" x14ac:dyDescent="0.25">
      <c r="A437" s="145" t="s">
        <v>67</v>
      </c>
      <c r="B437" s="187"/>
      <c r="C437" s="187">
        <v>300</v>
      </c>
      <c r="D437" s="187">
        <f t="shared" si="343"/>
        <v>100</v>
      </c>
      <c r="E437" s="187">
        <v>123</v>
      </c>
      <c r="F437" s="187">
        <f t="shared" si="344"/>
        <v>123</v>
      </c>
      <c r="G437" s="187"/>
      <c r="H437" s="187"/>
      <c r="I437" s="187"/>
      <c r="J437" s="187"/>
      <c r="K437" s="187"/>
      <c r="L437" s="187"/>
      <c r="M437" s="187"/>
      <c r="N437" s="187"/>
      <c r="O437" s="1306"/>
      <c r="P437" s="1306"/>
      <c r="Q437" s="1306"/>
      <c r="R437" s="1306"/>
      <c r="S437" s="916"/>
      <c r="T437" s="1306"/>
      <c r="U437" s="1306"/>
      <c r="V437" s="1306"/>
      <c r="W437" s="1306"/>
      <c r="X437" s="2391"/>
    </row>
    <row r="438" spans="1:25" ht="15" customHeight="1" x14ac:dyDescent="0.25">
      <c r="A438" s="145" t="s">
        <v>35</v>
      </c>
      <c r="B438" s="187"/>
      <c r="C438" s="187">
        <v>60</v>
      </c>
      <c r="D438" s="187">
        <f t="shared" si="343"/>
        <v>20</v>
      </c>
      <c r="E438" s="187">
        <v>54</v>
      </c>
      <c r="F438" s="187">
        <f t="shared" si="344"/>
        <v>270</v>
      </c>
      <c r="G438" s="187"/>
      <c r="H438" s="187"/>
      <c r="I438" s="187"/>
      <c r="J438" s="187"/>
      <c r="K438" s="187"/>
      <c r="L438" s="187"/>
      <c r="M438" s="187"/>
      <c r="N438" s="187"/>
      <c r="O438" s="1306"/>
      <c r="P438" s="1306"/>
      <c r="Q438" s="1306"/>
      <c r="R438" s="1306"/>
      <c r="S438" s="916"/>
      <c r="T438" s="1306"/>
      <c r="U438" s="1306"/>
      <c r="V438" s="1306"/>
      <c r="W438" s="1306"/>
      <c r="X438" s="2391"/>
    </row>
    <row r="439" spans="1:25" ht="15" customHeight="1" x14ac:dyDescent="0.25">
      <c r="A439" s="145" t="s">
        <v>55</v>
      </c>
      <c r="B439" s="187"/>
      <c r="C439" s="187">
        <v>30</v>
      </c>
      <c r="D439" s="187">
        <f t="shared" si="343"/>
        <v>10</v>
      </c>
      <c r="E439" s="187">
        <v>18</v>
      </c>
      <c r="F439" s="187">
        <f t="shared" si="344"/>
        <v>180</v>
      </c>
      <c r="G439" s="187"/>
      <c r="H439" s="187"/>
      <c r="I439" s="187"/>
      <c r="J439" s="187"/>
      <c r="K439" s="187"/>
      <c r="L439" s="187"/>
      <c r="M439" s="187"/>
      <c r="N439" s="187"/>
      <c r="O439" s="1306"/>
      <c r="P439" s="1306"/>
      <c r="Q439" s="1306"/>
      <c r="R439" s="1306"/>
      <c r="S439" s="916"/>
      <c r="T439" s="1306"/>
      <c r="U439" s="1306"/>
      <c r="V439" s="1306"/>
      <c r="W439" s="1306"/>
      <c r="X439" s="2391"/>
    </row>
    <row r="440" spans="1:25" ht="15" customHeight="1" x14ac:dyDescent="0.25">
      <c r="A440" s="145" t="s">
        <v>109</v>
      </c>
      <c r="B440" s="187"/>
      <c r="C440" s="187">
        <v>2610</v>
      </c>
      <c r="D440" s="218">
        <f t="shared" si="343"/>
        <v>870</v>
      </c>
      <c r="E440" s="187">
        <v>1222</v>
      </c>
      <c r="F440" s="187">
        <f t="shared" si="344"/>
        <v>140.45977011494253</v>
      </c>
      <c r="G440" s="187"/>
      <c r="H440" s="187"/>
      <c r="I440" s="187"/>
      <c r="J440" s="187"/>
      <c r="K440" s="187"/>
      <c r="L440" s="187"/>
      <c r="M440" s="187"/>
      <c r="N440" s="187"/>
      <c r="O440" s="1306"/>
      <c r="P440" s="1306"/>
      <c r="Q440" s="1306"/>
      <c r="R440" s="1306"/>
      <c r="S440" s="916"/>
      <c r="T440" s="1306"/>
      <c r="U440" s="1306"/>
      <c r="V440" s="1306"/>
      <c r="W440" s="1306"/>
      <c r="X440" s="2391"/>
    </row>
    <row r="441" spans="1:25" ht="29.25" customHeight="1" thickBot="1" x14ac:dyDescent="0.3">
      <c r="A441" s="828" t="s">
        <v>446</v>
      </c>
      <c r="B441" s="829"/>
      <c r="C441" s="830">
        <v>300</v>
      </c>
      <c r="D441" s="1567">
        <f t="shared" si="343"/>
        <v>100</v>
      </c>
      <c r="E441" s="1783">
        <v>72</v>
      </c>
      <c r="F441" s="218">
        <f t="shared" si="344"/>
        <v>72</v>
      </c>
      <c r="G441" s="831"/>
      <c r="H441" s="3"/>
      <c r="I441" s="832"/>
      <c r="J441" s="371"/>
      <c r="K441" s="1784"/>
      <c r="L441" s="497"/>
      <c r="M441" s="371"/>
      <c r="N441" s="137"/>
      <c r="O441" s="1308"/>
      <c r="P441" s="1308"/>
      <c r="Q441" s="1308"/>
      <c r="R441" s="1308"/>
      <c r="S441" s="1593"/>
      <c r="T441" s="1308"/>
      <c r="U441" s="1308"/>
      <c r="V441" s="1308"/>
      <c r="W441" s="1308"/>
      <c r="X441" s="2391"/>
    </row>
    <row r="442" spans="1:25" ht="15" customHeight="1" thickBot="1" x14ac:dyDescent="0.3">
      <c r="A442" s="556" t="s">
        <v>18</v>
      </c>
      <c r="B442" s="442"/>
      <c r="C442" s="402"/>
      <c r="D442" s="826"/>
      <c r="E442" s="1766"/>
      <c r="F442" s="402"/>
      <c r="G442" s="833"/>
      <c r="H442" s="570"/>
      <c r="I442" s="826"/>
      <c r="J442" s="402"/>
      <c r="K442" s="1766">
        <f t="shared" ref="K442" si="345">SUM(K412)+K421</f>
        <v>4040</v>
      </c>
      <c r="L442" s="402"/>
      <c r="M442" s="402"/>
      <c r="N442" s="402"/>
      <c r="O442" s="758">
        <f t="shared" ref="O442:W442" si="346">SUM(O412)+O421</f>
        <v>139733.87142128003</v>
      </c>
      <c r="P442" s="758">
        <f t="shared" ref="P442:Q442" si="347">SUM(P412)+P421</f>
        <v>140193.01213977332</v>
      </c>
      <c r="Q442" s="758">
        <f t="shared" si="347"/>
        <v>140193.01213977332</v>
      </c>
      <c r="R442" s="758">
        <f t="shared" ref="R442" si="348">SUM(R412)+R421</f>
        <v>140193.01213977332</v>
      </c>
      <c r="S442" s="1615">
        <f t="shared" si="346"/>
        <v>46703.177336379391</v>
      </c>
      <c r="T442" s="758">
        <f t="shared" si="346"/>
        <v>65778.987630000003</v>
      </c>
      <c r="U442" s="758">
        <f t="shared" si="346"/>
        <v>19075.810293620609</v>
      </c>
      <c r="V442" s="758">
        <f t="shared" si="346"/>
        <v>-3.5089199999999998</v>
      </c>
      <c r="W442" s="2498">
        <f t="shared" si="346"/>
        <v>65775.478709999996</v>
      </c>
      <c r="X442" s="2391">
        <f>T442+V442</f>
        <v>65775.47871000001</v>
      </c>
      <c r="Y442" s="108">
        <f>X442-W442</f>
        <v>0</v>
      </c>
    </row>
    <row r="443" spans="1:25" ht="15" customHeight="1" x14ac:dyDescent="0.25">
      <c r="A443" s="320"/>
      <c r="B443" s="320"/>
      <c r="C443" s="476"/>
      <c r="D443" s="207"/>
      <c r="E443" s="1633"/>
      <c r="F443" s="207"/>
      <c r="G443" s="496"/>
      <c r="H443" s="287"/>
      <c r="I443" s="476"/>
      <c r="J443" s="207"/>
      <c r="K443" s="1611"/>
      <c r="L443" s="207"/>
      <c r="M443" s="207"/>
      <c r="N443" s="207"/>
      <c r="O443" s="1307"/>
      <c r="P443" s="1307"/>
      <c r="Q443" s="1307"/>
      <c r="R443" s="1307"/>
      <c r="S443" s="1610"/>
      <c r="T443" s="1307"/>
      <c r="U443" s="1307"/>
      <c r="V443" s="1307"/>
      <c r="W443" s="1307"/>
      <c r="X443" s="2391"/>
    </row>
    <row r="444" spans="1:25" ht="17.25" customHeight="1" x14ac:dyDescent="0.25">
      <c r="A444" s="1655" t="s">
        <v>223</v>
      </c>
      <c r="B444" s="1588"/>
      <c r="C444" s="493"/>
      <c r="D444" s="36"/>
      <c r="E444" s="1785"/>
      <c r="F444" s="36"/>
      <c r="G444" s="50"/>
      <c r="H444" s="50"/>
      <c r="I444" s="479"/>
      <c r="J444" s="38"/>
      <c r="K444" s="675"/>
      <c r="L444" s="38"/>
      <c r="M444" s="38"/>
      <c r="N444" s="38"/>
      <c r="O444" s="1306"/>
      <c r="P444" s="1306"/>
      <c r="Q444" s="1306"/>
      <c r="R444" s="1306"/>
      <c r="S444" s="916"/>
      <c r="T444" s="1306"/>
      <c r="U444" s="1306"/>
      <c r="V444" s="1306"/>
      <c r="W444" s="1306"/>
      <c r="X444" s="2391"/>
    </row>
    <row r="445" spans="1:25" ht="15" customHeight="1" x14ac:dyDescent="0.25">
      <c r="A445" s="191" t="s">
        <v>5</v>
      </c>
      <c r="B445" s="191"/>
      <c r="C445" s="493"/>
      <c r="D445" s="36"/>
      <c r="E445" s="1785"/>
      <c r="F445" s="36"/>
      <c r="G445" s="50"/>
      <c r="H445" s="50"/>
      <c r="I445" s="479"/>
      <c r="J445" s="38"/>
      <c r="K445" s="675"/>
      <c r="L445" s="38"/>
      <c r="M445" s="38"/>
      <c r="N445" s="38"/>
      <c r="O445" s="1306"/>
      <c r="P445" s="1306"/>
      <c r="Q445" s="1306"/>
      <c r="R445" s="1306"/>
      <c r="S445" s="916"/>
      <c r="T445" s="1306"/>
      <c r="U445" s="1306"/>
      <c r="V445" s="1306"/>
      <c r="W445" s="1306"/>
      <c r="X445" s="2391"/>
    </row>
    <row r="446" spans="1:25" ht="15" customHeight="1" x14ac:dyDescent="0.25">
      <c r="A446" s="366" t="s">
        <v>166</v>
      </c>
      <c r="B446" s="366">
        <v>365</v>
      </c>
      <c r="C446" s="803">
        <v>1365</v>
      </c>
      <c r="D446" s="205">
        <f t="shared" ref="D446" si="349">ROUND(C446/12*$A$4,0)</f>
        <v>455</v>
      </c>
      <c r="E446" s="1786">
        <v>375</v>
      </c>
      <c r="F446" s="205"/>
      <c r="G446" s="411">
        <v>12.5</v>
      </c>
      <c r="H446" s="411">
        <f t="shared" ref="H446:H447" si="350">K446/E446</f>
        <v>11.752000000000001</v>
      </c>
      <c r="I446" s="471">
        <v>17063</v>
      </c>
      <c r="J446" s="376">
        <f t="shared" ref="J446" si="351">ROUND(D446*G446,0)</f>
        <v>5688</v>
      </c>
      <c r="K446" s="422">
        <v>4407</v>
      </c>
      <c r="L446" s="376">
        <f t="shared" ref="L446:L447" si="352">K446/J446*100</f>
        <v>77.478902953586498</v>
      </c>
      <c r="M446" s="483">
        <f>ROUND(I446/B446,0)</f>
        <v>47</v>
      </c>
      <c r="N446" s="376">
        <f t="shared" ref="N446:N447" si="353">K446/$A$4*12/M446</f>
        <v>281.29787234042556</v>
      </c>
      <c r="O446" s="1308"/>
      <c r="P446" s="1308"/>
      <c r="Q446" s="1308"/>
      <c r="R446" s="1308"/>
      <c r="S446" s="1593">
        <f>O446/12</f>
        <v>0</v>
      </c>
      <c r="T446" s="1308">
        <f t="shared" ref="T446:T447" si="354">W446-V446</f>
        <v>0</v>
      </c>
      <c r="U446" s="1308">
        <f t="shared" ref="U446:U447" si="355">T446-S446</f>
        <v>0</v>
      </c>
      <c r="V446" s="1308"/>
      <c r="W446" s="1308"/>
      <c r="X446" s="2391"/>
    </row>
    <row r="447" spans="1:25" s="417" customFormat="1" ht="15" customHeight="1" thickBot="1" x14ac:dyDescent="0.3">
      <c r="A447" s="1431" t="s">
        <v>7</v>
      </c>
      <c r="B447" s="1787"/>
      <c r="C447" s="1711">
        <f>SUM(C446:C446)</f>
        <v>1365</v>
      </c>
      <c r="D447" s="1678">
        <f>SUM(D446:D446)</f>
        <v>455</v>
      </c>
      <c r="E447" s="1711">
        <f>SUM(E446:E446)</f>
        <v>375</v>
      </c>
      <c r="F447" s="1678">
        <f>E447/D447*100</f>
        <v>82.417582417582409</v>
      </c>
      <c r="G447" s="1647">
        <f>IF(C447=0,0,I447/C447)</f>
        <v>12.5003663003663</v>
      </c>
      <c r="H447" s="1647">
        <f t="shared" si="350"/>
        <v>11.752000000000001</v>
      </c>
      <c r="I447" s="1711">
        <f>SUM(I446:I446)</f>
        <v>17063</v>
      </c>
      <c r="J447" s="1678">
        <f>SUM(J446:J446)</f>
        <v>5688</v>
      </c>
      <c r="K447" s="1678">
        <f>SUM(K446:K446)</f>
        <v>4407</v>
      </c>
      <c r="L447" s="1714">
        <f t="shared" si="352"/>
        <v>77.478902953586498</v>
      </c>
      <c r="M447" s="1650">
        <f>SUM(M446)</f>
        <v>47</v>
      </c>
      <c r="N447" s="1714">
        <f t="shared" si="353"/>
        <v>281.29787234042556</v>
      </c>
      <c r="O447" s="757">
        <v>54109.246464000011</v>
      </c>
      <c r="P447" s="757">
        <v>53882.177622000003</v>
      </c>
      <c r="Q447" s="757">
        <v>53882.177622000003</v>
      </c>
      <c r="R447" s="757">
        <v>53882.177622000003</v>
      </c>
      <c r="S447" s="1596">
        <f>O447/12*$A$4+(P447-O447)/11*3+(Q447-P447)/10*2+(R447-Q447)/9*1</f>
        <v>17974.487622000001</v>
      </c>
      <c r="T447" s="757">
        <f t="shared" si="354"/>
        <v>18372.789820000002</v>
      </c>
      <c r="U447" s="757">
        <f t="shared" si="355"/>
        <v>398.30219800000123</v>
      </c>
      <c r="V447" s="757">
        <v>-18.881019999999999</v>
      </c>
      <c r="W447" s="2499">
        <v>18353.908800000001</v>
      </c>
      <c r="X447" s="2391">
        <f>T447+V447</f>
        <v>18353.908800000001</v>
      </c>
      <c r="Y447" s="417">
        <f>X447-W447</f>
        <v>0</v>
      </c>
    </row>
    <row r="448" spans="1:25" ht="15" customHeight="1" thickBot="1" x14ac:dyDescent="0.3">
      <c r="A448" s="556" t="s">
        <v>18</v>
      </c>
      <c r="B448" s="442"/>
      <c r="C448" s="826"/>
      <c r="D448" s="402"/>
      <c r="E448" s="1766"/>
      <c r="F448" s="402"/>
      <c r="G448" s="570"/>
      <c r="H448" s="570"/>
      <c r="I448" s="826"/>
      <c r="J448" s="402"/>
      <c r="K448" s="1653"/>
      <c r="L448" s="402"/>
      <c r="M448" s="402"/>
      <c r="N448" s="826"/>
      <c r="O448" s="758">
        <f t="shared" ref="O448:P448" si="356">O447</f>
        <v>54109.246464000011</v>
      </c>
      <c r="P448" s="758">
        <f t="shared" si="356"/>
        <v>53882.177622000003</v>
      </c>
      <c r="Q448" s="758">
        <f t="shared" ref="Q448:R448" si="357">Q447</f>
        <v>53882.177622000003</v>
      </c>
      <c r="R448" s="758">
        <f t="shared" si="357"/>
        <v>53882.177622000003</v>
      </c>
      <c r="S448" s="1615">
        <f t="shared" ref="S448:W448" si="358">S447</f>
        <v>17974.487622000001</v>
      </c>
      <c r="T448" s="758">
        <f t="shared" si="358"/>
        <v>18372.789820000002</v>
      </c>
      <c r="U448" s="758">
        <f t="shared" si="358"/>
        <v>398.30219800000123</v>
      </c>
      <c r="V448" s="758">
        <f t="shared" si="358"/>
        <v>-18.881019999999999</v>
      </c>
      <c r="W448" s="758">
        <f t="shared" si="358"/>
        <v>18353.908800000001</v>
      </c>
      <c r="X448" s="2391"/>
    </row>
    <row r="449" spans="1:24" ht="15" customHeight="1" x14ac:dyDescent="0.25">
      <c r="A449" s="320"/>
      <c r="B449" s="320"/>
      <c r="C449" s="207"/>
      <c r="D449" s="207"/>
      <c r="E449" s="1633"/>
      <c r="F449" s="207"/>
      <c r="G449" s="287"/>
      <c r="H449" s="287"/>
      <c r="I449" s="476"/>
      <c r="J449" s="207"/>
      <c r="K449" s="1611"/>
      <c r="L449" s="207"/>
      <c r="M449" s="207"/>
      <c r="N449" s="476"/>
      <c r="O449" s="1307"/>
      <c r="P449" s="1307"/>
      <c r="Q449" s="1307"/>
      <c r="R449" s="1307"/>
      <c r="S449" s="1610"/>
      <c r="T449" s="1307"/>
      <c r="U449" s="1307"/>
      <c r="V449" s="1307"/>
      <c r="W449" s="1307"/>
      <c r="X449" s="2391"/>
    </row>
    <row r="450" spans="1:24" ht="29.25" customHeight="1" x14ac:dyDescent="0.25">
      <c r="A450" s="1655" t="s">
        <v>326</v>
      </c>
      <c r="B450" s="1588"/>
      <c r="C450" s="36"/>
      <c r="D450" s="36"/>
      <c r="E450" s="1785"/>
      <c r="F450" s="36"/>
      <c r="G450" s="50"/>
      <c r="H450" s="50"/>
      <c r="I450" s="479"/>
      <c r="J450" s="38"/>
      <c r="K450" s="675"/>
      <c r="L450" s="38"/>
      <c r="M450" s="38"/>
      <c r="N450" s="479"/>
      <c r="O450" s="1306"/>
      <c r="P450" s="1306"/>
      <c r="Q450" s="1306"/>
      <c r="R450" s="1306"/>
      <c r="S450" s="916"/>
      <c r="T450" s="1306"/>
      <c r="U450" s="1306"/>
      <c r="V450" s="1306"/>
      <c r="W450" s="1306"/>
      <c r="X450" s="2391"/>
    </row>
    <row r="451" spans="1:24" ht="15" customHeight="1" x14ac:dyDescent="0.25">
      <c r="A451" s="191" t="s">
        <v>5</v>
      </c>
      <c r="B451" s="191"/>
      <c r="C451" s="36"/>
      <c r="D451" s="36"/>
      <c r="E451" s="1785"/>
      <c r="F451" s="36"/>
      <c r="G451" s="50"/>
      <c r="H451" s="50"/>
      <c r="I451" s="479"/>
      <c r="J451" s="38"/>
      <c r="K451" s="675"/>
      <c r="L451" s="38"/>
      <c r="M451" s="38"/>
      <c r="N451" s="479"/>
      <c r="O451" s="1306"/>
      <c r="P451" s="1306"/>
      <c r="Q451" s="1306"/>
      <c r="R451" s="1306"/>
      <c r="S451" s="916"/>
      <c r="T451" s="1306"/>
      <c r="U451" s="1306"/>
      <c r="V451" s="1306"/>
      <c r="W451" s="1306"/>
      <c r="X451" s="2391"/>
    </row>
    <row r="452" spans="1:24" ht="15" customHeight="1" x14ac:dyDescent="0.25">
      <c r="A452" s="366" t="s">
        <v>80</v>
      </c>
      <c r="B452" s="366">
        <v>320</v>
      </c>
      <c r="C452" s="218">
        <v>200</v>
      </c>
      <c r="D452" s="205">
        <f t="shared" ref="D452" si="359">ROUND(C452/12*$A$4,0)</f>
        <v>67</v>
      </c>
      <c r="E452" s="1786">
        <v>70</v>
      </c>
      <c r="F452" s="205">
        <f>IF(D452=0,0,E452/D452*100)</f>
        <v>104.4776119402985</v>
      </c>
      <c r="G452" s="411">
        <v>10</v>
      </c>
      <c r="H452" s="411">
        <f>K452/E452</f>
        <v>10.185714285714285</v>
      </c>
      <c r="I452" s="471">
        <f>ROUND(C452*G452,0)</f>
        <v>2000</v>
      </c>
      <c r="J452" s="376">
        <f>ROUND(D452*G452,0)</f>
        <v>670</v>
      </c>
      <c r="K452" s="422">
        <v>713</v>
      </c>
      <c r="L452" s="376">
        <f>K452/J452*100</f>
        <v>106.41791044776119</v>
      </c>
      <c r="M452" s="483">
        <v>6</v>
      </c>
      <c r="N452" s="376">
        <f t="shared" ref="N452:N453" si="360">K452/$A$4*12/M452</f>
        <v>356.5</v>
      </c>
      <c r="O452" s="1308"/>
      <c r="P452" s="1308"/>
      <c r="Q452" s="1308"/>
      <c r="R452" s="1308"/>
      <c r="S452" s="1593"/>
      <c r="T452" s="1308"/>
      <c r="U452" s="1308"/>
      <c r="V452" s="1308"/>
      <c r="W452" s="1308"/>
      <c r="X452" s="2391"/>
    </row>
    <row r="453" spans="1:24" s="417" customFormat="1" ht="15" customHeight="1" x14ac:dyDescent="0.25">
      <c r="A453" s="453" t="s">
        <v>7</v>
      </c>
      <c r="B453" s="1752"/>
      <c r="C453" s="1594">
        <f>SUM(C452:C452)</f>
        <v>200</v>
      </c>
      <c r="D453" s="1594">
        <f>SUM(D452:D452)</f>
        <v>67</v>
      </c>
      <c r="E453" s="1594">
        <f>SUM(E452:E452)</f>
        <v>70</v>
      </c>
      <c r="F453" s="1594">
        <f>E453/D453*100</f>
        <v>104.4776119402985</v>
      </c>
      <c r="G453" s="1620">
        <f>IF(C453=0,0,I453/C453)</f>
        <v>10</v>
      </c>
      <c r="H453" s="1620">
        <f t="shared" ref="H453" si="361">K453/E453</f>
        <v>10.185714285714285</v>
      </c>
      <c r="I453" s="1753">
        <f>SUM(I452:I452)</f>
        <v>2000</v>
      </c>
      <c r="J453" s="1754">
        <f>SUM(J452:J452)</f>
        <v>670</v>
      </c>
      <c r="K453" s="1754">
        <f>SUM(K452:K452)</f>
        <v>713</v>
      </c>
      <c r="L453" s="1623">
        <f>K453/J453*100</f>
        <v>106.41791044776119</v>
      </c>
      <c r="M453" s="1703">
        <f>SUM(M452)</f>
        <v>6</v>
      </c>
      <c r="N453" s="1623">
        <f t="shared" si="360"/>
        <v>356.5</v>
      </c>
      <c r="O453" s="560">
        <v>6131.8527262720008</v>
      </c>
      <c r="P453" s="560">
        <v>6236.9114024</v>
      </c>
      <c r="Q453" s="560">
        <v>6236.9114024</v>
      </c>
      <c r="R453" s="560">
        <v>6236.9114024</v>
      </c>
      <c r="S453" s="1596">
        <f>O453/12*$A$4+(P453-O453)/11*3+(Q453-P453)/10*2+(R453-Q453)/9*1</f>
        <v>2072.6032749740607</v>
      </c>
      <c r="T453" s="560">
        <f t="shared" ref="T453" si="362">W453-V453</f>
        <v>2186.24973</v>
      </c>
      <c r="U453" s="560">
        <f t="shared" ref="U453" si="363">T453-S453</f>
        <v>113.6464550259393</v>
      </c>
      <c r="V453" s="560">
        <v>0</v>
      </c>
      <c r="W453" s="560">
        <v>2186.24973</v>
      </c>
      <c r="X453" s="2391"/>
    </row>
    <row r="454" spans="1:24" ht="15" customHeight="1" x14ac:dyDescent="0.25">
      <c r="A454" s="1358" t="s">
        <v>33</v>
      </c>
      <c r="B454" s="1359"/>
      <c r="C454" s="207"/>
      <c r="D454" s="207"/>
      <c r="E454" s="1633"/>
      <c r="F454" s="207"/>
      <c r="G454" s="317"/>
      <c r="H454" s="317"/>
      <c r="I454" s="1360"/>
      <c r="J454" s="1361"/>
      <c r="K454" s="1788"/>
      <c r="L454" s="321"/>
      <c r="M454" s="512"/>
      <c r="N454" s="137"/>
      <c r="O454" s="1307"/>
      <c r="P454" s="1307"/>
      <c r="Q454" s="1307"/>
      <c r="R454" s="1307"/>
      <c r="S454" s="1610"/>
      <c r="T454" s="1307"/>
      <c r="U454" s="1307"/>
      <c r="V454" s="1307"/>
      <c r="W454" s="1307"/>
      <c r="X454" s="2391"/>
    </row>
    <row r="455" spans="1:24" ht="15" customHeight="1" x14ac:dyDescent="0.25">
      <c r="A455" s="201" t="s">
        <v>201</v>
      </c>
      <c r="B455" s="503"/>
      <c r="C455" s="187"/>
      <c r="D455" s="144"/>
      <c r="E455" s="1675"/>
      <c r="F455" s="143"/>
      <c r="G455" s="156"/>
      <c r="H455" s="156"/>
      <c r="I455" s="498"/>
      <c r="J455" s="186"/>
      <c r="K455" s="553"/>
      <c r="L455" s="166"/>
      <c r="M455" s="185"/>
      <c r="N455" s="376"/>
      <c r="O455" s="1306"/>
      <c r="P455" s="1306"/>
      <c r="Q455" s="1306"/>
      <c r="R455" s="1306"/>
      <c r="S455" s="916"/>
      <c r="T455" s="1306"/>
      <c r="U455" s="1306"/>
      <c r="V455" s="1306"/>
      <c r="W455" s="1306"/>
      <c r="X455" s="2391"/>
    </row>
    <row r="456" spans="1:24" ht="15" customHeight="1" x14ac:dyDescent="0.25">
      <c r="A456" s="412" t="s">
        <v>80</v>
      </c>
      <c r="B456" s="503">
        <v>240</v>
      </c>
      <c r="C456" s="187">
        <v>200</v>
      </c>
      <c r="D456" s="144">
        <f t="shared" ref="D456" si="364">ROUND(C456/12*$A$4,0)</f>
        <v>67</v>
      </c>
      <c r="E456" s="1790">
        <v>66</v>
      </c>
      <c r="F456" s="144"/>
      <c r="G456" s="156">
        <v>10</v>
      </c>
      <c r="H456" s="157">
        <f t="shared" ref="H456:H457" si="365">K456/E456</f>
        <v>11.803030303030303</v>
      </c>
      <c r="I456" s="468">
        <v>2000</v>
      </c>
      <c r="J456" s="166">
        <f t="shared" ref="J456" si="366">ROUND(D456*G456,0)</f>
        <v>670</v>
      </c>
      <c r="K456" s="420">
        <v>779</v>
      </c>
      <c r="L456" s="166">
        <f>K456/J456*100</f>
        <v>116.26865671641791</v>
      </c>
      <c r="M456" s="474">
        <f>ROUND(I456/B456,0)</f>
        <v>8</v>
      </c>
      <c r="N456" s="166">
        <f t="shared" ref="N456:N457" si="367">K456/$A$4*12/M456</f>
        <v>292.125</v>
      </c>
      <c r="O456" s="1306"/>
      <c r="P456" s="1306"/>
      <c r="Q456" s="1306"/>
      <c r="R456" s="1306"/>
      <c r="S456" s="916"/>
      <c r="T456" s="1306"/>
      <c r="U456" s="1306"/>
      <c r="V456" s="1306"/>
      <c r="W456" s="1306"/>
      <c r="X456" s="2391"/>
    </row>
    <row r="457" spans="1:24" ht="15" customHeight="1" x14ac:dyDescent="0.25">
      <c r="A457" s="203" t="s">
        <v>93</v>
      </c>
      <c r="B457" s="1415"/>
      <c r="C457" s="195">
        <f>SUM(C456)</f>
        <v>200</v>
      </c>
      <c r="D457" s="195">
        <f>SUM(D456)</f>
        <v>67</v>
      </c>
      <c r="E457" s="1640">
        <f t="shared" ref="E457" si="368">SUM(E456:E456)</f>
        <v>66</v>
      </c>
      <c r="F457" s="195">
        <f>E457/D457*100</f>
        <v>98.507462686567166</v>
      </c>
      <c r="G457" s="283">
        <f>IF(C457=0,0,I457/C457)</f>
        <v>10</v>
      </c>
      <c r="H457" s="411">
        <f t="shared" si="365"/>
        <v>11.803030303030303</v>
      </c>
      <c r="I457" s="1384">
        <f>SUM(I456:I456)</f>
        <v>2000</v>
      </c>
      <c r="J457" s="879">
        <f t="shared" ref="J457" si="369">SUM(J456:J456)</f>
        <v>670</v>
      </c>
      <c r="K457" s="1789">
        <f t="shared" ref="K457" si="370">SUM(K456:K456)</f>
        <v>779</v>
      </c>
      <c r="L457" s="376">
        <f>K457/J457*100</f>
        <v>116.26865671641791</v>
      </c>
      <c r="M457" s="487">
        <f>SUM(M456)</f>
        <v>8</v>
      </c>
      <c r="N457" s="376">
        <f t="shared" si="367"/>
        <v>292.125</v>
      </c>
      <c r="O457" s="1308"/>
      <c r="P457" s="1308"/>
      <c r="Q457" s="1308"/>
      <c r="R457" s="1308"/>
      <c r="S457" s="1593"/>
      <c r="T457" s="1308"/>
      <c r="U457" s="1308"/>
      <c r="V457" s="1308"/>
      <c r="W457" s="1308"/>
      <c r="X457" s="2391"/>
    </row>
    <row r="458" spans="1:24" ht="15" customHeight="1" x14ac:dyDescent="0.25">
      <c r="A458" s="1744" t="s">
        <v>360</v>
      </c>
      <c r="B458" s="1420"/>
      <c r="C458" s="140">
        <f>SUM(C457)</f>
        <v>200</v>
      </c>
      <c r="D458" s="140">
        <f t="shared" ref="D458:E458" si="371">SUM(D457)</f>
        <v>67</v>
      </c>
      <c r="E458" s="140">
        <f t="shared" si="371"/>
        <v>66</v>
      </c>
      <c r="F458" s="140">
        <f>E458/D458*100</f>
        <v>98.507462686567166</v>
      </c>
      <c r="G458" s="140">
        <f t="shared" ref="G458:J458" si="372">SUM(G457)</f>
        <v>10</v>
      </c>
      <c r="H458" s="140">
        <f t="shared" si="372"/>
        <v>11.803030303030303</v>
      </c>
      <c r="I458" s="492">
        <f t="shared" si="372"/>
        <v>2000</v>
      </c>
      <c r="J458" s="140">
        <f t="shared" si="372"/>
        <v>670</v>
      </c>
      <c r="K458" s="140">
        <f t="shared" ref="K458" si="373">SUM(K457)</f>
        <v>779</v>
      </c>
      <c r="L458" s="140">
        <f t="shared" ref="L458" si="374">K458/J458*100</f>
        <v>116.26865671641791</v>
      </c>
      <c r="M458" s="140">
        <f t="shared" ref="M458" si="375">SUM(M457)</f>
        <v>8</v>
      </c>
      <c r="N458" s="140">
        <f t="shared" ref="N458" si="376">SUM(N457)</f>
        <v>292.125</v>
      </c>
      <c r="O458" s="560">
        <v>2744.4903194799995</v>
      </c>
      <c r="P458" s="560">
        <v>2753.94124096</v>
      </c>
      <c r="Q458" s="560">
        <v>2753.94124096</v>
      </c>
      <c r="R458" s="560">
        <v>2753.94124096</v>
      </c>
      <c r="S458" s="1596">
        <f>O458/12*$A$4+(P458-O458)/11*3+(Q458-P458)/10*2+(R458-Q458)/9*1</f>
        <v>917.4076305333333</v>
      </c>
      <c r="T458" s="560">
        <f>W458-V458</f>
        <v>962.45687999999996</v>
      </c>
      <c r="U458" s="560">
        <f>T458-S458</f>
        <v>45.049249466666652</v>
      </c>
      <c r="V458" s="560">
        <v>0</v>
      </c>
      <c r="W458" s="560">
        <v>962.45687999999996</v>
      </c>
      <c r="X458" s="2391"/>
    </row>
    <row r="459" spans="1:24" ht="15" customHeight="1" x14ac:dyDescent="0.25">
      <c r="A459" s="451" t="s">
        <v>14</v>
      </c>
      <c r="B459" s="451"/>
      <c r="C459" s="207"/>
      <c r="D459" s="207"/>
      <c r="E459" s="1633"/>
      <c r="F459" s="207"/>
      <c r="G459" s="317"/>
      <c r="H459" s="317"/>
      <c r="I459" s="1360"/>
      <c r="J459" s="1361"/>
      <c r="K459" s="1788"/>
      <c r="L459" s="1361"/>
      <c r="M459" s="1361"/>
      <c r="N459" s="1361"/>
      <c r="O459" s="1307"/>
      <c r="P459" s="1307"/>
      <c r="Q459" s="1307"/>
      <c r="R459" s="1307"/>
      <c r="S459" s="1610"/>
      <c r="T459" s="1307"/>
      <c r="U459" s="1307"/>
      <c r="V459" s="1307"/>
      <c r="W459" s="1307"/>
      <c r="X459" s="2391"/>
    </row>
    <row r="460" spans="1:24" ht="30" customHeight="1" x14ac:dyDescent="0.25">
      <c r="A460" s="1605" t="s">
        <v>217</v>
      </c>
      <c r="B460" s="1605"/>
      <c r="C460" s="187">
        <f>SUM(C462)</f>
        <v>4000</v>
      </c>
      <c r="D460" s="144">
        <f t="shared" ref="D460:E460" si="377">SUM(D462)</f>
        <v>1333</v>
      </c>
      <c r="E460" s="1790">
        <f t="shared" si="377"/>
        <v>1413</v>
      </c>
      <c r="F460" s="187">
        <f>E460/D460*100</f>
        <v>106.00150037509377</v>
      </c>
      <c r="G460" s="156"/>
      <c r="H460" s="156"/>
      <c r="I460" s="498"/>
      <c r="J460" s="186"/>
      <c r="K460" s="553"/>
      <c r="L460" s="186"/>
      <c r="M460" s="186"/>
      <c r="N460" s="810"/>
      <c r="O460" s="1306"/>
      <c r="P460" s="1306"/>
      <c r="Q460" s="1306"/>
      <c r="R460" s="1306"/>
      <c r="S460" s="916">
        <f>O460/12</f>
        <v>0</v>
      </c>
      <c r="T460" s="1306">
        <f t="shared" ref="T460" si="378">W460-V460</f>
        <v>0</v>
      </c>
      <c r="U460" s="1306">
        <f t="shared" ref="U460" si="379">T460-S460</f>
        <v>0</v>
      </c>
      <c r="V460" s="1306"/>
      <c r="W460" s="1306"/>
      <c r="X460" s="2391"/>
    </row>
    <row r="461" spans="1:24" ht="15" customHeight="1" x14ac:dyDescent="0.25">
      <c r="A461" s="1605" t="s">
        <v>171</v>
      </c>
      <c r="B461" s="1605"/>
      <c r="C461" s="187"/>
      <c r="D461" s="187"/>
      <c r="E461" s="1790"/>
      <c r="F461" s="187"/>
      <c r="G461" s="156"/>
      <c r="H461" s="156"/>
      <c r="I461" s="498"/>
      <c r="J461" s="186"/>
      <c r="K461" s="553"/>
      <c r="L461" s="186"/>
      <c r="M461" s="186"/>
      <c r="N461" s="810"/>
      <c r="O461" s="1306"/>
      <c r="P461" s="1306"/>
      <c r="Q461" s="1306"/>
      <c r="R461" s="1306"/>
      <c r="S461" s="916">
        <v>0</v>
      </c>
      <c r="T461" s="1306">
        <v>0</v>
      </c>
      <c r="U461" s="1306">
        <v>0</v>
      </c>
      <c r="V461" s="1306"/>
      <c r="W461" s="1306">
        <v>0</v>
      </c>
      <c r="X461" s="2391"/>
    </row>
    <row r="462" spans="1:24" ht="15" customHeight="1" x14ac:dyDescent="0.25">
      <c r="A462" s="1605" t="s">
        <v>333</v>
      </c>
      <c r="B462" s="1605"/>
      <c r="C462" s="187">
        <v>4000</v>
      </c>
      <c r="D462" s="144">
        <f t="shared" ref="D462" si="380">ROUND(C462/12*$A$4,0)</f>
        <v>1333</v>
      </c>
      <c r="E462" s="1731">
        <v>1413</v>
      </c>
      <c r="F462" s="144">
        <f>E462/D462*100</f>
        <v>106.00150037509377</v>
      </c>
      <c r="G462" s="156"/>
      <c r="H462" s="156"/>
      <c r="I462" s="498"/>
      <c r="J462" s="186"/>
      <c r="K462" s="553"/>
      <c r="L462" s="186"/>
      <c r="M462" s="186"/>
      <c r="N462" s="810"/>
      <c r="O462" s="1306"/>
      <c r="P462" s="1306"/>
      <c r="Q462" s="1306"/>
      <c r="R462" s="1306"/>
      <c r="S462" s="916">
        <f>O462/12</f>
        <v>0</v>
      </c>
      <c r="T462" s="1306">
        <f t="shared" ref="T462" si="381">W462-V462</f>
        <v>0</v>
      </c>
      <c r="U462" s="1306">
        <f t="shared" ref="U462" si="382">T462-S462</f>
        <v>0</v>
      </c>
      <c r="V462" s="1306"/>
      <c r="W462" s="1306"/>
      <c r="X462" s="2391"/>
    </row>
    <row r="463" spans="1:24" ht="15" customHeight="1" x14ac:dyDescent="0.25">
      <c r="A463" s="1605" t="s">
        <v>169</v>
      </c>
      <c r="B463" s="1605"/>
      <c r="C463" s="187"/>
      <c r="D463" s="187"/>
      <c r="E463" s="1790"/>
      <c r="F463" s="187"/>
      <c r="G463" s="156"/>
      <c r="H463" s="156"/>
      <c r="I463" s="498"/>
      <c r="J463" s="186"/>
      <c r="K463" s="553"/>
      <c r="L463" s="186"/>
      <c r="M463" s="186"/>
      <c r="N463" s="810"/>
      <c r="O463" s="1306"/>
      <c r="P463" s="1306"/>
      <c r="Q463" s="1306"/>
      <c r="R463" s="1306"/>
      <c r="S463" s="916"/>
      <c r="T463" s="1306"/>
      <c r="U463" s="1306"/>
      <c r="V463" s="1306"/>
      <c r="W463" s="1306"/>
      <c r="X463" s="2391"/>
    </row>
    <row r="464" spans="1:24" ht="30" customHeight="1" x14ac:dyDescent="0.25">
      <c r="A464" s="1667" t="s">
        <v>170</v>
      </c>
      <c r="B464" s="1667"/>
      <c r="C464" s="218"/>
      <c r="D464" s="218"/>
      <c r="E464" s="1681"/>
      <c r="F464" s="218"/>
      <c r="G464" s="283"/>
      <c r="H464" s="283"/>
      <c r="I464" s="1384"/>
      <c r="J464" s="879"/>
      <c r="K464" s="1789"/>
      <c r="L464" s="879"/>
      <c r="M464" s="879"/>
      <c r="N464" s="1385"/>
      <c r="O464" s="1308"/>
      <c r="P464" s="1308"/>
      <c r="Q464" s="1308"/>
      <c r="R464" s="1308"/>
      <c r="S464" s="1593"/>
      <c r="T464" s="1308"/>
      <c r="U464" s="1308"/>
      <c r="V464" s="1308"/>
      <c r="W464" s="1308"/>
      <c r="X464" s="2391"/>
    </row>
    <row r="465" spans="1:25" ht="15" customHeight="1" thickBot="1" x14ac:dyDescent="0.3">
      <c r="A465" s="1425" t="s">
        <v>179</v>
      </c>
      <c r="B465" s="1425"/>
      <c r="C465" s="775">
        <f>C460</f>
        <v>4000</v>
      </c>
      <c r="D465" s="775">
        <f t="shared" ref="D465:E465" si="383">D460</f>
        <v>1333</v>
      </c>
      <c r="E465" s="1678">
        <f t="shared" si="383"/>
        <v>1413</v>
      </c>
      <c r="F465" s="775">
        <f>E465/D465*100</f>
        <v>106.00150037509377</v>
      </c>
      <c r="G465" s="1432"/>
      <c r="H465" s="1432"/>
      <c r="I465" s="1433"/>
      <c r="J465" s="1434"/>
      <c r="K465" s="1791"/>
      <c r="L465" s="1434"/>
      <c r="M465" s="1434"/>
      <c r="N465" s="1434"/>
      <c r="O465" s="757">
        <v>1965.6</v>
      </c>
      <c r="P465" s="757">
        <v>1965.6</v>
      </c>
      <c r="Q465" s="757">
        <v>1965.6</v>
      </c>
      <c r="R465" s="757">
        <v>1965.6</v>
      </c>
      <c r="S465" s="1596">
        <f>O465/12*$A$4+(P465-O465)/11*3+(Q465-P465)/10*2+(R465-Q465)/9*1</f>
        <v>655.19999999999993</v>
      </c>
      <c r="T465" s="757">
        <f t="shared" ref="T465" si="384">W465-V465</f>
        <v>694.34819999999991</v>
      </c>
      <c r="U465" s="757">
        <f t="shared" ref="U465" si="385">T465-S465</f>
        <v>39.148199999999974</v>
      </c>
      <c r="V465" s="757">
        <v>-0.4914</v>
      </c>
      <c r="W465" s="757">
        <v>693.85679999999991</v>
      </c>
      <c r="X465" s="2391"/>
    </row>
    <row r="466" spans="1:25" ht="15" customHeight="1" thickBot="1" x14ac:dyDescent="0.3">
      <c r="A466" s="556" t="s">
        <v>18</v>
      </c>
      <c r="B466" s="442"/>
      <c r="C466" s="402"/>
      <c r="D466" s="402"/>
      <c r="E466" s="1653"/>
      <c r="F466" s="402"/>
      <c r="G466" s="570"/>
      <c r="H466" s="570"/>
      <c r="I466" s="826"/>
      <c r="J466" s="402"/>
      <c r="K466" s="1653">
        <f t="shared" ref="K466" si="386">SUM(K465,K458,K453)</f>
        <v>1492</v>
      </c>
      <c r="L466" s="402"/>
      <c r="M466" s="402"/>
      <c r="N466" s="402"/>
      <c r="O466" s="758">
        <f>SUM(O465,O458,O453)</f>
        <v>10841.943045751999</v>
      </c>
      <c r="P466" s="758">
        <f>SUM(P465,P458,P453)</f>
        <v>10956.45264336</v>
      </c>
      <c r="Q466" s="758">
        <f>SUM(Q465,Q458,Q453)</f>
        <v>10956.45264336</v>
      </c>
      <c r="R466" s="758">
        <f>SUM(R465,R458,R453)</f>
        <v>10956.45264336</v>
      </c>
      <c r="S466" s="1615">
        <f t="shared" ref="S466:W466" si="387">SUM(S465,S458,S453)</f>
        <v>3645.2109055073938</v>
      </c>
      <c r="T466" s="758">
        <f t="shared" si="387"/>
        <v>3843.0548099999996</v>
      </c>
      <c r="U466" s="758">
        <f t="shared" si="387"/>
        <v>197.84390449260593</v>
      </c>
      <c r="V466" s="758">
        <f t="shared" si="387"/>
        <v>-0.4914</v>
      </c>
      <c r="W466" s="2498">
        <f t="shared" si="387"/>
        <v>3842.5634099999997</v>
      </c>
      <c r="X466" s="2391">
        <f>T466+V466</f>
        <v>3842.5634099999997</v>
      </c>
      <c r="Y466" s="108">
        <f>X466-W466</f>
        <v>0</v>
      </c>
    </row>
    <row r="467" spans="1:25" s="40" customFormat="1" ht="15" customHeight="1" x14ac:dyDescent="0.25">
      <c r="A467" s="320"/>
      <c r="B467" s="320"/>
      <c r="C467" s="207"/>
      <c r="D467" s="207"/>
      <c r="E467" s="1611"/>
      <c r="F467" s="207"/>
      <c r="G467" s="287"/>
      <c r="H467" s="287"/>
      <c r="I467" s="476"/>
      <c r="J467" s="207"/>
      <c r="K467" s="1611"/>
      <c r="L467" s="207"/>
      <c r="M467" s="207"/>
      <c r="N467" s="207"/>
      <c r="O467" s="1307"/>
      <c r="P467" s="1307"/>
      <c r="Q467" s="1307"/>
      <c r="R467" s="1307"/>
      <c r="S467" s="1610"/>
      <c r="T467" s="1307"/>
      <c r="U467" s="1307"/>
      <c r="V467" s="1307"/>
      <c r="W467" s="1307"/>
      <c r="X467" s="2391"/>
    </row>
    <row r="468" spans="1:25" ht="29.25" customHeight="1" x14ac:dyDescent="0.25">
      <c r="A468" s="2424" t="s">
        <v>224</v>
      </c>
      <c r="B468" s="304"/>
      <c r="C468" s="52"/>
      <c r="D468" s="52"/>
      <c r="E468" s="627"/>
      <c r="F468" s="52"/>
      <c r="G468" s="56"/>
      <c r="H468" s="56"/>
      <c r="I468" s="480"/>
      <c r="J468" s="53"/>
      <c r="K468" s="529"/>
      <c r="L468" s="53"/>
      <c r="M468" s="53"/>
      <c r="N468" s="53"/>
      <c r="O468" s="1306"/>
      <c r="P468" s="1306"/>
      <c r="Q468" s="1306"/>
      <c r="R468" s="1306"/>
      <c r="S468" s="916"/>
      <c r="T468" s="1306"/>
      <c r="U468" s="1306"/>
      <c r="V468" s="1306"/>
      <c r="W468" s="1306"/>
      <c r="X468" s="2391"/>
    </row>
    <row r="469" spans="1:25" ht="15" customHeight="1" x14ac:dyDescent="0.25">
      <c r="A469" s="51" t="s">
        <v>5</v>
      </c>
      <c r="B469" s="51"/>
      <c r="C469" s="52"/>
      <c r="D469" s="52"/>
      <c r="E469" s="627"/>
      <c r="F469" s="52"/>
      <c r="G469" s="56"/>
      <c r="H469" s="56"/>
      <c r="I469" s="480"/>
      <c r="J469" s="53"/>
      <c r="K469" s="529"/>
      <c r="L469" s="53"/>
      <c r="M469" s="53"/>
      <c r="N469" s="53"/>
      <c r="O469" s="1306"/>
      <c r="P469" s="1306"/>
      <c r="Q469" s="1306"/>
      <c r="R469" s="1306"/>
      <c r="S469" s="916"/>
      <c r="T469" s="1306"/>
      <c r="U469" s="1306"/>
      <c r="V469" s="1306"/>
      <c r="W469" s="1306"/>
      <c r="X469" s="2391"/>
    </row>
    <row r="470" spans="1:25" ht="15" customHeight="1" x14ac:dyDescent="0.25">
      <c r="A470" s="366" t="s">
        <v>136</v>
      </c>
      <c r="B470" s="366">
        <v>340</v>
      </c>
      <c r="C470" s="1341">
        <v>320</v>
      </c>
      <c r="D470" s="205">
        <f t="shared" ref="D470" si="388">ROUND(C470/12*$A$4,0)</f>
        <v>107</v>
      </c>
      <c r="E470" s="426">
        <v>128</v>
      </c>
      <c r="F470" s="205"/>
      <c r="G470" s="327">
        <v>6.5</v>
      </c>
      <c r="H470" s="411">
        <f t="shared" ref="H470:H471" si="389">K470/E470</f>
        <v>6.9921875</v>
      </c>
      <c r="I470" s="471">
        <v>2080</v>
      </c>
      <c r="J470" s="376">
        <f t="shared" ref="J470" si="390">ROUND(D470*G470,0)</f>
        <v>696</v>
      </c>
      <c r="K470" s="422">
        <v>895</v>
      </c>
      <c r="L470" s="376">
        <f>K470/J470*100</f>
        <v>128.59195402298852</v>
      </c>
      <c r="M470" s="483">
        <f>ROUND(I470/B470,0)</f>
        <v>6</v>
      </c>
      <c r="N470" s="376">
        <f t="shared" ref="N470:N471" si="391">K470/$A$4*12/M470</f>
        <v>447.5</v>
      </c>
      <c r="O470" s="1308"/>
      <c r="P470" s="1308"/>
      <c r="Q470" s="1308"/>
      <c r="R470" s="1308"/>
      <c r="S470" s="1593"/>
      <c r="T470" s="1308"/>
      <c r="U470" s="1308"/>
      <c r="V470" s="1308"/>
      <c r="W470" s="1308"/>
      <c r="X470" s="2391"/>
    </row>
    <row r="471" spans="1:25" s="417" customFormat="1" ht="15" customHeight="1" x14ac:dyDescent="0.25">
      <c r="A471" s="453" t="s">
        <v>7</v>
      </c>
      <c r="B471" s="1792"/>
      <c r="C471" s="658">
        <f>SUM(C470:C470)</f>
        <v>320</v>
      </c>
      <c r="D471" s="658">
        <f>SUM(D470:D470)</f>
        <v>107</v>
      </c>
      <c r="E471" s="658">
        <f>SUM(E470:E470)</f>
        <v>128</v>
      </c>
      <c r="F471" s="658">
        <f>E471/D471*100</f>
        <v>119.62616822429905</v>
      </c>
      <c r="G471" s="1620">
        <f>IF(C471=0,0,I471/C471)</f>
        <v>6.5</v>
      </c>
      <c r="H471" s="1620">
        <f t="shared" si="389"/>
        <v>6.9921875</v>
      </c>
      <c r="I471" s="1793">
        <f>SUM(I470:I470)</f>
        <v>2080</v>
      </c>
      <c r="J471" s="658">
        <f>SUM(J470:J470)</f>
        <v>696</v>
      </c>
      <c r="K471" s="658">
        <f>SUM(K470:K470)</f>
        <v>895</v>
      </c>
      <c r="L471" s="1623">
        <f>K471/J471*100</f>
        <v>128.59195402298852</v>
      </c>
      <c r="M471" s="1703">
        <f>SUM(M470)</f>
        <v>6</v>
      </c>
      <c r="N471" s="1623">
        <f t="shared" si="391"/>
        <v>447.5</v>
      </c>
      <c r="O471" s="560">
        <v>35338.379580000001</v>
      </c>
      <c r="P471" s="560">
        <v>38367.238754116668</v>
      </c>
      <c r="Q471" s="560">
        <v>38367.238754116668</v>
      </c>
      <c r="R471" s="560">
        <v>38367.238754116668</v>
      </c>
      <c r="S471" s="1596">
        <f>O471/12*$A$4+(P471-O471)/11*3+(Q471-P471)/10*2+(R471-Q471)/9*1</f>
        <v>12605.512362031819</v>
      </c>
      <c r="T471" s="560">
        <f t="shared" ref="T471" si="392">W471-V471</f>
        <v>7809.7072899999994</v>
      </c>
      <c r="U471" s="560">
        <f t="shared" ref="U471" si="393">T471-S471</f>
        <v>-4795.8050720318197</v>
      </c>
      <c r="V471" s="560">
        <v>-3.8052899999999998</v>
      </c>
      <c r="W471" s="560">
        <v>7805.9019999999991</v>
      </c>
      <c r="X471" s="2391"/>
    </row>
    <row r="472" spans="1:25" s="417" customFormat="1" ht="36" customHeight="1" thickBot="1" x14ac:dyDescent="0.3">
      <c r="A472" s="1685" t="s">
        <v>311</v>
      </c>
      <c r="B472" s="1794"/>
      <c r="C472" s="1795">
        <v>170</v>
      </c>
      <c r="D472" s="1796">
        <f t="shared" ref="D472" si="394">ROUND(C472/12*$A$4,0)</f>
        <v>57</v>
      </c>
      <c r="E472" s="1795">
        <v>39</v>
      </c>
      <c r="F472" s="1797">
        <f>E472/D472*100</f>
        <v>68.421052631578945</v>
      </c>
      <c r="G472" s="1798"/>
      <c r="H472" s="1798"/>
      <c r="I472" s="1799"/>
      <c r="J472" s="1795"/>
      <c r="K472" s="1795"/>
      <c r="L472" s="1800"/>
      <c r="M472" s="1705"/>
      <c r="N472" s="1727"/>
      <c r="O472" s="704">
        <v>15948.879000000001</v>
      </c>
      <c r="P472" s="704">
        <v>15948.879000000001</v>
      </c>
      <c r="Q472" s="704">
        <v>15948.879000000001</v>
      </c>
      <c r="R472" s="704">
        <v>15948.879000000001</v>
      </c>
      <c r="S472" s="1801">
        <f>R472/12*$A$4</f>
        <v>5316.2930000000006</v>
      </c>
      <c r="T472" s="704">
        <f t="shared" ref="T472" si="395">W472-V472</f>
        <v>4130.6388799999995</v>
      </c>
      <c r="U472" s="704">
        <f t="shared" ref="U472" si="396">T472-S472</f>
        <v>-1185.6541200000011</v>
      </c>
      <c r="V472" s="704">
        <v>0</v>
      </c>
      <c r="W472" s="704">
        <v>4130.6388799999995</v>
      </c>
      <c r="X472" s="2391"/>
    </row>
    <row r="473" spans="1:25" ht="15.75" customHeight="1" thickBot="1" x14ac:dyDescent="0.3">
      <c r="A473" s="556" t="s">
        <v>18</v>
      </c>
      <c r="B473" s="505"/>
      <c r="C473" s="506"/>
      <c r="D473" s="506"/>
      <c r="E473" s="1802"/>
      <c r="F473" s="506"/>
      <c r="G473" s="507"/>
      <c r="H473" s="507"/>
      <c r="I473" s="509"/>
      <c r="J473" s="506"/>
      <c r="K473" s="1802">
        <f t="shared" ref="K473" si="397">SUM(K471)</f>
        <v>895</v>
      </c>
      <c r="L473" s="509"/>
      <c r="M473" s="506"/>
      <c r="N473" s="509"/>
      <c r="O473" s="758">
        <f t="shared" ref="O473:W473" si="398">SUM(O471)</f>
        <v>35338.379580000001</v>
      </c>
      <c r="P473" s="758">
        <f t="shared" ref="P473:Q473" si="399">SUM(P471)</f>
        <v>38367.238754116668</v>
      </c>
      <c r="Q473" s="758">
        <f t="shared" si="399"/>
        <v>38367.238754116668</v>
      </c>
      <c r="R473" s="758">
        <f t="shared" ref="R473" si="400">SUM(R471)</f>
        <v>38367.238754116668</v>
      </c>
      <c r="S473" s="1615">
        <f t="shared" si="398"/>
        <v>12605.512362031819</v>
      </c>
      <c r="T473" s="758">
        <f t="shared" si="398"/>
        <v>7809.7072899999994</v>
      </c>
      <c r="U473" s="758">
        <f t="shared" si="398"/>
        <v>-4795.8050720318197</v>
      </c>
      <c r="V473" s="758">
        <f t="shared" si="398"/>
        <v>-3.8052899999999998</v>
      </c>
      <c r="W473" s="2498">
        <f t="shared" si="398"/>
        <v>7805.9019999999991</v>
      </c>
      <c r="X473" s="2391">
        <f>T473+V473</f>
        <v>7805.9019999999991</v>
      </c>
      <c r="Y473" s="108">
        <f>X473-W473</f>
        <v>0</v>
      </c>
    </row>
    <row r="474" spans="1:25" ht="34.5" customHeight="1" x14ac:dyDescent="0.25">
      <c r="A474" s="2423" t="s">
        <v>315</v>
      </c>
      <c r="B474" s="20"/>
      <c r="C474" s="10"/>
      <c r="D474" s="135"/>
      <c r="E474" s="1803"/>
      <c r="F474" s="10"/>
      <c r="G474" s="504"/>
      <c r="H474" s="504"/>
      <c r="I474" s="1458"/>
      <c r="J474" s="10"/>
      <c r="K474" s="654"/>
      <c r="L474" s="508"/>
      <c r="M474" s="135"/>
      <c r="N474" s="508"/>
      <c r="O474" s="1307"/>
      <c r="P474" s="1307"/>
      <c r="Q474" s="1307"/>
      <c r="R474" s="1307">
        <f>R471-R472</f>
        <v>22418.359754116667</v>
      </c>
      <c r="S474" s="1610"/>
      <c r="T474" s="1307"/>
      <c r="U474" s="1307"/>
      <c r="V474" s="1307"/>
      <c r="W474" s="1307"/>
      <c r="X474" s="2391"/>
    </row>
    <row r="475" spans="1:25" ht="15.75" customHeight="1" x14ac:dyDescent="0.25">
      <c r="A475" s="252"/>
      <c r="B475" s="67"/>
      <c r="C475" s="55"/>
      <c r="D475" s="10"/>
      <c r="E475" s="547"/>
      <c r="F475" s="55"/>
      <c r="G475" s="56"/>
      <c r="H475" s="64"/>
      <c r="I475" s="508"/>
      <c r="J475" s="55"/>
      <c r="K475" s="1804"/>
      <c r="L475" s="55"/>
      <c r="M475" s="508"/>
      <c r="N475" s="55"/>
      <c r="O475" s="1306"/>
      <c r="P475" s="1306"/>
      <c r="Q475" s="1306"/>
      <c r="R475" s="1306"/>
      <c r="S475" s="1593"/>
      <c r="T475" s="1306"/>
      <c r="U475" s="1306"/>
      <c r="V475" s="1306"/>
      <c r="W475" s="1306"/>
      <c r="X475" s="2391"/>
    </row>
    <row r="476" spans="1:25" ht="25.5" customHeight="1" x14ac:dyDescent="0.25">
      <c r="A476" s="2336" t="s">
        <v>336</v>
      </c>
      <c r="B476" s="2338"/>
      <c r="C476" s="52">
        <v>4185</v>
      </c>
      <c r="D476" s="52">
        <f t="shared" ref="D476:D478" si="401">ROUND(C476/12*$A$4,0)</f>
        <v>1395</v>
      </c>
      <c r="E476" s="691">
        <v>1530</v>
      </c>
      <c r="F476" s="1341">
        <f>E476/D476*100</f>
        <v>109.6774193548387</v>
      </c>
      <c r="G476" s="504"/>
      <c r="H476" s="64"/>
      <c r="I476" s="55"/>
      <c r="J476" s="55"/>
      <c r="K476" s="1804"/>
      <c r="L476" s="55"/>
      <c r="M476" s="55"/>
      <c r="N476" s="55"/>
      <c r="O476" s="1308"/>
      <c r="P476" s="1308"/>
      <c r="Q476" s="1308"/>
      <c r="R476" s="1308"/>
      <c r="S476" s="1593"/>
      <c r="T476" s="1308"/>
      <c r="U476" s="1308"/>
      <c r="V476" s="1308"/>
      <c r="W476" s="1308"/>
      <c r="X476" s="2391"/>
    </row>
    <row r="477" spans="1:25" ht="25.5" customHeight="1" x14ac:dyDescent="0.25">
      <c r="A477" s="2337" t="s">
        <v>337</v>
      </c>
      <c r="B477" s="67"/>
      <c r="C477" s="52">
        <v>8155</v>
      </c>
      <c r="D477" s="144">
        <f t="shared" si="401"/>
        <v>2718</v>
      </c>
      <c r="E477" s="418">
        <v>2791</v>
      </c>
      <c r="F477" s="205">
        <f>E477/D477*100</f>
        <v>102.68579838116263</v>
      </c>
      <c r="G477" s="64"/>
      <c r="H477" s="64"/>
      <c r="I477" s="55"/>
      <c r="J477" s="10"/>
      <c r="K477" s="1804"/>
      <c r="L477" s="508"/>
      <c r="M477" s="55"/>
      <c r="N477" s="508"/>
      <c r="O477" s="1308"/>
      <c r="P477" s="1308"/>
      <c r="Q477" s="1308"/>
      <c r="R477" s="1308"/>
      <c r="S477" s="1596"/>
      <c r="T477" s="1306"/>
      <c r="U477" s="1308"/>
      <c r="V477" s="1306"/>
      <c r="W477" s="1308"/>
      <c r="X477" s="2391"/>
    </row>
    <row r="478" spans="1:25" ht="25.5" customHeight="1" thickBot="1" x14ac:dyDescent="0.3">
      <c r="A478" s="1488" t="s">
        <v>454</v>
      </c>
      <c r="B478" s="20"/>
      <c r="C478" s="7">
        <v>140</v>
      </c>
      <c r="D478" s="4">
        <f t="shared" si="401"/>
        <v>47</v>
      </c>
      <c r="E478" s="1616">
        <v>20</v>
      </c>
      <c r="F478" s="1567">
        <f>E478/D478*100</f>
        <v>42.553191489361701</v>
      </c>
      <c r="G478" s="2339"/>
      <c r="H478" s="2339"/>
      <c r="I478" s="508"/>
      <c r="J478" s="2340"/>
      <c r="K478" s="2341"/>
      <c r="L478" s="2340"/>
      <c r="M478" s="508"/>
      <c r="N478" s="2340"/>
      <c r="O478" s="1481"/>
      <c r="P478" s="1481"/>
      <c r="Q478" s="1481"/>
      <c r="R478" s="1481"/>
      <c r="S478" s="1805"/>
      <c r="T478" s="704"/>
      <c r="U478" s="1481"/>
      <c r="V478" s="704"/>
      <c r="W478" s="1481"/>
      <c r="X478" s="2391"/>
    </row>
    <row r="479" spans="1:25" ht="15.75" customHeight="1" thickBot="1" x14ac:dyDescent="0.3">
      <c r="A479" s="556" t="s">
        <v>18</v>
      </c>
      <c r="B479" s="505"/>
      <c r="C479" s="506">
        <f>SUM(C476:C478)</f>
        <v>12480</v>
      </c>
      <c r="D479" s="506">
        <f t="shared" ref="D479:E479" si="402">SUM(D476:D478)</f>
        <v>4160</v>
      </c>
      <c r="E479" s="506">
        <f t="shared" si="402"/>
        <v>4341</v>
      </c>
      <c r="F479" s="506">
        <f>SUM(F477)</f>
        <v>102.68579838116263</v>
      </c>
      <c r="G479" s="507"/>
      <c r="H479" s="507"/>
      <c r="I479" s="509"/>
      <c r="J479" s="506"/>
      <c r="K479" s="1802"/>
      <c r="L479" s="509"/>
      <c r="M479" s="509"/>
      <c r="N479" s="509"/>
      <c r="O479" s="758">
        <v>83277.292799999996</v>
      </c>
      <c r="P479" s="758">
        <v>81795.718500000003</v>
      </c>
      <c r="Q479" s="758">
        <v>81795.718500000003</v>
      </c>
      <c r="R479" s="758">
        <v>81795.718500000003</v>
      </c>
      <c r="S479" s="1596">
        <f>O479/12*$A$4+(P479-O479)/11*3+(Q479-P479)/10*2+(R479-Q479)/9*1</f>
        <v>27355.03188181818</v>
      </c>
      <c r="T479" s="758">
        <f t="shared" ref="T479" si="403">W479-V479</f>
        <v>28440.735899999996</v>
      </c>
      <c r="U479" s="758">
        <f t="shared" ref="U479" si="404">T479-S479</f>
        <v>1085.7040181818156</v>
      </c>
      <c r="V479" s="758">
        <v>0</v>
      </c>
      <c r="W479" s="2498">
        <v>28440.735899999996</v>
      </c>
      <c r="X479" s="2391">
        <f>T479+V479</f>
        <v>28440.735899999996</v>
      </c>
      <c r="Y479" s="108">
        <f>X479-W479</f>
        <v>0</v>
      </c>
    </row>
    <row r="480" spans="1:25" ht="44.25" customHeight="1" x14ac:dyDescent="0.25">
      <c r="A480" s="1708" t="s">
        <v>437</v>
      </c>
      <c r="B480" s="823"/>
      <c r="C480" s="10"/>
      <c r="D480" s="10"/>
      <c r="E480" s="10"/>
      <c r="F480" s="10"/>
      <c r="G480" s="504"/>
      <c r="H480" s="504"/>
      <c r="I480" s="508"/>
      <c r="J480" s="10"/>
      <c r="K480" s="654"/>
      <c r="L480" s="508"/>
      <c r="M480" s="508"/>
      <c r="N480" s="508"/>
      <c r="O480" s="1307"/>
      <c r="P480" s="1307"/>
      <c r="Q480" s="1307"/>
      <c r="R480" s="1307"/>
      <c r="S480" s="1610"/>
      <c r="T480" s="1307"/>
      <c r="U480" s="1307"/>
      <c r="V480" s="1307"/>
      <c r="W480" s="1307"/>
      <c r="X480" s="2391"/>
    </row>
    <row r="481" spans="1:25" ht="15.75" customHeight="1" x14ac:dyDescent="0.25">
      <c r="A481" s="167" t="s">
        <v>5</v>
      </c>
      <c r="B481" s="20"/>
      <c r="C481" s="52"/>
      <c r="D481" s="52"/>
      <c r="E481" s="52"/>
      <c r="F481" s="52"/>
      <c r="G481" s="52"/>
      <c r="H481" s="52"/>
      <c r="I481" s="1320"/>
      <c r="J481" s="52"/>
      <c r="K481" s="52"/>
      <c r="L481" s="52"/>
      <c r="M481" s="52"/>
      <c r="N481" s="52"/>
      <c r="O481" s="1306"/>
      <c r="P481" s="1306"/>
      <c r="Q481" s="1306"/>
      <c r="R481" s="1306"/>
      <c r="S481" s="916"/>
      <c r="T481" s="1306"/>
      <c r="U481" s="1306"/>
      <c r="V481" s="1306"/>
      <c r="W481" s="1306"/>
      <c r="X481" s="2391"/>
    </row>
    <row r="482" spans="1:25" ht="15.75" customHeight="1" x14ac:dyDescent="0.25">
      <c r="A482" s="503" t="s">
        <v>249</v>
      </c>
      <c r="B482" s="148">
        <v>340</v>
      </c>
      <c r="C482" s="52">
        <v>1785</v>
      </c>
      <c r="D482" s="52">
        <f t="shared" ref="D482:D483" si="405">ROUND(C482/12*$A$4,0)</f>
        <v>595</v>
      </c>
      <c r="E482" s="52">
        <v>563</v>
      </c>
      <c r="F482" s="52">
        <f>E482/D482*100</f>
        <v>94.621848739495789</v>
      </c>
      <c r="G482" s="824">
        <v>14.5</v>
      </c>
      <c r="H482" s="157">
        <f t="shared" ref="H482" si="406">K482/E482</f>
        <v>14.376554174067495</v>
      </c>
      <c r="I482" s="468">
        <v>25883</v>
      </c>
      <c r="J482" s="52">
        <f t="shared" ref="J482" si="407">ROUND(D482*G482,0)</f>
        <v>8628</v>
      </c>
      <c r="K482" s="52">
        <v>8094</v>
      </c>
      <c r="L482" s="52">
        <f>K482/J482*100</f>
        <v>93.810848400556324</v>
      </c>
      <c r="M482" s="52">
        <f>ROUND(I482/B482,0)</f>
        <v>76</v>
      </c>
      <c r="N482" s="52">
        <f t="shared" ref="N482" si="408">K482/$A$4*12/M482</f>
        <v>319.5</v>
      </c>
      <c r="O482" s="1306"/>
      <c r="P482" s="1306"/>
      <c r="Q482" s="1306"/>
      <c r="R482" s="1306"/>
      <c r="S482" s="916"/>
      <c r="T482" s="1306"/>
      <c r="U482" s="1306"/>
      <c r="V482" s="1306">
        <v>0</v>
      </c>
      <c r="W482" s="1306">
        <v>10820.4365</v>
      </c>
      <c r="X482" s="2391"/>
    </row>
    <row r="483" spans="1:25" ht="32.25" customHeight="1" x14ac:dyDescent="0.25">
      <c r="A483" s="1806" t="s">
        <v>311</v>
      </c>
      <c r="B483" s="1806"/>
      <c r="C483" s="1807">
        <v>12</v>
      </c>
      <c r="D483" s="1807">
        <f t="shared" si="405"/>
        <v>4</v>
      </c>
      <c r="E483" s="1807">
        <v>0</v>
      </c>
      <c r="F483" s="1807">
        <f>E483/D483*100</f>
        <v>0</v>
      </c>
      <c r="G483" s="1808"/>
      <c r="H483" s="1809"/>
      <c r="I483" s="1810"/>
      <c r="J483" s="1807"/>
      <c r="K483" s="1807"/>
      <c r="L483" s="1807"/>
      <c r="M483" s="1807"/>
      <c r="N483" s="1807"/>
      <c r="O483" s="1308">
        <v>1224.1610000000001</v>
      </c>
      <c r="P483" s="1308">
        <v>1224.1610000000001</v>
      </c>
      <c r="Q483" s="1308">
        <v>1224.1610000000001</v>
      </c>
      <c r="R483" s="1308">
        <v>1224.1610000000001</v>
      </c>
      <c r="S483" s="1593">
        <f>R483/12*$A$4</f>
        <v>408.05366666666669</v>
      </c>
      <c r="T483" s="1308">
        <f t="shared" ref="T483:T484" si="409">W483-V483</f>
        <v>0</v>
      </c>
      <c r="U483" s="1308">
        <f t="shared" ref="U483" si="410">T483-S483</f>
        <v>-408.05366666666669</v>
      </c>
      <c r="V483" s="1308"/>
      <c r="W483" s="1308"/>
      <c r="X483" s="2391"/>
    </row>
    <row r="484" spans="1:25" ht="15.75" customHeight="1" x14ac:dyDescent="0.25">
      <c r="A484" s="453" t="s">
        <v>7</v>
      </c>
      <c r="B484" s="1373"/>
      <c r="C484" s="14">
        <f>SUM(C482)</f>
        <v>1785</v>
      </c>
      <c r="D484" s="14">
        <f t="shared" ref="D484:F484" si="411">SUM(D482)</f>
        <v>595</v>
      </c>
      <c r="E484" s="14">
        <f t="shared" si="411"/>
        <v>563</v>
      </c>
      <c r="F484" s="14">
        <f t="shared" si="411"/>
        <v>94.621848739495789</v>
      </c>
      <c r="G484" s="14">
        <f>SUM(G482)</f>
        <v>14.5</v>
      </c>
      <c r="H484" s="14">
        <f t="shared" ref="H484:J484" si="412">SUM(H482)</f>
        <v>14.376554174067495</v>
      </c>
      <c r="I484" s="1327">
        <f t="shared" si="412"/>
        <v>25883</v>
      </c>
      <c r="J484" s="14">
        <f t="shared" si="412"/>
        <v>8628</v>
      </c>
      <c r="K484" s="14">
        <f t="shared" ref="K484:N484" si="413">SUM(K482)</f>
        <v>8094</v>
      </c>
      <c r="L484" s="14">
        <f t="shared" si="413"/>
        <v>93.810848400556324</v>
      </c>
      <c r="M484" s="14">
        <f t="shared" si="413"/>
        <v>76</v>
      </c>
      <c r="N484" s="14">
        <f t="shared" si="413"/>
        <v>319.5</v>
      </c>
      <c r="O484" s="14">
        <v>53517.721205760005</v>
      </c>
      <c r="P484" s="14">
        <v>51461.371041480001</v>
      </c>
      <c r="Q484" s="14">
        <v>51461.371041480001</v>
      </c>
      <c r="R484" s="14">
        <v>51461.371041480001</v>
      </c>
      <c r="S484" s="14">
        <v>17278.417629843636</v>
      </c>
      <c r="T484" s="14">
        <f t="shared" si="409"/>
        <v>10820.4365</v>
      </c>
      <c r="U484" s="14">
        <f>T484-S484</f>
        <v>-6457.9811298436362</v>
      </c>
      <c r="V484" s="14">
        <v>0</v>
      </c>
      <c r="W484" s="14">
        <v>10820.4365</v>
      </c>
      <c r="X484" s="2391"/>
    </row>
    <row r="485" spans="1:25" ht="15.75" customHeight="1" x14ac:dyDescent="0.25">
      <c r="A485" s="456" t="s">
        <v>33</v>
      </c>
      <c r="B485" s="222"/>
      <c r="C485" s="1017"/>
      <c r="D485" s="1017"/>
      <c r="E485" s="1017"/>
      <c r="F485" s="1017"/>
      <c r="G485" s="1017"/>
      <c r="H485" s="1017"/>
      <c r="I485" s="1362"/>
      <c r="J485" s="1017"/>
      <c r="K485" s="1017"/>
      <c r="L485" s="1017"/>
      <c r="M485" s="1017"/>
      <c r="N485" s="1017"/>
      <c r="O485" s="1307"/>
      <c r="P485" s="1307"/>
      <c r="Q485" s="1307"/>
      <c r="R485" s="1307"/>
      <c r="S485" s="1610"/>
      <c r="T485" s="1307"/>
      <c r="U485" s="1307"/>
      <c r="V485" s="1307"/>
      <c r="W485" s="1307"/>
      <c r="X485" s="2391"/>
    </row>
    <row r="486" spans="1:25" ht="15.75" customHeight="1" x14ac:dyDescent="0.25">
      <c r="A486" s="201" t="s">
        <v>201</v>
      </c>
      <c r="B486" s="148"/>
      <c r="C486" s="52"/>
      <c r="D486" s="52"/>
      <c r="E486" s="52"/>
      <c r="F486" s="52"/>
      <c r="G486" s="52"/>
      <c r="H486" s="52"/>
      <c r="I486" s="1320"/>
      <c r="J486" s="52"/>
      <c r="K486" s="52"/>
      <c r="L486" s="52"/>
      <c r="M486" s="52"/>
      <c r="N486" s="52"/>
      <c r="O486" s="1306"/>
      <c r="P486" s="1306"/>
      <c r="Q486" s="1306"/>
      <c r="R486" s="1306"/>
      <c r="S486" s="916"/>
      <c r="T486" s="1306"/>
      <c r="U486" s="1306"/>
      <c r="V486" s="1306"/>
      <c r="W486" s="1306"/>
      <c r="X486" s="2391"/>
    </row>
    <row r="487" spans="1:25" ht="15.75" customHeight="1" x14ac:dyDescent="0.25">
      <c r="A487" s="503" t="s">
        <v>249</v>
      </c>
      <c r="B487" s="148">
        <v>300</v>
      </c>
      <c r="C487" s="52">
        <v>700</v>
      </c>
      <c r="D487" s="52">
        <f t="shared" ref="D487" si="414">ROUND(C487/12*$A$4,0)</f>
        <v>233</v>
      </c>
      <c r="E487" s="52">
        <v>152</v>
      </c>
      <c r="F487" s="52">
        <f>E487/D487*100</f>
        <v>65.236051502145926</v>
      </c>
      <c r="G487" s="52">
        <v>14</v>
      </c>
      <c r="H487" s="52">
        <f t="shared" ref="H487" si="415">K487/E487</f>
        <v>14.296052631578947</v>
      </c>
      <c r="I487" s="1320">
        <v>9800</v>
      </c>
      <c r="J487" s="52">
        <f t="shared" ref="J487" si="416">ROUND(D487*G487,0)</f>
        <v>3262</v>
      </c>
      <c r="K487" s="52">
        <v>2173</v>
      </c>
      <c r="L487" s="52">
        <f t="shared" ref="L487" si="417">K487/J487*100</f>
        <v>66.615573267933783</v>
      </c>
      <c r="M487" s="52">
        <f>ROUND(I487/B487,0)</f>
        <v>33</v>
      </c>
      <c r="N487" s="52">
        <f t="shared" ref="N487" si="418">K487/$A$4*12/M487</f>
        <v>197.54545454545453</v>
      </c>
      <c r="O487" s="1306"/>
      <c r="P487" s="1306"/>
      <c r="Q487" s="1306"/>
      <c r="R487" s="1306"/>
      <c r="S487" s="916"/>
      <c r="T487" s="1306"/>
      <c r="U487" s="1306"/>
      <c r="V487" s="1306"/>
      <c r="W487" s="1306"/>
      <c r="X487" s="2391"/>
    </row>
    <row r="488" spans="1:25" s="99" customFormat="1" ht="15.75" customHeight="1" x14ac:dyDescent="0.2">
      <c r="A488" s="203" t="s">
        <v>93</v>
      </c>
      <c r="B488" s="20"/>
      <c r="C488" s="1387">
        <f>SUM(C487)</f>
        <v>700</v>
      </c>
      <c r="D488" s="1387">
        <f t="shared" ref="D488:N489" si="419">SUM(D487)</f>
        <v>233</v>
      </c>
      <c r="E488" s="1387">
        <f t="shared" si="419"/>
        <v>152</v>
      </c>
      <c r="F488" s="1387">
        <f t="shared" si="419"/>
        <v>65.236051502145926</v>
      </c>
      <c r="G488" s="1387">
        <f t="shared" si="419"/>
        <v>14</v>
      </c>
      <c r="H488" s="1387">
        <f t="shared" si="419"/>
        <v>14.296052631578947</v>
      </c>
      <c r="I488" s="1416">
        <f t="shared" si="419"/>
        <v>9800</v>
      </c>
      <c r="J488" s="1387">
        <f t="shared" si="419"/>
        <v>3262</v>
      </c>
      <c r="K488" s="1387">
        <f t="shared" si="419"/>
        <v>2173</v>
      </c>
      <c r="L488" s="1387">
        <f t="shared" si="419"/>
        <v>66.615573267933783</v>
      </c>
      <c r="M488" s="1387">
        <f t="shared" si="419"/>
        <v>33</v>
      </c>
      <c r="N488" s="1387">
        <f t="shared" si="419"/>
        <v>197.54545454545453</v>
      </c>
      <c r="O488" s="1308"/>
      <c r="P488" s="1308"/>
      <c r="Q488" s="1308"/>
      <c r="R488" s="1308"/>
      <c r="S488" s="1593"/>
      <c r="T488" s="1308"/>
      <c r="U488" s="1308"/>
      <c r="V488" s="1308"/>
      <c r="W488" s="1308"/>
      <c r="X488" s="2391"/>
    </row>
    <row r="489" spans="1:25" s="31" customFormat="1" ht="15.75" customHeight="1" thickBot="1" x14ac:dyDescent="0.25">
      <c r="A489" s="1336" t="s">
        <v>360</v>
      </c>
      <c r="B489" s="1435"/>
      <c r="C489" s="1436">
        <f>SUM(C488)</f>
        <v>700</v>
      </c>
      <c r="D489" s="1436">
        <f t="shared" si="419"/>
        <v>233</v>
      </c>
      <c r="E489" s="1436">
        <f t="shared" si="419"/>
        <v>152</v>
      </c>
      <c r="F489" s="1436">
        <f t="shared" si="419"/>
        <v>65.236051502145926</v>
      </c>
      <c r="G489" s="1436">
        <f t="shared" si="419"/>
        <v>14</v>
      </c>
      <c r="H489" s="1436">
        <f t="shared" si="419"/>
        <v>14.296052631578947</v>
      </c>
      <c r="I489" s="1437">
        <f t="shared" si="419"/>
        <v>9800</v>
      </c>
      <c r="J489" s="1436">
        <f t="shared" si="419"/>
        <v>3262</v>
      </c>
      <c r="K489" s="1436">
        <f t="shared" si="419"/>
        <v>2173</v>
      </c>
      <c r="L489" s="1436">
        <f t="shared" si="419"/>
        <v>66.615573267933783</v>
      </c>
      <c r="M489" s="1436">
        <f t="shared" si="419"/>
        <v>33</v>
      </c>
      <c r="N489" s="1436">
        <f t="shared" si="419"/>
        <v>197.54545454545453</v>
      </c>
      <c r="O489" s="757">
        <v>15402.501048479999</v>
      </c>
      <c r="P489" s="757">
        <v>17894.082100439999</v>
      </c>
      <c r="Q489" s="757">
        <v>17894.082100439999</v>
      </c>
      <c r="R489" s="757">
        <v>17894.082100439999</v>
      </c>
      <c r="S489" s="1596">
        <f>O489/12*$A$4+(P489-O489)/11*3+(Q489-P489)/10*2+(R489-Q489)/9*1</f>
        <v>5813.6891212399996</v>
      </c>
      <c r="T489" s="757">
        <f t="shared" ref="T489" si="420">W489-V489</f>
        <v>3864.7375200000001</v>
      </c>
      <c r="U489" s="757">
        <f t="shared" ref="U489" si="421">T489-S489</f>
        <v>-1948.9516012399995</v>
      </c>
      <c r="V489" s="757">
        <v>0</v>
      </c>
      <c r="W489" s="757">
        <v>3864.7375200000001</v>
      </c>
      <c r="X489" s="2391">
        <f>T489+V489</f>
        <v>3864.7375200000001</v>
      </c>
      <c r="Y489" s="31">
        <f>X489-W489</f>
        <v>0</v>
      </c>
    </row>
    <row r="490" spans="1:25" ht="15.75" customHeight="1" thickBot="1" x14ac:dyDescent="0.3">
      <c r="A490" s="556" t="s">
        <v>18</v>
      </c>
      <c r="B490" s="505"/>
      <c r="C490" s="506"/>
      <c r="D490" s="506"/>
      <c r="E490" s="506"/>
      <c r="F490" s="506"/>
      <c r="G490" s="507"/>
      <c r="H490" s="507"/>
      <c r="I490" s="509"/>
      <c r="J490" s="506"/>
      <c r="K490" s="1802">
        <f t="shared" ref="K490" si="422">SUM(K489,K484)</f>
        <v>10267</v>
      </c>
      <c r="L490" s="509"/>
      <c r="M490" s="509"/>
      <c r="N490" s="509"/>
      <c r="O490" s="758">
        <f>SUM(O489,O484)</f>
        <v>68920.222254239998</v>
      </c>
      <c r="P490" s="758">
        <f>SUM(P489,P484)</f>
        <v>69355.453141920007</v>
      </c>
      <c r="Q490" s="758">
        <f>SUM(Q489,Q484)</f>
        <v>69355.453141920007</v>
      </c>
      <c r="R490" s="758">
        <f>SUM(R489,R484)</f>
        <v>69355.453141920007</v>
      </c>
      <c r="S490" s="1615">
        <f t="shared" ref="S490:W490" si="423">SUM(S489,S484)</f>
        <v>23092.106751083636</v>
      </c>
      <c r="T490" s="758">
        <f t="shared" si="423"/>
        <v>14685.17402</v>
      </c>
      <c r="U490" s="758">
        <f t="shared" si="423"/>
        <v>-8406.9327310836361</v>
      </c>
      <c r="V490" s="758">
        <f t="shared" si="423"/>
        <v>0</v>
      </c>
      <c r="W490" s="2498">
        <f t="shared" si="423"/>
        <v>14685.17402</v>
      </c>
      <c r="X490" s="2391">
        <f>T490+V490</f>
        <v>14685.17402</v>
      </c>
      <c r="Y490" s="108">
        <f>X490-W490</f>
        <v>0</v>
      </c>
    </row>
    <row r="491" spans="1:25" ht="56.25" customHeight="1" x14ac:dyDescent="0.25">
      <c r="A491" s="2425" t="s">
        <v>438</v>
      </c>
      <c r="B491" s="554"/>
      <c r="C491" s="555"/>
      <c r="D491" s="555"/>
      <c r="E491" s="10"/>
      <c r="F491" s="555"/>
      <c r="G491" s="555"/>
      <c r="H491" s="555"/>
      <c r="I491" s="1322"/>
      <c r="J491" s="555"/>
      <c r="K491" s="1811"/>
      <c r="L491" s="555"/>
      <c r="M491" s="555"/>
      <c r="N491" s="555"/>
      <c r="O491" s="1307"/>
      <c r="P491" s="1307"/>
      <c r="Q491" s="1307"/>
      <c r="R491" s="1307"/>
      <c r="S491" s="1610"/>
      <c r="T491" s="1307"/>
      <c r="U491" s="1307"/>
      <c r="V491" s="1307"/>
      <c r="W491" s="1307"/>
      <c r="X491" s="2391"/>
    </row>
    <row r="492" spans="1:25" ht="15.75" customHeight="1" x14ac:dyDescent="0.25">
      <c r="A492" s="502"/>
      <c r="B492" s="822"/>
      <c r="C492" s="555"/>
      <c r="D492" s="555"/>
      <c r="E492" s="822"/>
      <c r="F492" s="555"/>
      <c r="G492" s="555"/>
      <c r="H492" s="555"/>
      <c r="I492" s="1322"/>
      <c r="J492" s="555"/>
      <c r="K492" s="1811"/>
      <c r="L492" s="555"/>
      <c r="M492" s="555"/>
      <c r="N492" s="555"/>
      <c r="O492" s="1306"/>
      <c r="P492" s="1306"/>
      <c r="Q492" s="1306"/>
      <c r="R492" s="1306"/>
      <c r="S492" s="916"/>
      <c r="T492" s="1306"/>
      <c r="U492" s="1306"/>
      <c r="V492" s="1306"/>
      <c r="W492" s="1306"/>
      <c r="X492" s="2391"/>
    </row>
    <row r="493" spans="1:25" ht="15.75" customHeight="1" x14ac:dyDescent="0.25">
      <c r="A493" s="409" t="s">
        <v>5</v>
      </c>
      <c r="B493" s="555"/>
      <c r="C493" s="555"/>
      <c r="D493" s="555"/>
      <c r="E493" s="1811"/>
      <c r="F493" s="555"/>
      <c r="G493" s="555"/>
      <c r="H493" s="555"/>
      <c r="I493" s="1322"/>
      <c r="J493" s="555"/>
      <c r="K493" s="1811"/>
      <c r="L493" s="555"/>
      <c r="M493" s="555"/>
      <c r="N493" s="555"/>
      <c r="O493" s="1306"/>
      <c r="P493" s="1306"/>
      <c r="Q493" s="1306"/>
      <c r="R493" s="1306"/>
      <c r="S493" s="916"/>
      <c r="T493" s="1306"/>
      <c r="U493" s="1306"/>
      <c r="V493" s="1306"/>
      <c r="W493" s="1306"/>
      <c r="X493" s="2391"/>
    </row>
    <row r="494" spans="1:25" ht="15.75" customHeight="1" x14ac:dyDescent="0.25">
      <c r="A494" s="1342" t="s">
        <v>166</v>
      </c>
      <c r="B494" s="366">
        <v>340</v>
      </c>
      <c r="C494" s="1341">
        <v>56</v>
      </c>
      <c r="D494" s="205">
        <f t="shared" ref="D494" si="424">ROUND(C494/12*$A$4,0)</f>
        <v>19</v>
      </c>
      <c r="E494" s="1812">
        <v>0</v>
      </c>
      <c r="F494" s="205">
        <f>E494/D494*100</f>
        <v>0</v>
      </c>
      <c r="G494" s="853">
        <v>16</v>
      </c>
      <c r="H494" s="411" t="e">
        <f t="shared" ref="H494" si="425">K494/E494</f>
        <v>#DIV/0!</v>
      </c>
      <c r="I494" s="471">
        <v>896</v>
      </c>
      <c r="J494" s="376">
        <f t="shared" ref="J494" si="426">ROUND(D494*G494,0)</f>
        <v>304</v>
      </c>
      <c r="K494" s="1812"/>
      <c r="L494" s="376">
        <f>K494/J494*100</f>
        <v>0</v>
      </c>
      <c r="M494" s="853">
        <f>ROUND(I494/B494,0)</f>
        <v>3</v>
      </c>
      <c r="N494" s="1341">
        <f t="shared" ref="N494" si="427">K494/$A$4*12/M494</f>
        <v>0</v>
      </c>
      <c r="O494" s="1308"/>
      <c r="P494" s="1308"/>
      <c r="Q494" s="1308"/>
      <c r="R494" s="1308"/>
      <c r="S494" s="1593"/>
      <c r="T494" s="1308"/>
      <c r="U494" s="1308"/>
      <c r="V494" s="1308"/>
      <c r="W494" s="1308"/>
      <c r="X494" s="2391"/>
    </row>
    <row r="495" spans="1:25" ht="15.75" customHeight="1" thickBot="1" x14ac:dyDescent="0.3">
      <c r="A495" s="1431" t="s">
        <v>7</v>
      </c>
      <c r="B495" s="1438"/>
      <c r="C495" s="1439">
        <f>SUM(C494)</f>
        <v>56</v>
      </c>
      <c r="D495" s="1439">
        <f t="shared" ref="D495:E495" si="428">SUM(D494)</f>
        <v>19</v>
      </c>
      <c r="E495" s="1439">
        <f t="shared" si="428"/>
        <v>0</v>
      </c>
      <c r="F495" s="1411">
        <f>E495/D495*100</f>
        <v>0</v>
      </c>
      <c r="G495" s="1440">
        <f>SUM(G494)</f>
        <v>16</v>
      </c>
      <c r="H495" s="1439" t="e">
        <f>K495/E495</f>
        <v>#DIV/0!</v>
      </c>
      <c r="I495" s="1441">
        <f t="shared" ref="I495:J495" si="429">SUM(I494)</f>
        <v>896</v>
      </c>
      <c r="J495" s="1439">
        <f t="shared" si="429"/>
        <v>304</v>
      </c>
      <c r="K495" s="1813">
        <f t="shared" ref="K495" si="430">SUM(K494)</f>
        <v>0</v>
      </c>
      <c r="L495" s="1439">
        <f>K495/J495*100</f>
        <v>0</v>
      </c>
      <c r="M495" s="1439">
        <f>SUM(M494)</f>
        <v>3</v>
      </c>
      <c r="N495" s="1439">
        <f t="shared" ref="N495" si="431">SUM(N494)</f>
        <v>0</v>
      </c>
      <c r="O495" s="757">
        <v>2988.2818560000001</v>
      </c>
      <c r="P495" s="757">
        <v>2380.85280272</v>
      </c>
      <c r="Q495" s="757">
        <v>2380.85280272</v>
      </c>
      <c r="R495" s="757">
        <v>2380.85280272</v>
      </c>
      <c r="S495" s="1596">
        <f>O495/12*$A$4+(P495-O495)/11*3+(Q495-P495)/10*2+(R495-Q495)/9*1</f>
        <v>830.43148292363639</v>
      </c>
      <c r="T495" s="757">
        <f t="shared" ref="T495" si="432">W495-V495</f>
        <v>0</v>
      </c>
      <c r="U495" s="757">
        <f t="shared" ref="U495" si="433">T495-S495</f>
        <v>-830.43148292363639</v>
      </c>
      <c r="V495" s="757"/>
      <c r="W495" s="757"/>
      <c r="X495" s="2391"/>
    </row>
    <row r="496" spans="1:25" ht="15.75" customHeight="1" thickBot="1" x14ac:dyDescent="0.3">
      <c r="A496" s="556" t="s">
        <v>18</v>
      </c>
      <c r="B496" s="854"/>
      <c r="C496" s="557"/>
      <c r="D496" s="557"/>
      <c r="E496" s="1814"/>
      <c r="F496" s="855"/>
      <c r="G496" s="557"/>
      <c r="H496" s="557"/>
      <c r="I496" s="856"/>
      <c r="J496" s="557"/>
      <c r="K496" s="1814"/>
      <c r="L496" s="856"/>
      <c r="M496" s="856"/>
      <c r="N496" s="856"/>
      <c r="O496" s="758">
        <f>SUM(O495)</f>
        <v>2988.2818560000001</v>
      </c>
      <c r="P496" s="758">
        <f>SUM(P495)</f>
        <v>2380.85280272</v>
      </c>
      <c r="Q496" s="758">
        <f>SUM(Q495)</f>
        <v>2380.85280272</v>
      </c>
      <c r="R496" s="758">
        <f>SUM(R495)</f>
        <v>2380.85280272</v>
      </c>
      <c r="S496" s="1615">
        <f>SUM(S495)</f>
        <v>830.43148292363639</v>
      </c>
      <c r="T496" s="758">
        <f t="shared" ref="T496:W496" si="434">SUM(T495)</f>
        <v>0</v>
      </c>
      <c r="U496" s="758">
        <f t="shared" si="434"/>
        <v>-830.43148292363639</v>
      </c>
      <c r="V496" s="758">
        <f t="shared" si="434"/>
        <v>0</v>
      </c>
      <c r="W496" s="758">
        <f t="shared" si="434"/>
        <v>0</v>
      </c>
      <c r="X496" s="2391">
        <f>T496+V496</f>
        <v>0</v>
      </c>
      <c r="Y496" s="108">
        <f>W496-X496</f>
        <v>0</v>
      </c>
    </row>
    <row r="497" spans="1:25" s="40" customFormat="1" ht="15" customHeight="1" x14ac:dyDescent="0.25">
      <c r="A497" s="555"/>
      <c r="B497" s="555"/>
      <c r="C497" s="555"/>
      <c r="D497" s="555"/>
      <c r="E497" s="555"/>
      <c r="F497" s="555"/>
      <c r="G497" s="555"/>
      <c r="H497" s="555"/>
      <c r="I497" s="1322"/>
      <c r="J497" s="555"/>
      <c r="K497" s="555"/>
      <c r="L497" s="555"/>
      <c r="M497" s="555"/>
      <c r="N497" s="555"/>
      <c r="O497" s="1307"/>
      <c r="P497" s="1307"/>
      <c r="Q497" s="1307"/>
      <c r="R497" s="1307"/>
      <c r="S497" s="1610"/>
      <c r="T497" s="1307"/>
      <c r="U497" s="1307"/>
      <c r="V497" s="1307"/>
      <c r="W497" s="1307"/>
      <c r="X497" s="2391"/>
    </row>
    <row r="498" spans="1:25" s="40" customFormat="1" ht="36.75" customHeight="1" x14ac:dyDescent="0.25">
      <c r="A498" s="2425" t="s">
        <v>435</v>
      </c>
      <c r="B498" s="555"/>
      <c r="C498" s="555"/>
      <c r="D498" s="555"/>
      <c r="E498" s="555"/>
      <c r="F498" s="555"/>
      <c r="G498" s="555"/>
      <c r="H498" s="555"/>
      <c r="I498" s="1322"/>
      <c r="J498" s="555"/>
      <c r="K498" s="555"/>
      <c r="L498" s="555"/>
      <c r="M498" s="555"/>
      <c r="N498" s="555"/>
      <c r="O498" s="1306"/>
      <c r="P498" s="1306"/>
      <c r="Q498" s="1306"/>
      <c r="R498" s="1306"/>
      <c r="S498" s="916"/>
      <c r="T498" s="1306"/>
      <c r="U498" s="1306"/>
      <c r="V498" s="1306"/>
      <c r="W498" s="1306"/>
      <c r="X498" s="2391"/>
    </row>
    <row r="499" spans="1:25" s="40" customFormat="1" ht="15" customHeight="1" x14ac:dyDescent="0.25">
      <c r="A499" s="1815" t="s">
        <v>5</v>
      </c>
      <c r="B499" s="555"/>
      <c r="C499" s="555"/>
      <c r="D499" s="555"/>
      <c r="E499" s="555"/>
      <c r="F499" s="555"/>
      <c r="G499" s="555"/>
      <c r="H499" s="555"/>
      <c r="I499" s="1322"/>
      <c r="J499" s="555"/>
      <c r="K499" s="555"/>
      <c r="L499" s="555"/>
      <c r="M499" s="555"/>
      <c r="N499" s="555"/>
      <c r="O499" s="1306"/>
      <c r="P499" s="1306"/>
      <c r="Q499" s="1306"/>
      <c r="R499" s="1306"/>
      <c r="S499" s="916"/>
      <c r="T499" s="1306"/>
      <c r="U499" s="1306"/>
      <c r="V499" s="1306"/>
      <c r="W499" s="1306"/>
      <c r="X499" s="2391"/>
    </row>
    <row r="500" spans="1:25" s="40" customFormat="1" ht="15" customHeight="1" x14ac:dyDescent="0.25">
      <c r="A500" s="1657" t="s">
        <v>331</v>
      </c>
      <c r="B500" s="148">
        <v>340</v>
      </c>
      <c r="C500" s="52">
        <v>2</v>
      </c>
      <c r="D500" s="157">
        <f>C500/12*$A$4</f>
        <v>0.66666666666666663</v>
      </c>
      <c r="E500" s="52"/>
      <c r="F500" s="205">
        <f t="shared" ref="F500:F508" si="435">E500/D500*100</f>
        <v>0</v>
      </c>
      <c r="G500" s="858">
        <v>8.8000000000000007</v>
      </c>
      <c r="H500" s="157" t="e">
        <f t="shared" ref="H500:H507" si="436">K500/E500</f>
        <v>#DIV/0!</v>
      </c>
      <c r="I500" s="468">
        <f t="shared" ref="I500:I506" si="437">ROUND(C500*G500,0)</f>
        <v>18</v>
      </c>
      <c r="J500" s="166">
        <f t="shared" ref="J500:J506" si="438">ROUND(D500*G500,0)</f>
        <v>6</v>
      </c>
      <c r="K500" s="1811"/>
      <c r="L500" s="166">
        <f>K500/J500*100</f>
        <v>0</v>
      </c>
      <c r="M500" s="859">
        <f t="shared" ref="M500:M506" si="439">I500/B500</f>
        <v>5.2941176470588235E-2</v>
      </c>
      <c r="N500" s="52">
        <f t="shared" ref="N500:N507" si="440">K500/$A$4*12/M500</f>
        <v>0</v>
      </c>
      <c r="O500" s="1306"/>
      <c r="P500" s="1306"/>
      <c r="Q500" s="1306"/>
      <c r="R500" s="1306"/>
      <c r="S500" s="916"/>
      <c r="T500" s="1306"/>
      <c r="U500" s="1306"/>
      <c r="V500" s="1306"/>
      <c r="W500" s="1306"/>
      <c r="X500" s="2391"/>
    </row>
    <row r="501" spans="1:25" s="40" customFormat="1" ht="15" customHeight="1" x14ac:dyDescent="0.25">
      <c r="A501" s="1657" t="s">
        <v>98</v>
      </c>
      <c r="B501" s="148">
        <v>340</v>
      </c>
      <c r="C501" s="52" t="s">
        <v>455</v>
      </c>
      <c r="D501" s="157"/>
      <c r="E501" s="52"/>
      <c r="F501" s="205"/>
      <c r="G501" s="858">
        <v>7.4</v>
      </c>
      <c r="H501" s="157" t="e">
        <f t="shared" si="436"/>
        <v>#DIV/0!</v>
      </c>
      <c r="I501" s="468"/>
      <c r="J501" s="166">
        <f t="shared" si="438"/>
        <v>0</v>
      </c>
      <c r="K501" s="52"/>
      <c r="L501" s="166"/>
      <c r="M501" s="859">
        <f t="shared" si="439"/>
        <v>0</v>
      </c>
      <c r="N501" s="52"/>
      <c r="O501" s="1306"/>
      <c r="P501" s="1306"/>
      <c r="Q501" s="1306"/>
      <c r="R501" s="1306"/>
      <c r="S501" s="916"/>
      <c r="T501" s="1306"/>
      <c r="U501" s="1306"/>
      <c r="V501" s="1306"/>
      <c r="W501" s="1306"/>
      <c r="X501" s="2391"/>
    </row>
    <row r="502" spans="1:25" s="40" customFormat="1" ht="15" customHeight="1" x14ac:dyDescent="0.25">
      <c r="A502" s="1657" t="s">
        <v>103</v>
      </c>
      <c r="B502" s="148">
        <v>340</v>
      </c>
      <c r="C502" s="52">
        <v>4</v>
      </c>
      <c r="D502" s="157">
        <f t="shared" ref="D502:D508" si="441">C502/12*$A$4</f>
        <v>1.3333333333333333</v>
      </c>
      <c r="E502" s="52"/>
      <c r="F502" s="205">
        <f t="shared" si="435"/>
        <v>0</v>
      </c>
      <c r="G502" s="858">
        <v>8.3000000000000007</v>
      </c>
      <c r="H502" s="157" t="e">
        <f t="shared" si="436"/>
        <v>#DIV/0!</v>
      </c>
      <c r="I502" s="468">
        <f t="shared" si="437"/>
        <v>33</v>
      </c>
      <c r="J502" s="166">
        <f t="shared" si="438"/>
        <v>11</v>
      </c>
      <c r="K502" s="52"/>
      <c r="L502" s="166">
        <f t="shared" ref="L502:L507" si="442">K502/J502*100</f>
        <v>0</v>
      </c>
      <c r="M502" s="859">
        <f t="shared" si="439"/>
        <v>9.7058823529411767E-2</v>
      </c>
      <c r="N502" s="52">
        <f t="shared" si="440"/>
        <v>0</v>
      </c>
      <c r="O502" s="1306"/>
      <c r="P502" s="1306"/>
      <c r="Q502" s="1306"/>
      <c r="R502" s="1306"/>
      <c r="S502" s="916"/>
      <c r="T502" s="1306"/>
      <c r="U502" s="1306"/>
      <c r="V502" s="1306"/>
      <c r="W502" s="1306"/>
      <c r="X502" s="2391"/>
    </row>
    <row r="503" spans="1:25" s="40" customFormat="1" ht="15" customHeight="1" x14ac:dyDescent="0.25">
      <c r="A503" s="1657" t="s">
        <v>79</v>
      </c>
      <c r="B503" s="148">
        <v>340</v>
      </c>
      <c r="C503" s="52">
        <v>14</v>
      </c>
      <c r="D503" s="157">
        <f t="shared" si="441"/>
        <v>4.666666666666667</v>
      </c>
      <c r="E503" s="52"/>
      <c r="F503" s="205">
        <f t="shared" si="435"/>
        <v>0</v>
      </c>
      <c r="G503" s="858">
        <v>8.3000000000000007</v>
      </c>
      <c r="H503" s="157" t="e">
        <f t="shared" si="436"/>
        <v>#DIV/0!</v>
      </c>
      <c r="I503" s="468">
        <f t="shared" si="437"/>
        <v>116</v>
      </c>
      <c r="J503" s="166">
        <f t="shared" si="438"/>
        <v>39</v>
      </c>
      <c r="K503" s="52"/>
      <c r="L503" s="166">
        <f t="shared" si="442"/>
        <v>0</v>
      </c>
      <c r="M503" s="859">
        <f t="shared" si="439"/>
        <v>0.3411764705882353</v>
      </c>
      <c r="N503" s="52">
        <f t="shared" si="440"/>
        <v>0</v>
      </c>
      <c r="O503" s="1306"/>
      <c r="P503" s="1306"/>
      <c r="Q503" s="1306"/>
      <c r="R503" s="1306"/>
      <c r="S503" s="916"/>
      <c r="T503" s="1306"/>
      <c r="U503" s="1306"/>
      <c r="V503" s="1306"/>
      <c r="W503" s="1306"/>
      <c r="X503" s="2391"/>
    </row>
    <row r="504" spans="1:25" s="40" customFormat="1" ht="15" customHeight="1" x14ac:dyDescent="0.25">
      <c r="A504" s="1657" t="s">
        <v>160</v>
      </c>
      <c r="B504" s="148">
        <v>340</v>
      </c>
      <c r="C504" s="52">
        <v>3</v>
      </c>
      <c r="D504" s="157">
        <f t="shared" si="441"/>
        <v>1</v>
      </c>
      <c r="E504" s="52"/>
      <c r="F504" s="205">
        <f t="shared" si="435"/>
        <v>0</v>
      </c>
      <c r="G504" s="858">
        <v>6.6</v>
      </c>
      <c r="H504" s="157" t="e">
        <f t="shared" si="436"/>
        <v>#DIV/0!</v>
      </c>
      <c r="I504" s="468">
        <f t="shared" si="437"/>
        <v>20</v>
      </c>
      <c r="J504" s="166">
        <f t="shared" si="438"/>
        <v>7</v>
      </c>
      <c r="K504" s="52"/>
      <c r="L504" s="166">
        <f t="shared" si="442"/>
        <v>0</v>
      </c>
      <c r="M504" s="859">
        <f t="shared" si="439"/>
        <v>5.8823529411764705E-2</v>
      </c>
      <c r="N504" s="52">
        <f t="shared" si="440"/>
        <v>0</v>
      </c>
      <c r="O504" s="1306"/>
      <c r="P504" s="1306"/>
      <c r="Q504" s="1306"/>
      <c r="R504" s="1306"/>
      <c r="S504" s="916"/>
      <c r="T504" s="1306"/>
      <c r="U504" s="1306"/>
      <c r="V504" s="1306"/>
      <c r="W504" s="1306"/>
      <c r="X504" s="2391"/>
    </row>
    <row r="505" spans="1:25" s="40" customFormat="1" ht="15" customHeight="1" x14ac:dyDescent="0.25">
      <c r="A505" s="1657" t="s">
        <v>226</v>
      </c>
      <c r="B505" s="148">
        <v>340</v>
      </c>
      <c r="C505" s="52">
        <v>2</v>
      </c>
      <c r="D505" s="157">
        <f t="shared" si="441"/>
        <v>0.66666666666666663</v>
      </c>
      <c r="E505" s="52"/>
      <c r="F505" s="205">
        <f t="shared" si="435"/>
        <v>0</v>
      </c>
      <c r="G505" s="858">
        <v>4.4000000000000004</v>
      </c>
      <c r="H505" s="157" t="e">
        <f t="shared" si="436"/>
        <v>#DIV/0!</v>
      </c>
      <c r="I505" s="468">
        <f t="shared" si="437"/>
        <v>9</v>
      </c>
      <c r="J505" s="166">
        <f t="shared" si="438"/>
        <v>3</v>
      </c>
      <c r="K505" s="52"/>
      <c r="L505" s="166">
        <f t="shared" si="442"/>
        <v>0</v>
      </c>
      <c r="M505" s="859">
        <f t="shared" si="439"/>
        <v>2.6470588235294117E-2</v>
      </c>
      <c r="N505" s="52">
        <f t="shared" si="440"/>
        <v>0</v>
      </c>
      <c r="O505" s="1306"/>
      <c r="P505" s="1306"/>
      <c r="Q505" s="1306"/>
      <c r="R505" s="1306"/>
      <c r="S505" s="916"/>
      <c r="T505" s="1306"/>
      <c r="U505" s="1306"/>
      <c r="V505" s="1306"/>
      <c r="W505" s="1306"/>
      <c r="X505" s="2391"/>
    </row>
    <row r="506" spans="1:25" s="40" customFormat="1" ht="15" customHeight="1" x14ac:dyDescent="0.25">
      <c r="A506" s="449" t="s">
        <v>19</v>
      </c>
      <c r="B506" s="366">
        <v>340</v>
      </c>
      <c r="C506" s="1341">
        <v>2</v>
      </c>
      <c r="D506" s="411">
        <f t="shared" si="441"/>
        <v>0.66666666666666663</v>
      </c>
      <c r="E506" s="1341"/>
      <c r="F506" s="205">
        <f t="shared" si="435"/>
        <v>0</v>
      </c>
      <c r="G506" s="1343">
        <v>5.7</v>
      </c>
      <c r="H506" s="411" t="e">
        <f t="shared" si="436"/>
        <v>#DIV/0!</v>
      </c>
      <c r="I506" s="471">
        <f t="shared" si="437"/>
        <v>11</v>
      </c>
      <c r="J506" s="376">
        <f t="shared" si="438"/>
        <v>4</v>
      </c>
      <c r="K506" s="1341"/>
      <c r="L506" s="376">
        <f t="shared" si="442"/>
        <v>0</v>
      </c>
      <c r="M506" s="1344">
        <f t="shared" si="439"/>
        <v>3.2352941176470591E-2</v>
      </c>
      <c r="N506" s="1341">
        <f t="shared" si="440"/>
        <v>0</v>
      </c>
      <c r="O506" s="1308"/>
      <c r="P506" s="1308"/>
      <c r="Q506" s="1308"/>
      <c r="R506" s="1308"/>
      <c r="S506" s="1593"/>
      <c r="T506" s="1308"/>
      <c r="U506" s="1308"/>
      <c r="V506" s="1308"/>
      <c r="W506" s="1308"/>
      <c r="X506" s="2391"/>
    </row>
    <row r="507" spans="1:25" s="31" customFormat="1" ht="15" customHeight="1" x14ac:dyDescent="0.25">
      <c r="A507" s="453" t="s">
        <v>7</v>
      </c>
      <c r="B507" s="1374"/>
      <c r="C507" s="1375">
        <f>SUM(C500:C506)</f>
        <v>27</v>
      </c>
      <c r="D507" s="1375">
        <f>SUM(D500:D506)</f>
        <v>9</v>
      </c>
      <c r="E507" s="1375">
        <f>SUM(E500:E506)</f>
        <v>0</v>
      </c>
      <c r="F507" s="178">
        <f t="shared" si="435"/>
        <v>0</v>
      </c>
      <c r="G507" s="1376">
        <f>IF(C507=0,0,I507/C507)</f>
        <v>7.666666666666667</v>
      </c>
      <c r="H507" s="1335" t="e">
        <f t="shared" si="436"/>
        <v>#DIV/0!</v>
      </c>
      <c r="I507" s="1377">
        <f>SUM(I500:I506)</f>
        <v>207</v>
      </c>
      <c r="J507" s="1378">
        <f t="shared" ref="J507" si="443">SUM(J500:J506)</f>
        <v>70</v>
      </c>
      <c r="K507" s="1378">
        <f t="shared" ref="K507" si="444">SUM(K500:K506)</f>
        <v>0</v>
      </c>
      <c r="L507" s="365">
        <f t="shared" si="442"/>
        <v>0</v>
      </c>
      <c r="M507" s="1379">
        <f>SUM(M500:M506)</f>
        <v>0.60882352941176476</v>
      </c>
      <c r="N507" s="1380">
        <f t="shared" si="440"/>
        <v>0</v>
      </c>
      <c r="O507" s="560">
        <v>4249.1998392999994</v>
      </c>
      <c r="P507" s="560">
        <v>3746.42</v>
      </c>
      <c r="Q507" s="560">
        <v>3746.42</v>
      </c>
      <c r="R507" s="560">
        <v>3746.42</v>
      </c>
      <c r="S507" s="2382">
        <f>R507/12*$A$4</f>
        <v>1248.8066666666666</v>
      </c>
      <c r="T507" s="560">
        <f t="shared" ref="T507" si="445">W507-V507</f>
        <v>0</v>
      </c>
      <c r="U507" s="560">
        <f t="shared" ref="U507" si="446">T507-S507</f>
        <v>-1248.8066666666666</v>
      </c>
      <c r="V507" s="560"/>
      <c r="W507" s="560"/>
      <c r="X507" s="2391"/>
    </row>
    <row r="508" spans="1:25" s="31" customFormat="1" ht="31.5" customHeight="1" thickBot="1" x14ac:dyDescent="0.3">
      <c r="A508" s="1685" t="s">
        <v>311</v>
      </c>
      <c r="B508" s="1816"/>
      <c r="C508" s="1817">
        <v>27</v>
      </c>
      <c r="D508" s="1817">
        <f t="shared" si="441"/>
        <v>9</v>
      </c>
      <c r="E508" s="1817"/>
      <c r="F508" s="1797">
        <f t="shared" si="435"/>
        <v>0</v>
      </c>
      <c r="G508" s="1818"/>
      <c r="H508" s="1819"/>
      <c r="I508" s="1820"/>
      <c r="J508" s="1821"/>
      <c r="K508" s="1821"/>
      <c r="L508" s="1800"/>
      <c r="M508" s="1822"/>
      <c r="N508" s="1823"/>
      <c r="O508" s="704">
        <v>4249.2</v>
      </c>
      <c r="P508" s="704">
        <v>3746.42</v>
      </c>
      <c r="Q508" s="704">
        <v>3746.42</v>
      </c>
      <c r="R508" s="704">
        <v>3746.42</v>
      </c>
      <c r="S508" s="2382">
        <f>R508/12*$A$4</f>
        <v>1248.8066666666666</v>
      </c>
      <c r="T508" s="704">
        <f t="shared" ref="T508" si="447">W508-V508</f>
        <v>0</v>
      </c>
      <c r="U508" s="704">
        <f t="shared" ref="U508" si="448">T508-S508</f>
        <v>-1248.8066666666666</v>
      </c>
      <c r="V508" s="704"/>
      <c r="W508" s="704"/>
      <c r="X508" s="2391"/>
    </row>
    <row r="509" spans="1:25" s="40" customFormat="1" ht="15" customHeight="1" thickBot="1" x14ac:dyDescent="0.3">
      <c r="A509" s="442" t="s">
        <v>18</v>
      </c>
      <c r="B509" s="857"/>
      <c r="C509" s="857"/>
      <c r="D509" s="857"/>
      <c r="E509" s="857"/>
      <c r="F509" s="857"/>
      <c r="G509" s="857"/>
      <c r="H509" s="857"/>
      <c r="I509" s="1323"/>
      <c r="J509" s="857"/>
      <c r="K509" s="857"/>
      <c r="L509" s="857"/>
      <c r="M509" s="857"/>
      <c r="N509" s="857"/>
      <c r="O509" s="758">
        <f>SUM(O507)</f>
        <v>4249.1998392999994</v>
      </c>
      <c r="P509" s="758">
        <f>SUM(P507)</f>
        <v>3746.42</v>
      </c>
      <c r="Q509" s="758">
        <f>SUM(Q507)</f>
        <v>3746.42</v>
      </c>
      <c r="R509" s="758">
        <f>SUM(R507)</f>
        <v>3746.42</v>
      </c>
      <c r="S509" s="1615">
        <f t="shared" ref="S509:W509" si="449">SUM(S507)</f>
        <v>1248.8066666666666</v>
      </c>
      <c r="T509" s="758">
        <f t="shared" si="449"/>
        <v>0</v>
      </c>
      <c r="U509" s="758">
        <f t="shared" si="449"/>
        <v>-1248.8066666666666</v>
      </c>
      <c r="V509" s="758">
        <f t="shared" si="449"/>
        <v>0</v>
      </c>
      <c r="W509" s="2498">
        <f t="shared" si="449"/>
        <v>0</v>
      </c>
      <c r="X509" s="2391">
        <f>T509+V509</f>
        <v>0</v>
      </c>
      <c r="Y509" s="40">
        <f>W509-X509</f>
        <v>0</v>
      </c>
    </row>
    <row r="510" spans="1:25" s="40" customFormat="1" ht="15" customHeight="1" x14ac:dyDescent="0.25">
      <c r="A510" s="555"/>
      <c r="B510" s="555"/>
      <c r="C510" s="555"/>
      <c r="D510" s="555"/>
      <c r="E510" s="555"/>
      <c r="F510" s="555"/>
      <c r="G510" s="555"/>
      <c r="H510" s="555"/>
      <c r="I510" s="1322"/>
      <c r="J510" s="555"/>
      <c r="K510" s="555"/>
      <c r="L510" s="555"/>
      <c r="M510" s="555"/>
      <c r="N510" s="555"/>
      <c r="O510" s="1307"/>
      <c r="P510" s="1307"/>
      <c r="Q510" s="1307"/>
      <c r="R510" s="1307"/>
      <c r="S510" s="1610"/>
      <c r="T510" s="1307"/>
      <c r="U510" s="1307"/>
      <c r="V510" s="1307"/>
      <c r="W510" s="1307"/>
      <c r="X510" s="2391"/>
    </row>
    <row r="511" spans="1:25" s="40" customFormat="1" ht="15" customHeight="1" x14ac:dyDescent="0.25">
      <c r="A511" s="2432" t="s">
        <v>436</v>
      </c>
      <c r="B511" s="555"/>
      <c r="C511" s="555"/>
      <c r="D511" s="555"/>
      <c r="E511" s="555"/>
      <c r="F511" s="555"/>
      <c r="G511" s="555"/>
      <c r="H511" s="555"/>
      <c r="I511" s="1322"/>
      <c r="J511" s="555"/>
      <c r="K511" s="555"/>
      <c r="L511" s="555"/>
      <c r="M511" s="555"/>
      <c r="N511" s="555"/>
      <c r="O511" s="1306"/>
      <c r="P511" s="1306"/>
      <c r="Q511" s="1306"/>
      <c r="R511" s="1306"/>
      <c r="S511" s="916"/>
      <c r="T511" s="1306"/>
      <c r="U511" s="1306"/>
      <c r="V511" s="1306"/>
      <c r="W511" s="1306"/>
      <c r="X511" s="2391"/>
    </row>
    <row r="512" spans="1:25" s="40" customFormat="1" ht="15" customHeight="1" x14ac:dyDescent="0.25">
      <c r="A512" s="1824" t="s">
        <v>33</v>
      </c>
      <c r="B512" s="555"/>
      <c r="C512" s="555"/>
      <c r="D512" s="555"/>
      <c r="E512" s="555"/>
      <c r="F512" s="555"/>
      <c r="G512" s="555"/>
      <c r="H512" s="555"/>
      <c r="I512" s="1322"/>
      <c r="J512" s="555"/>
      <c r="K512" s="555"/>
      <c r="L512" s="555"/>
      <c r="M512" s="555"/>
      <c r="N512" s="555"/>
      <c r="O512" s="1306"/>
      <c r="P512" s="1306"/>
      <c r="Q512" s="1306"/>
      <c r="R512" s="1306"/>
      <c r="S512" s="916"/>
      <c r="T512" s="1306"/>
      <c r="U512" s="1306"/>
      <c r="V512" s="1306"/>
      <c r="W512" s="1306"/>
      <c r="X512" s="2391"/>
    </row>
    <row r="513" spans="1:25" s="40" customFormat="1" ht="15" customHeight="1" x14ac:dyDescent="0.25">
      <c r="A513" s="1825" t="s">
        <v>201</v>
      </c>
      <c r="B513" s="555"/>
      <c r="C513" s="555"/>
      <c r="D513" s="555"/>
      <c r="E513" s="555"/>
      <c r="F513" s="555"/>
      <c r="G513" s="555"/>
      <c r="H513" s="555"/>
      <c r="I513" s="1322"/>
      <c r="J513" s="555"/>
      <c r="K513" s="555"/>
      <c r="L513" s="555"/>
      <c r="M513" s="555"/>
      <c r="N513" s="555"/>
      <c r="O513" s="1306"/>
      <c r="P513" s="1306"/>
      <c r="Q513" s="1306"/>
      <c r="R513" s="1306"/>
      <c r="S513" s="916"/>
      <c r="T513" s="1306"/>
      <c r="U513" s="1306"/>
      <c r="V513" s="1306"/>
      <c r="W513" s="1306"/>
      <c r="X513" s="2391"/>
    </row>
    <row r="514" spans="1:25" s="40" customFormat="1" ht="15" customHeight="1" x14ac:dyDescent="0.25">
      <c r="A514" s="1733" t="s">
        <v>395</v>
      </c>
      <c r="B514" s="339">
        <v>300</v>
      </c>
      <c r="C514" s="555">
        <v>5</v>
      </c>
      <c r="D514" s="157">
        <f t="shared" ref="D514" si="450">C514/12*$A$4</f>
        <v>1.6666666666666667</v>
      </c>
      <c r="E514" s="555"/>
      <c r="F514" s="205">
        <f>E514/D514*100</f>
        <v>0</v>
      </c>
      <c r="G514" s="339">
        <v>14</v>
      </c>
      <c r="H514" s="555" t="e">
        <f t="shared" ref="H514:H515" si="451">K514/E514</f>
        <v>#DIV/0!</v>
      </c>
      <c r="I514" s="902">
        <f>ROUND(C514*G514,0)</f>
        <v>70</v>
      </c>
      <c r="J514" s="339">
        <f>ROUND(D514*G514,0)</f>
        <v>23</v>
      </c>
      <c r="K514" s="339"/>
      <c r="L514" s="339">
        <f t="shared" ref="L514:L515" si="452">K514/J514*100</f>
        <v>0</v>
      </c>
      <c r="M514" s="859">
        <f>I514/B514</f>
        <v>0.23333333333333334</v>
      </c>
      <c r="N514" s="52">
        <f t="shared" ref="N514" si="453">K514/$A$4*12/M514</f>
        <v>0</v>
      </c>
      <c r="O514" s="1306"/>
      <c r="P514" s="1306"/>
      <c r="Q514" s="1306"/>
      <c r="R514" s="1306"/>
      <c r="S514" s="916"/>
      <c r="T514" s="1306"/>
      <c r="U514" s="1306"/>
      <c r="V514" s="1306"/>
      <c r="W514" s="1306"/>
      <c r="X514" s="2391"/>
    </row>
    <row r="515" spans="1:25" s="31" customFormat="1" ht="15" customHeight="1" x14ac:dyDescent="0.25">
      <c r="A515" s="203" t="s">
        <v>93</v>
      </c>
      <c r="B515" s="860"/>
      <c r="C515" s="820">
        <f>SUM(C514)</f>
        <v>5</v>
      </c>
      <c r="D515" s="861">
        <f t="shared" ref="D515:E515" si="454">SUM(D514)</f>
        <v>1.6666666666666667</v>
      </c>
      <c r="E515" s="861">
        <f t="shared" si="454"/>
        <v>0</v>
      </c>
      <c r="F515" s="195">
        <f>E515/D515*100</f>
        <v>0</v>
      </c>
      <c r="G515" s="862">
        <f>IF(C515=0,0,I515/C515)</f>
        <v>14</v>
      </c>
      <c r="H515" s="820" t="e">
        <f t="shared" si="451"/>
        <v>#DIV/0!</v>
      </c>
      <c r="I515" s="1324">
        <f>SUM(I514)</f>
        <v>70</v>
      </c>
      <c r="J515" s="820">
        <f t="shared" ref="J515" si="455">SUM(J514)</f>
        <v>23</v>
      </c>
      <c r="K515" s="820">
        <f t="shared" ref="K515" si="456">SUM(K514)</f>
        <v>0</v>
      </c>
      <c r="L515" s="820">
        <f t="shared" si="452"/>
        <v>0</v>
      </c>
      <c r="M515" s="861">
        <f>SUM(M514)</f>
        <v>0.23333333333333334</v>
      </c>
      <c r="N515" s="861">
        <f>SUM(N514)</f>
        <v>0</v>
      </c>
      <c r="O515" s="1306"/>
      <c r="P515" s="1306"/>
      <c r="Q515" s="1306"/>
      <c r="R515" s="1306"/>
      <c r="S515" s="916"/>
      <c r="T515" s="1306"/>
      <c r="U515" s="1306"/>
      <c r="V515" s="1306"/>
      <c r="W515" s="1306"/>
      <c r="X515" s="2391"/>
    </row>
    <row r="516" spans="1:25" s="40" customFormat="1" ht="15" customHeight="1" thickBot="1" x14ac:dyDescent="0.3">
      <c r="A516" s="1336" t="s">
        <v>360</v>
      </c>
      <c r="B516" s="853"/>
      <c r="C516" s="853">
        <f>SUM(C515)</f>
        <v>5</v>
      </c>
      <c r="D516" s="411">
        <f t="shared" ref="D516:E516" si="457">SUM(D515)</f>
        <v>1.6666666666666667</v>
      </c>
      <c r="E516" s="853">
        <f t="shared" si="457"/>
        <v>0</v>
      </c>
      <c r="F516" s="195">
        <f>E516/D516*100</f>
        <v>0</v>
      </c>
      <c r="G516" s="411">
        <f t="shared" ref="G516:J516" si="458">SUM(G515)</f>
        <v>14</v>
      </c>
      <c r="H516" s="411" t="e">
        <f t="shared" si="458"/>
        <v>#DIV/0!</v>
      </c>
      <c r="I516" s="1332">
        <f t="shared" si="458"/>
        <v>70</v>
      </c>
      <c r="J516" s="411">
        <f t="shared" si="458"/>
        <v>23</v>
      </c>
      <c r="K516" s="411">
        <f t="shared" ref="K516" si="459">SUM(K515)</f>
        <v>0</v>
      </c>
      <c r="L516" s="411">
        <f t="shared" ref="L516" si="460">SUM(L515)</f>
        <v>0</v>
      </c>
      <c r="M516" s="411">
        <f t="shared" ref="M516" si="461">SUM(M515)</f>
        <v>0.23333333333333334</v>
      </c>
      <c r="N516" s="411">
        <f t="shared" ref="N516" si="462">SUM(N515)</f>
        <v>0</v>
      </c>
      <c r="O516" s="1308">
        <v>502.72</v>
      </c>
      <c r="P516" s="1308">
        <v>502.71947050000011</v>
      </c>
      <c r="Q516" s="1308">
        <v>502.71947050000011</v>
      </c>
      <c r="R516" s="1308">
        <v>502.71947050000011</v>
      </c>
      <c r="S516" s="1596">
        <f>O516/12*$A$4+(P516-O516)/11*3+(Q516-P516)/10*2+(R516-Q516)/9*1</f>
        <v>167.57318892424246</v>
      </c>
      <c r="T516" s="560">
        <f t="shared" ref="T516" si="463">W516-V516</f>
        <v>0</v>
      </c>
      <c r="U516" s="560">
        <f t="shared" ref="U516" si="464">T516-S516</f>
        <v>-167.57318892424246</v>
      </c>
      <c r="V516" s="560"/>
      <c r="W516" s="560"/>
      <c r="X516" s="2391"/>
      <c r="Y516" s="1303"/>
    </row>
    <row r="517" spans="1:25" s="40" customFormat="1" ht="15" customHeight="1" thickBot="1" x14ac:dyDescent="0.3">
      <c r="A517" s="1750" t="s">
        <v>18</v>
      </c>
      <c r="B517" s="857"/>
      <c r="C517" s="857"/>
      <c r="D517" s="857"/>
      <c r="E517" s="857"/>
      <c r="F517" s="857"/>
      <c r="G517" s="857"/>
      <c r="H517" s="857"/>
      <c r="I517" s="1323"/>
      <c r="J517" s="857"/>
      <c r="K517" s="857"/>
      <c r="L517" s="857"/>
      <c r="M517" s="857"/>
      <c r="N517" s="857"/>
      <c r="O517" s="758">
        <f>SUM(O516)</f>
        <v>502.72</v>
      </c>
      <c r="P517" s="758">
        <f>SUM(P516)</f>
        <v>502.71947050000011</v>
      </c>
      <c r="Q517" s="758">
        <f>SUM(Q516)</f>
        <v>502.71947050000011</v>
      </c>
      <c r="R517" s="758">
        <f>SUM(R516)</f>
        <v>502.71947050000011</v>
      </c>
      <c r="S517" s="1615">
        <f>SUM(S516)</f>
        <v>167.57318892424246</v>
      </c>
      <c r="T517" s="758">
        <f t="shared" ref="T517:W517" si="465">SUM(T516)</f>
        <v>0</v>
      </c>
      <c r="U517" s="758">
        <f t="shared" si="465"/>
        <v>-167.57318892424246</v>
      </c>
      <c r="V517" s="758">
        <f t="shared" si="465"/>
        <v>0</v>
      </c>
      <c r="W517" s="2498">
        <f t="shared" si="465"/>
        <v>0</v>
      </c>
      <c r="X517" s="2391">
        <f>T517+V517</f>
        <v>0</v>
      </c>
      <c r="Y517" s="40">
        <f>W517-X517</f>
        <v>0</v>
      </c>
    </row>
    <row r="518" spans="1:25" ht="15" customHeight="1" x14ac:dyDescent="0.25">
      <c r="A518" s="914"/>
      <c r="B518" s="914"/>
      <c r="C518" s="1826"/>
      <c r="D518" s="1826"/>
      <c r="E518" s="1826"/>
      <c r="F518" s="1826"/>
      <c r="G518" s="1827"/>
      <c r="H518" s="1827"/>
      <c r="I518" s="1828"/>
      <c r="J518" s="1829"/>
      <c r="K518" s="1829"/>
      <c r="L518" s="1829"/>
      <c r="M518" s="1829"/>
      <c r="N518" s="1829"/>
      <c r="O518" s="1608">
        <f t="shared" ref="O518:W518" si="466">O519-O520-O550-O544-O556</f>
        <v>-2.6193447411060333E-10</v>
      </c>
      <c r="P518" s="1608">
        <f t="shared" ref="P518:Q518" si="467">P519-P520-P550-P544-P556</f>
        <v>0</v>
      </c>
      <c r="Q518" s="1608">
        <f t="shared" si="467"/>
        <v>0</v>
      </c>
      <c r="R518" s="1608">
        <f t="shared" ref="R518" si="468">R519-R520-R550-R544-R556</f>
        <v>-5.8207660913467407E-10</v>
      </c>
      <c r="S518" s="916">
        <f t="shared" si="466"/>
        <v>0</v>
      </c>
      <c r="T518" s="1608">
        <f t="shared" si="466"/>
        <v>-3.0559021979570389E-10</v>
      </c>
      <c r="U518" s="1608">
        <f t="shared" si="466"/>
        <v>-2.9103830456733704E-11</v>
      </c>
      <c r="V518" s="1608">
        <f t="shared" si="466"/>
        <v>8.9173113337892573E-13</v>
      </c>
      <c r="W518" s="1608">
        <f t="shared" si="466"/>
        <v>0</v>
      </c>
      <c r="X518" s="2391"/>
    </row>
    <row r="519" spans="1:25" ht="15" customHeight="1" x14ac:dyDescent="0.25">
      <c r="A519" s="1830" t="s">
        <v>384</v>
      </c>
      <c r="B519" s="1830"/>
      <c r="C519" s="1831"/>
      <c r="D519" s="1831"/>
      <c r="E519" s="1831"/>
      <c r="F519" s="1831"/>
      <c r="G519" s="1832"/>
      <c r="H519" s="1832"/>
      <c r="I519" s="1833"/>
      <c r="J519" s="1831"/>
      <c r="K519" s="1831"/>
      <c r="L519" s="1831"/>
      <c r="M519" s="1831"/>
      <c r="N519" s="1831"/>
      <c r="O519" s="1593">
        <f t="shared" ref="O519:S519" si="469">SUM(O496,O490,O479,O473,O466,O448,O442,O407,O365,O353,O328,O318,O308,O295,O248,O210,O152,O114,O81,O509,O517)</f>
        <v>5543890.8672265299</v>
      </c>
      <c r="P519" s="1593">
        <f t="shared" ref="P519:Q519" si="470">SUM(P496,P490,P479,P473,P466,P448,P442,P407,P365,P353,P328,P318,P308,P295,P248,P210,P152,P114,P81,P509,P517)</f>
        <v>5556171.3279742291</v>
      </c>
      <c r="Q519" s="1593">
        <f t="shared" si="470"/>
        <v>5555537.7614834653</v>
      </c>
      <c r="R519" s="1593">
        <f t="shared" ref="R519" si="471">SUM(R496,R490,R479,R473,R466,R448,R442,R407,R365,R353,R328,R318,R308,R295,R248,R210,R152,R114,R81,R509,R517)</f>
        <v>5486509.5456854384</v>
      </c>
      <c r="S519" s="1593">
        <f t="shared" si="469"/>
        <v>1860822.2287013591</v>
      </c>
      <c r="T519" s="1593">
        <f>SUM(T496,T490,T479,T473,T466,T448,T442,T407,T365,T353,T328,T318,T308,T295,T248,T210,T152,T114,T81,T509,T517)</f>
        <v>1932593.1741200003</v>
      </c>
      <c r="U519" s="1593">
        <f>SUM(U496,U490,U479,U473,U466,U448,U442,U407,U365,U353,U328,U318,U308,U295,U248,U210,U152,U114,U81,U509,U517)</f>
        <v>71770.945418640971</v>
      </c>
      <c r="V519" s="1593">
        <f>SUM(V496,V490,V479,V473,V466,V448,V442,V407,V365,V353,V328,V318,V308,V295,V248,V210,V152,V114,V81,V509,V517)</f>
        <v>-5174.43685</v>
      </c>
      <c r="W519" s="1593">
        <f>SUM(W496,W490,W479,W473,W466,W448,W442,W407,W365,W353,W328,W318,W308,W295,W248,W210,W152,W114,W81,W509,W517)</f>
        <v>1927418.7372700002</v>
      </c>
      <c r="X519" s="2391">
        <f>T519+V519</f>
        <v>1927418.7372700004</v>
      </c>
      <c r="Y519" s="2698">
        <f>W519-X519</f>
        <v>0</v>
      </c>
    </row>
    <row r="520" spans="1:25" ht="15" customHeight="1" x14ac:dyDescent="0.25">
      <c r="A520" s="1834" t="s">
        <v>96</v>
      </c>
      <c r="B520" s="1834"/>
      <c r="C520" s="1835">
        <f>SUM(C31,C93,C124,C169,C220,C334,C379,C412,C447,C453,C471,C484,C495,C507)</f>
        <v>76785</v>
      </c>
      <c r="D520" s="1835">
        <f>SUM(D31,D93,D124,D169,D220,D334,D379,D412,D447,D453,D471,D484,D495,D507)</f>
        <v>25596.666666666668</v>
      </c>
      <c r="E520" s="1835">
        <f>SUM(E31,E93,E124,E169,E220,E334,E379,E412,E447,E453,E471,E484,E495,E507)</f>
        <v>27982</v>
      </c>
      <c r="F520" s="1835">
        <f>E520/D520*100</f>
        <v>109.31892173460085</v>
      </c>
      <c r="G520" s="1835">
        <f>SUM(I520/C520)</f>
        <v>10.150576284430553</v>
      </c>
      <c r="H520" s="1835">
        <f>K520/E520</f>
        <v>9.309699092273604</v>
      </c>
      <c r="I520" s="1836">
        <f>SUM(I31,I93,I124,I169,I220,I334,I379,I412,I447,I453,I471,I484,I495,I507)</f>
        <v>779412</v>
      </c>
      <c r="J520" s="1835">
        <f>SUM(J31,J93,J124,J169,J220,J334,J379,J412,J447,J453,J471,J484,J495,J507)</f>
        <v>259834</v>
      </c>
      <c r="K520" s="1835">
        <f>SUM(K31,K93,K124,K169,K220,K334,K379,K412,K447,K453,K471,K484,K495,K507)</f>
        <v>260504</v>
      </c>
      <c r="L520" s="742">
        <f>K520/J520*100</f>
        <v>100.25785693943057</v>
      </c>
      <c r="M520" s="1835">
        <f>SUM(M31,M93,M124,M169,M220,M334,M379,M412,M447,M453,M471,M484,M495,M507)</f>
        <v>2331.8352941176472</v>
      </c>
      <c r="N520" s="742">
        <f t="shared" ref="N520:N522" si="472">K520/$A$4*12/M520</f>
        <v>335.14888550296155</v>
      </c>
      <c r="O520" s="1596">
        <f t="shared" ref="O520:W520" si="473">SUM(O31,O93,O124,O169,O220,O334,O379,O412,O447,O453,O471,O484,O495,O507)</f>
        <v>3803963.7493709158</v>
      </c>
      <c r="P520" s="1596">
        <f t="shared" si="473"/>
        <v>3817685.8558515147</v>
      </c>
      <c r="Q520" s="1596">
        <f t="shared" ref="Q520:R520" si="474">SUM(Q31,Q93,Q124,Q169,Q220,Q334,Q379,Q412,Q447,Q453,Q471,Q484,Q495,Q507)</f>
        <v>3817680.2235480179</v>
      </c>
      <c r="R520" s="1596">
        <f t="shared" si="474"/>
        <v>3748652.0077499915</v>
      </c>
      <c r="S520" s="1596">
        <f t="shared" si="473"/>
        <v>1279816.7437140809</v>
      </c>
      <c r="T520" s="1596">
        <f t="shared" si="473"/>
        <v>1338495.4644500006</v>
      </c>
      <c r="U520" s="1596">
        <f t="shared" si="473"/>
        <v>58678.720735919131</v>
      </c>
      <c r="V520" s="1596">
        <f t="shared" si="473"/>
        <v>-4734.8323000000009</v>
      </c>
      <c r="W520" s="1596">
        <f t="shared" si="473"/>
        <v>1333760.6321500002</v>
      </c>
      <c r="X520" s="2391"/>
    </row>
    <row r="521" spans="1:25" s="1729" customFormat="1" ht="32.25" customHeight="1" x14ac:dyDescent="0.25">
      <c r="A521" s="1837" t="s">
        <v>311</v>
      </c>
      <c r="B521" s="1838"/>
      <c r="C521" s="1839">
        <f>SUM(C472,C413,C335,C221,C170,C125,C94,C32,C483,C508)</f>
        <v>4310</v>
      </c>
      <c r="D521" s="1839">
        <f>SUM(D472,D413,D335,D221,D170,D125,D94,D32,D483,D508)</f>
        <v>1438</v>
      </c>
      <c r="E521" s="1839">
        <f>SUM(E472,E413,E335,E221,E170,E125,E94,E32,E483,E508)</f>
        <v>1360</v>
      </c>
      <c r="F521" s="1839">
        <f>E521/D521*100</f>
        <v>94.575799721835878</v>
      </c>
      <c r="G521" s="1839"/>
      <c r="H521" s="1839"/>
      <c r="I521" s="1840"/>
      <c r="J521" s="1839"/>
      <c r="K521" s="1839"/>
      <c r="L521" s="1839"/>
      <c r="M521" s="1839"/>
      <c r="N521" s="1839"/>
      <c r="O521" s="1610">
        <f t="shared" ref="O521:W521" si="475">SUM(O472,O413,O335,O221,O170,O125,O94,O32,O483,O508)</f>
        <v>606825.82999999996</v>
      </c>
      <c r="P521" s="1610">
        <f t="shared" si="475"/>
        <v>596910.64199999999</v>
      </c>
      <c r="Q521" s="1610">
        <f t="shared" ref="Q521:R521" si="476">SUM(Q472,Q413,Q335,Q221,Q170,Q125,Q94,Q32,Q483,Q508)</f>
        <v>596910.64199999999</v>
      </c>
      <c r="R521" s="1610">
        <f t="shared" si="476"/>
        <v>596910.64199999999</v>
      </c>
      <c r="S521" s="1610">
        <f t="shared" si="475"/>
        <v>198970.21400000001</v>
      </c>
      <c r="T521" s="1610">
        <f t="shared" si="475"/>
        <v>187523.42606999999</v>
      </c>
      <c r="U521" s="1610">
        <f t="shared" si="475"/>
        <v>-11446.787930000008</v>
      </c>
      <c r="V521" s="1610">
        <f t="shared" si="475"/>
        <v>0</v>
      </c>
      <c r="W521" s="1610">
        <f t="shared" si="475"/>
        <v>187523.42606999999</v>
      </c>
      <c r="X521" s="2391"/>
    </row>
    <row r="522" spans="1:25" ht="15" customHeight="1" x14ac:dyDescent="0.25">
      <c r="A522" s="1841" t="s">
        <v>167</v>
      </c>
      <c r="B522" s="1841"/>
      <c r="C522" s="1842">
        <f>SUM(C495,C447)</f>
        <v>1421</v>
      </c>
      <c r="D522" s="1842">
        <f>SUM(D495,D447)</f>
        <v>474</v>
      </c>
      <c r="E522" s="1842">
        <f>SUM(E495,E447)</f>
        <v>375</v>
      </c>
      <c r="F522" s="1842">
        <f>E522/D522*100</f>
        <v>79.113924050632917</v>
      </c>
      <c r="G522" s="1843">
        <f>SUM(I522/C522)</f>
        <v>12.638282899366644</v>
      </c>
      <c r="H522" s="1843">
        <f t="shared" ref="H522" si="477">K522/E522</f>
        <v>11.752000000000001</v>
      </c>
      <c r="I522" s="1844">
        <f>SUM(I495,I447)</f>
        <v>17959</v>
      </c>
      <c r="J522" s="1842">
        <f>SUM(J495,J447)</f>
        <v>5992</v>
      </c>
      <c r="K522" s="1842">
        <f>SUM(K495,K447)</f>
        <v>4407</v>
      </c>
      <c r="L522" s="1842">
        <f>SUM(L447)</f>
        <v>77.478902953586498</v>
      </c>
      <c r="M522" s="1842">
        <f>SUM(M495,M447)</f>
        <v>50</v>
      </c>
      <c r="N522" s="743">
        <f t="shared" si="472"/>
        <v>264.42</v>
      </c>
      <c r="O522" s="916">
        <f t="shared" ref="O522:W522" si="478">SUM(O495,O447)</f>
        <v>57097.528320000012</v>
      </c>
      <c r="P522" s="916">
        <f t="shared" ref="P522:Q522" si="479">SUM(P495,P447)</f>
        <v>56263.030424720004</v>
      </c>
      <c r="Q522" s="916">
        <f t="shared" si="479"/>
        <v>56263.030424720004</v>
      </c>
      <c r="R522" s="916">
        <f t="shared" ref="R522" si="480">SUM(R495,R447)</f>
        <v>56263.030424720004</v>
      </c>
      <c r="S522" s="916">
        <f t="shared" si="478"/>
        <v>18804.919104923636</v>
      </c>
      <c r="T522" s="916">
        <f t="shared" si="478"/>
        <v>18372.789820000002</v>
      </c>
      <c r="U522" s="916">
        <f t="shared" si="478"/>
        <v>-432.12928492363517</v>
      </c>
      <c r="V522" s="916">
        <f t="shared" si="478"/>
        <v>-18.881019999999999</v>
      </c>
      <c r="W522" s="916">
        <f t="shared" si="478"/>
        <v>18353.908800000001</v>
      </c>
      <c r="X522" s="2391"/>
    </row>
    <row r="523" spans="1:25" ht="30" customHeight="1" x14ac:dyDescent="0.25">
      <c r="A523" s="1845" t="s">
        <v>355</v>
      </c>
      <c r="B523" s="1846"/>
      <c r="C523" s="1842"/>
      <c r="D523" s="1842"/>
      <c r="E523" s="1842"/>
      <c r="F523" s="1842"/>
      <c r="G523" s="1843"/>
      <c r="H523" s="1843"/>
      <c r="I523" s="1844"/>
      <c r="J523" s="1842"/>
      <c r="K523" s="1842"/>
      <c r="L523" s="1842"/>
      <c r="M523" s="1842"/>
      <c r="N523" s="1842"/>
      <c r="O523" s="916"/>
      <c r="P523" s="916"/>
      <c r="Q523" s="916"/>
      <c r="R523" s="916"/>
      <c r="S523" s="916"/>
      <c r="T523" s="916"/>
      <c r="U523" s="916"/>
      <c r="V523" s="916"/>
      <c r="W523" s="916"/>
      <c r="X523" s="2391"/>
    </row>
    <row r="524" spans="1:25" ht="30.75" customHeight="1" x14ac:dyDescent="0.25">
      <c r="A524" s="1847" t="s">
        <v>217</v>
      </c>
      <c r="B524" s="1846"/>
      <c r="C524" s="1842">
        <f>SUM(C460,C416,C390,C381,C337,C299,C251,C223,C172,C127,C96,C34)</f>
        <v>551056</v>
      </c>
      <c r="D524" s="1842">
        <f>SUM(D460,D416,D390,D381,D337,D299,D251,D223,D172,D127,D96,D34)</f>
        <v>183685</v>
      </c>
      <c r="E524" s="1842">
        <f>SUM(E460,E416,E390,E381,E337,E299,E251,E223,E172,E127,E96,E34)</f>
        <v>185345</v>
      </c>
      <c r="F524" s="1842">
        <f>E524/D524*100</f>
        <v>100.90372104417888</v>
      </c>
      <c r="G524" s="1843"/>
      <c r="H524" s="1843"/>
      <c r="I524" s="1844"/>
      <c r="J524" s="1842"/>
      <c r="K524" s="1842"/>
      <c r="L524" s="1842"/>
      <c r="M524" s="1842"/>
      <c r="N524" s="1842"/>
      <c r="O524" s="916"/>
      <c r="P524" s="916"/>
      <c r="Q524" s="916"/>
      <c r="R524" s="916"/>
      <c r="S524" s="916"/>
      <c r="T524" s="916"/>
      <c r="U524" s="916"/>
      <c r="V524" s="916"/>
      <c r="W524" s="916"/>
      <c r="X524" s="2391"/>
    </row>
    <row r="525" spans="1:25" ht="15" customHeight="1" x14ac:dyDescent="0.25">
      <c r="A525" s="1848" t="s">
        <v>345</v>
      </c>
      <c r="B525" s="1846"/>
      <c r="C525" s="1842">
        <f>SUM(C391,C382,C301,C253,C173)</f>
        <v>47530</v>
      </c>
      <c r="D525" s="1842">
        <f>SUM(D391,D382,D301,D253,D173)</f>
        <v>15843</v>
      </c>
      <c r="E525" s="2475">
        <f>SUM(E391,E382,E301,E253,E173)</f>
        <v>15909</v>
      </c>
      <c r="F525" s="1842">
        <f>E525/D525*100</f>
        <v>100.41658776746829</v>
      </c>
      <c r="G525" s="1843"/>
      <c r="H525" s="1843"/>
      <c r="I525" s="1844"/>
      <c r="J525" s="1842"/>
      <c r="K525" s="1842"/>
      <c r="L525" s="1842"/>
      <c r="M525" s="1842"/>
      <c r="N525" s="1842"/>
      <c r="O525" s="916"/>
      <c r="P525" s="916"/>
      <c r="Q525" s="916"/>
      <c r="R525" s="916"/>
      <c r="S525" s="916"/>
      <c r="T525" s="916"/>
      <c r="U525" s="916"/>
      <c r="V525" s="916"/>
      <c r="W525" s="916"/>
      <c r="X525" s="2391"/>
    </row>
    <row r="526" spans="1:25" ht="30.75" customHeight="1" x14ac:dyDescent="0.25">
      <c r="A526" s="1848" t="s">
        <v>346</v>
      </c>
      <c r="B526" s="1846"/>
      <c r="C526" s="1842">
        <f>C383</f>
        <v>600</v>
      </c>
      <c r="D526" s="1842">
        <f t="shared" ref="D526:E526" si="481">D383</f>
        <v>200</v>
      </c>
      <c r="E526" s="1842">
        <f t="shared" si="481"/>
        <v>0</v>
      </c>
      <c r="F526" s="1842"/>
      <c r="G526" s="1843"/>
      <c r="H526" s="1843"/>
      <c r="I526" s="1844"/>
      <c r="J526" s="1842"/>
      <c r="K526" s="1842"/>
      <c r="L526" s="1842"/>
      <c r="M526" s="1842"/>
      <c r="N526" s="1842"/>
      <c r="O526" s="916"/>
      <c r="P526" s="916"/>
      <c r="Q526" s="916"/>
      <c r="R526" s="916"/>
      <c r="S526" s="916"/>
      <c r="T526" s="916"/>
      <c r="U526" s="916"/>
      <c r="V526" s="916"/>
      <c r="W526" s="916"/>
      <c r="X526" s="2391"/>
    </row>
    <row r="527" spans="1:25" ht="27" customHeight="1" x14ac:dyDescent="0.25">
      <c r="A527" s="1848" t="s">
        <v>347</v>
      </c>
      <c r="B527" s="1846"/>
      <c r="C527" s="1842"/>
      <c r="D527" s="1842"/>
      <c r="E527" s="1842"/>
      <c r="F527" s="1842"/>
      <c r="G527" s="1843"/>
      <c r="H527" s="1843"/>
      <c r="I527" s="1844"/>
      <c r="J527" s="1842"/>
      <c r="K527" s="1842"/>
      <c r="L527" s="1842"/>
      <c r="M527" s="1842"/>
      <c r="N527" s="1842"/>
      <c r="O527" s="916"/>
      <c r="P527" s="916"/>
      <c r="Q527" s="916"/>
      <c r="R527" s="916"/>
      <c r="S527" s="916"/>
      <c r="T527" s="916"/>
      <c r="U527" s="916"/>
      <c r="V527" s="916"/>
      <c r="W527" s="916"/>
      <c r="X527" s="2391"/>
    </row>
    <row r="528" spans="1:25" ht="54" customHeight="1" x14ac:dyDescent="0.25">
      <c r="A528" s="1848" t="s">
        <v>332</v>
      </c>
      <c r="B528" s="1846"/>
      <c r="C528" s="719">
        <f>SUM(C417,C254,C174,C128,C97,C35)</f>
        <v>27240</v>
      </c>
      <c r="D528" s="719">
        <f>SUM(D417,D254,D174,D128,D97,D35)</f>
        <v>9080</v>
      </c>
      <c r="E528" s="719">
        <f>SUM(E417,E254,E174,E128,E97,E35)</f>
        <v>11385</v>
      </c>
      <c r="F528" s="1842">
        <f>E528/D528*100</f>
        <v>125.38546255506608</v>
      </c>
      <c r="G528" s="1849"/>
      <c r="H528" s="1849"/>
      <c r="I528" s="1850"/>
      <c r="J528" s="1851"/>
      <c r="K528" s="1851"/>
      <c r="L528" s="1851"/>
      <c r="M528" s="1851"/>
      <c r="N528" s="1851"/>
      <c r="O528" s="916"/>
      <c r="P528" s="916"/>
      <c r="Q528" s="916"/>
      <c r="R528" s="916"/>
      <c r="S528" s="916"/>
      <c r="T528" s="916"/>
      <c r="U528" s="916"/>
      <c r="V528" s="916"/>
      <c r="W528" s="916"/>
      <c r="X528" s="2391"/>
    </row>
    <row r="529" spans="1:24" ht="29.25" customHeight="1" x14ac:dyDescent="0.25">
      <c r="A529" s="1848" t="s">
        <v>356</v>
      </c>
      <c r="B529" s="1846"/>
      <c r="C529" s="719"/>
      <c r="D529" s="719"/>
      <c r="E529" s="719"/>
      <c r="F529" s="719"/>
      <c r="G529" s="1849"/>
      <c r="H529" s="1849"/>
      <c r="I529" s="1850"/>
      <c r="J529" s="1851"/>
      <c r="K529" s="1851"/>
      <c r="L529" s="1851"/>
      <c r="M529" s="1851"/>
      <c r="N529" s="1851"/>
      <c r="O529" s="916"/>
      <c r="P529" s="916"/>
      <c r="Q529" s="916"/>
      <c r="R529" s="916"/>
      <c r="S529" s="916"/>
      <c r="T529" s="916"/>
      <c r="U529" s="916"/>
      <c r="V529" s="916"/>
      <c r="W529" s="916"/>
      <c r="X529" s="2391"/>
    </row>
    <row r="530" spans="1:24" ht="30" customHeight="1" x14ac:dyDescent="0.25">
      <c r="A530" s="1848" t="s">
        <v>357</v>
      </c>
      <c r="B530" s="1846"/>
      <c r="C530" s="1842"/>
      <c r="D530" s="1842"/>
      <c r="E530" s="1842"/>
      <c r="F530" s="1842"/>
      <c r="G530" s="1843"/>
      <c r="H530" s="1843"/>
      <c r="I530" s="1844"/>
      <c r="J530" s="1842"/>
      <c r="K530" s="1842"/>
      <c r="L530" s="1842"/>
      <c r="M530" s="1842"/>
      <c r="N530" s="1842"/>
      <c r="O530" s="916"/>
      <c r="P530" s="916"/>
      <c r="Q530" s="916"/>
      <c r="R530" s="916"/>
      <c r="S530" s="916"/>
      <c r="T530" s="916"/>
      <c r="U530" s="916"/>
      <c r="V530" s="916"/>
      <c r="W530" s="916"/>
      <c r="X530" s="2391"/>
    </row>
    <row r="531" spans="1:24" ht="35.25" customHeight="1" x14ac:dyDescent="0.25">
      <c r="A531" s="923" t="s">
        <v>350</v>
      </c>
      <c r="B531" s="1846"/>
      <c r="C531" s="1852">
        <f t="shared" ref="C531:E535" si="482">SUM(C392)</f>
        <v>1113</v>
      </c>
      <c r="D531" s="1852">
        <f t="shared" si="482"/>
        <v>371</v>
      </c>
      <c r="E531" s="1852">
        <f t="shared" si="482"/>
        <v>231</v>
      </c>
      <c r="F531" s="1852">
        <f t="shared" ref="F531:F546" si="483">E531/D531*100</f>
        <v>62.264150943396224</v>
      </c>
      <c r="G531" s="1841"/>
      <c r="H531" s="1841"/>
      <c r="I531" s="1853"/>
      <c r="J531" s="1841"/>
      <c r="K531" s="1841"/>
      <c r="L531" s="1841"/>
      <c r="M531" s="1841"/>
      <c r="N531" s="1841"/>
      <c r="O531" s="916"/>
      <c r="P531" s="916"/>
      <c r="Q531" s="916"/>
      <c r="R531" s="916"/>
      <c r="S531" s="916"/>
      <c r="T531" s="916"/>
      <c r="U531" s="916"/>
      <c r="V531" s="916"/>
      <c r="W531" s="916"/>
      <c r="X531" s="2391"/>
    </row>
    <row r="532" spans="1:24" ht="42.75" customHeight="1" x14ac:dyDescent="0.25">
      <c r="A532" s="1848" t="s">
        <v>351</v>
      </c>
      <c r="B532" s="359"/>
      <c r="C532" s="1852">
        <f t="shared" si="482"/>
        <v>904</v>
      </c>
      <c r="D532" s="1852">
        <f t="shared" si="482"/>
        <v>301</v>
      </c>
      <c r="E532" s="1852">
        <f t="shared" si="482"/>
        <v>207</v>
      </c>
      <c r="F532" s="1852">
        <f t="shared" si="483"/>
        <v>68.770764119601324</v>
      </c>
      <c r="G532" s="1843"/>
      <c r="H532" s="1843"/>
      <c r="I532" s="1854"/>
      <c r="J532" s="743"/>
      <c r="K532" s="743"/>
      <c r="L532" s="743"/>
      <c r="M532" s="743"/>
      <c r="N532" s="743"/>
      <c r="O532" s="916"/>
      <c r="P532" s="916"/>
      <c r="Q532" s="916"/>
      <c r="R532" s="916"/>
      <c r="S532" s="916"/>
      <c r="T532" s="916"/>
      <c r="U532" s="916"/>
      <c r="V532" s="916"/>
      <c r="W532" s="916"/>
      <c r="X532" s="2391"/>
    </row>
    <row r="533" spans="1:24" ht="37.5" customHeight="1" x14ac:dyDescent="0.25">
      <c r="A533" s="1848" t="s">
        <v>352</v>
      </c>
      <c r="B533" s="1846"/>
      <c r="C533" s="1852">
        <f t="shared" si="482"/>
        <v>209</v>
      </c>
      <c r="D533" s="1852">
        <f t="shared" si="482"/>
        <v>70</v>
      </c>
      <c r="E533" s="1852">
        <f t="shared" si="482"/>
        <v>24</v>
      </c>
      <c r="F533" s="1852">
        <f t="shared" si="483"/>
        <v>34.285714285714285</v>
      </c>
      <c r="G533" s="1843"/>
      <c r="H533" s="1843"/>
      <c r="I533" s="1854"/>
      <c r="J533" s="743"/>
      <c r="K533" s="743"/>
      <c r="L533" s="743"/>
      <c r="M533" s="743"/>
      <c r="N533" s="743"/>
      <c r="O533" s="916"/>
      <c r="P533" s="916"/>
      <c r="Q533" s="916"/>
      <c r="R533" s="916"/>
      <c r="S533" s="916"/>
      <c r="T533" s="916"/>
      <c r="U533" s="916"/>
      <c r="V533" s="916"/>
      <c r="W533" s="916"/>
      <c r="X533" s="2391"/>
    </row>
    <row r="534" spans="1:24" ht="43.5" customHeight="1" x14ac:dyDescent="0.25">
      <c r="A534" s="923" t="s">
        <v>353</v>
      </c>
      <c r="B534" s="1846"/>
      <c r="C534" s="1852">
        <f t="shared" si="482"/>
        <v>300</v>
      </c>
      <c r="D534" s="1852">
        <f t="shared" si="482"/>
        <v>100</v>
      </c>
      <c r="E534" s="1852">
        <f t="shared" si="482"/>
        <v>0</v>
      </c>
      <c r="F534" s="1852">
        <f t="shared" si="483"/>
        <v>0</v>
      </c>
      <c r="G534" s="1843"/>
      <c r="H534" s="1843"/>
      <c r="I534" s="1854"/>
      <c r="J534" s="743"/>
      <c r="K534" s="743"/>
      <c r="L534" s="743"/>
      <c r="M534" s="743"/>
      <c r="N534" s="743"/>
      <c r="O534" s="916"/>
      <c r="P534" s="916"/>
      <c r="Q534" s="916"/>
      <c r="R534" s="916"/>
      <c r="S534" s="916"/>
      <c r="T534" s="916"/>
      <c r="U534" s="916"/>
      <c r="V534" s="916"/>
      <c r="W534" s="916"/>
      <c r="X534" s="2391"/>
    </row>
    <row r="535" spans="1:24" ht="39.75" customHeight="1" x14ac:dyDescent="0.25">
      <c r="A535" s="1848" t="s">
        <v>354</v>
      </c>
      <c r="B535" s="359"/>
      <c r="C535" s="1852">
        <f t="shared" si="482"/>
        <v>300</v>
      </c>
      <c r="D535" s="1852">
        <f t="shared" si="482"/>
        <v>100</v>
      </c>
      <c r="E535" s="1852">
        <f t="shared" si="482"/>
        <v>-9</v>
      </c>
      <c r="F535" s="1852">
        <f t="shared" si="483"/>
        <v>-9</v>
      </c>
      <c r="G535" s="1843"/>
      <c r="H535" s="1843"/>
      <c r="I535" s="1854"/>
      <c r="J535" s="743"/>
      <c r="K535" s="743"/>
      <c r="L535" s="743"/>
      <c r="M535" s="743"/>
      <c r="N535" s="743"/>
      <c r="O535" s="916"/>
      <c r="P535" s="916"/>
      <c r="Q535" s="916"/>
      <c r="R535" s="916"/>
      <c r="S535" s="916"/>
      <c r="T535" s="916"/>
      <c r="U535" s="916"/>
      <c r="V535" s="916"/>
      <c r="W535" s="916"/>
      <c r="X535" s="2391"/>
    </row>
    <row r="536" spans="1:24" ht="15" customHeight="1" x14ac:dyDescent="0.25">
      <c r="A536" s="1848" t="s">
        <v>333</v>
      </c>
      <c r="B536" s="359"/>
      <c r="C536" s="1852">
        <f>SUM(C462,C418,C397,C338,C302,C255,C225,C175,C129,C98,C36,C385)</f>
        <v>474273</v>
      </c>
      <c r="D536" s="1852">
        <f>SUM(D462,D418,D397,D338,D302,D255,D225,D175,D129,D98,D36,D385)</f>
        <v>158091</v>
      </c>
      <c r="E536" s="1852">
        <f>SUM(E462,E418,E397,E338,E302,E255,E225,E175,E129,E98,E36,E385)</f>
        <v>157820</v>
      </c>
      <c r="F536" s="1852">
        <f t="shared" si="483"/>
        <v>99.828579742047296</v>
      </c>
      <c r="G536" s="1843"/>
      <c r="H536" s="1843"/>
      <c r="I536" s="1854"/>
      <c r="J536" s="743"/>
      <c r="K536" s="743"/>
      <c r="L536" s="743"/>
      <c r="M536" s="743"/>
      <c r="N536" s="743"/>
      <c r="O536" s="916"/>
      <c r="P536" s="916"/>
      <c r="Q536" s="916"/>
      <c r="R536" s="916"/>
      <c r="S536" s="916"/>
      <c r="T536" s="916"/>
      <c r="U536" s="916"/>
      <c r="V536" s="916"/>
      <c r="W536" s="916"/>
      <c r="X536" s="2391"/>
    </row>
    <row r="537" spans="1:24" s="99" customFormat="1" ht="15" customHeight="1" x14ac:dyDescent="0.25">
      <c r="A537" s="1848" t="s">
        <v>169</v>
      </c>
      <c r="B537" s="359"/>
      <c r="C537" s="1852">
        <f>SUM(C463,C419,C398,C386,C339,C303,C256,C226,C176,C130,C99,C37,C323,C313)</f>
        <v>140450</v>
      </c>
      <c r="D537" s="1852">
        <f>SUM(D463,D419,D398,D386,D339,D303,D256,D226,D176,D130,D99,D37,D323,D313)</f>
        <v>46817.03125</v>
      </c>
      <c r="E537" s="1852">
        <f>SUM(E463,E419,E398,E386,E339,E303,E256,E226,E176,E130,E99,E37,E323,E313)</f>
        <v>41845.96875</v>
      </c>
      <c r="F537" s="1852">
        <f t="shared" si="483"/>
        <v>89.381935660433399</v>
      </c>
      <c r="G537" s="1843"/>
      <c r="H537" s="1843"/>
      <c r="I537" s="1854"/>
      <c r="J537" s="743"/>
      <c r="K537" s="743"/>
      <c r="L537" s="743"/>
      <c r="M537" s="743"/>
      <c r="N537" s="743"/>
      <c r="O537" s="916"/>
      <c r="P537" s="916"/>
      <c r="Q537" s="916"/>
      <c r="R537" s="916"/>
      <c r="S537" s="916"/>
      <c r="T537" s="916"/>
      <c r="U537" s="916"/>
      <c r="V537" s="916"/>
      <c r="W537" s="916"/>
      <c r="X537" s="2391"/>
    </row>
    <row r="538" spans="1:24" s="99" customFormat="1" ht="15" customHeight="1" x14ac:dyDescent="0.25">
      <c r="A538" s="1848" t="s">
        <v>339</v>
      </c>
      <c r="B538" s="359"/>
      <c r="C538" s="1852">
        <f>SUM(C387,C324,C314,C257,C131,C304)</f>
        <v>625035</v>
      </c>
      <c r="D538" s="1852">
        <f>SUM(D387,D324,D314,D257,D131,D304)</f>
        <v>208344</v>
      </c>
      <c r="E538" s="1852">
        <f>SUM(E387,E324,E314,E257,E131,E304)</f>
        <v>208242.8</v>
      </c>
      <c r="F538" s="1852">
        <f t="shared" si="483"/>
        <v>99.951426486963854</v>
      </c>
      <c r="G538" s="1843"/>
      <c r="H538" s="1843"/>
      <c r="I538" s="1854"/>
      <c r="J538" s="743"/>
      <c r="K538" s="743"/>
      <c r="L538" s="743"/>
      <c r="M538" s="743"/>
      <c r="N538" s="743"/>
      <c r="O538" s="916"/>
      <c r="P538" s="916"/>
      <c r="Q538" s="916"/>
      <c r="R538" s="916"/>
      <c r="S538" s="916"/>
      <c r="T538" s="916"/>
      <c r="U538" s="916"/>
      <c r="V538" s="916"/>
      <c r="W538" s="916"/>
      <c r="X538" s="2391"/>
    </row>
    <row r="539" spans="1:24" s="99" customFormat="1" ht="27.75" customHeight="1" x14ac:dyDescent="0.25">
      <c r="A539" s="1848" t="s">
        <v>170</v>
      </c>
      <c r="B539" s="359"/>
      <c r="C539" s="1852">
        <f>SUM(C399,C340,C305,C258,C227,C177,C132,C100,C38)</f>
        <v>90124</v>
      </c>
      <c r="D539" s="1852">
        <f>SUM(D399,D340,D305,D258,D227,D177,D132,D100,D38)</f>
        <v>30041</v>
      </c>
      <c r="E539" s="1852">
        <f>SUM(E399,E340,E305,E258,E227,E177,E132,E100,E38)</f>
        <v>31933</v>
      </c>
      <c r="F539" s="1852">
        <f t="shared" si="483"/>
        <v>106.2980593189308</v>
      </c>
      <c r="G539" s="1843"/>
      <c r="H539" s="1843"/>
      <c r="I539" s="1854"/>
      <c r="J539" s="743"/>
      <c r="K539" s="743"/>
      <c r="L539" s="743"/>
      <c r="M539" s="743"/>
      <c r="N539" s="743"/>
      <c r="O539" s="916"/>
      <c r="P539" s="916"/>
      <c r="Q539" s="916"/>
      <c r="R539" s="916"/>
      <c r="S539" s="916"/>
      <c r="T539" s="916"/>
      <c r="U539" s="916"/>
      <c r="V539" s="916"/>
      <c r="W539" s="916"/>
      <c r="X539" s="2391"/>
    </row>
    <row r="540" spans="1:24" s="99" customFormat="1" ht="27.75" customHeight="1" x14ac:dyDescent="0.25">
      <c r="A540" s="1855" t="s">
        <v>341</v>
      </c>
      <c r="B540" s="1856"/>
      <c r="C540" s="1857">
        <f>C178+C101</f>
        <v>46500</v>
      </c>
      <c r="D540" s="1857">
        <f>D178+D101</f>
        <v>15500</v>
      </c>
      <c r="E540" s="1857">
        <f>E178+E101</f>
        <v>19370</v>
      </c>
      <c r="F540" s="1857">
        <f t="shared" si="483"/>
        <v>124.96774193548387</v>
      </c>
      <c r="G540" s="1843"/>
      <c r="H540" s="1843"/>
      <c r="I540" s="1854"/>
      <c r="J540" s="743"/>
      <c r="K540" s="743"/>
      <c r="L540" s="743"/>
      <c r="M540" s="743"/>
      <c r="N540" s="743"/>
      <c r="O540" s="916"/>
      <c r="P540" s="916"/>
      <c r="Q540" s="916"/>
      <c r="R540" s="916"/>
      <c r="S540" s="916"/>
      <c r="T540" s="916"/>
      <c r="U540" s="916"/>
      <c r="V540" s="916"/>
      <c r="W540" s="916"/>
      <c r="X540" s="2391"/>
    </row>
    <row r="541" spans="1:24" s="99" customFormat="1" ht="27.75" customHeight="1" x14ac:dyDescent="0.25">
      <c r="A541" s="2342" t="s">
        <v>453</v>
      </c>
      <c r="B541" s="2343"/>
      <c r="C541" s="1857">
        <f>SUM(C39,C102,C179)</f>
        <v>41524</v>
      </c>
      <c r="D541" s="1857">
        <f>SUM(D39,D102,D179)</f>
        <v>13841</v>
      </c>
      <c r="E541" s="1857">
        <f>SUM(E39,E102,E179)</f>
        <v>6405</v>
      </c>
      <c r="F541" s="1857">
        <f t="shared" si="483"/>
        <v>46.275558124412974</v>
      </c>
      <c r="G541" s="1843"/>
      <c r="H541" s="1843"/>
      <c r="I541" s="1854"/>
      <c r="J541" s="743"/>
      <c r="K541" s="743"/>
      <c r="L541" s="743"/>
      <c r="M541" s="743"/>
      <c r="N541" s="743"/>
      <c r="O541" s="916"/>
      <c r="P541" s="916"/>
      <c r="Q541" s="916"/>
      <c r="R541" s="916"/>
      <c r="S541" s="916"/>
      <c r="T541" s="916"/>
      <c r="U541" s="916"/>
      <c r="V541" s="916"/>
      <c r="W541" s="916"/>
      <c r="X541" s="2391"/>
    </row>
    <row r="542" spans="1:24" s="99" customFormat="1" ht="15" customHeight="1" x14ac:dyDescent="0.25">
      <c r="A542" s="1848" t="s">
        <v>358</v>
      </c>
      <c r="B542" s="359"/>
      <c r="C542" s="1852">
        <f>SUM(C140)</f>
        <v>500</v>
      </c>
      <c r="D542" s="1852">
        <f>SUM(D140)</f>
        <v>167</v>
      </c>
      <c r="E542" s="1852">
        <f>SUM(E140)</f>
        <v>187</v>
      </c>
      <c r="F542" s="1852">
        <f t="shared" si="483"/>
        <v>111.97604790419162</v>
      </c>
      <c r="G542" s="1843"/>
      <c r="H542" s="1843"/>
      <c r="I542" s="1854"/>
      <c r="J542" s="743"/>
      <c r="K542" s="743"/>
      <c r="L542" s="743"/>
      <c r="M542" s="743"/>
      <c r="N542" s="743"/>
      <c r="O542" s="916"/>
      <c r="P542" s="916"/>
      <c r="Q542" s="916"/>
      <c r="R542" s="916"/>
      <c r="S542" s="916"/>
      <c r="T542" s="916"/>
      <c r="U542" s="916"/>
      <c r="V542" s="916"/>
      <c r="W542" s="916"/>
      <c r="X542" s="2391"/>
    </row>
    <row r="543" spans="1:24" s="99" customFormat="1" ht="35.25" customHeight="1" x14ac:dyDescent="0.25">
      <c r="A543" s="1858" t="s">
        <v>359</v>
      </c>
      <c r="B543" s="1859"/>
      <c r="C543" s="1860">
        <f>SUM(C306)</f>
        <v>3300</v>
      </c>
      <c r="D543" s="1860">
        <f>SUM(D306)</f>
        <v>1100</v>
      </c>
      <c r="E543" s="1860">
        <f>SUM(E306)</f>
        <v>1216</v>
      </c>
      <c r="F543" s="1860">
        <f t="shared" si="483"/>
        <v>110.54545454545455</v>
      </c>
      <c r="G543" s="1832"/>
      <c r="H543" s="1832"/>
      <c r="I543" s="1861"/>
      <c r="J543" s="1862"/>
      <c r="K543" s="1862"/>
      <c r="L543" s="1862"/>
      <c r="M543" s="1862"/>
      <c r="N543" s="1862"/>
      <c r="O543" s="1593"/>
      <c r="P543" s="1593"/>
      <c r="Q543" s="1593"/>
      <c r="R543" s="1593"/>
      <c r="S543" s="1593"/>
      <c r="T543" s="1593"/>
      <c r="U543" s="1593"/>
      <c r="V543" s="1593"/>
      <c r="W543" s="1593"/>
      <c r="X543" s="2391"/>
    </row>
    <row r="544" spans="1:24" s="99" customFormat="1" ht="15" customHeight="1" x14ac:dyDescent="0.2">
      <c r="A544" s="1863" t="s">
        <v>179</v>
      </c>
      <c r="B544" s="1863"/>
      <c r="C544" s="1864">
        <f>SUM(C465,C421,C401,C344,C327,C317,C307,C288,C239,C200,C141,C109,C59)</f>
        <v>1090620</v>
      </c>
      <c r="D544" s="1864">
        <f>SUM(D465,D421,D401,D344,D327,D317,D307,D288,D239,D200,D141,D109,D59)</f>
        <v>363540.5</v>
      </c>
      <c r="E544" s="1864">
        <f>SUM(E465,E421,E401,E344,E327,E317,E307,E288,E239,E200,E141,E109,E59)</f>
        <v>351185.10000000003</v>
      </c>
      <c r="F544" s="1864">
        <f t="shared" si="483"/>
        <v>96.6013690359121</v>
      </c>
      <c r="G544" s="1865"/>
      <c r="H544" s="1865"/>
      <c r="I544" s="1866"/>
      <c r="J544" s="742"/>
      <c r="K544" s="742"/>
      <c r="L544" s="742"/>
      <c r="M544" s="742"/>
      <c r="N544" s="742"/>
      <c r="O544" s="1596">
        <f t="shared" ref="O544:W544" si="484">SUM(O465,O421,O401,O344,O327,O317,O307,O288,O239,O200,O141,O109,O59,O364)</f>
        <v>1082900.9633690743</v>
      </c>
      <c r="P544" s="1596">
        <f t="shared" si="484"/>
        <v>1083557.0565690743</v>
      </c>
      <c r="Q544" s="1596">
        <f t="shared" ref="Q544:R544" si="485">SUM(Q465,Q421,Q401,Q344,Q327,Q317,Q307,Q288,Q239,Q200,Q141,Q109,Q59,Q364)</f>
        <v>1083557.0565690743</v>
      </c>
      <c r="R544" s="1596">
        <f t="shared" si="485"/>
        <v>1083557.0565690743</v>
      </c>
      <c r="S544" s="1596">
        <f t="shared" si="484"/>
        <v>361396.6296315096</v>
      </c>
      <c r="T544" s="1596">
        <f t="shared" si="484"/>
        <v>366891.55828000006</v>
      </c>
      <c r="U544" s="1596">
        <f t="shared" si="484"/>
        <v>5494.9286484904733</v>
      </c>
      <c r="V544" s="1596">
        <f t="shared" si="484"/>
        <v>19.670950000000023</v>
      </c>
      <c r="W544" s="1596">
        <f t="shared" si="484"/>
        <v>366911.22923000006</v>
      </c>
      <c r="X544" s="2391"/>
    </row>
    <row r="545" spans="1:396" s="99" customFormat="1" ht="15" customHeight="1" x14ac:dyDescent="0.25">
      <c r="A545" s="1867" t="s">
        <v>363</v>
      </c>
      <c r="B545" s="1868"/>
      <c r="C545" s="1869">
        <f>C524+C537*3.2+C539</f>
        <v>1090620</v>
      </c>
      <c r="D545" s="1869">
        <f t="shared" ref="D545:E545" si="486">D524+D537*3.2+D539</f>
        <v>363540.5</v>
      </c>
      <c r="E545" s="1869">
        <f t="shared" si="486"/>
        <v>351185.1</v>
      </c>
      <c r="F545" s="1869">
        <f t="shared" si="483"/>
        <v>96.601369035912086</v>
      </c>
      <c r="G545" s="1870"/>
      <c r="H545" s="1870"/>
      <c r="I545" s="1871"/>
      <c r="J545" s="1872"/>
      <c r="K545" s="1872"/>
      <c r="L545" s="1872"/>
      <c r="M545" s="1872"/>
      <c r="N545" s="1872"/>
      <c r="O545" s="1610"/>
      <c r="P545" s="1610"/>
      <c r="Q545" s="1610"/>
      <c r="R545" s="1610"/>
      <c r="S545" s="1610"/>
      <c r="T545" s="1610"/>
      <c r="U545" s="1610"/>
      <c r="V545" s="1610"/>
      <c r="W545" s="1610"/>
      <c r="X545" s="2391"/>
    </row>
    <row r="546" spans="1:396" s="99" customFormat="1" ht="15" customHeight="1" x14ac:dyDescent="0.25">
      <c r="A546" s="1856" t="s">
        <v>364</v>
      </c>
      <c r="B546" s="359"/>
      <c r="C546" s="1852">
        <f>SUM(C423:C441,C361:C363,C342:C343,C260:C287,C229:C238,C182:C198,C199,C135:C139,C104:C108,C41:C57)</f>
        <v>654547</v>
      </c>
      <c r="D546" s="1852">
        <f>SUM(D423:D441,D361:D363,D342:D343,D260:D287,D229:D238,D182:D198,D199,D135:D139,D104:D108,D41:D57)</f>
        <v>218178</v>
      </c>
      <c r="E546" s="1852">
        <f>SUM(E423:E441,E361:E363,E342:E343,E260:E287,E229:E238,E182:E198,E199,E135:E139,E104:E108,E41:E57)</f>
        <v>222624</v>
      </c>
      <c r="F546" s="1852">
        <f t="shared" si="483"/>
        <v>102.03778566124907</v>
      </c>
      <c r="G546" s="1843"/>
      <c r="H546" s="1843"/>
      <c r="I546" s="1854"/>
      <c r="J546" s="743"/>
      <c r="K546" s="743"/>
      <c r="L546" s="743"/>
      <c r="M546" s="743"/>
      <c r="N546" s="743"/>
      <c r="O546" s="916"/>
      <c r="P546" s="916"/>
      <c r="Q546" s="916"/>
      <c r="R546" s="916"/>
      <c r="S546" s="916"/>
      <c r="T546" s="916"/>
      <c r="U546" s="916"/>
      <c r="V546" s="916"/>
      <c r="W546" s="916"/>
      <c r="X546" s="2391"/>
    </row>
    <row r="547" spans="1:396" s="99" customFormat="1" ht="15" customHeight="1" x14ac:dyDescent="0.25">
      <c r="A547" s="1856" t="s">
        <v>33</v>
      </c>
      <c r="B547" s="359"/>
      <c r="C547" s="1852"/>
      <c r="D547" s="1852"/>
      <c r="E547" s="1852"/>
      <c r="F547" s="1852"/>
      <c r="G547" s="1843"/>
      <c r="H547" s="1843"/>
      <c r="I547" s="1854"/>
      <c r="J547" s="743"/>
      <c r="K547" s="743"/>
      <c r="L547" s="743"/>
      <c r="M547" s="743"/>
      <c r="N547" s="743"/>
      <c r="O547" s="916"/>
      <c r="P547" s="916"/>
      <c r="Q547" s="916"/>
      <c r="R547" s="916"/>
      <c r="S547" s="916"/>
      <c r="T547" s="916"/>
      <c r="U547" s="916"/>
      <c r="V547" s="916"/>
      <c r="W547" s="916"/>
      <c r="X547" s="2391"/>
    </row>
    <row r="548" spans="1:396" ht="15" customHeight="1" x14ac:dyDescent="0.25">
      <c r="A548" s="1841" t="s">
        <v>225</v>
      </c>
      <c r="B548" s="1841"/>
      <c r="C548" s="1842">
        <f>SUM(C488,C457,C348,C242,C204,C145,C112,C146,C75,C515)</f>
        <v>3406</v>
      </c>
      <c r="D548" s="1842">
        <f>SUM(D488,D457,D348,D242,D204,D145,D112,D146,D75,D515)</f>
        <v>1135.6666666666667</v>
      </c>
      <c r="E548" s="1842">
        <f>SUM(E488,E457,E348,E242,E204,E145,E112,E146,E75,E515)</f>
        <v>969</v>
      </c>
      <c r="F548" s="1842">
        <f t="shared" ref="F548:F555" si="487">E548/D548*100</f>
        <v>85.324332257117703</v>
      </c>
      <c r="G548" s="1843">
        <f>I548/C548</f>
        <v>11.861714621256606</v>
      </c>
      <c r="H548" s="1843">
        <f t="shared" ref="H548:H551" si="488">K548/E548</f>
        <v>12.615067079463364</v>
      </c>
      <c r="I548" s="1844">
        <f>SUM(I488,I457,I348,I242,I204,I145,I112,I146,I75,I515)</f>
        <v>40401</v>
      </c>
      <c r="J548" s="1842">
        <f>SUM(J488,J457,J348,J242,J204,J145,J112,J146,J75,J515)</f>
        <v>13437</v>
      </c>
      <c r="K548" s="1842">
        <f>SUM(K488,K457,K348,K242,K204,K145,K112,K146,K75,K515)</f>
        <v>12224</v>
      </c>
      <c r="L548" s="1873">
        <f t="shared" ref="L548:L551" si="489">K548/J548*100</f>
        <v>90.972687355808588</v>
      </c>
      <c r="M548" s="1842">
        <f>SUM(M488,M457,M348,M242,M204,M145,M112,M146,M75,M515)</f>
        <v>132.23333333333332</v>
      </c>
      <c r="N548" s="1851">
        <f t="shared" ref="N548:N551" si="490">K548/$A$4*12/M548</f>
        <v>277.32795563398037</v>
      </c>
      <c r="O548" s="916"/>
      <c r="P548" s="916"/>
      <c r="Q548" s="916"/>
      <c r="R548" s="916"/>
      <c r="S548" s="916"/>
      <c r="T548" s="916"/>
      <c r="U548" s="916"/>
      <c r="V548" s="916"/>
      <c r="W548" s="916"/>
      <c r="X548" s="2391"/>
      <c r="Y548" s="417"/>
      <c r="Z548" s="417"/>
      <c r="AA548" s="417"/>
      <c r="AB548" s="417"/>
      <c r="AC548" s="417"/>
      <c r="AD548" s="417"/>
      <c r="AE548" s="417"/>
      <c r="AF548" s="417"/>
      <c r="AG548" s="417"/>
      <c r="AH548" s="417"/>
      <c r="AI548" s="417"/>
      <c r="AJ548" s="417"/>
      <c r="AK548" s="417"/>
      <c r="AL548" s="417"/>
      <c r="AM548" s="417"/>
      <c r="AN548" s="417"/>
      <c r="AO548" s="417"/>
      <c r="AP548" s="417"/>
      <c r="AQ548" s="417"/>
      <c r="AR548" s="417"/>
      <c r="AS548" s="417"/>
      <c r="AT548" s="417"/>
      <c r="AU548" s="417"/>
      <c r="AV548" s="417"/>
      <c r="AW548" s="417"/>
      <c r="AX548" s="417"/>
      <c r="AY548" s="417"/>
      <c r="AZ548" s="417"/>
      <c r="BA548" s="417"/>
      <c r="BB548" s="417"/>
      <c r="BC548" s="417"/>
      <c r="BD548" s="417"/>
      <c r="BE548" s="417"/>
      <c r="BF548" s="417"/>
      <c r="BG548" s="417"/>
      <c r="BH548" s="417"/>
      <c r="BI548" s="417"/>
      <c r="BJ548" s="417"/>
      <c r="BK548" s="417"/>
      <c r="BL548" s="417"/>
      <c r="BM548" s="417"/>
      <c r="BN548" s="417"/>
      <c r="BO548" s="417"/>
      <c r="BP548" s="417"/>
      <c r="BQ548" s="417"/>
      <c r="BR548" s="417"/>
      <c r="BS548" s="417"/>
      <c r="BT548" s="417"/>
      <c r="BU548" s="417"/>
      <c r="BV548" s="417"/>
      <c r="BW548" s="417"/>
      <c r="BX548" s="417"/>
      <c r="BY548" s="417"/>
      <c r="BZ548" s="417"/>
      <c r="CA548" s="417"/>
      <c r="CB548" s="417"/>
      <c r="CC548" s="417"/>
      <c r="CD548" s="417"/>
      <c r="CE548" s="417"/>
      <c r="CF548" s="417"/>
      <c r="CG548" s="417"/>
      <c r="CH548" s="417"/>
      <c r="CI548" s="417"/>
      <c r="CJ548" s="417"/>
      <c r="CK548" s="417"/>
      <c r="CL548" s="417"/>
      <c r="CM548" s="417"/>
      <c r="CN548" s="417"/>
      <c r="CO548" s="417"/>
      <c r="CP548" s="417"/>
      <c r="CQ548" s="417"/>
      <c r="CR548" s="417"/>
      <c r="CS548" s="417"/>
      <c r="CT548" s="417"/>
      <c r="CU548" s="417"/>
      <c r="CV548" s="417"/>
      <c r="CW548" s="417"/>
      <c r="CX548" s="417"/>
      <c r="CY548" s="417"/>
      <c r="CZ548" s="417"/>
      <c r="DA548" s="417"/>
      <c r="DB548" s="417"/>
      <c r="DC548" s="417"/>
      <c r="DD548" s="417"/>
      <c r="DE548" s="417"/>
      <c r="DF548" s="417"/>
      <c r="DG548" s="417"/>
      <c r="DH548" s="417"/>
      <c r="DI548" s="417"/>
      <c r="DJ548" s="417"/>
      <c r="DK548" s="417"/>
      <c r="DL548" s="417"/>
      <c r="DM548" s="417"/>
      <c r="DN548" s="417"/>
      <c r="DO548" s="417"/>
      <c r="DP548" s="417"/>
      <c r="DQ548" s="417"/>
      <c r="DR548" s="417"/>
      <c r="DS548" s="417"/>
      <c r="DT548" s="417"/>
      <c r="DU548" s="417"/>
      <c r="DV548" s="417"/>
      <c r="DW548" s="417"/>
      <c r="DX548" s="417"/>
      <c r="DY548" s="417"/>
      <c r="DZ548" s="417"/>
      <c r="EA548" s="417"/>
      <c r="EB548" s="417"/>
      <c r="EC548" s="417"/>
      <c r="ED548" s="417"/>
      <c r="EE548" s="417"/>
      <c r="EF548" s="417"/>
      <c r="EG548" s="417"/>
      <c r="EH548" s="417"/>
      <c r="EI548" s="417"/>
      <c r="EJ548" s="417"/>
      <c r="EK548" s="417"/>
      <c r="EL548" s="417"/>
      <c r="EM548" s="417"/>
      <c r="EN548" s="417"/>
      <c r="EO548" s="417"/>
      <c r="EP548" s="417"/>
      <c r="EQ548" s="417"/>
      <c r="ER548" s="417"/>
      <c r="ES548" s="417"/>
      <c r="ET548" s="417"/>
      <c r="EU548" s="417"/>
      <c r="EV548" s="417"/>
      <c r="EW548" s="417"/>
      <c r="EX548" s="417"/>
      <c r="EY548" s="417"/>
      <c r="EZ548" s="417"/>
      <c r="FA548" s="417"/>
      <c r="FB548" s="417"/>
      <c r="FC548" s="417"/>
      <c r="FD548" s="417"/>
      <c r="FE548" s="417"/>
      <c r="FF548" s="417"/>
      <c r="FG548" s="417"/>
      <c r="FH548" s="417"/>
      <c r="FI548" s="417"/>
      <c r="FJ548" s="417"/>
      <c r="FK548" s="417"/>
      <c r="FL548" s="417"/>
      <c r="FM548" s="417"/>
      <c r="FN548" s="417"/>
      <c r="FO548" s="417"/>
      <c r="FP548" s="417"/>
      <c r="FQ548" s="417"/>
      <c r="FR548" s="417"/>
      <c r="FS548" s="417"/>
      <c r="FT548" s="417"/>
      <c r="FU548" s="417"/>
      <c r="FV548" s="417"/>
      <c r="FW548" s="417"/>
      <c r="FX548" s="417"/>
      <c r="FY548" s="417"/>
      <c r="FZ548" s="417"/>
      <c r="GA548" s="417"/>
      <c r="GB548" s="417"/>
      <c r="GC548" s="417"/>
      <c r="GD548" s="417"/>
      <c r="GE548" s="417"/>
      <c r="GF548" s="417"/>
      <c r="GG548" s="417"/>
      <c r="GH548" s="417"/>
      <c r="GI548" s="417"/>
      <c r="GJ548" s="417"/>
      <c r="GK548" s="417"/>
      <c r="GL548" s="417"/>
      <c r="GM548" s="417"/>
      <c r="GN548" s="417"/>
      <c r="GO548" s="417"/>
      <c r="GP548" s="417"/>
      <c r="GQ548" s="417"/>
      <c r="GR548" s="417"/>
      <c r="GS548" s="417"/>
      <c r="GT548" s="417"/>
      <c r="GU548" s="417"/>
      <c r="GV548" s="417"/>
      <c r="GW548" s="417"/>
      <c r="GX548" s="417"/>
      <c r="GY548" s="417"/>
      <c r="GZ548" s="417"/>
      <c r="HA548" s="417"/>
      <c r="HB548" s="417"/>
      <c r="HC548" s="417"/>
      <c r="HD548" s="417"/>
      <c r="HE548" s="417"/>
      <c r="HF548" s="417"/>
      <c r="HG548" s="417"/>
      <c r="HH548" s="417"/>
      <c r="HI548" s="417"/>
      <c r="HJ548" s="417"/>
      <c r="HK548" s="417"/>
      <c r="HL548" s="417"/>
      <c r="HM548" s="417"/>
      <c r="HN548" s="417"/>
      <c r="HO548" s="417"/>
      <c r="HP548" s="417"/>
      <c r="HQ548" s="417"/>
      <c r="HR548" s="417"/>
      <c r="HS548" s="417"/>
      <c r="HT548" s="417"/>
      <c r="HU548" s="417"/>
      <c r="HV548" s="417"/>
      <c r="HW548" s="417"/>
      <c r="HX548" s="417"/>
      <c r="HY548" s="417"/>
      <c r="HZ548" s="417"/>
      <c r="IA548" s="417"/>
      <c r="IB548" s="417"/>
      <c r="IC548" s="417"/>
      <c r="ID548" s="417"/>
      <c r="IE548" s="417"/>
      <c r="IF548" s="417"/>
      <c r="IG548" s="417"/>
      <c r="IH548" s="417"/>
      <c r="II548" s="417"/>
      <c r="IJ548" s="417"/>
      <c r="IK548" s="417"/>
      <c r="IL548" s="417"/>
      <c r="IM548" s="417"/>
      <c r="IN548" s="417"/>
      <c r="IO548" s="417"/>
      <c r="IP548" s="417"/>
      <c r="IQ548" s="417"/>
      <c r="IR548" s="417"/>
      <c r="IS548" s="417"/>
      <c r="IT548" s="417"/>
      <c r="IU548" s="417"/>
      <c r="IV548" s="417"/>
      <c r="IW548" s="417"/>
      <c r="IX548" s="417"/>
      <c r="IY548" s="417"/>
      <c r="IZ548" s="417"/>
      <c r="JA548" s="417"/>
      <c r="JB548" s="417"/>
      <c r="JC548" s="417"/>
      <c r="JD548" s="417"/>
      <c r="JE548" s="417"/>
      <c r="JF548" s="417"/>
      <c r="JG548" s="417"/>
      <c r="JH548" s="417"/>
      <c r="JI548" s="417"/>
      <c r="JJ548" s="417"/>
      <c r="JK548" s="417"/>
      <c r="JL548" s="417"/>
      <c r="JM548" s="417"/>
      <c r="JN548" s="417"/>
      <c r="JO548" s="417"/>
      <c r="JP548" s="417"/>
      <c r="JQ548" s="417"/>
      <c r="JR548" s="417"/>
      <c r="JS548" s="417"/>
      <c r="JT548" s="417"/>
      <c r="JU548" s="417"/>
      <c r="JV548" s="417"/>
      <c r="JW548" s="417"/>
      <c r="JX548" s="417"/>
      <c r="JY548" s="417"/>
      <c r="JZ548" s="417"/>
      <c r="KA548" s="417"/>
      <c r="KB548" s="417"/>
      <c r="KC548" s="417"/>
      <c r="KD548" s="417"/>
      <c r="KE548" s="417"/>
      <c r="KF548" s="417"/>
      <c r="KG548" s="417"/>
      <c r="KH548" s="417"/>
      <c r="KI548" s="417"/>
      <c r="KJ548" s="417"/>
      <c r="KK548" s="417"/>
      <c r="KL548" s="417"/>
      <c r="KM548" s="417"/>
      <c r="KN548" s="417"/>
      <c r="KO548" s="417"/>
      <c r="KP548" s="417"/>
      <c r="KQ548" s="417"/>
      <c r="KR548" s="417"/>
      <c r="KS548" s="417"/>
      <c r="KT548" s="417"/>
      <c r="KU548" s="417"/>
      <c r="KV548" s="417"/>
      <c r="KW548" s="417"/>
      <c r="KX548" s="417"/>
      <c r="KY548" s="417"/>
      <c r="KZ548" s="417"/>
      <c r="LA548" s="417"/>
      <c r="LB548" s="417"/>
      <c r="LC548" s="417"/>
      <c r="LD548" s="417"/>
      <c r="LE548" s="417"/>
      <c r="LF548" s="417"/>
      <c r="LG548" s="417"/>
      <c r="LH548" s="417"/>
      <c r="LI548" s="417"/>
      <c r="LJ548" s="417"/>
      <c r="LK548" s="417"/>
      <c r="LL548" s="417"/>
      <c r="LM548" s="417"/>
      <c r="LN548" s="417"/>
      <c r="LO548" s="417"/>
      <c r="LP548" s="417"/>
      <c r="LQ548" s="417"/>
      <c r="LR548" s="417"/>
      <c r="LS548" s="417"/>
      <c r="LT548" s="417"/>
      <c r="LU548" s="417"/>
      <c r="LV548" s="417"/>
      <c r="LW548" s="417"/>
      <c r="LX548" s="417"/>
      <c r="LY548" s="417"/>
      <c r="LZ548" s="417"/>
      <c r="MA548" s="417"/>
      <c r="MB548" s="417"/>
      <c r="MC548" s="417"/>
      <c r="MD548" s="417"/>
      <c r="ME548" s="417"/>
      <c r="MF548" s="417"/>
      <c r="MG548" s="417"/>
      <c r="MH548" s="417"/>
      <c r="MI548" s="417"/>
      <c r="MJ548" s="417"/>
      <c r="MK548" s="417"/>
      <c r="ML548" s="417"/>
      <c r="MM548" s="417"/>
      <c r="MN548" s="417"/>
      <c r="MO548" s="417"/>
      <c r="MP548" s="417"/>
      <c r="MQ548" s="417"/>
      <c r="MR548" s="417"/>
      <c r="MS548" s="417"/>
      <c r="MT548" s="417"/>
      <c r="MU548" s="417"/>
      <c r="MV548" s="417"/>
      <c r="MW548" s="417"/>
      <c r="MX548" s="417"/>
      <c r="MY548" s="417"/>
      <c r="MZ548" s="417"/>
      <c r="NA548" s="417"/>
      <c r="NB548" s="417"/>
      <c r="NC548" s="417"/>
      <c r="ND548" s="417"/>
      <c r="NE548" s="417"/>
      <c r="NF548" s="417"/>
      <c r="NG548" s="417"/>
      <c r="NH548" s="417"/>
      <c r="NI548" s="417"/>
      <c r="NJ548" s="417"/>
      <c r="NK548" s="417"/>
      <c r="NL548" s="417"/>
      <c r="NM548" s="417"/>
      <c r="NN548" s="417"/>
      <c r="NO548" s="417"/>
      <c r="NP548" s="417"/>
      <c r="NQ548" s="417"/>
      <c r="NR548" s="417"/>
      <c r="NS548" s="417"/>
      <c r="NT548" s="417"/>
      <c r="NU548" s="417"/>
      <c r="NV548" s="417"/>
      <c r="NW548" s="417"/>
      <c r="NX548" s="417"/>
      <c r="NY548" s="417"/>
      <c r="NZ548" s="417"/>
      <c r="OA548" s="417"/>
      <c r="OB548" s="417"/>
      <c r="OC548" s="417"/>
      <c r="OD548" s="417"/>
      <c r="OE548" s="417"/>
      <c r="OF548" s="417"/>
    </row>
    <row r="549" spans="1:396" s="1876" customFormat="1" ht="15" customHeight="1" x14ac:dyDescent="0.25">
      <c r="A549" s="1874" t="s">
        <v>16</v>
      </c>
      <c r="B549" s="1830"/>
      <c r="C549" s="1831">
        <f>SUM(C405,C351,C293,C246,C208,C150,C79,C359)</f>
        <v>9331</v>
      </c>
      <c r="D549" s="1831">
        <f>SUM(D405,D351,D293,D246,D208,D150,D79,D359)</f>
        <v>3112</v>
      </c>
      <c r="E549" s="1831">
        <f>SUM(E405,E351,E293,E246,E208,E150,E79,E359)</f>
        <v>3323</v>
      </c>
      <c r="F549" s="1831">
        <f t="shared" si="487"/>
        <v>106.780205655527</v>
      </c>
      <c r="G549" s="1832">
        <f>I549/C549</f>
        <v>6.6271567891972989</v>
      </c>
      <c r="H549" s="1832">
        <f t="shared" si="488"/>
        <v>5.3412578994884141</v>
      </c>
      <c r="I549" s="1833">
        <f>SUM(I405,I351,I293,I246,I208,I150,I79,I359)</f>
        <v>61838</v>
      </c>
      <c r="J549" s="1831">
        <f>SUM(J405,J351,J293,J246,J208,J150,J79,J359)</f>
        <v>16760</v>
      </c>
      <c r="K549" s="1831">
        <f>SUM(K405,K351,K293,K246,K208,K150,K79,K359)</f>
        <v>17749</v>
      </c>
      <c r="L549" s="1875">
        <f t="shared" si="489"/>
        <v>105.90095465393794</v>
      </c>
      <c r="M549" s="1831">
        <f>SUM(M405,M351,M293,M246,M208,M150,M79,M359)</f>
        <v>259</v>
      </c>
      <c r="N549" s="1862">
        <f t="shared" si="490"/>
        <v>205.58687258687257</v>
      </c>
      <c r="O549" s="1593"/>
      <c r="P549" s="1593"/>
      <c r="Q549" s="1593"/>
      <c r="R549" s="1593"/>
      <c r="S549" s="1593"/>
      <c r="T549" s="1593"/>
      <c r="U549" s="1593"/>
      <c r="V549" s="1593"/>
      <c r="W549" s="1593"/>
      <c r="X549" s="2391"/>
      <c r="Y549" s="417"/>
      <c r="Z549" s="417"/>
      <c r="AA549" s="417"/>
      <c r="AB549" s="417"/>
      <c r="AC549" s="417"/>
      <c r="AD549" s="417"/>
      <c r="AE549" s="417"/>
      <c r="AF549" s="417"/>
      <c r="AG549" s="417"/>
      <c r="AH549" s="417"/>
      <c r="AI549" s="417"/>
      <c r="AJ549" s="417"/>
      <c r="AK549" s="417"/>
      <c r="AL549" s="417"/>
      <c r="AM549" s="417"/>
      <c r="AN549" s="417"/>
      <c r="AO549" s="417"/>
      <c r="AP549" s="417"/>
      <c r="AQ549" s="417"/>
      <c r="AR549" s="417"/>
      <c r="AS549" s="417"/>
      <c r="AT549" s="417"/>
      <c r="AU549" s="417"/>
      <c r="AV549" s="417"/>
      <c r="AW549" s="417"/>
      <c r="AX549" s="417"/>
      <c r="AY549" s="417"/>
      <c r="AZ549" s="417"/>
      <c r="BA549" s="417"/>
      <c r="BB549" s="417"/>
      <c r="BC549" s="417"/>
      <c r="BD549" s="417"/>
      <c r="BE549" s="417"/>
      <c r="BF549" s="417"/>
      <c r="BG549" s="417"/>
      <c r="BH549" s="417"/>
      <c r="BI549" s="417"/>
      <c r="BJ549" s="417"/>
      <c r="BK549" s="417"/>
      <c r="BL549" s="417"/>
      <c r="BM549" s="417"/>
      <c r="BN549" s="417"/>
      <c r="BO549" s="417"/>
      <c r="BP549" s="417"/>
      <c r="BQ549" s="417"/>
      <c r="BR549" s="417"/>
      <c r="BS549" s="417"/>
      <c r="BT549" s="417"/>
      <c r="BU549" s="417"/>
      <c r="BV549" s="417"/>
      <c r="BW549" s="417"/>
      <c r="BX549" s="417"/>
      <c r="BY549" s="417"/>
      <c r="BZ549" s="417"/>
      <c r="CA549" s="417"/>
      <c r="CB549" s="417"/>
      <c r="CC549" s="417"/>
      <c r="CD549" s="417"/>
      <c r="CE549" s="417"/>
      <c r="CF549" s="417"/>
      <c r="CG549" s="417"/>
      <c r="CH549" s="417"/>
      <c r="CI549" s="417"/>
      <c r="CJ549" s="417"/>
      <c r="CK549" s="417"/>
      <c r="CL549" s="417"/>
      <c r="CM549" s="417"/>
      <c r="CN549" s="417"/>
      <c r="CO549" s="417"/>
      <c r="CP549" s="417"/>
      <c r="CQ549" s="417"/>
      <c r="CR549" s="417"/>
      <c r="CS549" s="417"/>
      <c r="CT549" s="417"/>
      <c r="CU549" s="417"/>
      <c r="CV549" s="417"/>
      <c r="CW549" s="417"/>
      <c r="CX549" s="417"/>
      <c r="CY549" s="417"/>
      <c r="CZ549" s="417"/>
      <c r="DA549" s="417"/>
      <c r="DB549" s="417"/>
      <c r="DC549" s="417"/>
      <c r="DD549" s="417"/>
      <c r="DE549" s="417"/>
      <c r="DF549" s="417"/>
      <c r="DG549" s="417"/>
      <c r="DH549" s="417"/>
      <c r="DI549" s="417"/>
      <c r="DJ549" s="417"/>
      <c r="DK549" s="417"/>
      <c r="DL549" s="417"/>
      <c r="DM549" s="417"/>
      <c r="DN549" s="417"/>
      <c r="DO549" s="417"/>
      <c r="DP549" s="417"/>
      <c r="DQ549" s="417"/>
      <c r="DR549" s="417"/>
      <c r="DS549" s="417"/>
      <c r="DT549" s="417"/>
      <c r="DU549" s="417"/>
      <c r="DV549" s="417"/>
      <c r="DW549" s="417"/>
      <c r="DX549" s="417"/>
      <c r="DY549" s="417"/>
      <c r="DZ549" s="417"/>
      <c r="EA549" s="417"/>
      <c r="EB549" s="417"/>
      <c r="EC549" s="417"/>
      <c r="ED549" s="417"/>
      <c r="EE549" s="417"/>
      <c r="EF549" s="417"/>
      <c r="EG549" s="417"/>
      <c r="EH549" s="417"/>
      <c r="EI549" s="417"/>
      <c r="EJ549" s="417"/>
      <c r="EK549" s="417"/>
      <c r="EL549" s="417"/>
      <c r="EM549" s="417"/>
      <c r="EN549" s="417"/>
      <c r="EO549" s="417"/>
      <c r="EP549" s="417"/>
      <c r="EQ549" s="417"/>
      <c r="ER549" s="417"/>
      <c r="ES549" s="417"/>
      <c r="ET549" s="417"/>
      <c r="EU549" s="417"/>
      <c r="EV549" s="417"/>
      <c r="EW549" s="417"/>
      <c r="EX549" s="417"/>
      <c r="EY549" s="417"/>
      <c r="EZ549" s="417"/>
      <c r="FA549" s="417"/>
      <c r="FB549" s="417"/>
      <c r="FC549" s="417"/>
      <c r="FD549" s="417"/>
      <c r="FE549" s="417"/>
      <c r="FF549" s="417"/>
      <c r="FG549" s="417"/>
      <c r="FH549" s="417"/>
      <c r="FI549" s="417"/>
      <c r="FJ549" s="417"/>
      <c r="FK549" s="417"/>
      <c r="FL549" s="417"/>
      <c r="FM549" s="417"/>
      <c r="FN549" s="417"/>
      <c r="FO549" s="417"/>
      <c r="FP549" s="417"/>
      <c r="FQ549" s="417"/>
      <c r="FR549" s="417"/>
      <c r="FS549" s="417"/>
      <c r="FT549" s="417"/>
      <c r="FU549" s="417"/>
      <c r="FV549" s="417"/>
      <c r="FW549" s="417"/>
      <c r="FX549" s="417"/>
      <c r="FY549" s="417"/>
      <c r="FZ549" s="417"/>
      <c r="GA549" s="417"/>
      <c r="GB549" s="417"/>
      <c r="GC549" s="417"/>
      <c r="GD549" s="417"/>
      <c r="GE549" s="417"/>
      <c r="GF549" s="417"/>
      <c r="GG549" s="417"/>
      <c r="GH549" s="417"/>
      <c r="GI549" s="417"/>
      <c r="GJ549" s="417"/>
      <c r="GK549" s="417"/>
      <c r="GL549" s="417"/>
      <c r="GM549" s="417"/>
      <c r="GN549" s="417"/>
      <c r="GO549" s="417"/>
      <c r="GP549" s="417"/>
      <c r="GQ549" s="417"/>
      <c r="GR549" s="417"/>
      <c r="GS549" s="417"/>
      <c r="GT549" s="417"/>
      <c r="GU549" s="417"/>
      <c r="GV549" s="417"/>
      <c r="GW549" s="417"/>
      <c r="GX549" s="417"/>
      <c r="GY549" s="417"/>
      <c r="GZ549" s="417"/>
      <c r="HA549" s="417"/>
      <c r="HB549" s="417"/>
      <c r="HC549" s="417"/>
      <c r="HD549" s="417"/>
      <c r="HE549" s="417"/>
      <c r="HF549" s="417"/>
      <c r="HG549" s="417"/>
      <c r="HH549" s="417"/>
      <c r="HI549" s="417"/>
      <c r="HJ549" s="417"/>
      <c r="HK549" s="417"/>
      <c r="HL549" s="417"/>
      <c r="HM549" s="417"/>
      <c r="HN549" s="417"/>
      <c r="HO549" s="417"/>
      <c r="HP549" s="417"/>
      <c r="HQ549" s="417"/>
      <c r="HR549" s="417"/>
      <c r="HS549" s="417"/>
      <c r="HT549" s="417"/>
      <c r="HU549" s="417"/>
      <c r="HV549" s="417"/>
      <c r="HW549" s="417"/>
      <c r="HX549" s="417"/>
      <c r="HY549" s="417"/>
      <c r="HZ549" s="417"/>
      <c r="IA549" s="417"/>
      <c r="IB549" s="417"/>
      <c r="IC549" s="417"/>
      <c r="ID549" s="417"/>
      <c r="IE549" s="417"/>
      <c r="IF549" s="417"/>
      <c r="IG549" s="417"/>
      <c r="IH549" s="417"/>
      <c r="II549" s="417"/>
      <c r="IJ549" s="417"/>
      <c r="IK549" s="417"/>
      <c r="IL549" s="417"/>
      <c r="IM549" s="417"/>
      <c r="IN549" s="417"/>
      <c r="IO549" s="417"/>
      <c r="IP549" s="417"/>
      <c r="IQ549" s="417"/>
      <c r="IR549" s="417"/>
      <c r="IS549" s="417"/>
      <c r="IT549" s="417"/>
      <c r="IU549" s="417"/>
      <c r="IV549" s="417"/>
      <c r="IW549" s="417"/>
      <c r="IX549" s="417"/>
      <c r="IY549" s="417"/>
      <c r="IZ549" s="417"/>
      <c r="JA549" s="417"/>
      <c r="JB549" s="417"/>
      <c r="JC549" s="417"/>
      <c r="JD549" s="417"/>
      <c r="JE549" s="417"/>
      <c r="JF549" s="417"/>
      <c r="JG549" s="417"/>
      <c r="JH549" s="417"/>
      <c r="JI549" s="417"/>
      <c r="JJ549" s="417"/>
      <c r="JK549" s="417"/>
      <c r="JL549" s="417"/>
      <c r="JM549" s="417"/>
      <c r="JN549" s="417"/>
      <c r="JO549" s="417"/>
      <c r="JP549" s="417"/>
      <c r="JQ549" s="417"/>
      <c r="JR549" s="417"/>
      <c r="JS549" s="417"/>
      <c r="JT549" s="417"/>
      <c r="JU549" s="417"/>
      <c r="JV549" s="417"/>
      <c r="JW549" s="417"/>
      <c r="JX549" s="417"/>
      <c r="JY549" s="417"/>
      <c r="JZ549" s="417"/>
      <c r="KA549" s="417"/>
      <c r="KB549" s="417"/>
      <c r="KC549" s="417"/>
      <c r="KD549" s="417"/>
      <c r="KE549" s="417"/>
      <c r="KF549" s="417"/>
      <c r="KG549" s="417"/>
      <c r="KH549" s="417"/>
      <c r="KI549" s="417"/>
      <c r="KJ549" s="417"/>
      <c r="KK549" s="417"/>
      <c r="KL549" s="417"/>
      <c r="KM549" s="417"/>
      <c r="KN549" s="417"/>
      <c r="KO549" s="417"/>
      <c r="KP549" s="417"/>
      <c r="KQ549" s="417"/>
      <c r="KR549" s="417"/>
      <c r="KS549" s="417"/>
      <c r="KT549" s="417"/>
      <c r="KU549" s="417"/>
      <c r="KV549" s="417"/>
      <c r="KW549" s="417"/>
      <c r="KX549" s="417"/>
      <c r="KY549" s="417"/>
      <c r="KZ549" s="417"/>
      <c r="LA549" s="417"/>
      <c r="LB549" s="417"/>
      <c r="LC549" s="417"/>
      <c r="LD549" s="417"/>
      <c r="LE549" s="417"/>
      <c r="LF549" s="417"/>
      <c r="LG549" s="417"/>
      <c r="LH549" s="417"/>
      <c r="LI549" s="417"/>
      <c r="LJ549" s="417"/>
      <c r="LK549" s="417"/>
      <c r="LL549" s="417"/>
      <c r="LM549" s="417"/>
      <c r="LN549" s="417"/>
      <c r="LO549" s="417"/>
      <c r="LP549" s="417"/>
      <c r="LQ549" s="417"/>
      <c r="LR549" s="417"/>
      <c r="LS549" s="417"/>
      <c r="LT549" s="417"/>
      <c r="LU549" s="417"/>
      <c r="LV549" s="417"/>
      <c r="LW549" s="417"/>
      <c r="LX549" s="417"/>
      <c r="LY549" s="417"/>
      <c r="LZ549" s="417"/>
      <c r="MA549" s="417"/>
      <c r="MB549" s="417"/>
      <c r="MC549" s="417"/>
      <c r="MD549" s="417"/>
      <c r="ME549" s="417"/>
      <c r="MF549" s="417"/>
      <c r="MG549" s="417"/>
      <c r="MH549" s="417"/>
      <c r="MI549" s="417"/>
      <c r="MJ549" s="417"/>
      <c r="MK549" s="417"/>
      <c r="ML549" s="417"/>
      <c r="MM549" s="417"/>
      <c r="MN549" s="417"/>
      <c r="MO549" s="417"/>
      <c r="MP549" s="417"/>
      <c r="MQ549" s="417"/>
      <c r="MR549" s="417"/>
      <c r="MS549" s="417"/>
      <c r="MT549" s="417"/>
      <c r="MU549" s="417"/>
      <c r="MV549" s="417"/>
      <c r="MW549" s="417"/>
      <c r="MX549" s="417"/>
      <c r="MY549" s="417"/>
      <c r="MZ549" s="417"/>
      <c r="NA549" s="417"/>
      <c r="NB549" s="417"/>
      <c r="NC549" s="417"/>
      <c r="ND549" s="417"/>
      <c r="NE549" s="417"/>
      <c r="NF549" s="417"/>
      <c r="NG549" s="417"/>
      <c r="NH549" s="417"/>
      <c r="NI549" s="417"/>
      <c r="NJ549" s="417"/>
      <c r="NK549" s="417"/>
      <c r="NL549" s="417"/>
      <c r="NM549" s="417"/>
      <c r="NN549" s="417"/>
      <c r="NO549" s="417"/>
      <c r="NP549" s="417"/>
      <c r="NQ549" s="417"/>
      <c r="NR549" s="417"/>
      <c r="NS549" s="417"/>
      <c r="NT549" s="417"/>
      <c r="NU549" s="417"/>
      <c r="NV549" s="417"/>
      <c r="NW549" s="417"/>
      <c r="NX549" s="417"/>
      <c r="NY549" s="417"/>
      <c r="NZ549" s="417"/>
      <c r="OA549" s="417"/>
      <c r="OB549" s="417"/>
      <c r="OC549" s="417"/>
      <c r="OD549" s="417"/>
      <c r="OE549" s="417"/>
      <c r="OF549" s="417"/>
    </row>
    <row r="550" spans="1:396" s="1876" customFormat="1" ht="31.5" customHeight="1" x14ac:dyDescent="0.25">
      <c r="A550" s="1877" t="s">
        <v>360</v>
      </c>
      <c r="B550" s="1834"/>
      <c r="C550" s="1835">
        <f>SUM(C489,C458,C406,C359,C352,C294,C247,C209,C151,C113,C80,C516)</f>
        <v>12737</v>
      </c>
      <c r="D550" s="1835">
        <f>SUM(D489,D458,D406,D359,D352,D294,D247,D209,D151,D113,D80,D516)</f>
        <v>4247.666666666667</v>
      </c>
      <c r="E550" s="1835">
        <f>SUM(E489,E458,E406,E359,E352,E294,E247,E209,E151,E113,E80,E516)</f>
        <v>4292</v>
      </c>
      <c r="F550" s="1835">
        <f t="shared" si="487"/>
        <v>101.04371027230637</v>
      </c>
      <c r="G550" s="1835">
        <f t="shared" ref="G550:G552" si="491">I550/C550</f>
        <v>8.0269294182303526</v>
      </c>
      <c r="H550" s="1835">
        <f>K550/E550</f>
        <v>6.983457595526561</v>
      </c>
      <c r="I550" s="1836">
        <f>SUM(I489,I458,I406,I359,I352,I294,I247,I209,I151,I113,I80,I516)</f>
        <v>102239</v>
      </c>
      <c r="J550" s="1835">
        <f>SUM(J489,J458,J406,J359,J352,J294,J247,J209,J151,J113,J80,J516)</f>
        <v>30197</v>
      </c>
      <c r="K550" s="1835">
        <f>SUM(K489,K458,K406,K359,K352,K294,K247,K209,K151,K113,K80,K516)</f>
        <v>29973</v>
      </c>
      <c r="L550" s="1878">
        <f t="shared" si="489"/>
        <v>99.258204457396431</v>
      </c>
      <c r="M550" s="1835">
        <f>SUM(M489,M458,M406,M359,M352,M294,M247,M209,M151,M113,M80,M516)</f>
        <v>391.23333333333335</v>
      </c>
      <c r="N550" s="742">
        <f t="shared" si="490"/>
        <v>229.83471074380165</v>
      </c>
      <c r="O550" s="1596">
        <f t="shared" ref="O550:W550" si="492">SUM(O489,O458,O406,O359,O352,O294,O247,O209,O151,O113,O80,O516)</f>
        <v>395751.34758653992</v>
      </c>
      <c r="P550" s="1596">
        <f t="shared" ref="P550:Q550" si="493">SUM(P489,P458,P406,P359,P352,P294,P247,P209,P151,P113,P80,P516)</f>
        <v>395169.39505364001</v>
      </c>
      <c r="Q550" s="1596">
        <f t="shared" si="493"/>
        <v>394541.46086637332</v>
      </c>
      <c r="R550" s="1596">
        <f t="shared" ref="R550" si="494">SUM(R489,R458,R406,R359,R352,R294,R247,R209,R151,R113,R80,R516)</f>
        <v>394541.46086637332</v>
      </c>
      <c r="S550" s="1596">
        <f t="shared" si="492"/>
        <v>132930.6493466777</v>
      </c>
      <c r="T550" s="1596">
        <f t="shared" si="492"/>
        <v>137794.03889000003</v>
      </c>
      <c r="U550" s="1596">
        <f t="shared" si="492"/>
        <v>4863.3895433222997</v>
      </c>
      <c r="V550" s="1596">
        <f t="shared" si="492"/>
        <v>-459.27550000000002</v>
      </c>
      <c r="W550" s="1596">
        <f t="shared" si="492"/>
        <v>137334.76339000001</v>
      </c>
      <c r="X550" s="2391"/>
      <c r="Y550" s="417"/>
      <c r="Z550" s="417"/>
      <c r="AA550" s="417"/>
      <c r="AB550" s="417"/>
      <c r="AC550" s="417"/>
      <c r="AD550" s="417"/>
      <c r="AE550" s="417"/>
      <c r="AF550" s="417"/>
      <c r="AG550" s="417"/>
      <c r="AH550" s="417"/>
      <c r="AI550" s="417"/>
      <c r="AJ550" s="417"/>
      <c r="AK550" s="417"/>
      <c r="AL550" s="417"/>
      <c r="AM550" s="417"/>
      <c r="AN550" s="417"/>
      <c r="AO550" s="417"/>
      <c r="AP550" s="417"/>
      <c r="AQ550" s="417"/>
      <c r="AR550" s="417"/>
      <c r="AS550" s="417"/>
      <c r="AT550" s="417"/>
      <c r="AU550" s="417"/>
      <c r="AV550" s="417"/>
      <c r="AW550" s="417"/>
      <c r="AX550" s="417"/>
      <c r="AY550" s="417"/>
      <c r="AZ550" s="417"/>
      <c r="BA550" s="417"/>
      <c r="BB550" s="417"/>
      <c r="BC550" s="417"/>
      <c r="BD550" s="417"/>
      <c r="BE550" s="417"/>
      <c r="BF550" s="417"/>
      <c r="BG550" s="417"/>
      <c r="BH550" s="417"/>
      <c r="BI550" s="417"/>
      <c r="BJ550" s="417"/>
      <c r="BK550" s="417"/>
      <c r="BL550" s="417"/>
      <c r="BM550" s="417"/>
      <c r="BN550" s="417"/>
      <c r="BO550" s="417"/>
      <c r="BP550" s="417"/>
      <c r="BQ550" s="417"/>
      <c r="BR550" s="417"/>
      <c r="BS550" s="417"/>
      <c r="BT550" s="417"/>
      <c r="BU550" s="417"/>
      <c r="BV550" s="417"/>
      <c r="BW550" s="417"/>
      <c r="BX550" s="417"/>
      <c r="BY550" s="417"/>
      <c r="BZ550" s="417"/>
      <c r="CA550" s="417"/>
      <c r="CB550" s="417"/>
      <c r="CC550" s="417"/>
      <c r="CD550" s="417"/>
      <c r="CE550" s="417"/>
      <c r="CF550" s="417"/>
      <c r="CG550" s="417"/>
      <c r="CH550" s="417"/>
      <c r="CI550" s="417"/>
      <c r="CJ550" s="417"/>
      <c r="CK550" s="417"/>
      <c r="CL550" s="417"/>
      <c r="CM550" s="417"/>
      <c r="CN550" s="417"/>
      <c r="CO550" s="417"/>
      <c r="CP550" s="417"/>
      <c r="CQ550" s="417"/>
      <c r="CR550" s="417"/>
      <c r="CS550" s="417"/>
      <c r="CT550" s="417"/>
      <c r="CU550" s="417"/>
      <c r="CV550" s="417"/>
      <c r="CW550" s="417"/>
      <c r="CX550" s="417"/>
      <c r="CY550" s="417"/>
      <c r="CZ550" s="417"/>
      <c r="DA550" s="417"/>
      <c r="DB550" s="417"/>
      <c r="DC550" s="417"/>
      <c r="DD550" s="417"/>
      <c r="DE550" s="417"/>
      <c r="DF550" s="417"/>
      <c r="DG550" s="417"/>
      <c r="DH550" s="417"/>
      <c r="DI550" s="417"/>
      <c r="DJ550" s="417"/>
      <c r="DK550" s="417"/>
      <c r="DL550" s="417"/>
      <c r="DM550" s="417"/>
      <c r="DN550" s="417"/>
      <c r="DO550" s="417"/>
      <c r="DP550" s="417"/>
      <c r="DQ550" s="417"/>
      <c r="DR550" s="417"/>
      <c r="DS550" s="417"/>
      <c r="DT550" s="417"/>
      <c r="DU550" s="417"/>
      <c r="DV550" s="417"/>
      <c r="DW550" s="417"/>
      <c r="DX550" s="417"/>
      <c r="DY550" s="417"/>
      <c r="DZ550" s="417"/>
      <c r="EA550" s="417"/>
      <c r="EB550" s="417"/>
      <c r="EC550" s="417"/>
      <c r="ED550" s="417"/>
      <c r="EE550" s="417"/>
      <c r="EF550" s="417"/>
      <c r="EG550" s="417"/>
      <c r="EH550" s="417"/>
      <c r="EI550" s="417"/>
      <c r="EJ550" s="417"/>
      <c r="EK550" s="417"/>
      <c r="EL550" s="417"/>
      <c r="EM550" s="417"/>
      <c r="EN550" s="417"/>
      <c r="EO550" s="417"/>
      <c r="EP550" s="417"/>
      <c r="EQ550" s="417"/>
      <c r="ER550" s="417"/>
      <c r="ES550" s="417"/>
      <c r="ET550" s="417"/>
      <c r="EU550" s="417"/>
      <c r="EV550" s="417"/>
      <c r="EW550" s="417"/>
      <c r="EX550" s="417"/>
      <c r="EY550" s="417"/>
      <c r="EZ550" s="417"/>
      <c r="FA550" s="417"/>
      <c r="FB550" s="417"/>
      <c r="FC550" s="417"/>
      <c r="FD550" s="417"/>
      <c r="FE550" s="417"/>
      <c r="FF550" s="417"/>
      <c r="FG550" s="417"/>
      <c r="FH550" s="417"/>
      <c r="FI550" s="417"/>
      <c r="FJ550" s="417"/>
      <c r="FK550" s="417"/>
      <c r="FL550" s="417"/>
      <c r="FM550" s="417"/>
      <c r="FN550" s="417"/>
      <c r="FO550" s="417"/>
      <c r="FP550" s="417"/>
      <c r="FQ550" s="417"/>
      <c r="FR550" s="417"/>
      <c r="FS550" s="417"/>
      <c r="FT550" s="417"/>
      <c r="FU550" s="417"/>
      <c r="FV550" s="417"/>
      <c r="FW550" s="417"/>
      <c r="FX550" s="417"/>
      <c r="FY550" s="417"/>
      <c r="FZ550" s="417"/>
      <c r="GA550" s="417"/>
      <c r="GB550" s="417"/>
      <c r="GC550" s="417"/>
      <c r="GD550" s="417"/>
      <c r="GE550" s="417"/>
      <c r="GF550" s="417"/>
      <c r="GG550" s="417"/>
      <c r="GH550" s="417"/>
      <c r="GI550" s="417"/>
      <c r="GJ550" s="417"/>
      <c r="GK550" s="417"/>
      <c r="GL550" s="417"/>
      <c r="GM550" s="417"/>
      <c r="GN550" s="417"/>
      <c r="GO550" s="417"/>
      <c r="GP550" s="417"/>
      <c r="GQ550" s="417"/>
      <c r="GR550" s="417"/>
      <c r="GS550" s="417"/>
      <c r="GT550" s="417"/>
      <c r="GU550" s="417"/>
      <c r="GV550" s="417"/>
      <c r="GW550" s="417"/>
      <c r="GX550" s="417"/>
      <c r="GY550" s="417"/>
      <c r="GZ550" s="417"/>
      <c r="HA550" s="417"/>
      <c r="HB550" s="417"/>
      <c r="HC550" s="417"/>
      <c r="HD550" s="417"/>
      <c r="HE550" s="417"/>
      <c r="HF550" s="417"/>
      <c r="HG550" s="417"/>
      <c r="HH550" s="417"/>
      <c r="HI550" s="417"/>
      <c r="HJ550" s="417"/>
      <c r="HK550" s="417"/>
      <c r="HL550" s="417"/>
      <c r="HM550" s="417"/>
      <c r="HN550" s="417"/>
      <c r="HO550" s="417"/>
      <c r="HP550" s="417"/>
      <c r="HQ550" s="417"/>
      <c r="HR550" s="417"/>
      <c r="HS550" s="417"/>
      <c r="HT550" s="417"/>
      <c r="HU550" s="417"/>
      <c r="HV550" s="417"/>
      <c r="HW550" s="417"/>
      <c r="HX550" s="417"/>
      <c r="HY550" s="417"/>
      <c r="HZ550" s="417"/>
      <c r="IA550" s="417"/>
      <c r="IB550" s="417"/>
      <c r="IC550" s="417"/>
      <c r="ID550" s="417"/>
      <c r="IE550" s="417"/>
      <c r="IF550" s="417"/>
      <c r="IG550" s="417"/>
      <c r="IH550" s="417"/>
      <c r="II550" s="417"/>
      <c r="IJ550" s="417"/>
      <c r="IK550" s="417"/>
      <c r="IL550" s="417"/>
      <c r="IM550" s="417"/>
      <c r="IN550" s="417"/>
      <c r="IO550" s="417"/>
      <c r="IP550" s="417"/>
      <c r="IQ550" s="417"/>
      <c r="IR550" s="417"/>
      <c r="IS550" s="417"/>
      <c r="IT550" s="417"/>
      <c r="IU550" s="417"/>
      <c r="IV550" s="417"/>
      <c r="IW550" s="417"/>
      <c r="IX550" s="417"/>
      <c r="IY550" s="417"/>
      <c r="IZ550" s="417"/>
      <c r="JA550" s="417"/>
      <c r="JB550" s="417"/>
      <c r="JC550" s="417"/>
      <c r="JD550" s="417"/>
      <c r="JE550" s="417"/>
      <c r="JF550" s="417"/>
      <c r="JG550" s="417"/>
      <c r="JH550" s="417"/>
      <c r="JI550" s="417"/>
      <c r="JJ550" s="417"/>
      <c r="JK550" s="417"/>
      <c r="JL550" s="417"/>
      <c r="JM550" s="417"/>
      <c r="JN550" s="417"/>
      <c r="JO550" s="417"/>
      <c r="JP550" s="417"/>
      <c r="JQ550" s="417"/>
      <c r="JR550" s="417"/>
      <c r="JS550" s="417"/>
      <c r="JT550" s="417"/>
      <c r="JU550" s="417"/>
      <c r="JV550" s="417"/>
      <c r="JW550" s="417"/>
      <c r="JX550" s="417"/>
      <c r="JY550" s="417"/>
      <c r="JZ550" s="417"/>
      <c r="KA550" s="417"/>
      <c r="KB550" s="417"/>
      <c r="KC550" s="417"/>
      <c r="KD550" s="417"/>
      <c r="KE550" s="417"/>
      <c r="KF550" s="417"/>
      <c r="KG550" s="417"/>
      <c r="KH550" s="417"/>
      <c r="KI550" s="417"/>
      <c r="KJ550" s="417"/>
      <c r="KK550" s="417"/>
      <c r="KL550" s="417"/>
      <c r="KM550" s="417"/>
      <c r="KN550" s="417"/>
      <c r="KO550" s="417"/>
      <c r="KP550" s="417"/>
      <c r="KQ550" s="417"/>
      <c r="KR550" s="417"/>
      <c r="KS550" s="417"/>
      <c r="KT550" s="417"/>
      <c r="KU550" s="417"/>
      <c r="KV550" s="417"/>
      <c r="KW550" s="417"/>
      <c r="KX550" s="417"/>
      <c r="KY550" s="417"/>
      <c r="KZ550" s="417"/>
      <c r="LA550" s="417"/>
      <c r="LB550" s="417"/>
      <c r="LC550" s="417"/>
      <c r="LD550" s="417"/>
      <c r="LE550" s="417"/>
      <c r="LF550" s="417"/>
      <c r="LG550" s="417"/>
      <c r="LH550" s="417"/>
      <c r="LI550" s="417"/>
      <c r="LJ550" s="417"/>
      <c r="LK550" s="417"/>
      <c r="LL550" s="417"/>
      <c r="LM550" s="417"/>
      <c r="LN550" s="417"/>
      <c r="LO550" s="417"/>
      <c r="LP550" s="417"/>
      <c r="LQ550" s="417"/>
      <c r="LR550" s="417"/>
      <c r="LS550" s="417"/>
      <c r="LT550" s="417"/>
      <c r="LU550" s="417"/>
      <c r="LV550" s="417"/>
      <c r="LW550" s="417"/>
      <c r="LX550" s="417"/>
      <c r="LY550" s="417"/>
      <c r="LZ550" s="417"/>
      <c r="MA550" s="417"/>
      <c r="MB550" s="417"/>
      <c r="MC550" s="417"/>
      <c r="MD550" s="417"/>
      <c r="ME550" s="417"/>
      <c r="MF550" s="417"/>
      <c r="MG550" s="417"/>
      <c r="MH550" s="417"/>
      <c r="MI550" s="417"/>
      <c r="MJ550" s="417"/>
      <c r="MK550" s="417"/>
      <c r="ML550" s="417"/>
      <c r="MM550" s="417"/>
      <c r="MN550" s="417"/>
      <c r="MO550" s="417"/>
      <c r="MP550" s="417"/>
      <c r="MQ550" s="417"/>
      <c r="MR550" s="417"/>
      <c r="MS550" s="417"/>
      <c r="MT550" s="417"/>
      <c r="MU550" s="417"/>
      <c r="MV550" s="417"/>
      <c r="MW550" s="417"/>
      <c r="MX550" s="417"/>
      <c r="MY550" s="417"/>
      <c r="MZ550" s="417"/>
      <c r="NA550" s="417"/>
      <c r="NB550" s="417"/>
      <c r="NC550" s="417"/>
      <c r="ND550" s="417"/>
      <c r="NE550" s="417"/>
      <c r="NF550" s="417"/>
      <c r="NG550" s="417"/>
      <c r="NH550" s="417"/>
      <c r="NI550" s="417"/>
      <c r="NJ550" s="417"/>
      <c r="NK550" s="417"/>
      <c r="NL550" s="417"/>
      <c r="NM550" s="417"/>
      <c r="NN550" s="417"/>
      <c r="NO550" s="417"/>
      <c r="NP550" s="417"/>
      <c r="NQ550" s="417"/>
      <c r="NR550" s="417"/>
      <c r="NS550" s="417"/>
      <c r="NT550" s="417"/>
      <c r="NU550" s="417"/>
      <c r="NV550" s="417"/>
      <c r="NW550" s="417"/>
      <c r="NX550" s="417"/>
      <c r="NY550" s="417"/>
      <c r="NZ550" s="417"/>
      <c r="OA550" s="417"/>
      <c r="OB550" s="417"/>
      <c r="OC550" s="417"/>
      <c r="OD550" s="417"/>
      <c r="OE550" s="417"/>
      <c r="OF550" s="417"/>
    </row>
    <row r="551" spans="1:396" ht="31.5" customHeight="1" x14ac:dyDescent="0.25">
      <c r="A551" s="1879" t="s">
        <v>361</v>
      </c>
      <c r="B551" s="1880"/>
      <c r="C551" s="1881">
        <f>SUM(C146,C515)</f>
        <v>445</v>
      </c>
      <c r="D551" s="1881">
        <f>SUM(D146,D515)</f>
        <v>148.66666666666666</v>
      </c>
      <c r="E551" s="1881">
        <f>SUM(E146,E515)</f>
        <v>153</v>
      </c>
      <c r="F551" s="1839">
        <f t="shared" si="487"/>
        <v>102.91479820627802</v>
      </c>
      <c r="G551" s="1839">
        <f t="shared" si="491"/>
        <v>17.95505617977528</v>
      </c>
      <c r="H551" s="1870">
        <f t="shared" si="488"/>
        <v>19.326797385620914</v>
      </c>
      <c r="I551" s="1882">
        <f>SUM(I146,I515)</f>
        <v>7990</v>
      </c>
      <c r="J551" s="1883">
        <f>SUM(J146,J515)</f>
        <v>2669</v>
      </c>
      <c r="K551" s="1883">
        <f>SUM(K146,K515)</f>
        <v>2957</v>
      </c>
      <c r="L551" s="1884">
        <f t="shared" si="489"/>
        <v>110.79055826152117</v>
      </c>
      <c r="M551" s="1883">
        <f>SUM(M146,M515)</f>
        <v>26.233333333333334</v>
      </c>
      <c r="N551" s="1884">
        <f t="shared" si="490"/>
        <v>338.15756035578141</v>
      </c>
      <c r="O551" s="1610">
        <f t="shared" ref="O551:W551" si="495">O146+O494</f>
        <v>0</v>
      </c>
      <c r="P551" s="1610">
        <f t="shared" ref="P551:Q551" si="496">P146+P494</f>
        <v>0</v>
      </c>
      <c r="Q551" s="1610">
        <f t="shared" si="496"/>
        <v>0</v>
      </c>
      <c r="R551" s="1610">
        <f t="shared" ref="R551" si="497">R146+R494</f>
        <v>0</v>
      </c>
      <c r="S551" s="1610">
        <f t="shared" si="495"/>
        <v>0</v>
      </c>
      <c r="T551" s="1610">
        <f t="shared" si="495"/>
        <v>0</v>
      </c>
      <c r="U551" s="1610">
        <f t="shared" si="495"/>
        <v>0</v>
      </c>
      <c r="V551" s="1610">
        <f t="shared" si="495"/>
        <v>0</v>
      </c>
      <c r="W551" s="1610">
        <f t="shared" si="495"/>
        <v>0</v>
      </c>
      <c r="X551" s="2391"/>
      <c r="Y551" s="417"/>
      <c r="Z551" s="417"/>
      <c r="AA551" s="417"/>
      <c r="AB551" s="417"/>
      <c r="AC551" s="417"/>
      <c r="AD551" s="417"/>
      <c r="AE551" s="417"/>
      <c r="AF551" s="417"/>
      <c r="AG551" s="417"/>
      <c r="AH551" s="417"/>
      <c r="AI551" s="417"/>
      <c r="AJ551" s="417"/>
      <c r="AK551" s="417"/>
      <c r="AL551" s="417"/>
      <c r="AM551" s="417"/>
      <c r="AN551" s="417"/>
      <c r="AO551" s="417"/>
      <c r="AP551" s="417"/>
      <c r="AQ551" s="417"/>
      <c r="AR551" s="417"/>
      <c r="AS551" s="417"/>
      <c r="AT551" s="417"/>
      <c r="AU551" s="417"/>
      <c r="AV551" s="417"/>
      <c r="AW551" s="417"/>
      <c r="AX551" s="417"/>
      <c r="AY551" s="417"/>
      <c r="AZ551" s="417"/>
      <c r="BA551" s="417"/>
      <c r="BB551" s="417"/>
      <c r="BC551" s="417"/>
      <c r="BD551" s="417"/>
      <c r="BE551" s="417"/>
      <c r="BF551" s="417"/>
      <c r="BG551" s="417"/>
      <c r="BH551" s="417"/>
      <c r="BI551" s="417"/>
      <c r="BJ551" s="417"/>
      <c r="BK551" s="417"/>
      <c r="BL551" s="417"/>
      <c r="BM551" s="417"/>
      <c r="BN551" s="417"/>
      <c r="BO551" s="417"/>
      <c r="BP551" s="417"/>
      <c r="BQ551" s="417"/>
      <c r="BR551" s="417"/>
      <c r="BS551" s="417"/>
      <c r="BT551" s="417"/>
      <c r="BU551" s="417"/>
      <c r="BV551" s="417"/>
      <c r="BW551" s="417"/>
      <c r="BX551" s="417"/>
      <c r="BY551" s="417"/>
      <c r="BZ551" s="417"/>
      <c r="CA551" s="417"/>
      <c r="CB551" s="417"/>
      <c r="CC551" s="417"/>
      <c r="CD551" s="417"/>
      <c r="CE551" s="417"/>
      <c r="CF551" s="417"/>
      <c r="CG551" s="417"/>
      <c r="CH551" s="417"/>
      <c r="CI551" s="417"/>
      <c r="CJ551" s="417"/>
      <c r="CK551" s="417"/>
      <c r="CL551" s="417"/>
      <c r="CM551" s="417"/>
      <c r="CN551" s="417"/>
      <c r="CO551" s="417"/>
      <c r="CP551" s="417"/>
      <c r="CQ551" s="417"/>
      <c r="CR551" s="417"/>
      <c r="CS551" s="417"/>
      <c r="CT551" s="417"/>
      <c r="CU551" s="417"/>
      <c r="CV551" s="417"/>
      <c r="CW551" s="417"/>
      <c r="CX551" s="417"/>
      <c r="CY551" s="417"/>
      <c r="CZ551" s="417"/>
      <c r="DA551" s="417"/>
      <c r="DB551" s="417"/>
      <c r="DC551" s="417"/>
      <c r="DD551" s="417"/>
      <c r="DE551" s="417"/>
      <c r="DF551" s="417"/>
      <c r="DG551" s="417"/>
      <c r="DH551" s="417"/>
      <c r="DI551" s="417"/>
      <c r="DJ551" s="417"/>
      <c r="DK551" s="417"/>
      <c r="DL551" s="417"/>
      <c r="DM551" s="417"/>
      <c r="DN551" s="417"/>
      <c r="DO551" s="417"/>
      <c r="DP551" s="417"/>
      <c r="DQ551" s="417"/>
      <c r="DR551" s="417"/>
      <c r="DS551" s="417"/>
      <c r="DT551" s="417"/>
      <c r="DU551" s="417"/>
      <c r="DV551" s="417"/>
      <c r="DW551" s="417"/>
      <c r="DX551" s="417"/>
      <c r="DY551" s="417"/>
      <c r="DZ551" s="417"/>
      <c r="EA551" s="417"/>
      <c r="EB551" s="417"/>
      <c r="EC551" s="417"/>
      <c r="ED551" s="417"/>
      <c r="EE551" s="417"/>
      <c r="EF551" s="417"/>
      <c r="EG551" s="417"/>
      <c r="EH551" s="417"/>
      <c r="EI551" s="417"/>
      <c r="EJ551" s="417"/>
      <c r="EK551" s="417"/>
      <c r="EL551" s="417"/>
      <c r="EM551" s="417"/>
      <c r="EN551" s="417"/>
      <c r="EO551" s="417"/>
      <c r="EP551" s="417"/>
      <c r="EQ551" s="417"/>
      <c r="ER551" s="417"/>
      <c r="ES551" s="417"/>
      <c r="ET551" s="417"/>
      <c r="EU551" s="417"/>
      <c r="EV551" s="417"/>
      <c r="EW551" s="417"/>
      <c r="EX551" s="417"/>
      <c r="EY551" s="417"/>
      <c r="EZ551" s="417"/>
      <c r="FA551" s="417"/>
      <c r="FB551" s="417"/>
      <c r="FC551" s="417"/>
      <c r="FD551" s="417"/>
      <c r="FE551" s="417"/>
      <c r="FF551" s="417"/>
      <c r="FG551" s="417"/>
      <c r="FH551" s="417"/>
      <c r="FI551" s="417"/>
      <c r="FJ551" s="417"/>
      <c r="FK551" s="417"/>
      <c r="FL551" s="417"/>
      <c r="FM551" s="417"/>
      <c r="FN551" s="417"/>
      <c r="FO551" s="417"/>
      <c r="FP551" s="417"/>
      <c r="FQ551" s="417"/>
      <c r="FR551" s="417"/>
      <c r="FS551" s="417"/>
      <c r="FT551" s="417"/>
      <c r="FU551" s="417"/>
      <c r="FV551" s="417"/>
      <c r="FW551" s="417"/>
      <c r="FX551" s="417"/>
      <c r="FY551" s="417"/>
      <c r="FZ551" s="417"/>
      <c r="GA551" s="417"/>
      <c r="GB551" s="417"/>
      <c r="GC551" s="417"/>
      <c r="GD551" s="417"/>
      <c r="GE551" s="417"/>
      <c r="GF551" s="417"/>
      <c r="GG551" s="417"/>
      <c r="GH551" s="417"/>
      <c r="GI551" s="417"/>
      <c r="GJ551" s="417"/>
      <c r="GK551" s="417"/>
      <c r="GL551" s="417"/>
      <c r="GM551" s="417"/>
      <c r="GN551" s="417"/>
      <c r="GO551" s="417"/>
      <c r="GP551" s="417"/>
      <c r="GQ551" s="417"/>
      <c r="GR551" s="417"/>
      <c r="GS551" s="417"/>
      <c r="GT551" s="417"/>
      <c r="GU551" s="417"/>
      <c r="GV551" s="417"/>
      <c r="GW551" s="417"/>
      <c r="GX551" s="417"/>
      <c r="GY551" s="417"/>
      <c r="GZ551" s="417"/>
      <c r="HA551" s="417"/>
      <c r="HB551" s="417"/>
      <c r="HC551" s="417"/>
      <c r="HD551" s="417"/>
      <c r="HE551" s="417"/>
      <c r="HF551" s="417"/>
      <c r="HG551" s="417"/>
      <c r="HH551" s="417"/>
      <c r="HI551" s="417"/>
      <c r="HJ551" s="417"/>
      <c r="HK551" s="417"/>
      <c r="HL551" s="417"/>
      <c r="HM551" s="417"/>
      <c r="HN551" s="417"/>
      <c r="HO551" s="417"/>
      <c r="HP551" s="417"/>
      <c r="HQ551" s="417"/>
      <c r="HR551" s="417"/>
      <c r="HS551" s="417"/>
      <c r="HT551" s="417"/>
      <c r="HU551" s="417"/>
      <c r="HV551" s="417"/>
      <c r="HW551" s="417"/>
      <c r="HX551" s="417"/>
      <c r="HY551" s="417"/>
      <c r="HZ551" s="417"/>
      <c r="IA551" s="417"/>
      <c r="IB551" s="417"/>
      <c r="IC551" s="417"/>
      <c r="ID551" s="417"/>
      <c r="IE551" s="417"/>
      <c r="IF551" s="417"/>
      <c r="IG551" s="417"/>
      <c r="IH551" s="417"/>
      <c r="II551" s="417"/>
      <c r="IJ551" s="417"/>
      <c r="IK551" s="417"/>
      <c r="IL551" s="417"/>
      <c r="IM551" s="417"/>
      <c r="IN551" s="417"/>
      <c r="IO551" s="417"/>
      <c r="IP551" s="417"/>
      <c r="IQ551" s="417"/>
      <c r="IR551" s="417"/>
      <c r="IS551" s="417"/>
      <c r="IT551" s="417"/>
      <c r="IU551" s="417"/>
      <c r="IV551" s="417"/>
      <c r="IW551" s="417"/>
      <c r="IX551" s="417"/>
      <c r="IY551" s="417"/>
      <c r="IZ551" s="417"/>
      <c r="JA551" s="417"/>
      <c r="JB551" s="417"/>
      <c r="JC551" s="417"/>
      <c r="JD551" s="417"/>
      <c r="JE551" s="417"/>
      <c r="JF551" s="417"/>
      <c r="JG551" s="417"/>
      <c r="JH551" s="417"/>
      <c r="JI551" s="417"/>
      <c r="JJ551" s="417"/>
      <c r="JK551" s="417"/>
      <c r="JL551" s="417"/>
      <c r="JM551" s="417"/>
      <c r="JN551" s="417"/>
      <c r="JO551" s="417"/>
      <c r="JP551" s="417"/>
      <c r="JQ551" s="417"/>
      <c r="JR551" s="417"/>
      <c r="JS551" s="417"/>
      <c r="JT551" s="417"/>
      <c r="JU551" s="417"/>
      <c r="JV551" s="417"/>
      <c r="JW551" s="417"/>
      <c r="JX551" s="417"/>
      <c r="JY551" s="417"/>
      <c r="JZ551" s="417"/>
      <c r="KA551" s="417"/>
      <c r="KB551" s="417"/>
      <c r="KC551" s="417"/>
      <c r="KD551" s="417"/>
      <c r="KE551" s="417"/>
      <c r="KF551" s="417"/>
      <c r="KG551" s="417"/>
      <c r="KH551" s="417"/>
      <c r="KI551" s="417"/>
      <c r="KJ551" s="417"/>
      <c r="KK551" s="417"/>
      <c r="KL551" s="417"/>
      <c r="KM551" s="417"/>
      <c r="KN551" s="417"/>
      <c r="KO551" s="417"/>
      <c r="KP551" s="417"/>
      <c r="KQ551" s="417"/>
      <c r="KR551" s="417"/>
      <c r="KS551" s="417"/>
      <c r="KT551" s="417"/>
      <c r="KU551" s="417"/>
      <c r="KV551" s="417"/>
      <c r="KW551" s="417"/>
      <c r="KX551" s="417"/>
      <c r="KY551" s="417"/>
      <c r="KZ551" s="417"/>
      <c r="LA551" s="417"/>
      <c r="LB551" s="417"/>
      <c r="LC551" s="417"/>
      <c r="LD551" s="417"/>
      <c r="LE551" s="417"/>
      <c r="LF551" s="417"/>
      <c r="LG551" s="417"/>
      <c r="LH551" s="417"/>
      <c r="LI551" s="417"/>
      <c r="LJ551" s="417"/>
      <c r="LK551" s="417"/>
      <c r="LL551" s="417"/>
      <c r="LM551" s="417"/>
      <c r="LN551" s="417"/>
      <c r="LO551" s="417"/>
      <c r="LP551" s="417"/>
      <c r="LQ551" s="417"/>
      <c r="LR551" s="417"/>
      <c r="LS551" s="417"/>
      <c r="LT551" s="417"/>
      <c r="LU551" s="417"/>
      <c r="LV551" s="417"/>
      <c r="LW551" s="417"/>
      <c r="LX551" s="417"/>
      <c r="LY551" s="417"/>
      <c r="LZ551" s="417"/>
      <c r="MA551" s="417"/>
      <c r="MB551" s="417"/>
      <c r="MC551" s="417"/>
      <c r="MD551" s="417"/>
      <c r="ME551" s="417"/>
      <c r="MF551" s="417"/>
      <c r="MG551" s="417"/>
      <c r="MH551" s="417"/>
      <c r="MI551" s="417"/>
      <c r="MJ551" s="417"/>
      <c r="MK551" s="417"/>
      <c r="ML551" s="417"/>
      <c r="MM551" s="417"/>
      <c r="MN551" s="417"/>
      <c r="MO551" s="417"/>
      <c r="MP551" s="417"/>
      <c r="MQ551" s="417"/>
      <c r="MR551" s="417"/>
      <c r="MS551" s="417"/>
      <c r="MT551" s="417"/>
      <c r="MU551" s="417"/>
      <c r="MV551" s="417"/>
      <c r="MW551" s="417"/>
      <c r="MX551" s="417"/>
      <c r="MY551" s="417"/>
      <c r="MZ551" s="417"/>
      <c r="NA551" s="417"/>
      <c r="NB551" s="417"/>
      <c r="NC551" s="417"/>
      <c r="ND551" s="417"/>
      <c r="NE551" s="417"/>
      <c r="NF551" s="417"/>
      <c r="NG551" s="417"/>
      <c r="NH551" s="417"/>
      <c r="NI551" s="417"/>
      <c r="NJ551" s="417"/>
      <c r="NK551" s="417"/>
      <c r="NL551" s="417"/>
      <c r="NM551" s="417"/>
      <c r="NN551" s="417"/>
      <c r="NO551" s="417"/>
      <c r="NP551" s="417"/>
      <c r="NQ551" s="417"/>
      <c r="NR551" s="417"/>
      <c r="NS551" s="417"/>
      <c r="NT551" s="417"/>
      <c r="NU551" s="417"/>
      <c r="NV551" s="417"/>
      <c r="NW551" s="417"/>
      <c r="NX551" s="417"/>
      <c r="NY551" s="417"/>
      <c r="NZ551" s="417"/>
      <c r="OA551" s="417"/>
      <c r="OB551" s="417"/>
      <c r="OC551" s="417"/>
      <c r="OD551" s="417"/>
      <c r="OE551" s="417"/>
      <c r="OF551" s="417"/>
    </row>
    <row r="552" spans="1:396" ht="31.5" customHeight="1" x14ac:dyDescent="0.25">
      <c r="A552" s="1885" t="s">
        <v>336</v>
      </c>
      <c r="B552" s="1886"/>
      <c r="C552" s="1887">
        <f>SUM(C61,C476)</f>
        <v>5915</v>
      </c>
      <c r="D552" s="1887">
        <f>SUM(D61,D476)</f>
        <v>1972</v>
      </c>
      <c r="E552" s="1887">
        <f>SUM(E61,E476)</f>
        <v>2734</v>
      </c>
      <c r="F552" s="1842">
        <f t="shared" si="487"/>
        <v>138.64097363083164</v>
      </c>
      <c r="G552" s="1843">
        <f t="shared" si="491"/>
        <v>0</v>
      </c>
      <c r="H552" s="1843"/>
      <c r="I552" s="1888"/>
      <c r="J552" s="1887"/>
      <c r="K552" s="1887"/>
      <c r="L552" s="1873"/>
      <c r="M552" s="1887"/>
      <c r="N552" s="743"/>
      <c r="O552" s="916"/>
      <c r="P552" s="916"/>
      <c r="Q552" s="916"/>
      <c r="R552" s="916"/>
      <c r="S552" s="916"/>
      <c r="T552" s="916"/>
      <c r="U552" s="916"/>
      <c r="V552" s="916"/>
      <c r="W552" s="916"/>
      <c r="X552" s="2391"/>
    </row>
    <row r="553" spans="1:396" ht="31.5" customHeight="1" x14ac:dyDescent="0.25">
      <c r="A553" s="1885" t="s">
        <v>337</v>
      </c>
      <c r="B553" s="1886"/>
      <c r="C553" s="1887">
        <f>SUM(C477,C62)</f>
        <v>16555</v>
      </c>
      <c r="D553" s="1887">
        <f>SUM(D477,D62)</f>
        <v>5518</v>
      </c>
      <c r="E553" s="1887">
        <f>SUM(E477,E62)</f>
        <v>5455</v>
      </c>
      <c r="F553" s="1842">
        <f t="shared" si="487"/>
        <v>98.858281986226899</v>
      </c>
      <c r="G553" s="1843"/>
      <c r="H553" s="1843"/>
      <c r="I553" s="1888"/>
      <c r="J553" s="1887"/>
      <c r="K553" s="1887"/>
      <c r="L553" s="743"/>
      <c r="M553" s="1887"/>
      <c r="N553" s="743"/>
      <c r="O553" s="916"/>
      <c r="P553" s="916"/>
      <c r="Q553" s="916"/>
      <c r="R553" s="916"/>
      <c r="S553" s="916"/>
      <c r="T553" s="916"/>
      <c r="U553" s="916"/>
      <c r="V553" s="916"/>
      <c r="W553" s="916"/>
      <c r="X553" s="2391"/>
    </row>
    <row r="554" spans="1:396" ht="31.5" customHeight="1" x14ac:dyDescent="0.25">
      <c r="A554" s="1885" t="s">
        <v>454</v>
      </c>
      <c r="B554" s="1886"/>
      <c r="C554" s="1887">
        <f>C478</f>
        <v>140</v>
      </c>
      <c r="D554" s="1887">
        <f t="shared" ref="D554:E554" si="498">D478</f>
        <v>47</v>
      </c>
      <c r="E554" s="1887">
        <f t="shared" si="498"/>
        <v>20</v>
      </c>
      <c r="F554" s="1842">
        <f t="shared" si="487"/>
        <v>42.553191489361701</v>
      </c>
      <c r="G554" s="1843"/>
      <c r="H554" s="1843"/>
      <c r="I554" s="1888"/>
      <c r="J554" s="1887"/>
      <c r="K554" s="1887"/>
      <c r="L554" s="743"/>
      <c r="M554" s="1887"/>
      <c r="N554" s="743"/>
      <c r="O554" s="916"/>
      <c r="P554" s="916"/>
      <c r="Q554" s="916"/>
      <c r="R554" s="916"/>
      <c r="S554" s="916"/>
      <c r="T554" s="916"/>
      <c r="U554" s="916"/>
      <c r="V554" s="916"/>
      <c r="W554" s="916"/>
      <c r="X554" s="2391"/>
    </row>
    <row r="555" spans="1:396" ht="24" customHeight="1" x14ac:dyDescent="0.25">
      <c r="A555" s="1889" t="s">
        <v>338</v>
      </c>
      <c r="B555" s="1890"/>
      <c r="C555" s="1887">
        <f>SUM(C63)</f>
        <v>24500</v>
      </c>
      <c r="D555" s="1887">
        <f>SUM(D63)</f>
        <v>8167</v>
      </c>
      <c r="E555" s="1887">
        <f>SUM(E63)</f>
        <v>7854</v>
      </c>
      <c r="F555" s="1842">
        <f t="shared" si="487"/>
        <v>96.167503367209505</v>
      </c>
      <c r="G555" s="1843"/>
      <c r="H555" s="1843"/>
      <c r="I555" s="1844"/>
      <c r="J555" s="1842"/>
      <c r="K555" s="1842"/>
      <c r="L555" s="1842"/>
      <c r="M555" s="1842"/>
      <c r="N555" s="1842"/>
      <c r="O555" s="916"/>
      <c r="P555" s="916"/>
      <c r="Q555" s="916"/>
      <c r="R555" s="916"/>
      <c r="S555" s="916"/>
      <c r="T555" s="916"/>
      <c r="U555" s="916"/>
      <c r="V555" s="916"/>
      <c r="W555" s="916"/>
      <c r="X555" s="2391"/>
    </row>
    <row r="556" spans="1:396" ht="15.75" customHeight="1" thickBot="1" x14ac:dyDescent="0.3">
      <c r="A556" s="1891" t="s">
        <v>417</v>
      </c>
      <c r="B556" s="1892"/>
      <c r="C556" s="1893"/>
      <c r="D556" s="1893"/>
      <c r="E556" s="1893"/>
      <c r="F556" s="1893"/>
      <c r="G556" s="1894"/>
      <c r="H556" s="1894"/>
      <c r="I556" s="1895"/>
      <c r="J556" s="1894"/>
      <c r="K556" s="1894"/>
      <c r="L556" s="1894"/>
      <c r="M556" s="1894"/>
      <c r="N556" s="1894"/>
      <c r="O556" s="1805">
        <f>O479+O64</f>
        <v>261274.8069</v>
      </c>
      <c r="P556" s="1805">
        <f>P479+P64</f>
        <v>259759.02049999998</v>
      </c>
      <c r="Q556" s="1805">
        <f t="shared" ref="Q556:W556" si="499">Q479+Q64</f>
        <v>259759.02049999998</v>
      </c>
      <c r="R556" s="1805">
        <f t="shared" ref="R556" si="500">R479+R64</f>
        <v>259759.02049999998</v>
      </c>
      <c r="S556" s="1805">
        <f t="shared" si="499"/>
        <v>86678.206009090907</v>
      </c>
      <c r="T556" s="1805">
        <f t="shared" si="499"/>
        <v>89412.112500000003</v>
      </c>
      <c r="U556" s="1805">
        <f t="shared" si="499"/>
        <v>2733.9064909090957</v>
      </c>
      <c r="V556" s="1805">
        <f t="shared" si="499"/>
        <v>0</v>
      </c>
      <c r="W556" s="1805">
        <f t="shared" si="499"/>
        <v>89412.112500000003</v>
      </c>
      <c r="X556" s="2391"/>
    </row>
    <row r="557" spans="1:396" ht="15" customHeight="1" x14ac:dyDescent="0.25">
      <c r="A557" s="1896" t="s">
        <v>11</v>
      </c>
      <c r="B557" s="1896"/>
      <c r="C557" s="811"/>
      <c r="D557" s="811"/>
      <c r="E557" s="1897"/>
      <c r="F557" s="811"/>
      <c r="G557" s="322"/>
      <c r="H557" s="322"/>
      <c r="I557" s="1326"/>
      <c r="J557" s="5"/>
      <c r="K557" s="1898"/>
      <c r="L557" s="5"/>
      <c r="M557" s="5"/>
      <c r="N557" s="5"/>
      <c r="O557" s="1307"/>
      <c r="P557" s="1307"/>
      <c r="Q557" s="1307"/>
      <c r="R557" s="1307"/>
      <c r="S557" s="1610"/>
      <c r="T557" s="1307"/>
      <c r="U557" s="1307"/>
      <c r="V557" s="1307"/>
      <c r="W557" s="1307"/>
    </row>
    <row r="558" spans="1:396" ht="15" customHeight="1" x14ac:dyDescent="0.25">
      <c r="A558" s="34"/>
      <c r="B558" s="34"/>
      <c r="C558" s="52"/>
      <c r="D558" s="52"/>
      <c r="E558" s="627"/>
      <c r="F558" s="52"/>
      <c r="G558" s="56"/>
      <c r="H558" s="56"/>
      <c r="I558" s="480"/>
      <c r="J558" s="53"/>
      <c r="K558" s="529"/>
      <c r="L558" s="53"/>
      <c r="M558" s="53"/>
      <c r="N558" s="53"/>
      <c r="O558" s="1306"/>
      <c r="P558" s="1306"/>
      <c r="Q558" s="1306"/>
      <c r="R558" s="1306"/>
      <c r="S558" s="916"/>
      <c r="T558" s="1306"/>
      <c r="U558" s="1306"/>
      <c r="V558" s="1306"/>
      <c r="W558" s="1306"/>
    </row>
    <row r="559" spans="1:396" ht="39.75" customHeight="1" x14ac:dyDescent="0.25">
      <c r="A559" s="2426" t="s">
        <v>279</v>
      </c>
      <c r="B559" s="34"/>
      <c r="C559" s="52"/>
      <c r="D559" s="52"/>
      <c r="E559" s="627"/>
      <c r="F559" s="52"/>
      <c r="G559" s="56"/>
      <c r="H559" s="56"/>
      <c r="I559" s="480"/>
      <c r="J559" s="53"/>
      <c r="K559" s="529"/>
      <c r="L559" s="53"/>
      <c r="M559" s="53"/>
      <c r="N559" s="53"/>
      <c r="O559" s="1306"/>
      <c r="P559" s="1306"/>
      <c r="Q559" s="1306"/>
      <c r="R559" s="1306"/>
      <c r="S559" s="916"/>
      <c r="T559" s="1306"/>
      <c r="U559" s="1306"/>
      <c r="V559" s="1306"/>
      <c r="W559" s="1306"/>
    </row>
    <row r="560" spans="1:396" ht="15" customHeight="1" x14ac:dyDescent="0.25">
      <c r="A560" s="51" t="s">
        <v>5</v>
      </c>
      <c r="B560" s="51"/>
      <c r="C560" s="52"/>
      <c r="D560" s="52"/>
      <c r="E560" s="627"/>
      <c r="F560" s="52"/>
      <c r="G560" s="56"/>
      <c r="H560" s="56"/>
      <c r="I560" s="480"/>
      <c r="J560" s="53"/>
      <c r="K560" s="529"/>
      <c r="L560" s="53"/>
      <c r="M560" s="53"/>
      <c r="N560" s="53"/>
      <c r="O560" s="1306"/>
      <c r="P560" s="1306"/>
      <c r="Q560" s="1306"/>
      <c r="R560" s="1306"/>
      <c r="S560" s="916"/>
      <c r="T560" s="1306"/>
      <c r="U560" s="1306"/>
      <c r="V560" s="1306"/>
      <c r="W560" s="1306"/>
    </row>
    <row r="561" spans="1:24" ht="15" customHeight="1" x14ac:dyDescent="0.25">
      <c r="A561" s="47" t="s">
        <v>19</v>
      </c>
      <c r="B561" s="36">
        <v>340</v>
      </c>
      <c r="C561" s="52">
        <v>3300</v>
      </c>
      <c r="D561" s="144">
        <f t="shared" ref="D561:D567" si="501">ROUND(C561/12*$A$4,0)</f>
        <v>1100</v>
      </c>
      <c r="E561" s="418">
        <v>1087</v>
      </c>
      <c r="F561" s="144"/>
      <c r="G561" s="50">
        <v>7</v>
      </c>
      <c r="H561" s="157">
        <f t="shared" ref="H561:H563" si="502">K561/E561</f>
        <v>6.4710211591536337</v>
      </c>
      <c r="I561" s="468">
        <v>23100</v>
      </c>
      <c r="J561" s="166">
        <f t="shared" ref="J561:J562" si="503">ROUND(D561*G561,0)</f>
        <v>7700</v>
      </c>
      <c r="K561" s="420">
        <v>7034</v>
      </c>
      <c r="L561" s="166">
        <f t="shared" ref="L561:L563" si="504">K561/J561*100</f>
        <v>91.350649350649348</v>
      </c>
      <c r="M561" s="474">
        <f>ROUND(I561/B561,0)</f>
        <v>68</v>
      </c>
      <c r="N561" s="166">
        <f t="shared" ref="N561:N573" si="505">K561/$A$4*12/M561</f>
        <v>310.3235294117647</v>
      </c>
      <c r="O561" s="1306"/>
      <c r="P561" s="1306"/>
      <c r="Q561" s="1306"/>
      <c r="R561" s="1306"/>
      <c r="S561" s="916"/>
      <c r="T561" s="1306"/>
      <c r="U561" s="1306"/>
      <c r="V561" s="1306"/>
      <c r="W561" s="1306"/>
    </row>
    <row r="562" spans="1:24" ht="15" customHeight="1" x14ac:dyDescent="0.25">
      <c r="A562" s="523" t="s">
        <v>226</v>
      </c>
      <c r="B562" s="63">
        <v>340</v>
      </c>
      <c r="C562" s="1341">
        <v>1645</v>
      </c>
      <c r="D562" s="205">
        <f t="shared" si="501"/>
        <v>548</v>
      </c>
      <c r="E562" s="426">
        <v>545</v>
      </c>
      <c r="F562" s="205"/>
      <c r="G562" s="327">
        <v>7</v>
      </c>
      <c r="H562" s="411">
        <f t="shared" si="502"/>
        <v>7.0073394495412842</v>
      </c>
      <c r="I562" s="471">
        <v>11515</v>
      </c>
      <c r="J562" s="376">
        <f t="shared" si="503"/>
        <v>3836</v>
      </c>
      <c r="K562" s="422">
        <v>3819</v>
      </c>
      <c r="L562" s="376">
        <f t="shared" si="504"/>
        <v>99.556830031282587</v>
      </c>
      <c r="M562" s="483">
        <f>ROUND(I562/B562,0)</f>
        <v>34</v>
      </c>
      <c r="N562" s="376">
        <f t="shared" si="505"/>
        <v>336.97058823529414</v>
      </c>
      <c r="O562" s="1308"/>
      <c r="P562" s="1308"/>
      <c r="Q562" s="1308"/>
      <c r="R562" s="1308"/>
      <c r="S562" s="1593"/>
      <c r="T562" s="1308"/>
      <c r="U562" s="1308"/>
      <c r="V562" s="1308"/>
      <c r="W562" s="1308"/>
    </row>
    <row r="563" spans="1:24" s="425" customFormat="1" ht="15" customHeight="1" x14ac:dyDescent="0.2">
      <c r="A563" s="1792" t="s">
        <v>7</v>
      </c>
      <c r="B563" s="1792"/>
      <c r="C563" s="658">
        <f>SUM(C561:C562)</f>
        <v>4945</v>
      </c>
      <c r="D563" s="658">
        <f t="shared" ref="D563:E563" si="506">SUM(D561:D562)</f>
        <v>1648</v>
      </c>
      <c r="E563" s="658">
        <f t="shared" si="506"/>
        <v>1632</v>
      </c>
      <c r="F563" s="658">
        <f>E563/D563*100</f>
        <v>99.029126213592235</v>
      </c>
      <c r="G563" s="1620">
        <f>IF(C563=0,0,I563/C563)</f>
        <v>7</v>
      </c>
      <c r="H563" s="1620">
        <f t="shared" si="502"/>
        <v>6.6501225490196081</v>
      </c>
      <c r="I563" s="1793">
        <f>SUM(I561:I562)</f>
        <v>34615</v>
      </c>
      <c r="J563" s="658">
        <f t="shared" ref="J563" si="507">SUM(J561:J562)</f>
        <v>11536</v>
      </c>
      <c r="K563" s="658">
        <f t="shared" ref="K563" si="508">SUM(K561:K562)</f>
        <v>10853</v>
      </c>
      <c r="L563" s="1595">
        <f t="shared" si="504"/>
        <v>94.079403606102645</v>
      </c>
      <c r="M563" s="1899">
        <f>SUM(M561:M562)</f>
        <v>102</v>
      </c>
      <c r="N563" s="1595">
        <f t="shared" si="505"/>
        <v>319.20588235294116</v>
      </c>
      <c r="O563" s="560">
        <v>115068.3072448</v>
      </c>
      <c r="P563" s="560">
        <v>109500.338884264</v>
      </c>
      <c r="Q563" s="560">
        <v>109500.338884264</v>
      </c>
      <c r="R563" s="560">
        <v>109500.338884264</v>
      </c>
      <c r="S563" s="1596">
        <f>O563/12*$A$4+(P563-O563)/11*3+(Q563-P563)/10*2+(R563-Q563)/9*1</f>
        <v>36837.565589332604</v>
      </c>
      <c r="T563" s="560">
        <f t="shared" ref="T563" si="509">W563-V563</f>
        <v>36359.3583</v>
      </c>
      <c r="U563" s="560">
        <f t="shared" ref="U563" si="510">T563-S563</f>
        <v>-478.20728933260398</v>
      </c>
      <c r="V563" s="560">
        <v>14.38134</v>
      </c>
      <c r="W563" s="560">
        <v>36373.73964</v>
      </c>
      <c r="X563" s="2392"/>
    </row>
    <row r="564" spans="1:24" s="425" customFormat="1" ht="30" customHeight="1" x14ac:dyDescent="0.2">
      <c r="A564" s="1597" t="s">
        <v>311</v>
      </c>
      <c r="B564" s="1900"/>
      <c r="C564" s="1901">
        <v>10</v>
      </c>
      <c r="D564" s="1901">
        <f t="shared" si="501"/>
        <v>3</v>
      </c>
      <c r="E564" s="1901"/>
      <c r="F564" s="1901">
        <f>E564/D564*100</f>
        <v>0</v>
      </c>
      <c r="G564" s="1601"/>
      <c r="H564" s="1601"/>
      <c r="I564" s="1902"/>
      <c r="J564" s="1901"/>
      <c r="K564" s="1901"/>
      <c r="L564" s="1602"/>
      <c r="M564" s="1903"/>
      <c r="N564" s="1602"/>
      <c r="O564" s="1307">
        <v>1247.2940000000001</v>
      </c>
      <c r="P564" s="1307">
        <v>1247.2940000000001</v>
      </c>
      <c r="Q564" s="1307">
        <v>1247.2940000000001</v>
      </c>
      <c r="R564" s="1307">
        <v>1247.2940000000001</v>
      </c>
      <c r="S564" s="1610">
        <f>R564/12*$A$4</f>
        <v>415.7646666666667</v>
      </c>
      <c r="T564" s="1307">
        <f t="shared" ref="T564" si="511">W564-V564</f>
        <v>0</v>
      </c>
      <c r="U564" s="1307">
        <f t="shared" ref="U564" si="512">T564-S564</f>
        <v>-415.7646666666667</v>
      </c>
      <c r="V564" s="1307">
        <v>0</v>
      </c>
      <c r="W564" s="1307">
        <v>0</v>
      </c>
      <c r="X564" s="2392"/>
    </row>
    <row r="565" spans="1:24" s="99" customFormat="1" ht="19.5" customHeight="1" x14ac:dyDescent="0.25">
      <c r="A565" s="2351" t="s">
        <v>355</v>
      </c>
      <c r="B565" s="2352"/>
      <c r="C565" s="134"/>
      <c r="D565" s="134"/>
      <c r="E565" s="134"/>
      <c r="F565" s="134"/>
      <c r="G565" s="317"/>
      <c r="H565" s="317"/>
      <c r="I565" s="516"/>
      <c r="J565" s="134"/>
      <c r="K565" s="134"/>
      <c r="L565" s="318"/>
      <c r="M565" s="500"/>
      <c r="N565" s="318"/>
      <c r="O565" s="1307"/>
      <c r="P565" s="1307"/>
      <c r="Q565" s="1307"/>
      <c r="R565" s="1307"/>
      <c r="S565" s="1610"/>
      <c r="T565" s="1307"/>
      <c r="U565" s="1307"/>
      <c r="V565" s="1307"/>
      <c r="W565" s="1307"/>
      <c r="X565" s="2392"/>
    </row>
    <row r="566" spans="1:24" s="99" customFormat="1" ht="30" customHeight="1" x14ac:dyDescent="0.25">
      <c r="A566" s="2353" t="s">
        <v>170</v>
      </c>
      <c r="B566" s="2352"/>
      <c r="C566" s="93">
        <v>4800</v>
      </c>
      <c r="D566" s="93">
        <f t="shared" si="501"/>
        <v>1600</v>
      </c>
      <c r="E566" s="134"/>
      <c r="F566" s="134">
        <f t="shared" ref="F566:F568" si="513">E566/D566*100</f>
        <v>0</v>
      </c>
      <c r="G566" s="317"/>
      <c r="H566" s="317"/>
      <c r="I566" s="516"/>
      <c r="J566" s="134"/>
      <c r="K566" s="134"/>
      <c r="L566" s="318"/>
      <c r="M566" s="500"/>
      <c r="N566" s="318"/>
      <c r="O566" s="1307"/>
      <c r="P566" s="1307"/>
      <c r="Q566" s="1307"/>
      <c r="R566" s="1307"/>
      <c r="S566" s="1610"/>
      <c r="T566" s="1307"/>
      <c r="U566" s="1307"/>
      <c r="V566" s="1307"/>
      <c r="W566" s="1307"/>
      <c r="X566" s="2392"/>
    </row>
    <row r="567" spans="1:24" s="425" customFormat="1" ht="30" customHeight="1" x14ac:dyDescent="0.25">
      <c r="A567" s="2358" t="s">
        <v>453</v>
      </c>
      <c r="B567" s="2359"/>
      <c r="C567" s="1762">
        <v>4800</v>
      </c>
      <c r="D567" s="1762">
        <f t="shared" si="501"/>
        <v>1600</v>
      </c>
      <c r="E567" s="1917"/>
      <c r="F567" s="1917">
        <f t="shared" si="513"/>
        <v>0</v>
      </c>
      <c r="G567" s="1632"/>
      <c r="H567" s="1632"/>
      <c r="I567" s="2348"/>
      <c r="J567" s="1917"/>
      <c r="K567" s="1917"/>
      <c r="L567" s="415"/>
      <c r="M567" s="2349"/>
      <c r="N567" s="415"/>
      <c r="O567" s="2350"/>
      <c r="P567" s="2350"/>
      <c r="Q567" s="2350"/>
      <c r="R567" s="2350"/>
      <c r="S567" s="1610"/>
      <c r="T567" s="2350"/>
      <c r="U567" s="2350"/>
      <c r="V567" s="2350"/>
      <c r="W567" s="2350"/>
      <c r="X567" s="2392"/>
    </row>
    <row r="568" spans="1:24" s="425" customFormat="1" ht="30" customHeight="1" x14ac:dyDescent="0.2">
      <c r="A568" s="2353" t="s">
        <v>179</v>
      </c>
      <c r="B568" s="2352"/>
      <c r="C568" s="1917">
        <f>SUM(C566)</f>
        <v>4800</v>
      </c>
      <c r="D568" s="1917">
        <f t="shared" ref="D568:E568" si="514">SUM(D566)</f>
        <v>1600</v>
      </c>
      <c r="E568" s="1917">
        <f t="shared" si="514"/>
        <v>0</v>
      </c>
      <c r="F568" s="1917">
        <f t="shared" si="513"/>
        <v>0</v>
      </c>
      <c r="G568" s="1632"/>
      <c r="H568" s="1632"/>
      <c r="I568" s="2348"/>
      <c r="J568" s="1917"/>
      <c r="K568" s="1917"/>
      <c r="L568" s="415"/>
      <c r="M568" s="2349"/>
      <c r="N568" s="415"/>
      <c r="O568" s="2350"/>
      <c r="P568" s="2350">
        <v>3085.8240000000001</v>
      </c>
      <c r="Q568" s="2350">
        <v>3085.8240000000001</v>
      </c>
      <c r="R568" s="2350">
        <v>3085.8240000000001</v>
      </c>
      <c r="S568" s="2387">
        <f>O568/12*$A$4+(P568-O568)/11*3+(Q568-P568)/10*2+(R568-Q568)/9*1</f>
        <v>841.58836363636362</v>
      </c>
      <c r="T568" s="1307">
        <f t="shared" ref="T568" si="515">W568-V568</f>
        <v>0</v>
      </c>
      <c r="U568" s="1307">
        <f t="shared" ref="U568" si="516">T568-S568</f>
        <v>-841.58836363636362</v>
      </c>
      <c r="V568" s="1307">
        <v>0</v>
      </c>
      <c r="W568" s="1307">
        <v>0</v>
      </c>
      <c r="X568" s="2392"/>
    </row>
    <row r="569" spans="1:24" ht="15" customHeight="1" x14ac:dyDescent="0.25">
      <c r="A569" s="252" t="s">
        <v>33</v>
      </c>
      <c r="B569" s="201"/>
      <c r="C569" s="36"/>
      <c r="D569" s="36"/>
      <c r="E569" s="574"/>
      <c r="F569" s="36"/>
      <c r="G569" s="56"/>
      <c r="H569" s="56"/>
      <c r="I569" s="480"/>
      <c r="J569" s="53"/>
      <c r="K569" s="529"/>
      <c r="L569" s="53"/>
      <c r="M569" s="53"/>
      <c r="N569" s="166"/>
      <c r="O569" s="1306"/>
      <c r="P569" s="1306"/>
      <c r="Q569" s="1306"/>
      <c r="R569" s="1306"/>
      <c r="S569" s="916"/>
      <c r="T569" s="1306"/>
      <c r="U569" s="1306"/>
      <c r="V569" s="1306"/>
      <c r="W569" s="1306"/>
      <c r="X569" s="2392"/>
    </row>
    <row r="570" spans="1:24" ht="15" customHeight="1" x14ac:dyDescent="0.25">
      <c r="A570" s="47" t="s">
        <v>19</v>
      </c>
      <c r="B570" s="47">
        <v>300</v>
      </c>
      <c r="C570" s="36">
        <v>810</v>
      </c>
      <c r="D570" s="144">
        <f t="shared" ref="D570:D571" si="517">ROUND(C570/12*$A$4,0)</f>
        <v>270</v>
      </c>
      <c r="E570" s="418">
        <v>266</v>
      </c>
      <c r="F570" s="144"/>
      <c r="G570" s="275">
        <v>7</v>
      </c>
      <c r="H570" s="157">
        <f t="shared" ref="H570:H573" si="518">K570/E570</f>
        <v>6.9135338345864659</v>
      </c>
      <c r="I570" s="468">
        <v>5670</v>
      </c>
      <c r="J570" s="166">
        <f t="shared" ref="J570:J571" si="519">ROUND(D570*G570,0)</f>
        <v>1890</v>
      </c>
      <c r="K570" s="420">
        <v>1839</v>
      </c>
      <c r="L570" s="166">
        <f t="shared" ref="L570:L572" si="520">K570/J570*100</f>
        <v>97.301587301587304</v>
      </c>
      <c r="M570" s="474">
        <f>ROUND(I570/B570,0)</f>
        <v>19</v>
      </c>
      <c r="N570" s="166">
        <f t="shared" si="505"/>
        <v>290.36842105263156</v>
      </c>
      <c r="O570" s="1306"/>
      <c r="P570" s="1306"/>
      <c r="Q570" s="1306"/>
      <c r="R570" s="1306"/>
      <c r="S570" s="916"/>
      <c r="T570" s="1306"/>
      <c r="U570" s="1306"/>
      <c r="V570" s="1306"/>
      <c r="W570" s="1306"/>
      <c r="X570" s="2392"/>
    </row>
    <row r="571" spans="1:24" ht="15" customHeight="1" x14ac:dyDescent="0.25">
      <c r="A571" s="47" t="s">
        <v>20</v>
      </c>
      <c r="B571" s="47">
        <v>300</v>
      </c>
      <c r="C571" s="36">
        <v>470</v>
      </c>
      <c r="D571" s="144">
        <f t="shared" si="517"/>
        <v>157</v>
      </c>
      <c r="E571" s="418">
        <v>153</v>
      </c>
      <c r="F571" s="144"/>
      <c r="G571" s="275">
        <v>7</v>
      </c>
      <c r="H571" s="157">
        <f t="shared" si="518"/>
        <v>7.333333333333333</v>
      </c>
      <c r="I571" s="468">
        <v>3290</v>
      </c>
      <c r="J571" s="166">
        <f t="shared" si="519"/>
        <v>1099</v>
      </c>
      <c r="K571" s="420">
        <v>1122</v>
      </c>
      <c r="L571" s="166">
        <f t="shared" si="520"/>
        <v>102.09281164695176</v>
      </c>
      <c r="M571" s="474">
        <f>ROUND(I571/B571,0)</f>
        <v>11</v>
      </c>
      <c r="N571" s="166">
        <f t="shared" si="505"/>
        <v>306</v>
      </c>
      <c r="O571" s="1306"/>
      <c r="P571" s="1306"/>
      <c r="Q571" s="1306"/>
      <c r="R571" s="1306"/>
      <c r="S571" s="916"/>
      <c r="T571" s="1306"/>
      <c r="U571" s="1306"/>
      <c r="V571" s="1306"/>
      <c r="W571" s="1306"/>
      <c r="X571" s="2392"/>
    </row>
    <row r="572" spans="1:24" ht="15" customHeight="1" x14ac:dyDescent="0.25">
      <c r="A572" s="203" t="s">
        <v>93</v>
      </c>
      <c r="B572" s="1417"/>
      <c r="C572" s="1387">
        <f>SUM(C570:C571)</f>
        <v>1280</v>
      </c>
      <c r="D572" s="1387">
        <f t="shared" ref="D572:E572" si="521">SUM(D570:D571)</f>
        <v>427</v>
      </c>
      <c r="E572" s="1804">
        <f t="shared" si="521"/>
        <v>419</v>
      </c>
      <c r="F572" s="1387">
        <f>E572/D572*100</f>
        <v>98.126463700234183</v>
      </c>
      <c r="G572" s="283">
        <f>IF(C572=0,0,I572/C572)</f>
        <v>7</v>
      </c>
      <c r="H572" s="283">
        <f t="shared" si="518"/>
        <v>7.0668257756563246</v>
      </c>
      <c r="I572" s="1416">
        <f>SUM(I570:I571)</f>
        <v>8960</v>
      </c>
      <c r="J572" s="1387">
        <f t="shared" ref="J572" si="522">SUM(J570:J571)</f>
        <v>2989</v>
      </c>
      <c r="K572" s="1804">
        <f t="shared" ref="K572" si="523">SUM(K570:K571)</f>
        <v>2961</v>
      </c>
      <c r="L572" s="376">
        <f t="shared" si="520"/>
        <v>99.063231850117091</v>
      </c>
      <c r="M572" s="500">
        <f>SUM(M570:M571)</f>
        <v>30</v>
      </c>
      <c r="N572" s="376">
        <f t="shared" si="505"/>
        <v>296.10000000000002</v>
      </c>
      <c r="O572" s="1308"/>
      <c r="P572" s="1308"/>
      <c r="Q572" s="1308"/>
      <c r="R572" s="1308"/>
      <c r="S572" s="1593"/>
      <c r="T572" s="1308"/>
      <c r="U572" s="1308"/>
      <c r="V572" s="1308"/>
      <c r="W572" s="1308"/>
      <c r="X572" s="2392"/>
    </row>
    <row r="573" spans="1:24" ht="23.25" customHeight="1" thickBot="1" x14ac:dyDescent="0.3">
      <c r="A573" s="1336" t="s">
        <v>397</v>
      </c>
      <c r="B573" s="1336"/>
      <c r="C573" s="1428">
        <f>C572</f>
        <v>1280</v>
      </c>
      <c r="D573" s="1428">
        <f t="shared" ref="D573:E573" si="524">D572</f>
        <v>427</v>
      </c>
      <c r="E573" s="1428">
        <f t="shared" si="524"/>
        <v>419</v>
      </c>
      <c r="F573" s="1428">
        <f>E573/D573*100</f>
        <v>98.126463700234183</v>
      </c>
      <c r="G573" s="283">
        <f>IF(C573=0,0,I573/C573)</f>
        <v>7</v>
      </c>
      <c r="H573" s="283">
        <f t="shared" si="518"/>
        <v>7.0668257756563246</v>
      </c>
      <c r="I573" s="1430">
        <f>I572</f>
        <v>8960</v>
      </c>
      <c r="J573" s="435">
        <f t="shared" ref="J573" si="525">J572</f>
        <v>2989</v>
      </c>
      <c r="K573" s="1677">
        <f t="shared" ref="K573" si="526">K572</f>
        <v>2961</v>
      </c>
      <c r="L573" s="175">
        <f t="shared" ref="L573" si="527">K573/J573*100</f>
        <v>99.063231850117091</v>
      </c>
      <c r="M573" s="175">
        <f>SUM(M572)</f>
        <v>30</v>
      </c>
      <c r="N573" s="497">
        <f t="shared" si="505"/>
        <v>296.10000000000002</v>
      </c>
      <c r="O573" s="757">
        <v>18064.434038560001</v>
      </c>
      <c r="P573" s="757">
        <v>17878.136328780001</v>
      </c>
      <c r="Q573" s="757">
        <v>17878.136328780001</v>
      </c>
      <c r="R573" s="757">
        <v>17878.136328780001</v>
      </c>
      <c r="S573" s="1613">
        <f>O573/12*$A$4+(P573-O573)/11*3+(Q573-P573)/10*2+(R573-Q573)/9*1</f>
        <v>5970.6695465496978</v>
      </c>
      <c r="T573" s="757">
        <f t="shared" ref="T573" si="528">W573-V573</f>
        <v>5556.98045</v>
      </c>
      <c r="U573" s="757">
        <f t="shared" ref="U573" si="529">T573-S573</f>
        <v>-413.68909654969775</v>
      </c>
      <c r="V573" s="757">
        <v>-11.5093</v>
      </c>
      <c r="W573" s="757">
        <v>5545.4711500000003</v>
      </c>
      <c r="X573" s="2392"/>
    </row>
    <row r="574" spans="1:24" ht="15.75" customHeight="1" thickBot="1" x14ac:dyDescent="0.3">
      <c r="A574" s="505" t="s">
        <v>18</v>
      </c>
      <c r="B574" s="505"/>
      <c r="C574" s="506"/>
      <c r="D574" s="506"/>
      <c r="E574" s="1802"/>
      <c r="F574" s="506"/>
      <c r="G574" s="507"/>
      <c r="H574" s="507"/>
      <c r="I574" s="509"/>
      <c r="J574" s="506"/>
      <c r="K574" s="1802">
        <f t="shared" ref="K574" si="530">SUM(K563,K573,K568)</f>
        <v>13814</v>
      </c>
      <c r="L574" s="506"/>
      <c r="M574" s="506"/>
      <c r="N574" s="506"/>
      <c r="O574" s="758">
        <f t="shared" ref="O574" si="531">SUM(O563,O573)</f>
        <v>133132.74128336</v>
      </c>
      <c r="P574" s="758">
        <f>SUM(P563,P573,P568)</f>
        <v>130464.299213044</v>
      </c>
      <c r="Q574" s="758">
        <f>SUM(Q563,Q573,Q568)</f>
        <v>130464.299213044</v>
      </c>
      <c r="R574" s="758">
        <f>SUM(R563,R573,R568)</f>
        <v>130464.299213044</v>
      </c>
      <c r="S574" s="1615">
        <f t="shared" ref="S574:W574" si="532">SUM(S563,S573,S568)</f>
        <v>43649.823499518665</v>
      </c>
      <c r="T574" s="758">
        <f t="shared" si="532"/>
        <v>41916.338750000003</v>
      </c>
      <c r="U574" s="758">
        <f t="shared" si="532"/>
        <v>-1733.4847495186655</v>
      </c>
      <c r="V574" s="758">
        <f t="shared" si="532"/>
        <v>2.8720400000000001</v>
      </c>
      <c r="W574" s="2498">
        <f t="shared" si="532"/>
        <v>41919.210789999997</v>
      </c>
      <c r="X574" s="2392"/>
    </row>
    <row r="575" spans="1:24" ht="15" customHeight="1" x14ac:dyDescent="0.25">
      <c r="A575" s="20"/>
      <c r="B575" s="20"/>
      <c r="C575" s="5"/>
      <c r="D575" s="5"/>
      <c r="E575" s="1898"/>
      <c r="F575" s="5"/>
      <c r="G575" s="284"/>
      <c r="H575" s="284"/>
      <c r="I575" s="1328"/>
      <c r="J575" s="8"/>
      <c r="K575" s="1904"/>
      <c r="L575" s="8"/>
      <c r="M575" s="8"/>
      <c r="N575" s="8"/>
      <c r="O575" s="1307"/>
      <c r="P575" s="1307"/>
      <c r="Q575" s="1307"/>
      <c r="R575" s="1307"/>
      <c r="S575" s="1610"/>
      <c r="T575" s="1307"/>
      <c r="U575" s="1307"/>
      <c r="V575" s="1307"/>
      <c r="W575" s="1307"/>
      <c r="X575" s="2392"/>
    </row>
    <row r="576" spans="1:24" ht="33.75" customHeight="1" x14ac:dyDescent="0.25">
      <c r="A576" s="2424" t="s">
        <v>280</v>
      </c>
      <c r="B576" s="34"/>
      <c r="C576" s="36"/>
      <c r="D576" s="36"/>
      <c r="E576" s="574"/>
      <c r="F576" s="36"/>
      <c r="G576" s="56"/>
      <c r="H576" s="56"/>
      <c r="I576" s="480"/>
      <c r="J576" s="53"/>
      <c r="K576" s="529"/>
      <c r="L576" s="53"/>
      <c r="M576" s="53"/>
      <c r="N576" s="53"/>
      <c r="O576" s="1306"/>
      <c r="P576" s="1306"/>
      <c r="Q576" s="1306"/>
      <c r="R576" s="1306"/>
      <c r="S576" s="916"/>
      <c r="T576" s="1306"/>
      <c r="U576" s="1306"/>
      <c r="V576" s="1306"/>
      <c r="W576" s="1306"/>
      <c r="X576" s="2392"/>
    </row>
    <row r="577" spans="1:24" ht="15" customHeight="1" x14ac:dyDescent="0.25">
      <c r="A577" s="51" t="s">
        <v>5</v>
      </c>
      <c r="B577" s="51"/>
      <c r="C577" s="36"/>
      <c r="D577" s="36"/>
      <c r="E577" s="574"/>
      <c r="F577" s="36"/>
      <c r="G577" s="50"/>
      <c r="H577" s="50"/>
      <c r="I577" s="480"/>
      <c r="J577" s="53"/>
      <c r="K577" s="529"/>
      <c r="L577" s="53"/>
      <c r="M577" s="53"/>
      <c r="N577" s="53"/>
      <c r="O577" s="1306"/>
      <c r="P577" s="1306"/>
      <c r="Q577" s="1306"/>
      <c r="R577" s="1306"/>
      <c r="S577" s="916"/>
      <c r="T577" s="1306"/>
      <c r="U577" s="1306"/>
      <c r="V577" s="1306"/>
      <c r="W577" s="1306"/>
      <c r="X577" s="2392"/>
    </row>
    <row r="578" spans="1:24" ht="15" customHeight="1" x14ac:dyDescent="0.25">
      <c r="A578" s="47" t="s">
        <v>21</v>
      </c>
      <c r="B578" s="36">
        <v>340</v>
      </c>
      <c r="C578" s="36">
        <v>1770</v>
      </c>
      <c r="D578" s="144">
        <f t="shared" ref="D578:D588" si="533">ROUND(C578/12*$A$4,0)</f>
        <v>590</v>
      </c>
      <c r="E578" s="418">
        <v>575</v>
      </c>
      <c r="F578" s="144"/>
      <c r="G578" s="50">
        <v>11</v>
      </c>
      <c r="H578" s="157">
        <f t="shared" ref="H578:H587" si="534">K578/E578</f>
        <v>11.311304347826088</v>
      </c>
      <c r="I578" s="468">
        <v>19470</v>
      </c>
      <c r="J578" s="166">
        <f t="shared" ref="J578:J586" si="535">ROUND(D578*G578,0)</f>
        <v>6490</v>
      </c>
      <c r="K578" s="420">
        <v>6504</v>
      </c>
      <c r="L578" s="166">
        <f t="shared" ref="L578:L587" si="536">K578/J578*100</f>
        <v>100.21571648690293</v>
      </c>
      <c r="M578" s="474">
        <f t="shared" ref="M578:M586" si="537">ROUND(I578/B578,0)</f>
        <v>57</v>
      </c>
      <c r="N578" s="166">
        <f t="shared" ref="N578:N587" si="538">K578/$A$4*12/M578</f>
        <v>342.31578947368422</v>
      </c>
      <c r="O578" s="1306"/>
      <c r="P578" s="1306"/>
      <c r="Q578" s="1306"/>
      <c r="R578" s="1306"/>
      <c r="S578" s="916"/>
      <c r="T578" s="1306"/>
      <c r="U578" s="1306"/>
      <c r="V578" s="1306"/>
      <c r="W578" s="1306"/>
      <c r="X578" s="2392"/>
    </row>
    <row r="579" spans="1:24" ht="15" customHeight="1" x14ac:dyDescent="0.25">
      <c r="A579" s="47" t="s">
        <v>6</v>
      </c>
      <c r="B579" s="36">
        <v>340</v>
      </c>
      <c r="C579" s="36">
        <v>1416</v>
      </c>
      <c r="D579" s="144">
        <f t="shared" si="533"/>
        <v>472</v>
      </c>
      <c r="E579" s="418">
        <v>444</v>
      </c>
      <c r="F579" s="144"/>
      <c r="G579" s="50">
        <v>9.5</v>
      </c>
      <c r="H579" s="157">
        <f t="shared" si="534"/>
        <v>9.1238738738738743</v>
      </c>
      <c r="I579" s="468">
        <v>13452</v>
      </c>
      <c r="J579" s="166">
        <f t="shared" si="535"/>
        <v>4484</v>
      </c>
      <c r="K579" s="420">
        <v>4051</v>
      </c>
      <c r="L579" s="166">
        <f t="shared" si="536"/>
        <v>90.343443354148079</v>
      </c>
      <c r="M579" s="474">
        <f t="shared" si="537"/>
        <v>40</v>
      </c>
      <c r="N579" s="166">
        <f t="shared" si="538"/>
        <v>303.82499999999999</v>
      </c>
      <c r="O579" s="1306"/>
      <c r="P579" s="1306"/>
      <c r="Q579" s="1306"/>
      <c r="R579" s="1306"/>
      <c r="S579" s="916"/>
      <c r="T579" s="1306"/>
      <c r="U579" s="1306"/>
      <c r="V579" s="1306"/>
      <c r="W579" s="1306"/>
      <c r="X579" s="2392"/>
    </row>
    <row r="580" spans="1:24" ht="15" customHeight="1" x14ac:dyDescent="0.25">
      <c r="A580" s="47" t="s">
        <v>27</v>
      </c>
      <c r="B580" s="36">
        <v>270</v>
      </c>
      <c r="C580" s="36">
        <v>2025</v>
      </c>
      <c r="D580" s="144">
        <f t="shared" si="533"/>
        <v>675</v>
      </c>
      <c r="E580" s="418">
        <v>755</v>
      </c>
      <c r="F580" s="144"/>
      <c r="G580" s="50">
        <v>8</v>
      </c>
      <c r="H580" s="157">
        <f t="shared" si="534"/>
        <v>7.5920529801324506</v>
      </c>
      <c r="I580" s="468">
        <v>16200</v>
      </c>
      <c r="J580" s="166">
        <f t="shared" si="535"/>
        <v>5400</v>
      </c>
      <c r="K580" s="420">
        <v>5732</v>
      </c>
      <c r="L580" s="166">
        <f t="shared" si="536"/>
        <v>106.14814814814815</v>
      </c>
      <c r="M580" s="474">
        <f t="shared" si="537"/>
        <v>60</v>
      </c>
      <c r="N580" s="166">
        <f t="shared" si="538"/>
        <v>286.60000000000002</v>
      </c>
      <c r="O580" s="1306"/>
      <c r="P580" s="1306"/>
      <c r="Q580" s="1306"/>
      <c r="R580" s="1306"/>
      <c r="S580" s="916"/>
      <c r="T580" s="1306"/>
      <c r="U580" s="1306"/>
      <c r="V580" s="1306"/>
      <c r="W580" s="1306"/>
      <c r="X580" s="2392"/>
    </row>
    <row r="581" spans="1:24" ht="15" customHeight="1" x14ac:dyDescent="0.25">
      <c r="A581" s="47" t="s">
        <v>22</v>
      </c>
      <c r="B581" s="36">
        <v>340</v>
      </c>
      <c r="C581" s="36">
        <v>1900</v>
      </c>
      <c r="D581" s="144">
        <f t="shared" si="533"/>
        <v>633</v>
      </c>
      <c r="E581" s="418">
        <v>628</v>
      </c>
      <c r="F581" s="144"/>
      <c r="G581" s="50">
        <v>9.5</v>
      </c>
      <c r="H581" s="157">
        <f t="shared" si="534"/>
        <v>10.788216560509554</v>
      </c>
      <c r="I581" s="468">
        <v>18050</v>
      </c>
      <c r="J581" s="166">
        <f t="shared" si="535"/>
        <v>6014</v>
      </c>
      <c r="K581" s="420">
        <v>6775</v>
      </c>
      <c r="L581" s="166">
        <f t="shared" si="536"/>
        <v>112.65380778184237</v>
      </c>
      <c r="M581" s="474">
        <f t="shared" si="537"/>
        <v>53</v>
      </c>
      <c r="N581" s="166">
        <f t="shared" si="538"/>
        <v>383.49056603773585</v>
      </c>
      <c r="O581" s="1306"/>
      <c r="P581" s="1306"/>
      <c r="Q581" s="1306"/>
      <c r="R581" s="1306"/>
      <c r="S581" s="916"/>
      <c r="T581" s="1306"/>
      <c r="U581" s="1306"/>
      <c r="V581" s="1306"/>
      <c r="W581" s="1306"/>
      <c r="X581" s="2392"/>
    </row>
    <row r="582" spans="1:24" ht="15" customHeight="1" x14ac:dyDescent="0.25">
      <c r="A582" s="47" t="s">
        <v>28</v>
      </c>
      <c r="B582" s="36">
        <v>340</v>
      </c>
      <c r="C582" s="36">
        <v>2750</v>
      </c>
      <c r="D582" s="144">
        <f t="shared" si="533"/>
        <v>917</v>
      </c>
      <c r="E582" s="418">
        <v>859</v>
      </c>
      <c r="F582" s="144"/>
      <c r="G582" s="50">
        <v>6.1</v>
      </c>
      <c r="H582" s="157">
        <f t="shared" si="534"/>
        <v>6.4854481955762511</v>
      </c>
      <c r="I582" s="468">
        <v>16775</v>
      </c>
      <c r="J582" s="166">
        <f t="shared" si="535"/>
        <v>5594</v>
      </c>
      <c r="K582" s="420">
        <v>5571</v>
      </c>
      <c r="L582" s="166">
        <f t="shared" si="536"/>
        <v>99.588845191276363</v>
      </c>
      <c r="M582" s="474">
        <f t="shared" si="537"/>
        <v>49</v>
      </c>
      <c r="N582" s="166">
        <f t="shared" si="538"/>
        <v>341.08163265306121</v>
      </c>
      <c r="O582" s="1306"/>
      <c r="P582" s="1306"/>
      <c r="Q582" s="1306"/>
      <c r="R582" s="1306"/>
      <c r="S582" s="916"/>
      <c r="T582" s="1306"/>
      <c r="U582" s="1306"/>
      <c r="V582" s="1306"/>
      <c r="W582" s="1306"/>
      <c r="X582" s="2392"/>
    </row>
    <row r="583" spans="1:24" ht="15" customHeight="1" x14ac:dyDescent="0.25">
      <c r="A583" s="47" t="s">
        <v>227</v>
      </c>
      <c r="B583" s="36">
        <v>340</v>
      </c>
      <c r="C583" s="36">
        <v>2515</v>
      </c>
      <c r="D583" s="144">
        <f t="shared" si="533"/>
        <v>838</v>
      </c>
      <c r="E583" s="418">
        <v>873</v>
      </c>
      <c r="F583" s="144"/>
      <c r="G583" s="50">
        <v>10.5</v>
      </c>
      <c r="H583" s="157">
        <f t="shared" si="534"/>
        <v>9.675830469644902</v>
      </c>
      <c r="I583" s="468">
        <v>26408</v>
      </c>
      <c r="J583" s="166">
        <f t="shared" si="535"/>
        <v>8799</v>
      </c>
      <c r="K583" s="420">
        <v>8447</v>
      </c>
      <c r="L583" s="166">
        <f t="shared" si="536"/>
        <v>95.999545402886682</v>
      </c>
      <c r="M583" s="474">
        <f t="shared" si="537"/>
        <v>78</v>
      </c>
      <c r="N583" s="166">
        <f t="shared" si="538"/>
        <v>324.88461538461536</v>
      </c>
      <c r="O583" s="1306"/>
      <c r="P583" s="1306"/>
      <c r="Q583" s="1306"/>
      <c r="R583" s="1306"/>
      <c r="S583" s="916"/>
      <c r="T583" s="1306"/>
      <c r="U583" s="1306"/>
      <c r="V583" s="1306"/>
      <c r="W583" s="1306"/>
      <c r="X583" s="2392"/>
    </row>
    <row r="584" spans="1:24" ht="15" customHeight="1" x14ac:dyDescent="0.25">
      <c r="A584" s="47" t="s">
        <v>24</v>
      </c>
      <c r="B584" s="36">
        <v>340</v>
      </c>
      <c r="C584" s="36">
        <v>980</v>
      </c>
      <c r="D584" s="144">
        <f t="shared" si="533"/>
        <v>327</v>
      </c>
      <c r="E584" s="418">
        <v>341</v>
      </c>
      <c r="F584" s="144"/>
      <c r="G584" s="50">
        <v>9.8000000000000007</v>
      </c>
      <c r="H584" s="157">
        <f t="shared" si="534"/>
        <v>10.542521994134898</v>
      </c>
      <c r="I584" s="468">
        <v>9604</v>
      </c>
      <c r="J584" s="166">
        <f t="shared" si="535"/>
        <v>3205</v>
      </c>
      <c r="K584" s="420">
        <v>3595</v>
      </c>
      <c r="L584" s="166">
        <f t="shared" si="536"/>
        <v>112.16848673946957</v>
      </c>
      <c r="M584" s="474">
        <f t="shared" si="537"/>
        <v>28</v>
      </c>
      <c r="N584" s="166">
        <f t="shared" si="538"/>
        <v>385.17857142857144</v>
      </c>
      <c r="O584" s="1306"/>
      <c r="P584" s="1306"/>
      <c r="Q584" s="1306"/>
      <c r="R584" s="1306"/>
      <c r="S584" s="916"/>
      <c r="T584" s="1306"/>
      <c r="U584" s="1306"/>
      <c r="V584" s="1306"/>
      <c r="W584" s="1306"/>
      <c r="X584" s="2392"/>
    </row>
    <row r="585" spans="1:24" ht="15" customHeight="1" x14ac:dyDescent="0.25">
      <c r="A585" s="47" t="s">
        <v>25</v>
      </c>
      <c r="B585" s="36">
        <v>340</v>
      </c>
      <c r="C585" s="36">
        <v>760</v>
      </c>
      <c r="D585" s="144">
        <f t="shared" si="533"/>
        <v>253</v>
      </c>
      <c r="E585" s="418">
        <v>257</v>
      </c>
      <c r="F585" s="144"/>
      <c r="G585" s="50">
        <v>13</v>
      </c>
      <c r="H585" s="157">
        <f t="shared" si="534"/>
        <v>14.108949416342412</v>
      </c>
      <c r="I585" s="468">
        <v>9880</v>
      </c>
      <c r="J585" s="166">
        <f t="shared" si="535"/>
        <v>3289</v>
      </c>
      <c r="K585" s="420">
        <v>3626</v>
      </c>
      <c r="L585" s="166">
        <f t="shared" si="536"/>
        <v>110.24627546366676</v>
      </c>
      <c r="M585" s="474">
        <f t="shared" si="537"/>
        <v>29</v>
      </c>
      <c r="N585" s="166">
        <f t="shared" si="538"/>
        <v>375.10344827586209</v>
      </c>
      <c r="O585" s="1306"/>
      <c r="P585" s="1306"/>
      <c r="Q585" s="1306"/>
      <c r="R585" s="1306"/>
      <c r="S585" s="916"/>
      <c r="T585" s="1306"/>
      <c r="U585" s="1306"/>
      <c r="V585" s="1306"/>
      <c r="W585" s="1306"/>
      <c r="X585" s="2392"/>
    </row>
    <row r="586" spans="1:24" ht="15" customHeight="1" x14ac:dyDescent="0.25">
      <c r="A586" s="485" t="s">
        <v>26</v>
      </c>
      <c r="B586" s="63">
        <v>340</v>
      </c>
      <c r="C586" s="63">
        <v>1050</v>
      </c>
      <c r="D586" s="205">
        <f t="shared" si="533"/>
        <v>350</v>
      </c>
      <c r="E586" s="426">
        <v>296</v>
      </c>
      <c r="F586" s="205"/>
      <c r="G586" s="327">
        <v>7.3</v>
      </c>
      <c r="H586" s="411">
        <f t="shared" si="534"/>
        <v>5.3209459459459456</v>
      </c>
      <c r="I586" s="471">
        <v>7665</v>
      </c>
      <c r="J586" s="376">
        <f t="shared" si="535"/>
        <v>2555</v>
      </c>
      <c r="K586" s="422">
        <v>1575</v>
      </c>
      <c r="L586" s="376">
        <f t="shared" si="536"/>
        <v>61.643835616438359</v>
      </c>
      <c r="M586" s="483">
        <f t="shared" si="537"/>
        <v>23</v>
      </c>
      <c r="N586" s="376">
        <f t="shared" si="538"/>
        <v>205.43478260869566</v>
      </c>
      <c r="O586" s="1308"/>
      <c r="P586" s="1308"/>
      <c r="Q586" s="1308"/>
      <c r="R586" s="1308"/>
      <c r="S586" s="1593"/>
      <c r="T586" s="1308"/>
      <c r="U586" s="1308"/>
      <c r="V586" s="1308"/>
      <c r="W586" s="1308"/>
      <c r="X586" s="2392"/>
    </row>
    <row r="587" spans="1:24" s="425" customFormat="1" ht="15" customHeight="1" x14ac:dyDescent="0.2">
      <c r="A587" s="1792" t="s">
        <v>7</v>
      </c>
      <c r="B587" s="1792"/>
      <c r="C587" s="1905">
        <f>SUM(C578:C586)</f>
        <v>15166</v>
      </c>
      <c r="D587" s="1905">
        <f t="shared" ref="D587:E587" si="539">SUM(D578:D586)</f>
        <v>5055</v>
      </c>
      <c r="E587" s="1905">
        <f t="shared" si="539"/>
        <v>5028</v>
      </c>
      <c r="F587" s="1905">
        <f t="shared" ref="F587:F588" si="540">E587/D587*100</f>
        <v>99.465875370919875</v>
      </c>
      <c r="G587" s="1620">
        <f>IF(C587=0,0,I587/C587)</f>
        <v>9.066596333904787</v>
      </c>
      <c r="H587" s="1620">
        <f t="shared" si="534"/>
        <v>9.1241050119331746</v>
      </c>
      <c r="I587" s="1906">
        <f>SUM(I578:I586)</f>
        <v>137504</v>
      </c>
      <c r="J587" s="1905">
        <f t="shared" ref="J587" si="541">SUM(J578:J586)</f>
        <v>45830</v>
      </c>
      <c r="K587" s="1905">
        <f t="shared" ref="K587" si="542">SUM(K578:K586)</f>
        <v>45876</v>
      </c>
      <c r="L587" s="1595">
        <f t="shared" si="536"/>
        <v>100.10037093606807</v>
      </c>
      <c r="M587" s="1899">
        <f>SUM(M578:M586)</f>
        <v>417</v>
      </c>
      <c r="N587" s="1595">
        <f t="shared" si="538"/>
        <v>330.0431654676259</v>
      </c>
      <c r="O587" s="560">
        <v>356045.68181904999</v>
      </c>
      <c r="P587" s="560">
        <v>351076.44100895006</v>
      </c>
      <c r="Q587" s="560">
        <v>351076.44100895006</v>
      </c>
      <c r="R587" s="560">
        <v>351076.44100895006</v>
      </c>
      <c r="S587" s="1596">
        <f>O587/12*$A$4+(P587-O587)/11*3+(Q587-P587)/10*2+(R587-Q587)/9*1</f>
        <v>117326.64644601972</v>
      </c>
      <c r="T587" s="560">
        <f t="shared" ref="T587" si="543">W587-V587</f>
        <v>108921.56649000001</v>
      </c>
      <c r="U587" s="560">
        <f t="shared" ref="U587" si="544">T587-S587</f>
        <v>-8405.0799560197047</v>
      </c>
      <c r="V587" s="560">
        <v>-946.40613000000008</v>
      </c>
      <c r="W587" s="560">
        <v>107975.16036000001</v>
      </c>
      <c r="X587" s="2392"/>
    </row>
    <row r="588" spans="1:24" s="425" customFormat="1" ht="39" customHeight="1" x14ac:dyDescent="0.2">
      <c r="A588" s="1597" t="s">
        <v>311</v>
      </c>
      <c r="B588" s="1900"/>
      <c r="C588" s="1907">
        <v>43</v>
      </c>
      <c r="D588" s="1907">
        <f t="shared" si="533"/>
        <v>14</v>
      </c>
      <c r="E588" s="1907">
        <v>20</v>
      </c>
      <c r="F588" s="1907">
        <f t="shared" si="540"/>
        <v>142.85714285714286</v>
      </c>
      <c r="G588" s="1601"/>
      <c r="H588" s="1601"/>
      <c r="I588" s="1908"/>
      <c r="J588" s="1907"/>
      <c r="K588" s="1907"/>
      <c r="L588" s="1602"/>
      <c r="M588" s="1903"/>
      <c r="N588" s="1602"/>
      <c r="O588" s="1307">
        <v>5420.6109999999999</v>
      </c>
      <c r="P588" s="1307">
        <v>5420.6109999999999</v>
      </c>
      <c r="Q588" s="1307">
        <v>5420.61</v>
      </c>
      <c r="R588" s="1307">
        <v>5420.61</v>
      </c>
      <c r="S588" s="1610">
        <f>R588/12*$A$4</f>
        <v>1806.87</v>
      </c>
      <c r="T588" s="1307">
        <f t="shared" ref="T588" si="545">W588-V588</f>
        <v>2491.0744</v>
      </c>
      <c r="U588" s="1307">
        <f t="shared" ref="U588" si="546">T588-S588</f>
        <v>684.20440000000008</v>
      </c>
      <c r="V588" s="1307">
        <v>0</v>
      </c>
      <c r="W588" s="1307">
        <v>2491.0744</v>
      </c>
      <c r="X588" s="2392"/>
    </row>
    <row r="589" spans="1:24" ht="15" customHeight="1" x14ac:dyDescent="0.25">
      <c r="A589" s="60" t="s">
        <v>344</v>
      </c>
      <c r="B589" s="60"/>
      <c r="C589" s="36"/>
      <c r="D589" s="36"/>
      <c r="E589" s="574"/>
      <c r="F589" s="36"/>
      <c r="G589" s="56"/>
      <c r="H589" s="56"/>
      <c r="I589" s="480"/>
      <c r="J589" s="53"/>
      <c r="K589" s="529"/>
      <c r="L589" s="53"/>
      <c r="M589" s="53"/>
      <c r="N589" s="53"/>
      <c r="O589" s="1306"/>
      <c r="P589" s="1306"/>
      <c r="Q589" s="1306"/>
      <c r="R589" s="1306"/>
      <c r="S589" s="916"/>
      <c r="T589" s="1306"/>
      <c r="U589" s="1306"/>
      <c r="V589" s="1306"/>
      <c r="W589" s="1306"/>
      <c r="X589" s="2392"/>
    </row>
    <row r="590" spans="1:24" ht="15" customHeight="1" x14ac:dyDescent="0.25">
      <c r="A590" s="294" t="s">
        <v>468</v>
      </c>
      <c r="B590" s="294"/>
      <c r="C590" s="53">
        <f>SUM(C592,C591,C593,C594)</f>
        <v>41045</v>
      </c>
      <c r="D590" s="53">
        <f t="shared" ref="D590:E590" si="547">SUM(D592,D591,D593,D594)</f>
        <v>13681</v>
      </c>
      <c r="E590" s="53">
        <f t="shared" si="547"/>
        <v>10577</v>
      </c>
      <c r="F590" s="53">
        <f>E590/D590*100</f>
        <v>77.311600029237624</v>
      </c>
      <c r="G590" s="56"/>
      <c r="H590" s="56"/>
      <c r="I590" s="480"/>
      <c r="J590" s="53"/>
      <c r="K590" s="529"/>
      <c r="L590" s="53"/>
      <c r="M590" s="53"/>
      <c r="N590" s="53"/>
      <c r="O590" s="1306"/>
      <c r="P590" s="1306"/>
      <c r="Q590" s="1306"/>
      <c r="R590" s="1306"/>
      <c r="S590" s="916"/>
      <c r="T590" s="1306"/>
      <c r="U590" s="1306"/>
      <c r="V590" s="1306"/>
      <c r="W590" s="1306"/>
      <c r="X590" s="2392"/>
    </row>
    <row r="591" spans="1:24" ht="15" customHeight="1" x14ac:dyDescent="0.25">
      <c r="A591" s="294" t="s">
        <v>345</v>
      </c>
      <c r="B591" s="294"/>
      <c r="C591" s="53"/>
      <c r="D591" s="144"/>
      <c r="E591" s="2473"/>
      <c r="F591" s="53"/>
      <c r="G591" s="56"/>
      <c r="H591" s="56"/>
      <c r="I591" s="480"/>
      <c r="J591" s="53"/>
      <c r="K591" s="529"/>
      <c r="L591" s="53"/>
      <c r="M591" s="53"/>
      <c r="N591" s="53"/>
      <c r="O591" s="1306"/>
      <c r="P591" s="1306"/>
      <c r="Q591" s="1306"/>
      <c r="R591" s="1306"/>
      <c r="S591" s="916"/>
      <c r="T591" s="1306"/>
      <c r="U591" s="1306"/>
      <c r="V591" s="1306"/>
      <c r="W591" s="1306"/>
      <c r="X591" s="2392"/>
    </row>
    <row r="592" spans="1:24" ht="38.25" customHeight="1" x14ac:dyDescent="0.25">
      <c r="A592" s="294" t="s">
        <v>346</v>
      </c>
      <c r="B592" s="294"/>
      <c r="C592" s="53">
        <v>26800</v>
      </c>
      <c r="D592" s="144">
        <f t="shared" ref="D592:D615" si="548">ROUND(C592/12*$A$4,0)</f>
        <v>8933</v>
      </c>
      <c r="E592" s="529">
        <v>2935</v>
      </c>
      <c r="F592" s="53">
        <f>E592/D592*100</f>
        <v>32.855703571028769</v>
      </c>
      <c r="G592" s="56"/>
      <c r="H592" s="56"/>
      <c r="I592" s="480"/>
      <c r="J592" s="53"/>
      <c r="K592" s="529"/>
      <c r="L592" s="53"/>
      <c r="M592" s="53"/>
      <c r="N592" s="53"/>
      <c r="O592" s="1306"/>
      <c r="P592" s="1306"/>
      <c r="Q592" s="1306"/>
      <c r="R592" s="1306"/>
      <c r="S592" s="916"/>
      <c r="T592" s="1306"/>
      <c r="U592" s="1306"/>
      <c r="V592" s="1306"/>
      <c r="W592" s="1306"/>
      <c r="X592" s="2392"/>
    </row>
    <row r="593" spans="1:24" ht="33.75" customHeight="1" x14ac:dyDescent="0.25">
      <c r="A593" s="294" t="s">
        <v>347</v>
      </c>
      <c r="B593" s="294"/>
      <c r="C593" s="53"/>
      <c r="D593" s="144"/>
      <c r="E593" s="529"/>
      <c r="F593" s="53"/>
      <c r="G593" s="56"/>
      <c r="H593" s="56"/>
      <c r="I593" s="480"/>
      <c r="J593" s="53"/>
      <c r="K593" s="529"/>
      <c r="L593" s="53"/>
      <c r="M593" s="53"/>
      <c r="N593" s="53"/>
      <c r="O593" s="1306"/>
      <c r="P593" s="1306"/>
      <c r="Q593" s="1306"/>
      <c r="R593" s="1306"/>
      <c r="S593" s="916"/>
      <c r="T593" s="1306"/>
      <c r="U593" s="1306"/>
      <c r="V593" s="1306"/>
      <c r="W593" s="1306"/>
      <c r="X593" s="2392"/>
    </row>
    <row r="594" spans="1:24" ht="22.5" customHeight="1" x14ac:dyDescent="0.25">
      <c r="A594" s="294" t="s">
        <v>348</v>
      </c>
      <c r="B594" s="294"/>
      <c r="C594" s="53">
        <v>14245</v>
      </c>
      <c r="D594" s="144">
        <f t="shared" si="548"/>
        <v>4748</v>
      </c>
      <c r="E594" s="529">
        <v>7642</v>
      </c>
      <c r="F594" s="53">
        <f>E594/D594*100</f>
        <v>160.95197978096041</v>
      </c>
      <c r="G594" s="56"/>
      <c r="H594" s="56"/>
      <c r="I594" s="480"/>
      <c r="J594" s="53"/>
      <c r="K594" s="529"/>
      <c r="L594" s="53"/>
      <c r="M594" s="53"/>
      <c r="N594" s="53"/>
      <c r="O594" s="1306"/>
      <c r="P594" s="1306"/>
      <c r="Q594" s="1306"/>
      <c r="R594" s="1306"/>
      <c r="S594" s="916"/>
      <c r="T594" s="1306"/>
      <c r="U594" s="1306"/>
      <c r="V594" s="1306"/>
      <c r="W594" s="1306"/>
      <c r="X594" s="2392"/>
    </row>
    <row r="595" spans="1:24" ht="15" customHeight="1" x14ac:dyDescent="0.25">
      <c r="A595" s="294" t="s">
        <v>467</v>
      </c>
      <c r="B595" s="294"/>
      <c r="C595" s="53">
        <v>67966</v>
      </c>
      <c r="D595" s="144">
        <f t="shared" si="548"/>
        <v>22655</v>
      </c>
      <c r="E595" s="529">
        <v>21739</v>
      </c>
      <c r="F595" s="53">
        <f>E595/D595*100</f>
        <v>95.956742440962259</v>
      </c>
      <c r="G595" s="56"/>
      <c r="H595" s="56"/>
      <c r="I595" s="480"/>
      <c r="J595" s="53"/>
      <c r="K595" s="529"/>
      <c r="L595" s="53"/>
      <c r="M595" s="53"/>
      <c r="N595" s="53"/>
      <c r="O595" s="1306"/>
      <c r="P595" s="1306"/>
      <c r="Q595" s="1306"/>
      <c r="R595" s="1306"/>
      <c r="S595" s="916"/>
      <c r="T595" s="1306"/>
      <c r="U595" s="1306"/>
      <c r="V595" s="1306"/>
      <c r="W595" s="1306"/>
      <c r="X595" s="2392"/>
    </row>
    <row r="596" spans="1:24" s="31" customFormat="1" ht="15" customHeight="1" x14ac:dyDescent="0.2">
      <c r="A596" s="13" t="s">
        <v>183</v>
      </c>
      <c r="B596" s="299"/>
      <c r="C596" s="57">
        <f>SUM(C590+C595*3.2)</f>
        <v>258536.2</v>
      </c>
      <c r="D596" s="57">
        <f t="shared" ref="D596:E596" si="549">SUM(D590+D595*3.2)</f>
        <v>86177</v>
      </c>
      <c r="E596" s="57">
        <f t="shared" si="549"/>
        <v>80141.8</v>
      </c>
      <c r="F596" s="57">
        <f>E596/D596*100</f>
        <v>92.996739269178548</v>
      </c>
      <c r="G596" s="56"/>
      <c r="H596" s="56"/>
      <c r="I596" s="484"/>
      <c r="J596" s="57"/>
      <c r="K596" s="548"/>
      <c r="L596" s="57"/>
      <c r="M596" s="57"/>
      <c r="N596" s="57"/>
      <c r="O596" s="1306"/>
      <c r="P596" s="1306"/>
      <c r="Q596" s="1306"/>
      <c r="R596" s="1306"/>
      <c r="S596" s="916"/>
      <c r="T596" s="1306"/>
      <c r="U596" s="1306"/>
      <c r="V596" s="1306"/>
      <c r="W596" s="1306"/>
      <c r="X596" s="2392"/>
    </row>
    <row r="597" spans="1:24" ht="15" customHeight="1" x14ac:dyDescent="0.25">
      <c r="A597" s="60" t="s">
        <v>349</v>
      </c>
      <c r="B597" s="294"/>
      <c r="C597" s="53"/>
      <c r="D597" s="144"/>
      <c r="E597" s="529"/>
      <c r="F597" s="53"/>
      <c r="G597" s="56"/>
      <c r="H597" s="56"/>
      <c r="I597" s="480"/>
      <c r="J597" s="53"/>
      <c r="K597" s="529"/>
      <c r="L597" s="53"/>
      <c r="M597" s="53"/>
      <c r="N597" s="53"/>
      <c r="O597" s="1306"/>
      <c r="P597" s="1306"/>
      <c r="Q597" s="1306"/>
      <c r="R597" s="1306"/>
      <c r="S597" s="916"/>
      <c r="T597" s="1306"/>
      <c r="U597" s="1306"/>
      <c r="V597" s="1306"/>
      <c r="W597" s="1306"/>
      <c r="X597" s="2392"/>
    </row>
    <row r="598" spans="1:24" ht="15" customHeight="1" x14ac:dyDescent="0.25">
      <c r="A598" s="294" t="s">
        <v>217</v>
      </c>
      <c r="B598" s="294"/>
      <c r="C598" s="53">
        <f>SUM(C600,C603)</f>
        <v>18449</v>
      </c>
      <c r="D598" s="53">
        <f t="shared" ref="D598:E598" si="550">SUM(D600,D603)</f>
        <v>6150</v>
      </c>
      <c r="E598" s="53">
        <f t="shared" si="550"/>
        <v>5138</v>
      </c>
      <c r="F598" s="57">
        <f>E598/D598*100</f>
        <v>83.544715447154474</v>
      </c>
      <c r="G598" s="56"/>
      <c r="H598" s="56"/>
      <c r="I598" s="480"/>
      <c r="J598" s="53"/>
      <c r="K598" s="529"/>
      <c r="L598" s="53"/>
      <c r="M598" s="53"/>
      <c r="N598" s="53"/>
      <c r="O598" s="1306"/>
      <c r="P598" s="1306"/>
      <c r="Q598" s="1306"/>
      <c r="R598" s="1306"/>
      <c r="S598" s="916"/>
      <c r="T598" s="1306"/>
      <c r="U598" s="1306"/>
      <c r="V598" s="1306"/>
      <c r="W598" s="1306"/>
      <c r="X598" s="2392"/>
    </row>
    <row r="599" spans="1:24" ht="15" customHeight="1" x14ac:dyDescent="0.25">
      <c r="A599" s="294" t="s">
        <v>345</v>
      </c>
      <c r="B599" s="294"/>
      <c r="C599" s="53"/>
      <c r="D599" s="144"/>
      <c r="E599" s="2473"/>
      <c r="F599" s="57"/>
      <c r="G599" s="56"/>
      <c r="H599" s="56"/>
      <c r="I599" s="480"/>
      <c r="J599" s="53"/>
      <c r="K599" s="529"/>
      <c r="L599" s="53"/>
      <c r="M599" s="53"/>
      <c r="N599" s="53"/>
      <c r="O599" s="1306"/>
      <c r="P599" s="1306"/>
      <c r="Q599" s="1306"/>
      <c r="R599" s="1306"/>
      <c r="S599" s="916"/>
      <c r="T599" s="1306"/>
      <c r="U599" s="1306"/>
      <c r="V599" s="1306"/>
      <c r="W599" s="1306"/>
      <c r="X599" s="2392"/>
    </row>
    <row r="600" spans="1:24" ht="45" customHeight="1" x14ac:dyDescent="0.25">
      <c r="A600" s="838" t="s">
        <v>350</v>
      </c>
      <c r="B600" s="294"/>
      <c r="C600" s="53">
        <f>SUM(C601,C602)</f>
        <v>17949</v>
      </c>
      <c r="D600" s="53">
        <f t="shared" ref="D600:E600" si="551">SUM(D601,D602)</f>
        <v>5983</v>
      </c>
      <c r="E600" s="53">
        <f t="shared" si="551"/>
        <v>5039</v>
      </c>
      <c r="F600" s="57">
        <f>E600/D600*100</f>
        <v>84.221962226307866</v>
      </c>
      <c r="G600" s="56"/>
      <c r="H600" s="56"/>
      <c r="I600" s="480"/>
      <c r="J600" s="53"/>
      <c r="K600" s="529"/>
      <c r="L600" s="53"/>
      <c r="M600" s="53"/>
      <c r="N600" s="53"/>
      <c r="O600" s="1306"/>
      <c r="P600" s="1306"/>
      <c r="Q600" s="1306"/>
      <c r="R600" s="1306"/>
      <c r="S600" s="916"/>
      <c r="T600" s="1306"/>
      <c r="U600" s="1306"/>
      <c r="V600" s="1306"/>
      <c r="W600" s="1306"/>
      <c r="X600" s="2392"/>
    </row>
    <row r="601" spans="1:24" ht="32.25" customHeight="1" x14ac:dyDescent="0.25">
      <c r="A601" s="294" t="s">
        <v>351</v>
      </c>
      <c r="B601" s="294"/>
      <c r="C601" s="53">
        <v>14410</v>
      </c>
      <c r="D601" s="144">
        <f t="shared" si="548"/>
        <v>4803</v>
      </c>
      <c r="E601" s="529">
        <v>4011</v>
      </c>
      <c r="F601" s="57">
        <f>E601/D601*100</f>
        <v>83.510306058713297</v>
      </c>
      <c r="G601" s="56"/>
      <c r="H601" s="56"/>
      <c r="I601" s="480"/>
      <c r="J601" s="53"/>
      <c r="K601" s="529"/>
      <c r="L601" s="53"/>
      <c r="M601" s="53"/>
      <c r="N601" s="53"/>
      <c r="O601" s="1306"/>
      <c r="P601" s="1306"/>
      <c r="Q601" s="1306"/>
      <c r="R601" s="1306"/>
      <c r="S601" s="916"/>
      <c r="T601" s="1306"/>
      <c r="U601" s="1306"/>
      <c r="V601" s="1306"/>
      <c r="W601" s="1306"/>
      <c r="X601" s="2392"/>
    </row>
    <row r="602" spans="1:24" ht="30" customHeight="1" x14ac:dyDescent="0.25">
      <c r="A602" s="294" t="s">
        <v>352</v>
      </c>
      <c r="B602" s="294"/>
      <c r="C602" s="53">
        <v>3539</v>
      </c>
      <c r="D602" s="144">
        <f t="shared" si="548"/>
        <v>1180</v>
      </c>
      <c r="E602" s="418">
        <v>1028</v>
      </c>
      <c r="F602" s="57">
        <f>E602/D602*100</f>
        <v>87.118644067796609</v>
      </c>
      <c r="G602" s="56"/>
      <c r="H602" s="56"/>
      <c r="I602" s="480"/>
      <c r="J602" s="53"/>
      <c r="K602" s="529"/>
      <c r="L602" s="53"/>
      <c r="M602" s="53"/>
      <c r="N602" s="53"/>
      <c r="O602" s="1306"/>
      <c r="P602" s="1306"/>
      <c r="Q602" s="1306"/>
      <c r="R602" s="1306"/>
      <c r="S602" s="916"/>
      <c r="T602" s="1306"/>
      <c r="U602" s="1306"/>
      <c r="V602" s="1306"/>
      <c r="W602" s="1306"/>
      <c r="X602" s="2392"/>
    </row>
    <row r="603" spans="1:24" ht="45" customHeight="1" x14ac:dyDescent="0.25">
      <c r="A603" s="838" t="s">
        <v>365</v>
      </c>
      <c r="B603" s="294"/>
      <c r="C603" s="53">
        <f>SUM(C604)</f>
        <v>500</v>
      </c>
      <c r="D603" s="53">
        <f t="shared" ref="D603:E603" si="552">SUM(D604)</f>
        <v>167</v>
      </c>
      <c r="E603" s="53">
        <f t="shared" si="552"/>
        <v>99</v>
      </c>
      <c r="F603" s="57">
        <f>E603/D603*100</f>
        <v>59.281437125748504</v>
      </c>
      <c r="G603" s="56"/>
      <c r="H603" s="56"/>
      <c r="I603" s="480"/>
      <c r="J603" s="53"/>
      <c r="K603" s="529"/>
      <c r="L603" s="53"/>
      <c r="M603" s="53"/>
      <c r="N603" s="53"/>
      <c r="O603" s="1306"/>
      <c r="P603" s="1306"/>
      <c r="Q603" s="1306"/>
      <c r="R603" s="1306"/>
      <c r="S603" s="916"/>
      <c r="T603" s="1306"/>
      <c r="U603" s="1306"/>
      <c r="V603" s="1306"/>
      <c r="W603" s="1306"/>
      <c r="X603" s="2392"/>
    </row>
    <row r="604" spans="1:24" ht="30" customHeight="1" x14ac:dyDescent="0.25">
      <c r="A604" s="294" t="s">
        <v>354</v>
      </c>
      <c r="B604" s="294"/>
      <c r="C604" s="53">
        <v>500</v>
      </c>
      <c r="D604" s="144">
        <f t="shared" si="548"/>
        <v>167</v>
      </c>
      <c r="E604" s="529">
        <v>99</v>
      </c>
      <c r="F604" s="57">
        <f>E604/D604*100</f>
        <v>59.281437125748504</v>
      </c>
      <c r="G604" s="56"/>
      <c r="H604" s="56"/>
      <c r="I604" s="480"/>
      <c r="J604" s="53"/>
      <c r="K604" s="529"/>
      <c r="L604" s="53"/>
      <c r="M604" s="53"/>
      <c r="N604" s="53"/>
      <c r="O604" s="1306"/>
      <c r="P604" s="1306"/>
      <c r="Q604" s="1306"/>
      <c r="R604" s="1306"/>
      <c r="S604" s="916"/>
      <c r="T604" s="1306"/>
      <c r="U604" s="1306"/>
      <c r="V604" s="1306"/>
      <c r="W604" s="1306"/>
      <c r="X604" s="2392"/>
    </row>
    <row r="605" spans="1:24" ht="15" customHeight="1" x14ac:dyDescent="0.25">
      <c r="A605" s="294" t="s">
        <v>168</v>
      </c>
      <c r="B605" s="294"/>
      <c r="C605" s="53"/>
      <c r="D605" s="144">
        <f t="shared" si="548"/>
        <v>0</v>
      </c>
      <c r="E605" s="418"/>
      <c r="F605" s="57"/>
      <c r="G605" s="56"/>
      <c r="H605" s="56"/>
      <c r="I605" s="480"/>
      <c r="J605" s="53"/>
      <c r="K605" s="529"/>
      <c r="L605" s="53"/>
      <c r="M605" s="53"/>
      <c r="N605" s="53"/>
      <c r="O605" s="1306"/>
      <c r="P605" s="1306"/>
      <c r="Q605" s="1306"/>
      <c r="R605" s="1306"/>
      <c r="S605" s="916"/>
      <c r="T605" s="1306"/>
      <c r="U605" s="1306"/>
      <c r="V605" s="1306"/>
      <c r="W605" s="1306"/>
      <c r="X605" s="2392"/>
    </row>
    <row r="606" spans="1:24" ht="18" customHeight="1" x14ac:dyDescent="0.25">
      <c r="A606" s="294" t="s">
        <v>169</v>
      </c>
      <c r="B606" s="294"/>
      <c r="C606" s="53">
        <v>2000</v>
      </c>
      <c r="D606" s="144">
        <f t="shared" si="548"/>
        <v>667</v>
      </c>
      <c r="E606" s="418">
        <v>280</v>
      </c>
      <c r="F606" s="57">
        <f t="shared" ref="F606:F611" si="553">E606/D606*100</f>
        <v>41.979010494752622</v>
      </c>
      <c r="G606" s="56"/>
      <c r="H606" s="56"/>
      <c r="I606" s="480"/>
      <c r="J606" s="53"/>
      <c r="K606" s="529"/>
      <c r="L606" s="53"/>
      <c r="M606" s="53"/>
      <c r="N606" s="53"/>
      <c r="O606" s="1306"/>
      <c r="P606" s="1306"/>
      <c r="Q606" s="1306"/>
      <c r="R606" s="1306"/>
      <c r="S606" s="916"/>
      <c r="T606" s="1306"/>
      <c r="U606" s="1306"/>
      <c r="V606" s="1306"/>
      <c r="W606" s="1306"/>
      <c r="X606" s="2392"/>
    </row>
    <row r="607" spans="1:24" ht="30" customHeight="1" x14ac:dyDescent="0.25">
      <c r="A607" s="294" t="s">
        <v>170</v>
      </c>
      <c r="B607" s="294"/>
      <c r="C607" s="53">
        <v>22230</v>
      </c>
      <c r="D607" s="144">
        <f t="shared" si="548"/>
        <v>7410</v>
      </c>
      <c r="E607" s="418">
        <v>7435</v>
      </c>
      <c r="F607" s="57">
        <f t="shared" si="553"/>
        <v>100.33738191632928</v>
      </c>
      <c r="G607" s="56"/>
      <c r="H607" s="56"/>
      <c r="I607" s="480"/>
      <c r="J607" s="53"/>
      <c r="K607" s="529"/>
      <c r="L607" s="53"/>
      <c r="M607" s="53"/>
      <c r="N607" s="53"/>
      <c r="O607" s="1306"/>
      <c r="P607" s="1306"/>
      <c r="Q607" s="1306"/>
      <c r="R607" s="1306"/>
      <c r="S607" s="916"/>
      <c r="T607" s="1306"/>
      <c r="U607" s="1306"/>
      <c r="V607" s="1306"/>
      <c r="W607" s="1306"/>
      <c r="X607" s="2392"/>
    </row>
    <row r="608" spans="1:24" ht="30" customHeight="1" x14ac:dyDescent="0.25">
      <c r="A608" s="294" t="s">
        <v>366</v>
      </c>
      <c r="B608" s="294"/>
      <c r="C608" s="53">
        <v>10930</v>
      </c>
      <c r="D608" s="144">
        <f t="shared" si="548"/>
        <v>3643</v>
      </c>
      <c r="E608" s="2487">
        <v>3480</v>
      </c>
      <c r="F608" s="57">
        <f t="shared" si="553"/>
        <v>95.525665660170191</v>
      </c>
      <c r="G608" s="56"/>
      <c r="H608" s="56"/>
      <c r="I608" s="480"/>
      <c r="J608" s="53"/>
      <c r="K608" s="529"/>
      <c r="L608" s="53"/>
      <c r="M608" s="53"/>
      <c r="N608" s="53"/>
      <c r="O608" s="1306"/>
      <c r="P608" s="1306"/>
      <c r="Q608" s="1306"/>
      <c r="R608" s="1306"/>
      <c r="S608" s="916"/>
      <c r="T608" s="1306"/>
      <c r="U608" s="1306"/>
      <c r="V608" s="1306"/>
      <c r="W608" s="1306"/>
      <c r="X608" s="2392"/>
    </row>
    <row r="609" spans="1:24" ht="30" customHeight="1" x14ac:dyDescent="0.25">
      <c r="A609" s="2355" t="s">
        <v>453</v>
      </c>
      <c r="B609" s="2356"/>
      <c r="C609" s="65">
        <v>6300</v>
      </c>
      <c r="D609" s="205">
        <f t="shared" si="548"/>
        <v>2100</v>
      </c>
      <c r="E609" s="426">
        <v>2099</v>
      </c>
      <c r="F609" s="66">
        <f t="shared" si="553"/>
        <v>99.952380952380949</v>
      </c>
      <c r="G609" s="64"/>
      <c r="H609" s="64"/>
      <c r="I609" s="1386"/>
      <c r="J609" s="65"/>
      <c r="K609" s="1910"/>
      <c r="L609" s="65"/>
      <c r="M609" s="65"/>
      <c r="N609" s="65"/>
      <c r="O609" s="1308"/>
      <c r="P609" s="1308"/>
      <c r="Q609" s="1308"/>
      <c r="R609" s="1308"/>
      <c r="S609" s="1593"/>
      <c r="T609" s="1308"/>
      <c r="U609" s="1308"/>
      <c r="V609" s="1308"/>
      <c r="W609" s="1308"/>
      <c r="X609" s="2392"/>
    </row>
    <row r="610" spans="1:24" ht="30" customHeight="1" x14ac:dyDescent="0.25">
      <c r="A610" s="13" t="s">
        <v>178</v>
      </c>
      <c r="B610" s="1909"/>
      <c r="C610" s="66">
        <f>SUM(C598+C606*3.2+C607)</f>
        <v>47079</v>
      </c>
      <c r="D610" s="66">
        <f t="shared" ref="D610:E610" si="554">SUM(D598+D606*3.2+D607)</f>
        <v>15694.4</v>
      </c>
      <c r="E610" s="66">
        <f t="shared" si="554"/>
        <v>13469</v>
      </c>
      <c r="F610" s="66">
        <f t="shared" si="553"/>
        <v>85.82042002242838</v>
      </c>
      <c r="G610" s="64"/>
      <c r="H610" s="64"/>
      <c r="I610" s="1386"/>
      <c r="J610" s="65"/>
      <c r="K610" s="1910"/>
      <c r="L610" s="65"/>
      <c r="M610" s="65"/>
      <c r="N610" s="65"/>
      <c r="O610" s="1308"/>
      <c r="P610" s="1308"/>
      <c r="Q610" s="1308"/>
      <c r="R610" s="1308"/>
      <c r="S610" s="1593"/>
      <c r="T610" s="1308"/>
      <c r="U610" s="1308"/>
      <c r="V610" s="1308"/>
      <c r="W610" s="1308"/>
      <c r="X610" s="2392"/>
    </row>
    <row r="611" spans="1:24" ht="30" customHeight="1" x14ac:dyDescent="0.25">
      <c r="A611" s="133" t="s">
        <v>179</v>
      </c>
      <c r="B611" s="1911"/>
      <c r="C611" s="17">
        <f>SUM(C610,C596)</f>
        <v>305615.2</v>
      </c>
      <c r="D611" s="17">
        <f t="shared" ref="D611:E611" si="555">SUM(D610,D596)</f>
        <v>101871.4</v>
      </c>
      <c r="E611" s="17">
        <f t="shared" si="555"/>
        <v>93610.8</v>
      </c>
      <c r="F611" s="17">
        <f t="shared" si="553"/>
        <v>91.891149036923025</v>
      </c>
      <c r="G611" s="282"/>
      <c r="H611" s="282"/>
      <c r="I611" s="1404"/>
      <c r="J611" s="21"/>
      <c r="K611" s="1912"/>
      <c r="L611" s="21"/>
      <c r="M611" s="21"/>
      <c r="N611" s="21"/>
      <c r="O611" s="560">
        <v>118017.72292407409</v>
      </c>
      <c r="P611" s="560">
        <v>129675.47344207406</v>
      </c>
      <c r="Q611" s="560">
        <v>129675.47344207406</v>
      </c>
      <c r="R611" s="560">
        <v>129675.47344207406</v>
      </c>
      <c r="S611" s="1596">
        <f>O611/12*$A$4+(P611-O611)/11*3+(Q611-P611)/10*2+(R611-Q611)/9*1</f>
        <v>42518.627479600444</v>
      </c>
      <c r="T611" s="560">
        <f t="shared" ref="T611" si="556">W611-V611</f>
        <v>40357.917139999998</v>
      </c>
      <c r="U611" s="560">
        <f t="shared" ref="U611" si="557">T611-S611</f>
        <v>-2160.7103396004459</v>
      </c>
      <c r="V611" s="560">
        <v>-465.52940999999998</v>
      </c>
      <c r="W611" s="560">
        <v>39892.387729999995</v>
      </c>
      <c r="X611" s="2392"/>
    </row>
    <row r="612" spans="1:24" ht="15" customHeight="1" x14ac:dyDescent="0.25">
      <c r="A612" s="1397" t="s">
        <v>172</v>
      </c>
      <c r="B612" s="1397"/>
      <c r="C612" s="265"/>
      <c r="D612" s="217">
        <f t="shared" si="548"/>
        <v>0</v>
      </c>
      <c r="E612" s="543"/>
      <c r="F612" s="265"/>
      <c r="G612" s="272"/>
      <c r="H612" s="272"/>
      <c r="I612" s="481"/>
      <c r="J612" s="265"/>
      <c r="K612" s="543"/>
      <c r="L612" s="265"/>
      <c r="M612" s="265"/>
      <c r="N612" s="265"/>
      <c r="O612" s="1307"/>
      <c r="P612" s="1307"/>
      <c r="Q612" s="1307"/>
      <c r="R612" s="1307"/>
      <c r="S612" s="1610"/>
      <c r="T612" s="1307"/>
      <c r="U612" s="1307"/>
      <c r="V612" s="1307"/>
      <c r="W612" s="1307"/>
      <c r="X612" s="2392"/>
    </row>
    <row r="613" spans="1:24" ht="15" customHeight="1" x14ac:dyDescent="0.25">
      <c r="A613" s="149" t="s">
        <v>81</v>
      </c>
      <c r="B613" s="149"/>
      <c r="C613" s="144">
        <v>1100</v>
      </c>
      <c r="D613" s="144">
        <f t="shared" si="548"/>
        <v>367</v>
      </c>
      <c r="E613" s="418">
        <v>116</v>
      </c>
      <c r="F613" s="144"/>
      <c r="G613" s="156"/>
      <c r="H613" s="156"/>
      <c r="I613" s="510"/>
      <c r="J613" s="174"/>
      <c r="K613" s="423"/>
      <c r="L613" s="174"/>
      <c r="M613" s="174"/>
      <c r="N613" s="174"/>
      <c r="O613" s="1306"/>
      <c r="P613" s="1306"/>
      <c r="Q613" s="1306"/>
      <c r="R613" s="1306"/>
      <c r="S613" s="916">
        <f>O613/12</f>
        <v>0</v>
      </c>
      <c r="T613" s="1306">
        <f t="shared" ref="T613:T614" si="558">W613-V613</f>
        <v>0</v>
      </c>
      <c r="U613" s="1306">
        <f t="shared" ref="U613:U614" si="559">T613-S613</f>
        <v>0</v>
      </c>
      <c r="V613" s="1306"/>
      <c r="W613" s="1306"/>
      <c r="X613" s="2392"/>
    </row>
    <row r="614" spans="1:24" ht="30" customHeight="1" x14ac:dyDescent="0.25">
      <c r="A614" s="160" t="s">
        <v>152</v>
      </c>
      <c r="B614" s="160"/>
      <c r="C614" s="144">
        <v>500</v>
      </c>
      <c r="D614" s="144">
        <f t="shared" si="548"/>
        <v>167</v>
      </c>
      <c r="E614" s="418">
        <v>52</v>
      </c>
      <c r="F614" s="144"/>
      <c r="G614" s="156"/>
      <c r="H614" s="156"/>
      <c r="I614" s="510"/>
      <c r="J614" s="174"/>
      <c r="K614" s="423"/>
      <c r="L614" s="174"/>
      <c r="M614" s="174"/>
      <c r="N614" s="174"/>
      <c r="O614" s="1306"/>
      <c r="P614" s="1306"/>
      <c r="Q614" s="1306"/>
      <c r="R614" s="1306"/>
      <c r="S614" s="916">
        <f>O614/12</f>
        <v>0</v>
      </c>
      <c r="T614" s="1306">
        <f t="shared" si="558"/>
        <v>0</v>
      </c>
      <c r="U614" s="1306">
        <f t="shared" si="559"/>
        <v>0</v>
      </c>
      <c r="V614" s="1306"/>
      <c r="W614" s="1306"/>
      <c r="X614" s="2392"/>
    </row>
    <row r="615" spans="1:24" ht="30" customHeight="1" x14ac:dyDescent="0.25">
      <c r="A615" s="160" t="s">
        <v>88</v>
      </c>
      <c r="B615" s="160"/>
      <c r="C615" s="144">
        <v>940</v>
      </c>
      <c r="D615" s="144">
        <f t="shared" si="548"/>
        <v>313</v>
      </c>
      <c r="E615" s="418">
        <v>52</v>
      </c>
      <c r="F615" s="144"/>
      <c r="G615" s="156"/>
      <c r="H615" s="156"/>
      <c r="I615" s="510"/>
      <c r="J615" s="174"/>
      <c r="K615" s="423"/>
      <c r="L615" s="174"/>
      <c r="M615" s="174"/>
      <c r="N615" s="440"/>
      <c r="O615" s="1306"/>
      <c r="P615" s="1306"/>
      <c r="Q615" s="1306"/>
      <c r="R615" s="1306"/>
      <c r="S615" s="916"/>
      <c r="T615" s="1306"/>
      <c r="U615" s="1306"/>
      <c r="V615" s="1306"/>
      <c r="W615" s="1306"/>
      <c r="X615" s="2392"/>
    </row>
    <row r="616" spans="1:24" ht="15" customHeight="1" x14ac:dyDescent="0.25">
      <c r="A616" s="201" t="s">
        <v>33</v>
      </c>
      <c r="B616" s="201"/>
      <c r="C616" s="36"/>
      <c r="D616" s="36"/>
      <c r="E616" s="574"/>
      <c r="F616" s="36"/>
      <c r="G616" s="56"/>
      <c r="H616" s="56"/>
      <c r="I616" s="480"/>
      <c r="J616" s="53"/>
      <c r="K616" s="529"/>
      <c r="L616" s="53"/>
      <c r="M616" s="53"/>
      <c r="N616" s="53"/>
      <c r="O616" s="1306"/>
      <c r="P616" s="1306"/>
      <c r="Q616" s="1306"/>
      <c r="R616" s="1306"/>
      <c r="S616" s="916"/>
      <c r="T616" s="1306"/>
      <c r="U616" s="1306"/>
      <c r="V616" s="1306"/>
      <c r="W616" s="1306"/>
      <c r="X616" s="2392"/>
    </row>
    <row r="617" spans="1:24" ht="15" customHeight="1" x14ac:dyDescent="0.25">
      <c r="A617" s="47" t="s">
        <v>25</v>
      </c>
      <c r="B617" s="36">
        <v>300</v>
      </c>
      <c r="C617" s="52">
        <v>31</v>
      </c>
      <c r="D617" s="144">
        <f t="shared" ref="D617:D624" si="560">ROUND(C617/12*$A$4,0)</f>
        <v>10</v>
      </c>
      <c r="E617" s="418">
        <v>15</v>
      </c>
      <c r="F617" s="144"/>
      <c r="G617" s="50">
        <v>9.8000000000000007</v>
      </c>
      <c r="H617" s="157">
        <f t="shared" ref="H617:H625" si="561">K617/E617</f>
        <v>10</v>
      </c>
      <c r="I617" s="468">
        <v>304</v>
      </c>
      <c r="J617" s="166">
        <f t="shared" ref="J617:J624" si="562">ROUND(D617*G617,0)</f>
        <v>98</v>
      </c>
      <c r="K617" s="420">
        <v>150</v>
      </c>
      <c r="L617" s="166">
        <f t="shared" ref="L617:L629" si="563">K617/J617*100</f>
        <v>153.0612244897959</v>
      </c>
      <c r="M617" s="474">
        <f t="shared" ref="M617:M624" si="564">ROUND(I617/B617,0)</f>
        <v>1</v>
      </c>
      <c r="N617" s="166">
        <f t="shared" ref="N617:N629" si="565">K617/$A$4*12/M617</f>
        <v>450</v>
      </c>
      <c r="O617" s="1306"/>
      <c r="P617" s="1306"/>
      <c r="Q617" s="1306"/>
      <c r="R617" s="1306"/>
      <c r="S617" s="916"/>
      <c r="T617" s="1306"/>
      <c r="U617" s="1306"/>
      <c r="V617" s="1306"/>
      <c r="W617" s="1306"/>
      <c r="X617" s="2392"/>
    </row>
    <row r="618" spans="1:24" ht="15" customHeight="1" x14ac:dyDescent="0.25">
      <c r="A618" s="47" t="s">
        <v>22</v>
      </c>
      <c r="B618" s="36">
        <v>300</v>
      </c>
      <c r="C618" s="52">
        <v>70</v>
      </c>
      <c r="D618" s="144">
        <f t="shared" si="560"/>
        <v>23</v>
      </c>
      <c r="E618" s="418">
        <v>20</v>
      </c>
      <c r="F618" s="144"/>
      <c r="G618" s="50">
        <v>8.3000000000000007</v>
      </c>
      <c r="H618" s="157">
        <f t="shared" si="561"/>
        <v>8.9</v>
      </c>
      <c r="I618" s="468">
        <v>581</v>
      </c>
      <c r="J618" s="166">
        <f t="shared" si="562"/>
        <v>191</v>
      </c>
      <c r="K618" s="420">
        <v>178</v>
      </c>
      <c r="L618" s="166">
        <f t="shared" si="563"/>
        <v>93.193717277486911</v>
      </c>
      <c r="M618" s="474">
        <f t="shared" si="564"/>
        <v>2</v>
      </c>
      <c r="N618" s="166">
        <f t="shared" si="565"/>
        <v>267</v>
      </c>
      <c r="O618" s="1306"/>
      <c r="P618" s="1306"/>
      <c r="Q618" s="1306"/>
      <c r="R618" s="1306"/>
      <c r="S618" s="916"/>
      <c r="T618" s="1306"/>
      <c r="U618" s="1306"/>
      <c r="V618" s="1306"/>
      <c r="W618" s="1306"/>
      <c r="X618" s="2392"/>
    </row>
    <row r="619" spans="1:24" ht="15" customHeight="1" x14ac:dyDescent="0.25">
      <c r="A619" s="47" t="s">
        <v>23</v>
      </c>
      <c r="B619" s="36">
        <v>300</v>
      </c>
      <c r="C619" s="52"/>
      <c r="D619" s="144">
        <f t="shared" si="560"/>
        <v>0</v>
      </c>
      <c r="E619" s="418">
        <v>4</v>
      </c>
      <c r="F619" s="144"/>
      <c r="G619" s="50">
        <v>6.9</v>
      </c>
      <c r="H619" s="157">
        <f t="shared" si="561"/>
        <v>10.25</v>
      </c>
      <c r="I619" s="468">
        <v>0</v>
      </c>
      <c r="J619" s="166">
        <f t="shared" si="562"/>
        <v>0</v>
      </c>
      <c r="K619" s="420">
        <v>41</v>
      </c>
      <c r="L619" s="166"/>
      <c r="M619" s="474">
        <f t="shared" si="564"/>
        <v>0</v>
      </c>
      <c r="N619" s="166"/>
      <c r="O619" s="1306"/>
      <c r="P619" s="1306"/>
      <c r="Q619" s="1306"/>
      <c r="R619" s="1306"/>
      <c r="S619" s="916"/>
      <c r="T619" s="1306"/>
      <c r="U619" s="1306"/>
      <c r="V619" s="1306"/>
      <c r="W619" s="1306"/>
      <c r="X619" s="2392"/>
    </row>
    <row r="620" spans="1:24" ht="16.899999999999999" customHeight="1" x14ac:dyDescent="0.25">
      <c r="A620" s="47" t="s">
        <v>227</v>
      </c>
      <c r="B620" s="36">
        <v>300</v>
      </c>
      <c r="C620" s="52">
        <v>136</v>
      </c>
      <c r="D620" s="144">
        <f t="shared" si="560"/>
        <v>45</v>
      </c>
      <c r="E620" s="418">
        <v>82</v>
      </c>
      <c r="F620" s="144"/>
      <c r="G620" s="50">
        <v>8</v>
      </c>
      <c r="H620" s="157">
        <f t="shared" si="561"/>
        <v>8</v>
      </c>
      <c r="I620" s="468">
        <v>1088</v>
      </c>
      <c r="J620" s="166">
        <f t="shared" si="562"/>
        <v>360</v>
      </c>
      <c r="K620" s="420">
        <v>656</v>
      </c>
      <c r="L620" s="166">
        <f t="shared" si="563"/>
        <v>182.22222222222223</v>
      </c>
      <c r="M620" s="474">
        <f t="shared" si="564"/>
        <v>4</v>
      </c>
      <c r="N620" s="166">
        <f t="shared" si="565"/>
        <v>492</v>
      </c>
      <c r="O620" s="1306"/>
      <c r="P620" s="1306"/>
      <c r="Q620" s="1306"/>
      <c r="R620" s="1306"/>
      <c r="S620" s="916"/>
      <c r="T620" s="1306"/>
      <c r="U620" s="1306"/>
      <c r="V620" s="1306"/>
      <c r="W620" s="1306"/>
      <c r="X620" s="2392"/>
    </row>
    <row r="621" spans="1:24" ht="15" customHeight="1" x14ac:dyDescent="0.25">
      <c r="A621" s="47" t="s">
        <v>24</v>
      </c>
      <c r="B621" s="36">
        <v>300</v>
      </c>
      <c r="C621" s="52">
        <v>74</v>
      </c>
      <c r="D621" s="144">
        <f t="shared" si="560"/>
        <v>25</v>
      </c>
      <c r="E621" s="418">
        <v>26</v>
      </c>
      <c r="F621" s="144"/>
      <c r="G621" s="50">
        <v>9.1</v>
      </c>
      <c r="H621" s="157">
        <f t="shared" si="561"/>
        <v>6.4230769230769234</v>
      </c>
      <c r="I621" s="468">
        <v>673</v>
      </c>
      <c r="J621" s="166">
        <f t="shared" si="562"/>
        <v>228</v>
      </c>
      <c r="K621" s="420">
        <v>167</v>
      </c>
      <c r="L621" s="166">
        <f t="shared" si="563"/>
        <v>73.245614035087712</v>
      </c>
      <c r="M621" s="474">
        <f t="shared" si="564"/>
        <v>2</v>
      </c>
      <c r="N621" s="166">
        <f t="shared" si="565"/>
        <v>250.5</v>
      </c>
      <c r="O621" s="1306"/>
      <c r="P621" s="1306"/>
      <c r="Q621" s="1306"/>
      <c r="R621" s="1306"/>
      <c r="S621" s="916"/>
      <c r="T621" s="1306"/>
      <c r="U621" s="1306"/>
      <c r="V621" s="1306"/>
      <c r="W621" s="1306"/>
      <c r="X621" s="2392"/>
    </row>
    <row r="622" spans="1:24" ht="15" customHeight="1" x14ac:dyDescent="0.25">
      <c r="A622" s="47" t="s">
        <v>26</v>
      </c>
      <c r="B622" s="36">
        <v>300</v>
      </c>
      <c r="C622" s="52"/>
      <c r="D622" s="144">
        <f t="shared" si="560"/>
        <v>0</v>
      </c>
      <c r="E622" s="418">
        <v>1</v>
      </c>
      <c r="F622" s="144"/>
      <c r="G622" s="50">
        <v>10.7</v>
      </c>
      <c r="H622" s="157">
        <f t="shared" si="561"/>
        <v>11</v>
      </c>
      <c r="I622" s="468">
        <v>0</v>
      </c>
      <c r="J622" s="166">
        <f t="shared" si="562"/>
        <v>0</v>
      </c>
      <c r="K622" s="420">
        <v>11</v>
      </c>
      <c r="L622" s="166" t="e">
        <f t="shared" si="563"/>
        <v>#DIV/0!</v>
      </c>
      <c r="M622" s="474">
        <f t="shared" si="564"/>
        <v>0</v>
      </c>
      <c r="N622" s="166" t="e">
        <f t="shared" si="565"/>
        <v>#DIV/0!</v>
      </c>
      <c r="O622" s="1306"/>
      <c r="P622" s="1306"/>
      <c r="Q622" s="1306"/>
      <c r="R622" s="1306"/>
      <c r="S622" s="916"/>
      <c r="T622" s="1306"/>
      <c r="U622" s="1306"/>
      <c r="V622" s="1306"/>
      <c r="W622" s="1306"/>
      <c r="X622" s="2392"/>
    </row>
    <row r="623" spans="1:24" ht="15" customHeight="1" x14ac:dyDescent="0.25">
      <c r="A623" s="47" t="s">
        <v>6</v>
      </c>
      <c r="B623" s="36">
        <v>300</v>
      </c>
      <c r="C623" s="36">
        <v>57</v>
      </c>
      <c r="D623" s="144">
        <f t="shared" si="560"/>
        <v>19</v>
      </c>
      <c r="E623" s="418">
        <v>33</v>
      </c>
      <c r="F623" s="144"/>
      <c r="G623" s="50">
        <v>10.4</v>
      </c>
      <c r="H623" s="157">
        <f t="shared" si="561"/>
        <v>11</v>
      </c>
      <c r="I623" s="468">
        <v>593</v>
      </c>
      <c r="J623" s="166">
        <f t="shared" si="562"/>
        <v>198</v>
      </c>
      <c r="K623" s="420">
        <v>363</v>
      </c>
      <c r="L623" s="166">
        <f t="shared" si="563"/>
        <v>183.33333333333331</v>
      </c>
      <c r="M623" s="474">
        <f t="shared" si="564"/>
        <v>2</v>
      </c>
      <c r="N623" s="166">
        <f t="shared" si="565"/>
        <v>544.5</v>
      </c>
      <c r="O623" s="1306"/>
      <c r="P623" s="1306"/>
      <c r="Q623" s="1306"/>
      <c r="R623" s="1306"/>
      <c r="S623" s="916"/>
      <c r="T623" s="1306"/>
      <c r="U623" s="1306"/>
      <c r="V623" s="1306"/>
      <c r="W623" s="1306"/>
      <c r="X623" s="2392"/>
    </row>
    <row r="624" spans="1:24" ht="15" customHeight="1" x14ac:dyDescent="0.25">
      <c r="A624" s="47" t="s">
        <v>10</v>
      </c>
      <c r="B624" s="36">
        <v>300</v>
      </c>
      <c r="C624" s="36">
        <v>36</v>
      </c>
      <c r="D624" s="144">
        <f t="shared" si="560"/>
        <v>12</v>
      </c>
      <c r="E624" s="418">
        <v>19</v>
      </c>
      <c r="F624" s="144"/>
      <c r="G624" s="50">
        <v>8.1999999999999993</v>
      </c>
      <c r="H624" s="157">
        <f t="shared" si="561"/>
        <v>9.1052631578947363</v>
      </c>
      <c r="I624" s="468">
        <v>295</v>
      </c>
      <c r="J624" s="166">
        <f t="shared" si="562"/>
        <v>98</v>
      </c>
      <c r="K624" s="420">
        <v>173</v>
      </c>
      <c r="L624" s="166">
        <f t="shared" si="563"/>
        <v>176.53061224489795</v>
      </c>
      <c r="M624" s="166">
        <f t="shared" si="564"/>
        <v>1</v>
      </c>
      <c r="N624" s="166">
        <f t="shared" si="565"/>
        <v>519</v>
      </c>
      <c r="O624" s="1306"/>
      <c r="P624" s="1306"/>
      <c r="Q624" s="1306"/>
      <c r="R624" s="1306"/>
      <c r="S624" s="916"/>
      <c r="T624" s="1306"/>
      <c r="U624" s="1306"/>
      <c r="V624" s="1306"/>
      <c r="W624" s="1306"/>
      <c r="X624" s="2392"/>
    </row>
    <row r="625" spans="1:24" ht="15" customHeight="1" x14ac:dyDescent="0.25">
      <c r="A625" s="203" t="s">
        <v>93</v>
      </c>
      <c r="B625" s="59"/>
      <c r="C625" s="32">
        <f>SUM(C617:C624)</f>
        <v>404</v>
      </c>
      <c r="D625" s="32">
        <f t="shared" ref="D625:E625" si="566">SUM(D617:D624)</f>
        <v>134</v>
      </c>
      <c r="E625" s="1913">
        <f t="shared" si="566"/>
        <v>200</v>
      </c>
      <c r="F625" s="32">
        <f t="shared" ref="F625" si="567">E625/D625*100</f>
        <v>149.25373134328359</v>
      </c>
      <c r="G625" s="156">
        <f>IF(C625=0,0,I625/C625)</f>
        <v>8.7475247524752469</v>
      </c>
      <c r="H625" s="156">
        <f t="shared" si="561"/>
        <v>8.6950000000000003</v>
      </c>
      <c r="I625" s="1318">
        <f>SUM(I617:I624)</f>
        <v>3534</v>
      </c>
      <c r="J625" s="32">
        <f t="shared" ref="J625" si="568">SUM(J617:J624)</f>
        <v>1173</v>
      </c>
      <c r="K625" s="1913">
        <f t="shared" ref="K625" si="569">SUM(K617:K624)</f>
        <v>1739</v>
      </c>
      <c r="L625" s="166">
        <f t="shared" si="563"/>
        <v>148.25234441602728</v>
      </c>
      <c r="M625" s="512">
        <f>SUM(M617:M624)</f>
        <v>12</v>
      </c>
      <c r="N625" s="166">
        <f t="shared" si="565"/>
        <v>434.75</v>
      </c>
      <c r="O625" s="1306"/>
      <c r="P625" s="1306"/>
      <c r="Q625" s="1306"/>
      <c r="R625" s="1306"/>
      <c r="S625" s="916"/>
      <c r="T625" s="1306"/>
      <c r="U625" s="1306"/>
      <c r="V625" s="1306"/>
      <c r="W625" s="1306"/>
      <c r="X625" s="2392"/>
    </row>
    <row r="626" spans="1:24" ht="15" customHeight="1" x14ac:dyDescent="0.25">
      <c r="A626" s="252" t="s">
        <v>16</v>
      </c>
      <c r="B626" s="59"/>
      <c r="C626" s="32"/>
      <c r="D626" s="32"/>
      <c r="E626" s="1913"/>
      <c r="F626" s="32"/>
      <c r="G626" s="156"/>
      <c r="H626" s="156"/>
      <c r="I626" s="1318"/>
      <c r="J626" s="32"/>
      <c r="K626" s="1913"/>
      <c r="L626" s="166"/>
      <c r="M626" s="166"/>
      <c r="N626" s="166"/>
      <c r="O626" s="1306"/>
      <c r="P626" s="1306"/>
      <c r="Q626" s="1306"/>
      <c r="R626" s="1306"/>
      <c r="S626" s="916"/>
      <c r="T626" s="1306"/>
      <c r="U626" s="1306"/>
      <c r="V626" s="1306"/>
      <c r="W626" s="1306"/>
      <c r="X626" s="2392"/>
    </row>
    <row r="627" spans="1:24" ht="15" customHeight="1" x14ac:dyDescent="0.25">
      <c r="A627" s="412" t="s">
        <v>202</v>
      </c>
      <c r="B627" s="47">
        <v>240</v>
      </c>
      <c r="C627" s="94">
        <v>1378</v>
      </c>
      <c r="D627" s="144">
        <f t="shared" ref="D627" si="570">ROUND(C627/12*$A$4,0)</f>
        <v>459</v>
      </c>
      <c r="E627" s="418">
        <v>374</v>
      </c>
      <c r="F627" s="144"/>
      <c r="G627" s="56">
        <v>8</v>
      </c>
      <c r="H627" s="157">
        <f t="shared" ref="H627" si="571">K627/E627</f>
        <v>9.0935828877005349</v>
      </c>
      <c r="I627" s="468">
        <v>11024</v>
      </c>
      <c r="J627" s="166">
        <f t="shared" ref="J627" si="572">ROUND(D627*G627,0)</f>
        <v>3672</v>
      </c>
      <c r="K627" s="420">
        <v>3401</v>
      </c>
      <c r="L627" s="166">
        <f t="shared" si="563"/>
        <v>92.619825708061001</v>
      </c>
      <c r="M627" s="321">
        <f>ROUND(I627/B627,0)</f>
        <v>46</v>
      </c>
      <c r="N627" s="166">
        <f t="shared" si="565"/>
        <v>221.80434782608697</v>
      </c>
      <c r="O627" s="1306"/>
      <c r="P627" s="1306"/>
      <c r="Q627" s="1306"/>
      <c r="R627" s="1306"/>
      <c r="S627" s="916"/>
      <c r="T627" s="1306"/>
      <c r="U627" s="1306"/>
      <c r="V627" s="1306"/>
      <c r="W627" s="1306"/>
      <c r="X627" s="2392"/>
    </row>
    <row r="628" spans="1:24" s="99" customFormat="1" ht="15" customHeight="1" x14ac:dyDescent="0.25">
      <c r="A628" s="1612" t="s">
        <v>265</v>
      </c>
      <c r="B628" s="705"/>
      <c r="C628" s="706">
        <f>SUM(C627)</f>
        <v>1378</v>
      </c>
      <c r="D628" s="706">
        <f t="shared" ref="D628:E628" si="573">SUM(D627)</f>
        <v>459</v>
      </c>
      <c r="E628" s="706">
        <f t="shared" si="573"/>
        <v>374</v>
      </c>
      <c r="F628" s="205">
        <f>E628/D628*100</f>
        <v>81.481481481481481</v>
      </c>
      <c r="G628" s="64">
        <v>8</v>
      </c>
      <c r="H628" s="411">
        <f>K628/E628</f>
        <v>9.0935828877005349</v>
      </c>
      <c r="I628" s="1329">
        <f t="shared" ref="I628:J628" si="574">SUM(I627)</f>
        <v>11024</v>
      </c>
      <c r="J628" s="706">
        <f t="shared" si="574"/>
        <v>3672</v>
      </c>
      <c r="K628" s="1914">
        <f t="shared" ref="K628" si="575">SUM(K627)</f>
        <v>3401</v>
      </c>
      <c r="L628" s="376">
        <f t="shared" ref="L628" si="576">K628/J628*100</f>
        <v>92.619825708061001</v>
      </c>
      <c r="M628" s="137">
        <f>SUM(M627)</f>
        <v>46</v>
      </c>
      <c r="N628" s="376">
        <f t="shared" si="565"/>
        <v>221.80434782608697</v>
      </c>
      <c r="O628" s="1308"/>
      <c r="P628" s="1308"/>
      <c r="Q628" s="1308"/>
      <c r="R628" s="1308"/>
      <c r="S628" s="1593"/>
      <c r="T628" s="1308"/>
      <c r="U628" s="1308"/>
      <c r="V628" s="1308"/>
      <c r="W628" s="1308"/>
      <c r="X628" s="2392"/>
    </row>
    <row r="629" spans="1:24" ht="29.25" customHeight="1" thickBot="1" x14ac:dyDescent="0.3">
      <c r="A629" s="1336" t="s">
        <v>397</v>
      </c>
      <c r="B629" s="1336"/>
      <c r="C629" s="1428">
        <f>SUM(C628,C625)</f>
        <v>1782</v>
      </c>
      <c r="D629" s="1428">
        <f t="shared" ref="D629:E629" si="577">SUM(D628,D625)</f>
        <v>593</v>
      </c>
      <c r="E629" s="1428">
        <f t="shared" si="577"/>
        <v>574</v>
      </c>
      <c r="F629" s="1428">
        <f>E629/D629*100</f>
        <v>96.795952782462052</v>
      </c>
      <c r="G629" s="491">
        <f>IF(C629=0,0,I629/C629)</f>
        <v>8.1694725028058368</v>
      </c>
      <c r="H629" s="1442"/>
      <c r="I629" s="1429">
        <f t="shared" ref="I629:J629" si="578">SUM(I628,I625)</f>
        <v>14558</v>
      </c>
      <c r="J629" s="1428">
        <f t="shared" si="578"/>
        <v>4845</v>
      </c>
      <c r="K629" s="1765">
        <f t="shared" ref="K629" si="579">SUM(K628,K625)</f>
        <v>5140</v>
      </c>
      <c r="L629" s="497">
        <f t="shared" si="563"/>
        <v>106.08875128998969</v>
      </c>
      <c r="M629" s="1427">
        <f>SUM(M627,M625)</f>
        <v>58</v>
      </c>
      <c r="N629" s="497">
        <f t="shared" si="565"/>
        <v>265.86206896551727</v>
      </c>
      <c r="O629" s="757">
        <v>21301.722001560003</v>
      </c>
      <c r="P629" s="757">
        <v>26800.297466669999</v>
      </c>
      <c r="Q629" s="757">
        <v>27425.451249999998</v>
      </c>
      <c r="R629" s="757">
        <v>27425.451249999998</v>
      </c>
      <c r="S629" s="1613">
        <f>O629/12*$A$4+(P629-O629)/11*3+(Q629-P629)/10*2+(R629-Q629)/9*1</f>
        <v>8725.2162476705453</v>
      </c>
      <c r="T629" s="757">
        <f t="shared" ref="T629" si="580">W629-V629</f>
        <v>7889.1694199999993</v>
      </c>
      <c r="U629" s="757">
        <f t="shared" ref="U629" si="581">T629-S629</f>
        <v>-836.04682767054601</v>
      </c>
      <c r="V629" s="757">
        <v>-2.8391599999999997</v>
      </c>
      <c r="W629" s="757">
        <v>7886.3302599999988</v>
      </c>
      <c r="X629" s="2392"/>
    </row>
    <row r="630" spans="1:24" ht="15" customHeight="1" thickBot="1" x14ac:dyDescent="0.3">
      <c r="A630" s="576" t="s">
        <v>18</v>
      </c>
      <c r="B630" s="576"/>
      <c r="C630" s="506"/>
      <c r="D630" s="506"/>
      <c r="E630" s="1802"/>
      <c r="F630" s="506"/>
      <c r="G630" s="507"/>
      <c r="H630" s="507"/>
      <c r="I630" s="509"/>
      <c r="J630" s="506"/>
      <c r="K630" s="1802">
        <f t="shared" ref="K630" si="582">SUM(K629,K611,K587)</f>
        <v>51016</v>
      </c>
      <c r="L630" s="506"/>
      <c r="M630" s="506"/>
      <c r="N630" s="506"/>
      <c r="O630" s="758">
        <f>SUM(O629,O611,O587)</f>
        <v>495365.12674468406</v>
      </c>
      <c r="P630" s="758">
        <f>SUM(P629,P611,P587)</f>
        <v>507552.21191769408</v>
      </c>
      <c r="Q630" s="758">
        <f>SUM(Q629,Q611,Q587)</f>
        <v>508177.36570102413</v>
      </c>
      <c r="R630" s="758">
        <f>SUM(R629,R611,R587)</f>
        <v>508177.36570102413</v>
      </c>
      <c r="S630" s="1615">
        <f t="shared" ref="S630:W630" si="583">SUM(S629,S611,S587)</f>
        <v>168570.49017329072</v>
      </c>
      <c r="T630" s="758">
        <f t="shared" si="583"/>
        <v>157168.65305000002</v>
      </c>
      <c r="U630" s="758">
        <f t="shared" si="583"/>
        <v>-11401.837123290697</v>
      </c>
      <c r="V630" s="758">
        <f t="shared" si="583"/>
        <v>-1414.7746999999999</v>
      </c>
      <c r="W630" s="2498">
        <f t="shared" si="583"/>
        <v>155753.87835000001</v>
      </c>
      <c r="X630" s="2392"/>
    </row>
    <row r="631" spans="1:24" ht="15" customHeight="1" x14ac:dyDescent="0.25">
      <c r="A631" s="83"/>
      <c r="B631" s="83"/>
      <c r="C631" s="295"/>
      <c r="D631" s="295"/>
      <c r="E631" s="1915"/>
      <c r="F631" s="295"/>
      <c r="G631" s="330"/>
      <c r="H631" s="330"/>
      <c r="I631" s="1330"/>
      <c r="J631" s="331"/>
      <c r="K631" s="1916"/>
      <c r="L631" s="331"/>
      <c r="M631" s="331"/>
      <c r="N631" s="331"/>
      <c r="O631" s="1307"/>
      <c r="P631" s="1307"/>
      <c r="Q631" s="1307"/>
      <c r="R631" s="1307"/>
      <c r="S631" s="1610"/>
      <c r="T631" s="1307"/>
      <c r="U631" s="1307"/>
      <c r="V631" s="1307"/>
      <c r="W631" s="1307"/>
      <c r="X631" s="2392"/>
    </row>
    <row r="632" spans="1:24" ht="43.5" customHeight="1" x14ac:dyDescent="0.25">
      <c r="A632" s="2424" t="s">
        <v>281</v>
      </c>
      <c r="B632" s="304"/>
      <c r="C632" s="39"/>
      <c r="D632" s="39"/>
      <c r="E632" s="578"/>
      <c r="F632" s="39"/>
      <c r="G632" s="56"/>
      <c r="H632" s="56"/>
      <c r="I632" s="1321"/>
      <c r="J632" s="55"/>
      <c r="K632" s="547"/>
      <c r="L632" s="55"/>
      <c r="M632" s="55"/>
      <c r="N632" s="55"/>
      <c r="O632" s="1306"/>
      <c r="P632" s="1306"/>
      <c r="Q632" s="1306"/>
      <c r="R632" s="1306"/>
      <c r="S632" s="916"/>
      <c r="T632" s="1306"/>
      <c r="U632" s="1306"/>
      <c r="V632" s="1306"/>
      <c r="W632" s="1306"/>
      <c r="X632" s="2392"/>
    </row>
    <row r="633" spans="1:24" ht="15" customHeight="1" x14ac:dyDescent="0.25">
      <c r="A633" s="51" t="s">
        <v>5</v>
      </c>
      <c r="B633" s="51"/>
      <c r="C633" s="55"/>
      <c r="D633" s="55"/>
      <c r="E633" s="547"/>
      <c r="F633" s="55"/>
      <c r="G633" s="56"/>
      <c r="H633" s="56"/>
      <c r="I633" s="39"/>
      <c r="J633" s="39"/>
      <c r="K633" s="578"/>
      <c r="L633" s="39"/>
      <c r="M633" s="39"/>
      <c r="N633" s="39"/>
      <c r="O633" s="1306"/>
      <c r="P633" s="1306"/>
      <c r="Q633" s="1306"/>
      <c r="R633" s="1306"/>
      <c r="S633" s="916"/>
      <c r="T633" s="1306"/>
      <c r="U633" s="1306"/>
      <c r="V633" s="1306"/>
      <c r="W633" s="1306"/>
      <c r="X633" s="2392"/>
    </row>
    <row r="634" spans="1:24" ht="15" customHeight="1" x14ac:dyDescent="0.25">
      <c r="A634" s="47" t="s">
        <v>10</v>
      </c>
      <c r="B634" s="38">
        <v>340</v>
      </c>
      <c r="C634" s="52">
        <v>1500</v>
      </c>
      <c r="D634" s="144">
        <f t="shared" ref="D634:D640" si="584">ROUND(C634/12*$A$4,0)</f>
        <v>500</v>
      </c>
      <c r="E634" s="418">
        <v>519</v>
      </c>
      <c r="F634" s="144"/>
      <c r="G634" s="50">
        <v>11.7</v>
      </c>
      <c r="H634" s="157">
        <f t="shared" ref="H634:H641" si="585">K634/E634</f>
        <v>10.74373795761079</v>
      </c>
      <c r="I634" s="166">
        <v>17550</v>
      </c>
      <c r="J634" s="166">
        <f t="shared" ref="J634:J640" si="586">ROUND(D634*G634,0)</f>
        <v>5850</v>
      </c>
      <c r="K634" s="420">
        <v>5576</v>
      </c>
      <c r="L634" s="166">
        <f t="shared" ref="L634:L641" si="587">K634/J634*100</f>
        <v>95.316239316239319</v>
      </c>
      <c r="M634" s="474">
        <f t="shared" ref="M634:M640" si="588">ROUND(I634/B634,0)</f>
        <v>52</v>
      </c>
      <c r="N634" s="166">
        <f t="shared" ref="N634:N641" si="589">K634/$A$4*12/M634</f>
        <v>321.69230769230768</v>
      </c>
      <c r="O634" s="1306"/>
      <c r="P634" s="1306"/>
      <c r="Q634" s="1306"/>
      <c r="R634" s="1306"/>
      <c r="S634" s="916"/>
      <c r="T634" s="1306"/>
      <c r="U634" s="1306"/>
      <c r="V634" s="1306"/>
      <c r="W634" s="1306"/>
      <c r="X634" s="2392"/>
    </row>
    <row r="635" spans="1:24" ht="15" customHeight="1" x14ac:dyDescent="0.25">
      <c r="A635" s="61" t="s">
        <v>8</v>
      </c>
      <c r="B635" s="38">
        <v>340</v>
      </c>
      <c r="C635" s="52">
        <v>1450</v>
      </c>
      <c r="D635" s="144">
        <f t="shared" si="584"/>
        <v>483</v>
      </c>
      <c r="E635" s="418">
        <v>499</v>
      </c>
      <c r="F635" s="144"/>
      <c r="G635" s="50">
        <v>11</v>
      </c>
      <c r="H635" s="157">
        <f t="shared" si="585"/>
        <v>9.7875751503006008</v>
      </c>
      <c r="I635" s="166">
        <v>15950</v>
      </c>
      <c r="J635" s="166">
        <f t="shared" si="586"/>
        <v>5313</v>
      </c>
      <c r="K635" s="420">
        <v>4884</v>
      </c>
      <c r="L635" s="166">
        <f t="shared" si="587"/>
        <v>91.925465838509311</v>
      </c>
      <c r="M635" s="474">
        <f t="shared" si="588"/>
        <v>47</v>
      </c>
      <c r="N635" s="166">
        <f t="shared" si="589"/>
        <v>311.74468085106383</v>
      </c>
      <c r="O635" s="1306"/>
      <c r="P635" s="1306"/>
      <c r="Q635" s="1306"/>
      <c r="R635" s="1306"/>
      <c r="S635" s="916"/>
      <c r="T635" s="1306"/>
      <c r="U635" s="1306">
        <f>T632-T635</f>
        <v>0</v>
      </c>
      <c r="V635" s="1306"/>
      <c r="W635" s="1306"/>
      <c r="X635" s="2392"/>
    </row>
    <row r="636" spans="1:24" ht="15" customHeight="1" x14ac:dyDescent="0.25">
      <c r="A636" s="61" t="s">
        <v>6</v>
      </c>
      <c r="B636" s="38">
        <v>340</v>
      </c>
      <c r="C636" s="52">
        <v>1810</v>
      </c>
      <c r="D636" s="144">
        <f t="shared" si="584"/>
        <v>603</v>
      </c>
      <c r="E636" s="418">
        <v>614</v>
      </c>
      <c r="F636" s="144"/>
      <c r="G636" s="50">
        <v>8.6999999999999993</v>
      </c>
      <c r="H636" s="157">
        <f t="shared" si="585"/>
        <v>7.2524429967426709</v>
      </c>
      <c r="I636" s="166">
        <v>15747</v>
      </c>
      <c r="J636" s="166">
        <f t="shared" si="586"/>
        <v>5246</v>
      </c>
      <c r="K636" s="420">
        <v>4453</v>
      </c>
      <c r="L636" s="166">
        <f t="shared" si="587"/>
        <v>84.883720930232556</v>
      </c>
      <c r="M636" s="474">
        <f t="shared" si="588"/>
        <v>46</v>
      </c>
      <c r="N636" s="166">
        <f t="shared" si="589"/>
        <v>290.41304347826087</v>
      </c>
      <c r="O636" s="1306"/>
      <c r="P636" s="1306"/>
      <c r="Q636" s="1306"/>
      <c r="R636" s="1306"/>
      <c r="S636" s="916"/>
      <c r="T636" s="1306"/>
      <c r="U636" s="1306"/>
      <c r="V636" s="1306"/>
      <c r="W636" s="1306"/>
      <c r="X636" s="2392"/>
    </row>
    <row r="637" spans="1:24" ht="15" customHeight="1" x14ac:dyDescent="0.25">
      <c r="A637" s="61" t="s">
        <v>228</v>
      </c>
      <c r="B637" s="38">
        <v>340</v>
      </c>
      <c r="C637" s="52">
        <v>1110</v>
      </c>
      <c r="D637" s="144">
        <f t="shared" si="584"/>
        <v>370</v>
      </c>
      <c r="E637" s="418">
        <v>384</v>
      </c>
      <c r="F637" s="144"/>
      <c r="G637" s="50">
        <v>10.3</v>
      </c>
      <c r="H637" s="157">
        <f t="shared" si="585"/>
        <v>9.3932291666666661</v>
      </c>
      <c r="I637" s="166">
        <v>11433</v>
      </c>
      <c r="J637" s="166">
        <f t="shared" si="586"/>
        <v>3811</v>
      </c>
      <c r="K637" s="420">
        <v>3607</v>
      </c>
      <c r="L637" s="166">
        <f t="shared" si="587"/>
        <v>94.647074258724743</v>
      </c>
      <c r="M637" s="474">
        <f t="shared" si="588"/>
        <v>34</v>
      </c>
      <c r="N637" s="166">
        <f t="shared" si="589"/>
        <v>318.26470588235293</v>
      </c>
      <c r="O637" s="1306"/>
      <c r="P637" s="1306"/>
      <c r="Q637" s="1306"/>
      <c r="R637" s="1306"/>
      <c r="S637" s="916"/>
      <c r="T637" s="1306"/>
      <c r="U637" s="1306"/>
      <c r="V637" s="1306"/>
      <c r="W637" s="1306"/>
      <c r="X637" s="2392"/>
    </row>
    <row r="638" spans="1:24" ht="15" customHeight="1" x14ac:dyDescent="0.25">
      <c r="A638" s="47" t="s">
        <v>28</v>
      </c>
      <c r="B638" s="36">
        <v>340</v>
      </c>
      <c r="C638" s="52">
        <v>2200</v>
      </c>
      <c r="D638" s="144">
        <f t="shared" si="584"/>
        <v>733</v>
      </c>
      <c r="E638" s="418">
        <v>1232</v>
      </c>
      <c r="F638" s="144"/>
      <c r="G638" s="50">
        <v>5</v>
      </c>
      <c r="H638" s="157">
        <f t="shared" si="585"/>
        <v>4.8027597402597406</v>
      </c>
      <c r="I638" s="166">
        <v>11000</v>
      </c>
      <c r="J638" s="166">
        <f t="shared" si="586"/>
        <v>3665</v>
      </c>
      <c r="K638" s="420">
        <v>5917</v>
      </c>
      <c r="L638" s="166">
        <f t="shared" si="587"/>
        <v>161.44611186903137</v>
      </c>
      <c r="M638" s="474">
        <f t="shared" si="588"/>
        <v>32</v>
      </c>
      <c r="N638" s="166">
        <f t="shared" si="589"/>
        <v>554.71875</v>
      </c>
      <c r="O638" s="1306"/>
      <c r="P638" s="1306"/>
      <c r="Q638" s="1306"/>
      <c r="R638" s="1306"/>
      <c r="S638" s="916"/>
      <c r="T638" s="1306"/>
      <c r="U638" s="1306"/>
      <c r="V638" s="1306"/>
      <c r="W638" s="1306"/>
      <c r="X638" s="2392"/>
    </row>
    <row r="639" spans="1:24" ht="15" customHeight="1" x14ac:dyDescent="0.25">
      <c r="A639" s="48" t="s">
        <v>61</v>
      </c>
      <c r="B639" s="36">
        <v>280</v>
      </c>
      <c r="C639" s="52">
        <v>1850</v>
      </c>
      <c r="D639" s="144">
        <f t="shared" si="584"/>
        <v>617</v>
      </c>
      <c r="E639" s="418">
        <v>605</v>
      </c>
      <c r="F639" s="144"/>
      <c r="G639" s="50">
        <v>5.7</v>
      </c>
      <c r="H639" s="157">
        <f t="shared" si="585"/>
        <v>5.3239669421487603</v>
      </c>
      <c r="I639" s="166">
        <v>10545</v>
      </c>
      <c r="J639" s="166">
        <f t="shared" si="586"/>
        <v>3517</v>
      </c>
      <c r="K639" s="420">
        <v>3221</v>
      </c>
      <c r="L639" s="166">
        <f t="shared" si="587"/>
        <v>91.583736138754617</v>
      </c>
      <c r="M639" s="474">
        <f t="shared" si="588"/>
        <v>38</v>
      </c>
      <c r="N639" s="166">
        <f t="shared" si="589"/>
        <v>254.28947368421052</v>
      </c>
      <c r="O639" s="1306"/>
      <c r="P639" s="1306"/>
      <c r="Q639" s="1306"/>
      <c r="R639" s="1306"/>
      <c r="S639" s="916"/>
      <c r="T639" s="1306"/>
      <c r="U639" s="1306"/>
      <c r="V639" s="1306"/>
      <c r="W639" s="1306"/>
      <c r="X639" s="2392"/>
    </row>
    <row r="640" spans="1:24" ht="15" customHeight="1" x14ac:dyDescent="0.25">
      <c r="A640" s="485" t="s">
        <v>30</v>
      </c>
      <c r="B640" s="63">
        <v>300</v>
      </c>
      <c r="C640" s="1341">
        <v>600</v>
      </c>
      <c r="D640" s="205">
        <f t="shared" si="584"/>
        <v>200</v>
      </c>
      <c r="E640" s="426">
        <v>138</v>
      </c>
      <c r="F640" s="205"/>
      <c r="G640" s="327">
        <v>7.5</v>
      </c>
      <c r="H640" s="411">
        <f t="shared" si="585"/>
        <v>5.7173913043478262</v>
      </c>
      <c r="I640" s="376">
        <v>4500</v>
      </c>
      <c r="J640" s="376">
        <f t="shared" si="586"/>
        <v>1500</v>
      </c>
      <c r="K640" s="422">
        <v>789</v>
      </c>
      <c r="L640" s="376">
        <f t="shared" si="587"/>
        <v>52.6</v>
      </c>
      <c r="M640" s="483">
        <f t="shared" si="588"/>
        <v>15</v>
      </c>
      <c r="N640" s="376">
        <f t="shared" si="589"/>
        <v>157.80000000000001</v>
      </c>
      <c r="O640" s="1308"/>
      <c r="P640" s="1308"/>
      <c r="Q640" s="1308"/>
      <c r="R640" s="1308"/>
      <c r="S640" s="1593"/>
      <c r="T640" s="1308"/>
      <c r="U640" s="1308"/>
      <c r="V640" s="1308"/>
      <c r="W640" s="1308"/>
      <c r="X640" s="2392"/>
    </row>
    <row r="641" spans="1:24" s="417" customFormat="1" ht="15" customHeight="1" x14ac:dyDescent="0.25">
      <c r="A641" s="1792" t="s">
        <v>7</v>
      </c>
      <c r="B641" s="1792"/>
      <c r="C641" s="658">
        <f>SUM(C634:C640)</f>
        <v>10520</v>
      </c>
      <c r="D641" s="658">
        <f t="shared" ref="D641:E641" si="590">SUM(D634:D640)</f>
        <v>3506</v>
      </c>
      <c r="E641" s="658">
        <f t="shared" si="590"/>
        <v>3991</v>
      </c>
      <c r="F641" s="658">
        <f t="shared" ref="F641:F645" si="591">E641/D641*100</f>
        <v>113.83342840844266</v>
      </c>
      <c r="G641" s="1620">
        <f>IF(C641=0,0,I641/C641)</f>
        <v>8.2438212927756656</v>
      </c>
      <c r="H641" s="1620">
        <f t="shared" si="585"/>
        <v>7.1277875219243301</v>
      </c>
      <c r="I641" s="658">
        <f>SUM(I634:I640)</f>
        <v>86725</v>
      </c>
      <c r="J641" s="658">
        <f t="shared" ref="J641" si="592">SUM(J634:J640)</f>
        <v>28902</v>
      </c>
      <c r="K641" s="658">
        <f t="shared" ref="K641" si="593">SUM(K634:K640)</f>
        <v>28447</v>
      </c>
      <c r="L641" s="1703">
        <f t="shared" si="587"/>
        <v>98.425714483426745</v>
      </c>
      <c r="M641" s="1723">
        <f>SUM(M634:M640)</f>
        <v>264</v>
      </c>
      <c r="N641" s="1703">
        <f t="shared" si="589"/>
        <v>323.26136363636363</v>
      </c>
      <c r="O641" s="560">
        <v>300553.01375590399</v>
      </c>
      <c r="P641" s="560">
        <v>296504.37243734999</v>
      </c>
      <c r="Q641" s="560">
        <v>296504.37243734999</v>
      </c>
      <c r="R641" s="560">
        <v>285825.92431000003</v>
      </c>
      <c r="S641" s="1596">
        <f>O641/12*$A$4+(P641-O641)/11*3+(Q641-P641)/10*2+(R641-Q641)/9*1</f>
        <v>97893.668777202256</v>
      </c>
      <c r="T641" s="560">
        <f t="shared" ref="T641" si="594">W641-V641</f>
        <v>96893.942660000001</v>
      </c>
      <c r="U641" s="560">
        <f t="shared" ref="U641" si="595">T641-S641</f>
        <v>-999.72611720225541</v>
      </c>
      <c r="V641" s="560">
        <v>-915.75882999999999</v>
      </c>
      <c r="W641" s="560">
        <v>95978.183829999994</v>
      </c>
      <c r="X641" s="2392"/>
    </row>
    <row r="642" spans="1:24" s="417" customFormat="1" ht="15" customHeight="1" x14ac:dyDescent="0.25">
      <c r="A642" s="2351" t="s">
        <v>355</v>
      </c>
      <c r="B642" s="2352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916"/>
      <c r="T642" s="39"/>
      <c r="U642" s="39"/>
      <c r="V642" s="39"/>
      <c r="W642" s="39"/>
      <c r="X642" s="2392"/>
    </row>
    <row r="643" spans="1:24" s="417" customFormat="1" ht="35.25" customHeight="1" x14ac:dyDescent="0.25">
      <c r="A643" s="2354" t="s">
        <v>170</v>
      </c>
      <c r="B643" s="2352"/>
      <c r="C643" s="36">
        <v>3000</v>
      </c>
      <c r="D643" s="144">
        <f t="shared" ref="D643:D644" si="596">ROUND(C643/12*$A$4,0)</f>
        <v>1000</v>
      </c>
      <c r="E643" s="36">
        <v>439</v>
      </c>
      <c r="F643" s="144">
        <f t="shared" si="591"/>
        <v>43.9</v>
      </c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916"/>
      <c r="T643" s="39"/>
      <c r="U643" s="39"/>
      <c r="V643" s="39"/>
      <c r="W643" s="39"/>
      <c r="X643" s="2392"/>
    </row>
    <row r="644" spans="1:24" s="417" customFormat="1" ht="21.75" customHeight="1" x14ac:dyDescent="0.25">
      <c r="A644" s="2358" t="s">
        <v>453</v>
      </c>
      <c r="B644" s="2359"/>
      <c r="C644" s="36">
        <v>3000</v>
      </c>
      <c r="D644" s="144">
        <f t="shared" si="596"/>
        <v>1000</v>
      </c>
      <c r="E644" s="36">
        <v>439</v>
      </c>
      <c r="F644" s="144">
        <f t="shared" si="591"/>
        <v>43.9</v>
      </c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916"/>
      <c r="T644" s="39"/>
      <c r="U644" s="39"/>
      <c r="V644" s="39"/>
      <c r="W644" s="39"/>
      <c r="X644" s="2392"/>
    </row>
    <row r="645" spans="1:24" s="425" customFormat="1" ht="15" customHeight="1" x14ac:dyDescent="0.25">
      <c r="A645" s="2353" t="s">
        <v>179</v>
      </c>
      <c r="B645" s="2352"/>
      <c r="C645" s="39">
        <f>SUM(C643)</f>
        <v>3000</v>
      </c>
      <c r="D645" s="39">
        <f t="shared" ref="D645:E645" si="597">SUM(D643)</f>
        <v>1000</v>
      </c>
      <c r="E645" s="39">
        <f t="shared" si="597"/>
        <v>439</v>
      </c>
      <c r="F645" s="144">
        <f t="shared" si="591"/>
        <v>43.9</v>
      </c>
      <c r="G645" s="39"/>
      <c r="H645" s="39"/>
      <c r="I645" s="39"/>
      <c r="J645" s="39"/>
      <c r="K645" s="39"/>
      <c r="L645" s="39"/>
      <c r="M645" s="39"/>
      <c r="N645" s="39"/>
      <c r="O645" s="39"/>
      <c r="P645" s="2369">
        <v>5385.915</v>
      </c>
      <c r="Q645" s="2369">
        <v>5385.915</v>
      </c>
      <c r="R645" s="2369">
        <v>5385.915</v>
      </c>
      <c r="S645" s="916">
        <f>O645/12*$A$4+(P645-O645)/11*3+(Q645-P645)/10*2+(R645-Q645)/9*1</f>
        <v>1468.8859090909091</v>
      </c>
      <c r="T645" s="39">
        <f t="shared" ref="T645" si="598">W645-V645</f>
        <v>1509.34429</v>
      </c>
      <c r="U645" s="39">
        <f t="shared" ref="U645" si="599">T645-S645</f>
        <v>40.45838090909092</v>
      </c>
      <c r="V645" s="39">
        <v>-1.1178699999999999</v>
      </c>
      <c r="W645" s="39">
        <v>1508.22642</v>
      </c>
      <c r="X645" s="2392"/>
    </row>
    <row r="646" spans="1:24" ht="15" customHeight="1" x14ac:dyDescent="0.25">
      <c r="A646" s="456" t="s">
        <v>33</v>
      </c>
      <c r="B646" s="1363"/>
      <c r="C646" s="134"/>
      <c r="D646" s="134"/>
      <c r="E646" s="1917"/>
      <c r="F646" s="134"/>
      <c r="G646" s="317"/>
      <c r="H646" s="317"/>
      <c r="I646" s="134"/>
      <c r="J646" s="134"/>
      <c r="K646" s="1917"/>
      <c r="L646" s="321"/>
      <c r="M646" s="1482"/>
      <c r="N646" s="483"/>
      <c r="O646" s="1307"/>
      <c r="P646" s="1307"/>
      <c r="Q646" s="1307"/>
      <c r="R646" s="1307"/>
      <c r="S646" s="1610"/>
      <c r="T646" s="1307"/>
      <c r="U646" s="1307"/>
      <c r="V646" s="1307"/>
      <c r="W646" s="1307"/>
      <c r="X646" s="2392"/>
    </row>
    <row r="647" spans="1:24" ht="15" customHeight="1" x14ac:dyDescent="0.25">
      <c r="A647" s="201" t="s">
        <v>201</v>
      </c>
      <c r="B647" s="54"/>
      <c r="C647" s="39"/>
      <c r="D647" s="39"/>
      <c r="E647" s="578"/>
      <c r="F647" s="39"/>
      <c r="G647" s="156"/>
      <c r="H647" s="156"/>
      <c r="I647" s="39"/>
      <c r="J647" s="39"/>
      <c r="K647" s="578"/>
      <c r="L647" s="166"/>
      <c r="M647" s="487"/>
      <c r="N647" s="166"/>
      <c r="O647" s="1306"/>
      <c r="P647" s="1306"/>
      <c r="Q647" s="1306"/>
      <c r="R647" s="1306"/>
      <c r="S647" s="916"/>
      <c r="T647" s="1306"/>
      <c r="U647" s="1306"/>
      <c r="V647" s="1306"/>
      <c r="W647" s="1306"/>
      <c r="X647" s="2392"/>
    </row>
    <row r="648" spans="1:24" ht="15" customHeight="1" x14ac:dyDescent="0.25">
      <c r="A648" s="47" t="s">
        <v>21</v>
      </c>
      <c r="B648" s="36">
        <v>300</v>
      </c>
      <c r="C648" s="36">
        <v>90</v>
      </c>
      <c r="D648" s="144">
        <f t="shared" ref="D648" si="600">ROUND(C648/12*$A$4,0)</f>
        <v>30</v>
      </c>
      <c r="E648" s="574">
        <v>39</v>
      </c>
      <c r="F648" s="144"/>
      <c r="G648" s="50">
        <v>9</v>
      </c>
      <c r="H648" s="157">
        <f t="shared" ref="H648:H649" si="601">K648/E648</f>
        <v>8.3076923076923084</v>
      </c>
      <c r="I648" s="166">
        <v>810</v>
      </c>
      <c r="J648" s="166">
        <f t="shared" ref="J648:J649" si="602">ROUND(D648*G648,0)</f>
        <v>270</v>
      </c>
      <c r="K648" s="574">
        <v>324</v>
      </c>
      <c r="L648" s="166">
        <f t="shared" ref="L648:L651" si="603">K648/J648*100</f>
        <v>120</v>
      </c>
      <c r="M648" s="376">
        <f>ROUND(I648/B648,0)</f>
        <v>3</v>
      </c>
      <c r="N648" s="321">
        <f t="shared" ref="N648:N651" si="604">K648/$A$4*12/M648</f>
        <v>324</v>
      </c>
      <c r="O648" s="1306"/>
      <c r="P648" s="1306"/>
      <c r="Q648" s="1306"/>
      <c r="R648" s="1306"/>
      <c r="S648" s="916"/>
      <c r="T648" s="1306"/>
      <c r="U648" s="1306"/>
      <c r="V648" s="1306"/>
      <c r="W648" s="1306"/>
      <c r="X648" s="2392"/>
    </row>
    <row r="649" spans="1:24" ht="15" customHeight="1" x14ac:dyDescent="0.25">
      <c r="A649" s="47" t="s">
        <v>28</v>
      </c>
      <c r="B649" s="63">
        <v>300</v>
      </c>
      <c r="C649" s="63">
        <v>1500</v>
      </c>
      <c r="D649" s="205">
        <f t="shared" ref="D649" si="605">ROUND(C649/12*$A$4,0)</f>
        <v>500</v>
      </c>
      <c r="E649" s="2143"/>
      <c r="F649" s="205">
        <f>E649/D649*100</f>
        <v>0</v>
      </c>
      <c r="G649" s="327">
        <v>4</v>
      </c>
      <c r="H649" s="157" t="e">
        <f t="shared" si="601"/>
        <v>#DIV/0!</v>
      </c>
      <c r="I649" s="166">
        <v>6000</v>
      </c>
      <c r="J649" s="376">
        <f t="shared" si="602"/>
        <v>2000</v>
      </c>
      <c r="K649" s="2143"/>
      <c r="L649" s="376">
        <f t="shared" ref="L649" si="606">K649/J649*100</f>
        <v>0</v>
      </c>
      <c r="M649" s="376">
        <f>ROUND(I649/B649,0)</f>
        <v>20</v>
      </c>
      <c r="N649" s="137">
        <f t="shared" ref="N649" si="607">K649/$A$4*12/M649</f>
        <v>0</v>
      </c>
      <c r="O649" s="1308"/>
      <c r="P649" s="1308"/>
      <c r="Q649" s="1308"/>
      <c r="R649" s="1308"/>
      <c r="S649" s="1593"/>
      <c r="T649" s="1308"/>
      <c r="U649" s="1308"/>
      <c r="V649" s="1308"/>
      <c r="W649" s="1308"/>
      <c r="X649" s="2392"/>
    </row>
    <row r="650" spans="1:24" ht="15" customHeight="1" x14ac:dyDescent="0.25">
      <c r="A650" s="203" t="s">
        <v>93</v>
      </c>
      <c r="B650" s="326"/>
      <c r="C650" s="91">
        <f>SUM(C648:C649)</f>
        <v>1590</v>
      </c>
      <c r="D650" s="91">
        <f t="shared" ref="D650:E650" si="608">SUM(D648:D649)</f>
        <v>530</v>
      </c>
      <c r="E650" s="91">
        <f t="shared" si="608"/>
        <v>39</v>
      </c>
      <c r="F650" s="205">
        <f>E650/D650*100</f>
        <v>7.3584905660377355</v>
      </c>
      <c r="G650" s="283">
        <f>IF(C650=0,0,I650/C650)</f>
        <v>4.283018867924528</v>
      </c>
      <c r="H650" s="91">
        <f>SUM(H648:H648)</f>
        <v>8.3076923076923084</v>
      </c>
      <c r="I650" s="91">
        <f>SUM(I648:I649)</f>
        <v>6810</v>
      </c>
      <c r="J650" s="91">
        <f t="shared" ref="J650" si="609">SUM(J648:J649)</f>
        <v>2270</v>
      </c>
      <c r="K650" s="91">
        <f t="shared" ref="K650" si="610">SUM(K648:K649)</f>
        <v>324</v>
      </c>
      <c r="L650" s="376">
        <f t="shared" si="603"/>
        <v>14.273127753303966</v>
      </c>
      <c r="M650" s="345">
        <f>SUM(M648:M648)</f>
        <v>3</v>
      </c>
      <c r="N650" s="376">
        <f t="shared" si="604"/>
        <v>324</v>
      </c>
      <c r="O650" s="1308"/>
      <c r="P650" s="1308"/>
      <c r="Q650" s="1308"/>
      <c r="R650" s="1308"/>
      <c r="S650" s="1593"/>
      <c r="T650" s="1308"/>
      <c r="U650" s="1308"/>
      <c r="V650" s="1308"/>
      <c r="W650" s="1308"/>
      <c r="X650" s="2392"/>
    </row>
    <row r="651" spans="1:24" ht="15" customHeight="1" x14ac:dyDescent="0.25">
      <c r="A651" s="45" t="s">
        <v>397</v>
      </c>
      <c r="B651" s="133"/>
      <c r="C651" s="16">
        <f>SUM(C650)</f>
        <v>1590</v>
      </c>
      <c r="D651" s="16">
        <f>SUM(D650)</f>
        <v>530</v>
      </c>
      <c r="E651" s="16">
        <f>SUM(E650)</f>
        <v>39</v>
      </c>
      <c r="F651" s="178">
        <f>E651/D651*100</f>
        <v>7.3584905660377355</v>
      </c>
      <c r="G651" s="280">
        <f>IF(C651=0,0,I651/C651)</f>
        <v>4.283018867924528</v>
      </c>
      <c r="H651" s="16">
        <f>SUM(H650:H650)</f>
        <v>8.3076923076923084</v>
      </c>
      <c r="I651" s="16">
        <f>SUM(I650)</f>
        <v>6810</v>
      </c>
      <c r="J651" s="16">
        <f>SUM(J650)</f>
        <v>2270</v>
      </c>
      <c r="K651" s="16">
        <f>SUM(K650)</f>
        <v>324</v>
      </c>
      <c r="L651" s="517">
        <f t="shared" si="603"/>
        <v>14.273127753303966</v>
      </c>
      <c r="M651" s="515">
        <f>SUM(M650)</f>
        <v>3</v>
      </c>
      <c r="N651" s="515">
        <f t="shared" si="604"/>
        <v>324</v>
      </c>
      <c r="O651" s="560">
        <v>1284.7525381600001</v>
      </c>
      <c r="P651" s="560">
        <v>1274.6116304133334</v>
      </c>
      <c r="Q651" s="560">
        <v>1274.6116304133334</v>
      </c>
      <c r="R651" s="560">
        <v>11957.374807863331</v>
      </c>
      <c r="S651" s="1596">
        <f>O651/12*$A$4+(P651-O651)/11*3+(Q651-P651)/10*2+(R651-Q651)/9*1</f>
        <v>1612.4588303239391</v>
      </c>
      <c r="T651" s="560">
        <f t="shared" ref="T651" si="611">W651-V651</f>
        <v>552.88237000000004</v>
      </c>
      <c r="U651" s="560">
        <f t="shared" ref="U651" si="612">T651-S651</f>
        <v>-1059.576460323939</v>
      </c>
      <c r="V651" s="560">
        <v>0</v>
      </c>
      <c r="W651" s="560">
        <v>552.88237000000004</v>
      </c>
      <c r="X651" s="2392"/>
    </row>
    <row r="652" spans="1:24" ht="15" customHeight="1" x14ac:dyDescent="0.25">
      <c r="A652" s="837" t="s">
        <v>14</v>
      </c>
      <c r="B652" s="837"/>
      <c r="C652" s="134"/>
      <c r="D652" s="134"/>
      <c r="E652" s="1917"/>
      <c r="F652" s="134"/>
      <c r="G652" s="272"/>
      <c r="H652" s="272"/>
      <c r="I652" s="134"/>
      <c r="J652" s="134"/>
      <c r="K652" s="1917"/>
      <c r="L652" s="134"/>
      <c r="M652" s="516"/>
      <c r="N652" s="134"/>
      <c r="O652" s="1307"/>
      <c r="P652" s="1307"/>
      <c r="Q652" s="1307"/>
      <c r="R652" s="1307"/>
      <c r="S652" s="1610"/>
      <c r="T652" s="1307"/>
      <c r="U652" s="1307"/>
      <c r="V652" s="1307"/>
      <c r="W652" s="1307"/>
      <c r="X652" s="2392"/>
    </row>
    <row r="653" spans="1:24" ht="15" customHeight="1" x14ac:dyDescent="0.25">
      <c r="A653" s="149" t="s">
        <v>81</v>
      </c>
      <c r="B653" s="149"/>
      <c r="C653" s="144">
        <v>2400</v>
      </c>
      <c r="D653" s="144">
        <f t="shared" ref="D653:D654" si="613">ROUND(C653/12*$A$4,0)</f>
        <v>800</v>
      </c>
      <c r="E653" s="418">
        <v>786</v>
      </c>
      <c r="F653" s="144">
        <f>E653/D653*100</f>
        <v>98.25</v>
      </c>
      <c r="G653" s="156"/>
      <c r="H653" s="156"/>
      <c r="I653" s="174"/>
      <c r="J653" s="174"/>
      <c r="K653" s="423"/>
      <c r="L653" s="174"/>
      <c r="M653" s="174"/>
      <c r="N653" s="174"/>
      <c r="O653" s="1306"/>
      <c r="P653" s="1306"/>
      <c r="Q653" s="1306"/>
      <c r="R653" s="1306"/>
      <c r="S653" s="916">
        <f>O653/12</f>
        <v>0</v>
      </c>
      <c r="T653" s="1306">
        <f t="shared" ref="T653:T654" si="614">W653-V653</f>
        <v>0</v>
      </c>
      <c r="U653" s="1306">
        <f t="shared" ref="U653:U654" si="615">T653-S653</f>
        <v>0</v>
      </c>
      <c r="V653" s="1306"/>
      <c r="W653" s="1306"/>
      <c r="X653" s="2392"/>
    </row>
    <row r="654" spans="1:24" ht="30" customHeight="1" x14ac:dyDescent="0.25">
      <c r="A654" s="412" t="s">
        <v>152</v>
      </c>
      <c r="B654" s="412"/>
      <c r="C654" s="205">
        <v>100</v>
      </c>
      <c r="D654" s="205">
        <f t="shared" si="613"/>
        <v>33</v>
      </c>
      <c r="E654" s="426">
        <v>45</v>
      </c>
      <c r="F654" s="205">
        <f>E654/D654*100</f>
        <v>136.36363636363635</v>
      </c>
      <c r="G654" s="283"/>
      <c r="H654" s="283"/>
      <c r="I654" s="196"/>
      <c r="J654" s="196"/>
      <c r="K654" s="1629"/>
      <c r="L654" s="196"/>
      <c r="M654" s="196"/>
      <c r="N654" s="196"/>
      <c r="O654" s="1308"/>
      <c r="P654" s="1308"/>
      <c r="Q654" s="1308"/>
      <c r="R654" s="1308"/>
      <c r="S654" s="1593">
        <f>O654/12</f>
        <v>0</v>
      </c>
      <c r="T654" s="1308">
        <f t="shared" si="614"/>
        <v>0</v>
      </c>
      <c r="U654" s="1308">
        <f t="shared" si="615"/>
        <v>0</v>
      </c>
      <c r="V654" s="1308"/>
      <c r="W654" s="1308"/>
      <c r="X654" s="2392"/>
    </row>
    <row r="655" spans="1:24" ht="15" customHeight="1" thickBot="1" x14ac:dyDescent="0.3">
      <c r="A655" s="1425"/>
      <c r="B655" s="1425"/>
      <c r="C655" s="1428"/>
      <c r="D655" s="1428"/>
      <c r="E655" s="1765"/>
      <c r="F655" s="1428"/>
      <c r="G655" s="1432"/>
      <c r="H655" s="1432"/>
      <c r="I655" s="1443"/>
      <c r="J655" s="1443"/>
      <c r="K655" s="1918"/>
      <c r="L655" s="1443"/>
      <c r="M655" s="1443"/>
      <c r="N655" s="1443"/>
      <c r="O655" s="757"/>
      <c r="P655" s="757"/>
      <c r="Q655" s="757"/>
      <c r="R655" s="757"/>
      <c r="S655" s="1613"/>
      <c r="T655" s="757"/>
      <c r="U655" s="757"/>
      <c r="V655" s="757"/>
      <c r="W655" s="757"/>
      <c r="X655" s="2392"/>
    </row>
    <row r="656" spans="1:24" ht="15" customHeight="1" thickBot="1" x14ac:dyDescent="0.3">
      <c r="A656" s="436" t="s">
        <v>18</v>
      </c>
      <c r="B656" s="436"/>
      <c r="C656" s="904"/>
      <c r="D656" s="904"/>
      <c r="E656" s="905"/>
      <c r="F656" s="904"/>
      <c r="G656" s="507"/>
      <c r="H656" s="507"/>
      <c r="I656" s="904"/>
      <c r="J656" s="904"/>
      <c r="K656" s="905">
        <f t="shared" ref="K656" si="616">SUM(K651,K645,K641)</f>
        <v>28771</v>
      </c>
      <c r="L656" s="904"/>
      <c r="M656" s="904"/>
      <c r="N656" s="904"/>
      <c r="O656" s="758">
        <f t="shared" ref="O656" si="617">SUM(O641,O651,O655)</f>
        <v>301837.766294064</v>
      </c>
      <c r="P656" s="758">
        <f>SUM(P651,P645,P641)</f>
        <v>303164.8990677633</v>
      </c>
      <c r="Q656" s="758">
        <f>SUM(Q651,Q645,Q641)</f>
        <v>303164.8990677633</v>
      </c>
      <c r="R656" s="758">
        <f>SUM(R651,R645,R641)</f>
        <v>303169.21411786333</v>
      </c>
      <c r="S656" s="1615">
        <f>SUM(S651,S645,S641)</f>
        <v>100975.01351661711</v>
      </c>
      <c r="T656" s="758">
        <f t="shared" ref="T656:W656" si="618">SUM(T651,T645,T641)</f>
        <v>98956.169320000001</v>
      </c>
      <c r="U656" s="758">
        <f t="shared" si="618"/>
        <v>-2018.8441966171035</v>
      </c>
      <c r="V656" s="758">
        <f t="shared" si="618"/>
        <v>-916.87670000000003</v>
      </c>
      <c r="W656" s="2498">
        <f t="shared" si="618"/>
        <v>98039.292619999993</v>
      </c>
      <c r="X656" s="2392"/>
    </row>
    <row r="657" spans="1:24" ht="15" customHeight="1" x14ac:dyDescent="0.25">
      <c r="A657" s="323"/>
      <c r="B657" s="323"/>
      <c r="C657" s="93"/>
      <c r="D657" s="93"/>
      <c r="E657" s="1762"/>
      <c r="F657" s="93"/>
      <c r="G657" s="287"/>
      <c r="H657" s="287"/>
      <c r="I657" s="93"/>
      <c r="J657" s="93"/>
      <c r="K657" s="1762"/>
      <c r="L657" s="93"/>
      <c r="M657" s="93"/>
      <c r="N657" s="93"/>
      <c r="O657" s="1307"/>
      <c r="P657" s="1307"/>
      <c r="Q657" s="1307"/>
      <c r="R657" s="1307"/>
      <c r="S657" s="1610"/>
      <c r="T657" s="1307"/>
      <c r="U657" s="1307"/>
      <c r="V657" s="1307"/>
      <c r="W657" s="1307"/>
      <c r="X657" s="2392"/>
    </row>
    <row r="658" spans="1:24" ht="43.5" customHeight="1" x14ac:dyDescent="0.25">
      <c r="A658" s="2424" t="s">
        <v>282</v>
      </c>
      <c r="B658" s="304"/>
      <c r="C658" s="36"/>
      <c r="D658" s="36"/>
      <c r="E658" s="574"/>
      <c r="F658" s="36"/>
      <c r="G658" s="50"/>
      <c r="H658" s="50"/>
      <c r="I658" s="36"/>
      <c r="J658" s="36"/>
      <c r="K658" s="574"/>
      <c r="L658" s="36"/>
      <c r="M658" s="36"/>
      <c r="N658" s="36"/>
      <c r="O658" s="1306" t="s">
        <v>89</v>
      </c>
      <c r="P658" s="1306" t="s">
        <v>89</v>
      </c>
      <c r="Q658" s="1306" t="s">
        <v>89</v>
      </c>
      <c r="R658" s="1306" t="s">
        <v>89</v>
      </c>
      <c r="S658" s="916" t="s">
        <v>89</v>
      </c>
      <c r="T658" s="1306" t="s">
        <v>89</v>
      </c>
      <c r="U658" s="1306" t="s">
        <v>89</v>
      </c>
      <c r="V658" s="1306"/>
      <c r="W658" s="1306" t="s">
        <v>89</v>
      </c>
      <c r="X658" s="2392"/>
    </row>
    <row r="659" spans="1:24" ht="15" customHeight="1" x14ac:dyDescent="0.25">
      <c r="A659" s="51" t="s">
        <v>5</v>
      </c>
      <c r="B659" s="51"/>
      <c r="C659" s="36"/>
      <c r="D659" s="36"/>
      <c r="E659" s="574"/>
      <c r="F659" s="36"/>
      <c r="G659" s="50"/>
      <c r="H659" s="50"/>
      <c r="I659" s="36"/>
      <c r="J659" s="36"/>
      <c r="K659" s="574"/>
      <c r="L659" s="36"/>
      <c r="M659" s="36"/>
      <c r="N659" s="36"/>
      <c r="O659" s="1306"/>
      <c r="P659" s="1306"/>
      <c r="Q659" s="1306"/>
      <c r="R659" s="1306"/>
      <c r="S659" s="916"/>
      <c r="T659" s="1306"/>
      <c r="U659" s="1306"/>
      <c r="V659" s="1306"/>
      <c r="W659" s="1306"/>
      <c r="X659" s="2392"/>
    </row>
    <row r="660" spans="1:24" ht="15" customHeight="1" x14ac:dyDescent="0.25">
      <c r="A660" s="47" t="s">
        <v>25</v>
      </c>
      <c r="B660" s="36">
        <v>320</v>
      </c>
      <c r="C660" s="36">
        <v>860</v>
      </c>
      <c r="D660" s="144">
        <f t="shared" ref="D660:D662" si="619">ROUND(C660/12*$A$4,0)</f>
        <v>287</v>
      </c>
      <c r="E660" s="418">
        <v>344</v>
      </c>
      <c r="F660" s="144"/>
      <c r="G660" s="50">
        <v>12.7</v>
      </c>
      <c r="H660" s="157">
        <f t="shared" ref="H660:H663" si="620">K660/E660</f>
        <v>11.354651162790697</v>
      </c>
      <c r="I660" s="166">
        <v>10922</v>
      </c>
      <c r="J660" s="166">
        <f t="shared" ref="J660:J662" si="621">ROUND(D660*G660,0)</f>
        <v>3645</v>
      </c>
      <c r="K660" s="420">
        <v>3906</v>
      </c>
      <c r="L660" s="166">
        <f t="shared" ref="L660:L663" si="622">K660/J660*100</f>
        <v>107.16049382716048</v>
      </c>
      <c r="M660" s="474">
        <f>ROUND(I660/B660,0)</f>
        <v>34</v>
      </c>
      <c r="N660" s="166">
        <f t="shared" ref="N660:N663" si="623">K660/$A$4*12/M660</f>
        <v>344.64705882352939</v>
      </c>
      <c r="O660" s="1306"/>
      <c r="P660" s="1306"/>
      <c r="Q660" s="1306"/>
      <c r="R660" s="1306"/>
      <c r="S660" s="916"/>
      <c r="T660" s="1306"/>
      <c r="U660" s="1306"/>
      <c r="V660" s="1306"/>
      <c r="W660" s="1306"/>
      <c r="X660" s="2392"/>
    </row>
    <row r="661" spans="1:24" ht="15" customHeight="1" x14ac:dyDescent="0.25">
      <c r="A661" s="47" t="s">
        <v>34</v>
      </c>
      <c r="B661" s="36">
        <v>320</v>
      </c>
      <c r="C661" s="36">
        <v>262</v>
      </c>
      <c r="D661" s="144">
        <f t="shared" si="619"/>
        <v>87</v>
      </c>
      <c r="E661" s="418">
        <v>45</v>
      </c>
      <c r="F661" s="144"/>
      <c r="G661" s="50">
        <v>10.9</v>
      </c>
      <c r="H661" s="157">
        <f t="shared" si="620"/>
        <v>9.7111111111111104</v>
      </c>
      <c r="I661" s="166">
        <v>2856</v>
      </c>
      <c r="J661" s="166">
        <f t="shared" si="621"/>
        <v>948</v>
      </c>
      <c r="K661" s="420">
        <v>437</v>
      </c>
      <c r="L661" s="166">
        <f t="shared" si="622"/>
        <v>46.097046413502106</v>
      </c>
      <c r="M661" s="474">
        <f>ROUND(I661/B661,0)</f>
        <v>9</v>
      </c>
      <c r="N661" s="166">
        <f t="shared" si="623"/>
        <v>145.66666666666666</v>
      </c>
      <c r="O661" s="1306"/>
      <c r="P661" s="1306"/>
      <c r="Q661" s="1306"/>
      <c r="R661" s="1306"/>
      <c r="S661" s="916"/>
      <c r="T661" s="1306"/>
      <c r="U661" s="1306"/>
      <c r="V661" s="1306"/>
      <c r="W661" s="1306"/>
      <c r="X661" s="2392"/>
    </row>
    <row r="662" spans="1:24" ht="15" customHeight="1" x14ac:dyDescent="0.25">
      <c r="A662" s="485" t="s">
        <v>80</v>
      </c>
      <c r="B662" s="63">
        <v>320</v>
      </c>
      <c r="C662" s="63">
        <v>620</v>
      </c>
      <c r="D662" s="205">
        <f t="shared" si="619"/>
        <v>207</v>
      </c>
      <c r="E662" s="426">
        <v>291</v>
      </c>
      <c r="F662" s="205"/>
      <c r="G662" s="327">
        <v>11.3</v>
      </c>
      <c r="H662" s="411">
        <f t="shared" si="620"/>
        <v>10.333333333333334</v>
      </c>
      <c r="I662" s="376">
        <v>7006</v>
      </c>
      <c r="J662" s="376">
        <f t="shared" si="621"/>
        <v>2339</v>
      </c>
      <c r="K662" s="422">
        <v>3007</v>
      </c>
      <c r="L662" s="376">
        <f t="shared" si="622"/>
        <v>128.55921333903376</v>
      </c>
      <c r="M662" s="483">
        <f>ROUND(I662/B662,0)</f>
        <v>22</v>
      </c>
      <c r="N662" s="376">
        <f t="shared" si="623"/>
        <v>410.04545454545456</v>
      </c>
      <c r="O662" s="1308"/>
      <c r="P662" s="1308"/>
      <c r="Q662" s="1308"/>
      <c r="R662" s="1308"/>
      <c r="S662" s="1593"/>
      <c r="T662" s="1308"/>
      <c r="U662" s="1308"/>
      <c r="V662" s="1308"/>
      <c r="W662" s="1308"/>
      <c r="X662" s="2392"/>
    </row>
    <row r="663" spans="1:24" ht="15" customHeight="1" x14ac:dyDescent="0.25">
      <c r="A663" s="133" t="s">
        <v>7</v>
      </c>
      <c r="B663" s="133"/>
      <c r="C663" s="14">
        <f>SUM(C660:C662)</f>
        <v>1742</v>
      </c>
      <c r="D663" s="14">
        <f t="shared" ref="D663:E663" si="624">SUM(D660:D662)</f>
        <v>581</v>
      </c>
      <c r="E663" s="1905">
        <f t="shared" si="624"/>
        <v>680</v>
      </c>
      <c r="F663" s="14">
        <f>E663/D663*100</f>
        <v>117.03958691910499</v>
      </c>
      <c r="G663" s="280">
        <f>IF(C663=0,0,I663/C663)</f>
        <v>11.931113662456946</v>
      </c>
      <c r="H663" s="280">
        <f t="shared" si="620"/>
        <v>10.808823529411764</v>
      </c>
      <c r="I663" s="14">
        <f>SUM(I660:I662)</f>
        <v>20784</v>
      </c>
      <c r="J663" s="14">
        <f t="shared" ref="J663" si="625">SUM(J660:J662)</f>
        <v>6932</v>
      </c>
      <c r="K663" s="1905">
        <f t="shared" ref="K663" si="626">SUM(K660:K662)</f>
        <v>7350</v>
      </c>
      <c r="L663" s="365">
        <f t="shared" si="622"/>
        <v>106.03000577034045</v>
      </c>
      <c r="M663" s="517">
        <f>SUM(M660:M662)</f>
        <v>65</v>
      </c>
      <c r="N663" s="365">
        <f t="shared" si="623"/>
        <v>339.23076923076923</v>
      </c>
      <c r="O663" s="560">
        <v>38754.013509119992</v>
      </c>
      <c r="P663" s="560">
        <v>45450.53860495866</v>
      </c>
      <c r="Q663" s="560">
        <v>45450.53860495866</v>
      </c>
      <c r="R663" s="560">
        <v>45450.53860495866</v>
      </c>
      <c r="S663" s="1596">
        <f>O663/12*$A$4+(P663-O663)/11*3+(Q663-P663)/10*2+(R663-Q663)/9*1</f>
        <v>14744.329529177816</v>
      </c>
      <c r="T663" s="560">
        <f t="shared" ref="T663" si="627">W663-V663</f>
        <v>15731.44204</v>
      </c>
      <c r="U663" s="560">
        <f t="shared" ref="U663" si="628">T663-S663</f>
        <v>987.11251082218405</v>
      </c>
      <c r="V663" s="560">
        <v>-71.976169999999996</v>
      </c>
      <c r="W663" s="560">
        <v>15659.46587</v>
      </c>
      <c r="X663" s="2392"/>
    </row>
    <row r="664" spans="1:24" ht="15" customHeight="1" x14ac:dyDescent="0.25">
      <c r="A664" s="837" t="s">
        <v>344</v>
      </c>
      <c r="B664" s="837"/>
      <c r="C664" s="1017"/>
      <c r="D664" s="1017"/>
      <c r="E664" s="1018"/>
      <c r="F664" s="1017"/>
      <c r="G664" s="272"/>
      <c r="H664" s="272"/>
      <c r="I664" s="135"/>
      <c r="J664" s="135"/>
      <c r="K664" s="1803"/>
      <c r="L664" s="135"/>
      <c r="M664" s="135"/>
      <c r="N664" s="135"/>
      <c r="O664" s="1307"/>
      <c r="P664" s="1307"/>
      <c r="Q664" s="1307"/>
      <c r="R664" s="1307"/>
      <c r="S664" s="1610"/>
      <c r="T664" s="1307"/>
      <c r="U664" s="1307"/>
      <c r="V664" s="1307"/>
      <c r="W664" s="1307"/>
      <c r="X664" s="2392"/>
    </row>
    <row r="665" spans="1:24" ht="15" customHeight="1" x14ac:dyDescent="0.25">
      <c r="A665" s="294" t="s">
        <v>468</v>
      </c>
      <c r="B665" s="294"/>
      <c r="C665" s="53">
        <f>SUM(C667,C668,C669)</f>
        <v>9975</v>
      </c>
      <c r="D665" s="53">
        <f t="shared" ref="D665" si="629">SUM(D667,D668,D669)</f>
        <v>3325</v>
      </c>
      <c r="E665" s="53"/>
      <c r="F665" s="53">
        <f>E665/D665*100</f>
        <v>0</v>
      </c>
      <c r="G665" s="56"/>
      <c r="H665" s="56"/>
      <c r="I665" s="55"/>
      <c r="J665" s="55"/>
      <c r="K665" s="547"/>
      <c r="L665" s="55"/>
      <c r="M665" s="55"/>
      <c r="N665" s="55"/>
      <c r="O665" s="1306"/>
      <c r="P665" s="1306"/>
      <c r="Q665" s="1306"/>
      <c r="R665" s="1306"/>
      <c r="S665" s="916"/>
      <c r="T665" s="1306"/>
      <c r="U665" s="1306"/>
      <c r="V665" s="1306"/>
      <c r="W665" s="1306"/>
      <c r="X665" s="2392"/>
    </row>
    <row r="666" spans="1:24" ht="15" customHeight="1" x14ac:dyDescent="0.25">
      <c r="A666" s="294" t="s">
        <v>345</v>
      </c>
      <c r="B666" s="294"/>
      <c r="C666" s="53"/>
      <c r="D666" s="144">
        <f t="shared" ref="D666:D685" si="630">ROUND(C666/12*$A$4,0)</f>
        <v>0</v>
      </c>
      <c r="E666" s="2473"/>
      <c r="F666" s="53"/>
      <c r="G666" s="56"/>
      <c r="H666" s="56"/>
      <c r="I666" s="55"/>
      <c r="J666" s="55"/>
      <c r="K666" s="547"/>
      <c r="L666" s="55"/>
      <c r="M666" s="55"/>
      <c r="N666" s="55"/>
      <c r="O666" s="1306"/>
      <c r="P666" s="1306"/>
      <c r="Q666" s="1306"/>
      <c r="R666" s="1306"/>
      <c r="S666" s="916"/>
      <c r="T666" s="1306"/>
      <c r="U666" s="1306"/>
      <c r="V666" s="1306"/>
      <c r="W666" s="1306"/>
      <c r="X666" s="2392"/>
    </row>
    <row r="667" spans="1:24" ht="30" customHeight="1" x14ac:dyDescent="0.25">
      <c r="A667" s="294" t="s">
        <v>346</v>
      </c>
      <c r="B667" s="294"/>
      <c r="C667" s="53">
        <v>1000</v>
      </c>
      <c r="D667" s="144">
        <f t="shared" si="630"/>
        <v>333</v>
      </c>
      <c r="E667" s="529">
        <v>364</v>
      </c>
      <c r="F667" s="53">
        <f>E667/D667*100</f>
        <v>109.30930930930931</v>
      </c>
      <c r="G667" s="56"/>
      <c r="H667" s="56"/>
      <c r="I667" s="55"/>
      <c r="J667" s="55"/>
      <c r="K667" s="547"/>
      <c r="L667" s="55"/>
      <c r="M667" s="55"/>
      <c r="N667" s="55"/>
      <c r="O667" s="1306"/>
      <c r="P667" s="1306"/>
      <c r="Q667" s="1306"/>
      <c r="R667" s="1306"/>
      <c r="S667" s="916"/>
      <c r="T667" s="1306"/>
      <c r="U667" s="1306"/>
      <c r="V667" s="1306"/>
      <c r="W667" s="1306"/>
      <c r="X667" s="2392"/>
    </row>
    <row r="668" spans="1:24" ht="30" customHeight="1" x14ac:dyDescent="0.25">
      <c r="A668" s="294" t="s">
        <v>347</v>
      </c>
      <c r="B668" s="294"/>
      <c r="C668" s="53">
        <v>300</v>
      </c>
      <c r="D668" s="144">
        <f t="shared" si="630"/>
        <v>100</v>
      </c>
      <c r="E668" s="418">
        <v>100</v>
      </c>
      <c r="F668" s="53">
        <f>E668/D668*100</f>
        <v>100</v>
      </c>
      <c r="G668" s="56"/>
      <c r="H668" s="56"/>
      <c r="I668" s="55"/>
      <c r="J668" s="55"/>
      <c r="K668" s="547"/>
      <c r="L668" s="55"/>
      <c r="M668" s="55"/>
      <c r="N668" s="55"/>
      <c r="O668" s="1306"/>
      <c r="P668" s="1306"/>
      <c r="Q668" s="1306"/>
      <c r="R668" s="1306"/>
      <c r="S668" s="916"/>
      <c r="T668" s="1306"/>
      <c r="U668" s="1306"/>
      <c r="V668" s="1306"/>
      <c r="W668" s="1306"/>
      <c r="X668" s="2392"/>
    </row>
    <row r="669" spans="1:24" ht="15" customHeight="1" x14ac:dyDescent="0.25">
      <c r="A669" s="294" t="s">
        <v>348</v>
      </c>
      <c r="B669" s="294"/>
      <c r="C669" s="53">
        <v>8675</v>
      </c>
      <c r="D669" s="144">
        <f t="shared" si="630"/>
        <v>2892</v>
      </c>
      <c r="E669" s="529">
        <v>7505</v>
      </c>
      <c r="F669" s="53">
        <f>E669/D669*100</f>
        <v>259.50899031811895</v>
      </c>
      <c r="G669" s="56"/>
      <c r="H669" s="56"/>
      <c r="I669" s="55"/>
      <c r="J669" s="55"/>
      <c r="K669" s="547"/>
      <c r="L669" s="55"/>
      <c r="M669" s="55"/>
      <c r="N669" s="55"/>
      <c r="O669" s="1306"/>
      <c r="P669" s="1306"/>
      <c r="Q669" s="1306"/>
      <c r="R669" s="1306"/>
      <c r="S669" s="916"/>
      <c r="T669" s="1306"/>
      <c r="U669" s="1306"/>
      <c r="V669" s="1306"/>
      <c r="W669" s="1306"/>
      <c r="X669" s="2392"/>
    </row>
    <row r="670" spans="1:24" ht="30" customHeight="1" x14ac:dyDescent="0.25">
      <c r="A670" s="294" t="s">
        <v>467</v>
      </c>
      <c r="B670" s="294"/>
      <c r="C670" s="53">
        <v>30265</v>
      </c>
      <c r="D670" s="144">
        <f t="shared" si="630"/>
        <v>10088</v>
      </c>
      <c r="E670" s="529">
        <v>7068</v>
      </c>
      <c r="F670" s="53">
        <f>E670/D670*100</f>
        <v>70.063441712926249</v>
      </c>
      <c r="G670" s="56"/>
      <c r="H670" s="56"/>
      <c r="I670" s="55"/>
      <c r="J670" s="55"/>
      <c r="K670" s="547"/>
      <c r="L670" s="55"/>
      <c r="M670" s="55"/>
      <c r="N670" s="55"/>
      <c r="O670" s="1306"/>
      <c r="P670" s="1306"/>
      <c r="Q670" s="1306"/>
      <c r="R670" s="1306"/>
      <c r="S670" s="916"/>
      <c r="T670" s="1306"/>
      <c r="U670" s="1306"/>
      <c r="V670" s="1306"/>
      <c r="W670" s="1306"/>
      <c r="X670" s="2392"/>
    </row>
    <row r="671" spans="1:24" s="31" customFormat="1" ht="30" customHeight="1" x14ac:dyDescent="0.2">
      <c r="A671" s="13" t="s">
        <v>183</v>
      </c>
      <c r="B671" s="299"/>
      <c r="C671" s="57">
        <f>SUM(C665+C670*3.2)</f>
        <v>106823</v>
      </c>
      <c r="D671" s="57">
        <f t="shared" ref="D671:E671" si="631">SUM(D665+D670*3.2)</f>
        <v>35606.600000000006</v>
      </c>
      <c r="E671" s="57">
        <f t="shared" si="631"/>
        <v>22617.600000000002</v>
      </c>
      <c r="F671" s="57">
        <f>E671/D671*100</f>
        <v>63.520807940100987</v>
      </c>
      <c r="G671" s="56"/>
      <c r="H671" s="56"/>
      <c r="I671" s="55"/>
      <c r="J671" s="55"/>
      <c r="K671" s="547"/>
      <c r="L671" s="55"/>
      <c r="M671" s="55"/>
      <c r="N671" s="55"/>
      <c r="O671" s="1306"/>
      <c r="P671" s="1306"/>
      <c r="Q671" s="1306"/>
      <c r="R671" s="1306"/>
      <c r="S671" s="916"/>
      <c r="T671" s="1306"/>
      <c r="U671" s="1306"/>
      <c r="V671" s="1306"/>
      <c r="W671" s="1306"/>
      <c r="X671" s="2392"/>
    </row>
    <row r="672" spans="1:24" ht="30" customHeight="1" x14ac:dyDescent="0.25">
      <c r="A672" s="60" t="s">
        <v>349</v>
      </c>
      <c r="B672" s="294"/>
      <c r="C672" s="53"/>
      <c r="D672" s="144"/>
      <c r="E672" s="529"/>
      <c r="F672" s="53"/>
      <c r="G672" s="56"/>
      <c r="H672" s="56"/>
      <c r="I672" s="55"/>
      <c r="J672" s="55"/>
      <c r="K672" s="547"/>
      <c r="L672" s="55"/>
      <c r="M672" s="55"/>
      <c r="N672" s="55"/>
      <c r="O672" s="1306"/>
      <c r="P672" s="1306"/>
      <c r="Q672" s="1306"/>
      <c r="R672" s="1306"/>
      <c r="S672" s="916"/>
      <c r="T672" s="1306"/>
      <c r="U672" s="1306"/>
      <c r="V672" s="1306"/>
      <c r="W672" s="1306"/>
      <c r="X672" s="2392"/>
    </row>
    <row r="673" spans="1:24" ht="30" customHeight="1" x14ac:dyDescent="0.25">
      <c r="A673" s="294" t="s">
        <v>217</v>
      </c>
      <c r="B673" s="294"/>
      <c r="C673" s="53">
        <f>C674+C677+C682+C683</f>
        <v>67202</v>
      </c>
      <c r="D673" s="53">
        <f t="shared" ref="D673:E673" si="632">D674+D677+D682+D683</f>
        <v>22400</v>
      </c>
      <c r="E673" s="53">
        <f t="shared" si="632"/>
        <v>28370</v>
      </c>
      <c r="F673" s="53">
        <f t="shared" ref="F673:F681" si="633">E673/D673*100</f>
        <v>126.65178571428572</v>
      </c>
      <c r="G673" s="56"/>
      <c r="H673" s="56"/>
      <c r="I673" s="55"/>
      <c r="J673" s="55"/>
      <c r="K673" s="547"/>
      <c r="L673" s="55"/>
      <c r="M673" s="55"/>
      <c r="N673" s="55"/>
      <c r="O673" s="1306"/>
      <c r="P673" s="1306"/>
      <c r="Q673" s="1306"/>
      <c r="R673" s="1306"/>
      <c r="S673" s="916"/>
      <c r="T673" s="1306"/>
      <c r="U673" s="1306"/>
      <c r="V673" s="1306"/>
      <c r="W673" s="1306"/>
      <c r="X673" s="2392"/>
    </row>
    <row r="674" spans="1:24" ht="30" customHeight="1" x14ac:dyDescent="0.25">
      <c r="A674" s="838" t="s">
        <v>350</v>
      </c>
      <c r="B674" s="294"/>
      <c r="C674" s="53">
        <f>SUM(C675:C676)</f>
        <v>960</v>
      </c>
      <c r="D674" s="53">
        <f t="shared" ref="D674:E674" si="634">SUM(D675:D676)</f>
        <v>320</v>
      </c>
      <c r="E674" s="53">
        <f t="shared" si="634"/>
        <v>916</v>
      </c>
      <c r="F674" s="53">
        <f t="shared" si="633"/>
        <v>286.25</v>
      </c>
      <c r="G674" s="56"/>
      <c r="H674" s="56"/>
      <c r="I674" s="55"/>
      <c r="J674" s="55"/>
      <c r="K674" s="547"/>
      <c r="L674" s="55"/>
      <c r="M674" s="55"/>
      <c r="N674" s="55"/>
      <c r="O674" s="1306"/>
      <c r="P674" s="1306"/>
      <c r="Q674" s="1306"/>
      <c r="R674" s="1306"/>
      <c r="S674" s="916"/>
      <c r="T674" s="1306"/>
      <c r="U674" s="1306"/>
      <c r="V674" s="1306"/>
      <c r="W674" s="1306"/>
      <c r="X674" s="2392"/>
    </row>
    <row r="675" spans="1:24" ht="30" customHeight="1" x14ac:dyDescent="0.25">
      <c r="A675" s="294" t="s">
        <v>418</v>
      </c>
      <c r="B675" s="294"/>
      <c r="C675" s="53">
        <v>648</v>
      </c>
      <c r="D675" s="144">
        <f t="shared" si="630"/>
        <v>216</v>
      </c>
      <c r="E675" s="529">
        <v>657</v>
      </c>
      <c r="F675" s="53">
        <f t="shared" si="633"/>
        <v>304.16666666666663</v>
      </c>
      <c r="G675" s="56"/>
      <c r="H675" s="56"/>
      <c r="I675" s="55"/>
      <c r="J675" s="55"/>
      <c r="K675" s="547"/>
      <c r="L675" s="55"/>
      <c r="M675" s="55"/>
      <c r="N675" s="55"/>
      <c r="O675" s="1306"/>
      <c r="P675" s="1306"/>
      <c r="Q675" s="1306"/>
      <c r="R675" s="1306"/>
      <c r="S675" s="916"/>
      <c r="T675" s="1306"/>
      <c r="U675" s="1306"/>
      <c r="V675" s="1306"/>
      <c r="W675" s="1306"/>
      <c r="X675" s="2392"/>
    </row>
    <row r="676" spans="1:24" ht="30" customHeight="1" x14ac:dyDescent="0.25">
      <c r="A676" s="294" t="s">
        <v>419</v>
      </c>
      <c r="B676" s="294"/>
      <c r="C676" s="53">
        <v>312</v>
      </c>
      <c r="D676" s="144">
        <f t="shared" si="630"/>
        <v>104</v>
      </c>
      <c r="E676" s="529">
        <v>259</v>
      </c>
      <c r="F676" s="53">
        <f t="shared" si="633"/>
        <v>249.03846153846155</v>
      </c>
      <c r="G676" s="56"/>
      <c r="H676" s="56"/>
      <c r="I676" s="55"/>
      <c r="J676" s="55"/>
      <c r="K676" s="547"/>
      <c r="L676" s="55"/>
      <c r="M676" s="55"/>
      <c r="N676" s="55"/>
      <c r="O676" s="1306"/>
      <c r="P676" s="1306"/>
      <c r="Q676" s="1306"/>
      <c r="R676" s="1306"/>
      <c r="S676" s="916"/>
      <c r="T676" s="1306"/>
      <c r="U676" s="1306"/>
      <c r="V676" s="1306"/>
      <c r="W676" s="1306"/>
      <c r="X676" s="2392"/>
    </row>
    <row r="677" spans="1:24" ht="57.75" customHeight="1" x14ac:dyDescent="0.25">
      <c r="A677" s="838" t="s">
        <v>365</v>
      </c>
      <c r="B677" s="294"/>
      <c r="C677" s="53">
        <f>SUM(C678:C681)</f>
        <v>44160</v>
      </c>
      <c r="D677" s="53">
        <f t="shared" ref="D677:E677" si="635">SUM(D678:D681)</f>
        <v>14719</v>
      </c>
      <c r="E677" s="53">
        <f t="shared" si="635"/>
        <v>19180</v>
      </c>
      <c r="F677" s="53">
        <f t="shared" si="633"/>
        <v>130.30776547319792</v>
      </c>
      <c r="G677" s="56"/>
      <c r="H677" s="56"/>
      <c r="I677" s="55"/>
      <c r="J677" s="55"/>
      <c r="K677" s="547"/>
      <c r="L677" s="55"/>
      <c r="M677" s="55"/>
      <c r="N677" s="55"/>
      <c r="O677" s="1306"/>
      <c r="P677" s="1306"/>
      <c r="Q677" s="1306"/>
      <c r="R677" s="1306"/>
      <c r="S677" s="916"/>
      <c r="T677" s="1306"/>
      <c r="U677" s="1306"/>
      <c r="V677" s="1306"/>
      <c r="W677" s="1306"/>
      <c r="X677" s="2392"/>
    </row>
    <row r="678" spans="1:24" ht="60" customHeight="1" x14ac:dyDescent="0.25">
      <c r="A678" s="294" t="s">
        <v>448</v>
      </c>
      <c r="B678" s="294"/>
      <c r="C678" s="53">
        <v>33831</v>
      </c>
      <c r="D678" s="144">
        <f t="shared" si="630"/>
        <v>11277</v>
      </c>
      <c r="E678" s="418">
        <v>16504</v>
      </c>
      <c r="F678" s="53">
        <f t="shared" si="633"/>
        <v>146.35097987053294</v>
      </c>
      <c r="G678" s="56"/>
      <c r="H678" s="56"/>
      <c r="I678" s="55"/>
      <c r="J678" s="55"/>
      <c r="K678" s="547"/>
      <c r="L678" s="55"/>
      <c r="M678" s="55"/>
      <c r="N678" s="55"/>
      <c r="O678" s="1306"/>
      <c r="P678" s="1306"/>
      <c r="Q678" s="1306"/>
      <c r="R678" s="1306"/>
      <c r="S678" s="916"/>
      <c r="T678" s="1306"/>
      <c r="U678" s="1306"/>
      <c r="V678" s="1306"/>
      <c r="W678" s="1306"/>
      <c r="X678" s="2392"/>
    </row>
    <row r="679" spans="1:24" ht="45" customHeight="1" x14ac:dyDescent="0.25">
      <c r="A679" s="294" t="s">
        <v>368</v>
      </c>
      <c r="B679" s="294"/>
      <c r="C679" s="53">
        <v>3895</v>
      </c>
      <c r="D679" s="144">
        <f t="shared" si="630"/>
        <v>1298</v>
      </c>
      <c r="E679" s="418">
        <v>2199</v>
      </c>
      <c r="F679" s="53">
        <f t="shared" si="633"/>
        <v>169.41448382126347</v>
      </c>
      <c r="G679" s="56"/>
      <c r="H679" s="56"/>
      <c r="I679" s="55"/>
      <c r="J679" s="55"/>
      <c r="K679" s="547"/>
      <c r="L679" s="55"/>
      <c r="M679" s="55"/>
      <c r="N679" s="55"/>
      <c r="O679" s="1306"/>
      <c r="P679" s="1306"/>
      <c r="Q679" s="1306"/>
      <c r="R679" s="1306"/>
      <c r="S679" s="916"/>
      <c r="T679" s="1306"/>
      <c r="U679" s="1306"/>
      <c r="V679" s="1306"/>
      <c r="W679" s="1306"/>
      <c r="X679" s="2392"/>
    </row>
    <row r="680" spans="1:24" ht="30" customHeight="1" x14ac:dyDescent="0.25">
      <c r="A680" s="294" t="s">
        <v>369</v>
      </c>
      <c r="B680" s="294"/>
      <c r="C680" s="53">
        <v>5644</v>
      </c>
      <c r="D680" s="144">
        <f t="shared" si="630"/>
        <v>1881</v>
      </c>
      <c r="E680" s="418">
        <v>477</v>
      </c>
      <c r="F680" s="53">
        <f t="shared" si="633"/>
        <v>25.358851674641148</v>
      </c>
      <c r="G680" s="56"/>
      <c r="H680" s="56"/>
      <c r="I680" s="55"/>
      <c r="J680" s="55"/>
      <c r="K680" s="547"/>
      <c r="L680" s="55"/>
      <c r="M680" s="55"/>
      <c r="N680" s="55"/>
      <c r="O680" s="1306"/>
      <c r="P680" s="1306"/>
      <c r="Q680" s="1306"/>
      <c r="R680" s="1306"/>
      <c r="S680" s="916"/>
      <c r="T680" s="1306"/>
      <c r="U680" s="1306"/>
      <c r="V680" s="1306"/>
      <c r="W680" s="1306"/>
      <c r="X680" s="2392"/>
    </row>
    <row r="681" spans="1:24" ht="15" customHeight="1" x14ac:dyDescent="0.25">
      <c r="A681" s="294" t="s">
        <v>370</v>
      </c>
      <c r="B681" s="294"/>
      <c r="C681" s="53">
        <v>790</v>
      </c>
      <c r="D681" s="144">
        <f t="shared" si="630"/>
        <v>263</v>
      </c>
      <c r="E681" s="418"/>
      <c r="F681" s="53">
        <f t="shared" si="633"/>
        <v>0</v>
      </c>
      <c r="G681" s="56"/>
      <c r="H681" s="56"/>
      <c r="I681" s="55"/>
      <c r="J681" s="55"/>
      <c r="K681" s="547"/>
      <c r="L681" s="55"/>
      <c r="M681" s="55"/>
      <c r="N681" s="55"/>
      <c r="O681" s="1306"/>
      <c r="P681" s="1306"/>
      <c r="Q681" s="1306"/>
      <c r="R681" s="1306"/>
      <c r="S681" s="916"/>
      <c r="T681" s="1306"/>
      <c r="U681" s="1306"/>
      <c r="V681" s="1306"/>
      <c r="W681" s="1306"/>
      <c r="X681" s="2392"/>
    </row>
    <row r="682" spans="1:24" ht="48.75" customHeight="1" x14ac:dyDescent="0.25">
      <c r="A682" s="294" t="s">
        <v>332</v>
      </c>
      <c r="B682" s="294"/>
      <c r="C682" s="53">
        <v>500</v>
      </c>
      <c r="D682" s="144">
        <f t="shared" si="630"/>
        <v>167</v>
      </c>
      <c r="E682" s="418">
        <v>465</v>
      </c>
      <c r="F682" s="144">
        <f t="shared" ref="F682:F687" si="636">E682/D682*100</f>
        <v>278.44311377245509</v>
      </c>
      <c r="G682" s="56"/>
      <c r="H682" s="56"/>
      <c r="I682" s="55"/>
      <c r="J682" s="55"/>
      <c r="K682" s="547"/>
      <c r="L682" s="55"/>
      <c r="M682" s="55"/>
      <c r="N682" s="55"/>
      <c r="O682" s="1306"/>
      <c r="P682" s="1306"/>
      <c r="Q682" s="1306"/>
      <c r="R682" s="1306"/>
      <c r="S682" s="916"/>
      <c r="T682" s="1306"/>
      <c r="U682" s="1306"/>
      <c r="V682" s="1306"/>
      <c r="W682" s="1306"/>
      <c r="X682" s="2392"/>
    </row>
    <row r="683" spans="1:24" ht="15" customHeight="1" x14ac:dyDescent="0.25">
      <c r="A683" s="834" t="s">
        <v>333</v>
      </c>
      <c r="B683" s="59"/>
      <c r="C683" s="53">
        <v>21582</v>
      </c>
      <c r="D683" s="144">
        <f t="shared" si="630"/>
        <v>7194</v>
      </c>
      <c r="E683" s="529">
        <v>7809</v>
      </c>
      <c r="F683" s="144">
        <f t="shared" si="636"/>
        <v>108.54879065888241</v>
      </c>
      <c r="G683" s="56"/>
      <c r="H683" s="56"/>
      <c r="I683" s="55"/>
      <c r="J683" s="55"/>
      <c r="K683" s="547"/>
      <c r="L683" s="55"/>
      <c r="M683" s="55"/>
      <c r="N683" s="55"/>
      <c r="O683" s="1306"/>
      <c r="P683" s="1306"/>
      <c r="Q683" s="1306"/>
      <c r="R683" s="1306"/>
      <c r="S683" s="916"/>
      <c r="T683" s="1306"/>
      <c r="U683" s="1306"/>
      <c r="V683" s="1306"/>
      <c r="W683" s="1306"/>
      <c r="X683" s="2392"/>
    </row>
    <row r="684" spans="1:24" ht="15" customHeight="1" x14ac:dyDescent="0.25">
      <c r="A684" s="294" t="s">
        <v>169</v>
      </c>
      <c r="B684" s="294"/>
      <c r="C684" s="53">
        <v>7787</v>
      </c>
      <c r="D684" s="144">
        <f t="shared" si="630"/>
        <v>2596</v>
      </c>
      <c r="E684" s="418">
        <v>2668</v>
      </c>
      <c r="F684" s="144">
        <f t="shared" si="636"/>
        <v>102.77349768875193</v>
      </c>
      <c r="G684" s="56"/>
      <c r="H684" s="56"/>
      <c r="I684" s="55"/>
      <c r="J684" s="55"/>
      <c r="K684" s="547"/>
      <c r="L684" s="55"/>
      <c r="M684" s="55"/>
      <c r="N684" s="55"/>
      <c r="O684" s="1306"/>
      <c r="P684" s="1306"/>
      <c r="Q684" s="1306"/>
      <c r="R684" s="1306"/>
      <c r="S684" s="916"/>
      <c r="T684" s="1306"/>
      <c r="U684" s="1306"/>
      <c r="V684" s="1306"/>
      <c r="W684" s="1306"/>
      <c r="X684" s="2392"/>
    </row>
    <row r="685" spans="1:24" ht="36" customHeight="1" x14ac:dyDescent="0.25">
      <c r="A685" s="294" t="s">
        <v>170</v>
      </c>
      <c r="B685" s="294"/>
      <c r="C685" s="53">
        <v>8965</v>
      </c>
      <c r="D685" s="144">
        <f t="shared" si="630"/>
        <v>2988</v>
      </c>
      <c r="E685" s="418">
        <v>3000</v>
      </c>
      <c r="F685" s="144">
        <f t="shared" si="636"/>
        <v>100.40160642570282</v>
      </c>
      <c r="G685" s="56"/>
      <c r="H685" s="56"/>
      <c r="I685" s="55"/>
      <c r="J685" s="55"/>
      <c r="K685" s="547"/>
      <c r="L685" s="55"/>
      <c r="M685" s="55"/>
      <c r="N685" s="55"/>
      <c r="O685" s="1306"/>
      <c r="P685" s="1306"/>
      <c r="Q685" s="1306"/>
      <c r="R685" s="1306"/>
      <c r="S685" s="916"/>
      <c r="T685" s="1306"/>
      <c r="U685" s="1306"/>
      <c r="V685" s="1306"/>
      <c r="W685" s="1306"/>
      <c r="X685" s="2392"/>
    </row>
    <row r="686" spans="1:24" ht="29.25" customHeight="1" x14ac:dyDescent="0.25">
      <c r="A686" s="13" t="s">
        <v>178</v>
      </c>
      <c r="B686" s="1919"/>
      <c r="C686" s="66">
        <f>C673+C684*3.2+C685</f>
        <v>101085.4</v>
      </c>
      <c r="D686" s="66">
        <f t="shared" ref="D686:E686" si="637">D673+D684*3.2+D685</f>
        <v>33695.199999999997</v>
      </c>
      <c r="E686" s="66">
        <f t="shared" si="637"/>
        <v>39907.599999999999</v>
      </c>
      <c r="F686" s="205">
        <f t="shared" si="636"/>
        <v>118.43704741328142</v>
      </c>
      <c r="G686" s="64"/>
      <c r="H686" s="64"/>
      <c r="I686" s="1387"/>
      <c r="J686" s="1387"/>
      <c r="K686" s="1804"/>
      <c r="L686" s="1387"/>
      <c r="M686" s="1387"/>
      <c r="N686" s="1387"/>
      <c r="O686" s="1308"/>
      <c r="P686" s="1308"/>
      <c r="Q686" s="1308"/>
      <c r="R686" s="1308"/>
      <c r="S686" s="1593"/>
      <c r="T686" s="1308"/>
      <c r="U686" s="1308"/>
      <c r="V686" s="1308"/>
      <c r="W686" s="1308"/>
      <c r="X686" s="2392"/>
    </row>
    <row r="687" spans="1:24" ht="29.25" customHeight="1" x14ac:dyDescent="0.25">
      <c r="A687" s="133" t="s">
        <v>179</v>
      </c>
      <c r="B687" s="1920"/>
      <c r="C687" s="17">
        <f>SUM(C686,C671)</f>
        <v>207908.4</v>
      </c>
      <c r="D687" s="17">
        <f t="shared" ref="D687:E687" si="638">SUM(D686,D671)</f>
        <v>69301.8</v>
      </c>
      <c r="E687" s="17">
        <f t="shared" si="638"/>
        <v>62525.2</v>
      </c>
      <c r="F687" s="178">
        <f t="shared" si="636"/>
        <v>90.221610405501735</v>
      </c>
      <c r="G687" s="282"/>
      <c r="H687" s="282"/>
      <c r="I687" s="14"/>
      <c r="J687" s="14"/>
      <c r="K687" s="1905"/>
      <c r="L687" s="14"/>
      <c r="M687" s="14"/>
      <c r="N687" s="14"/>
      <c r="O687" s="560">
        <v>84546.900659999999</v>
      </c>
      <c r="P687" s="560">
        <v>84715.252074000004</v>
      </c>
      <c r="Q687" s="560">
        <v>84715.252074000004</v>
      </c>
      <c r="R687" s="560">
        <v>84715.252074000004</v>
      </c>
      <c r="S687" s="1596">
        <f>O687/12*$A$4+(P687-O687)/11*3+(Q687-P687)/10*2+(R687-Q687)/9*1</f>
        <v>28228.214242000002</v>
      </c>
      <c r="T687" s="560">
        <f t="shared" ref="T687" si="639">W687-V687</f>
        <v>31424.95695</v>
      </c>
      <c r="U687" s="560">
        <f t="shared" ref="U687" si="640">T687-S687</f>
        <v>3196.7427079999979</v>
      </c>
      <c r="V687" s="560">
        <v>-95.085209999999989</v>
      </c>
      <c r="W687" s="560">
        <v>31329.871739999999</v>
      </c>
      <c r="X687" s="2392"/>
    </row>
    <row r="688" spans="1:24" s="417" customFormat="1" ht="15" customHeight="1" x14ac:dyDescent="0.25">
      <c r="A688" s="1921" t="s">
        <v>172</v>
      </c>
      <c r="B688" s="1921"/>
      <c r="C688" s="1922"/>
      <c r="D688" s="1922"/>
      <c r="E688" s="1922"/>
      <c r="F688" s="1922"/>
      <c r="G688" s="1923"/>
      <c r="H688" s="1923"/>
      <c r="I688" s="1924"/>
      <c r="J688" s="1924"/>
      <c r="K688" s="1924"/>
      <c r="L688" s="1924"/>
      <c r="M688" s="1924"/>
      <c r="N688" s="1924"/>
      <c r="O688" s="1307">
        <v>0</v>
      </c>
      <c r="P688" s="1307">
        <v>0</v>
      </c>
      <c r="Q688" s="1307">
        <v>0</v>
      </c>
      <c r="R688" s="1307">
        <v>0</v>
      </c>
      <c r="S688" s="1610">
        <v>0</v>
      </c>
      <c r="T688" s="1307">
        <v>0</v>
      </c>
      <c r="U688" s="1307">
        <v>0</v>
      </c>
      <c r="V688" s="1307"/>
      <c r="W688" s="1307">
        <v>0</v>
      </c>
      <c r="X688" s="2392"/>
    </row>
    <row r="689" spans="1:24" s="417" customFormat="1" ht="15" customHeight="1" x14ac:dyDescent="0.25">
      <c r="A689" s="1925" t="s">
        <v>88</v>
      </c>
      <c r="B689" s="1926"/>
      <c r="C689" s="1927">
        <v>1800</v>
      </c>
      <c r="D689" s="1928">
        <f t="shared" ref="D689:D691" si="641">ROUND(C689/12*$A$4,0)</f>
        <v>600</v>
      </c>
      <c r="E689" s="1928">
        <v>583</v>
      </c>
      <c r="F689" s="1928"/>
      <c r="G689" s="1929"/>
      <c r="H689" s="1929"/>
      <c r="I689" s="1930"/>
      <c r="J689" s="1930"/>
      <c r="K689" s="1930"/>
      <c r="L689" s="1930"/>
      <c r="M689" s="1930"/>
      <c r="N689" s="1930"/>
      <c r="O689" s="1306"/>
      <c r="P689" s="1306"/>
      <c r="Q689" s="1306"/>
      <c r="R689" s="1306"/>
      <c r="S689" s="916">
        <f>O689/12</f>
        <v>0</v>
      </c>
      <c r="T689" s="1306">
        <f t="shared" ref="T689:T691" si="642">W689-V689</f>
        <v>0</v>
      </c>
      <c r="U689" s="1306">
        <f t="shared" ref="U689:U691" si="643">T689-S689</f>
        <v>0</v>
      </c>
      <c r="V689" s="1306"/>
      <c r="W689" s="1306"/>
      <c r="X689" s="2392"/>
    </row>
    <row r="690" spans="1:24" s="417" customFormat="1" ht="15" customHeight="1" x14ac:dyDescent="0.25">
      <c r="A690" s="1925" t="s">
        <v>106</v>
      </c>
      <c r="B690" s="1926"/>
      <c r="C690" s="1927">
        <v>4000</v>
      </c>
      <c r="D690" s="1928">
        <f t="shared" si="641"/>
        <v>1333</v>
      </c>
      <c r="E690" s="1928">
        <v>1811</v>
      </c>
      <c r="F690" s="1928"/>
      <c r="G690" s="1929"/>
      <c r="H690" s="1929"/>
      <c r="I690" s="1930"/>
      <c r="J690" s="1930"/>
      <c r="K690" s="1930"/>
      <c r="L690" s="1930"/>
      <c r="M690" s="1930"/>
      <c r="N690" s="1930"/>
      <c r="O690" s="1306"/>
      <c r="P690" s="1306"/>
      <c r="Q690" s="1306"/>
      <c r="R690" s="1306"/>
      <c r="S690" s="916">
        <f>O690/12</f>
        <v>0</v>
      </c>
      <c r="T690" s="1306">
        <f t="shared" si="642"/>
        <v>0</v>
      </c>
      <c r="U690" s="1306">
        <f t="shared" si="643"/>
        <v>0</v>
      </c>
      <c r="V690" s="1306"/>
      <c r="W690" s="1306"/>
      <c r="X690" s="2392"/>
    </row>
    <row r="691" spans="1:24" s="417" customFormat="1" ht="15" customHeight="1" x14ac:dyDescent="0.25">
      <c r="A691" s="1925" t="s">
        <v>77</v>
      </c>
      <c r="B691" s="1926"/>
      <c r="C691" s="1927">
        <v>3500</v>
      </c>
      <c r="D691" s="1928">
        <f t="shared" si="641"/>
        <v>1167</v>
      </c>
      <c r="E691" s="1928">
        <v>1216</v>
      </c>
      <c r="F691" s="1928"/>
      <c r="G691" s="1929"/>
      <c r="H691" s="1929"/>
      <c r="I691" s="1930"/>
      <c r="J691" s="1930"/>
      <c r="K691" s="1930"/>
      <c r="L691" s="1930"/>
      <c r="M691" s="1930"/>
      <c r="N691" s="1930"/>
      <c r="O691" s="1306"/>
      <c r="P691" s="1306"/>
      <c r="Q691" s="1306"/>
      <c r="R691" s="1306"/>
      <c r="S691" s="916">
        <f>O691/12</f>
        <v>0</v>
      </c>
      <c r="T691" s="1306">
        <f t="shared" si="642"/>
        <v>0</v>
      </c>
      <c r="U691" s="1306">
        <f t="shared" si="643"/>
        <v>0</v>
      </c>
      <c r="V691" s="1306"/>
      <c r="W691" s="1306"/>
      <c r="X691" s="2392"/>
    </row>
    <row r="692" spans="1:24" ht="15" customHeight="1" x14ac:dyDescent="0.25">
      <c r="A692" s="201" t="s">
        <v>33</v>
      </c>
      <c r="B692" s="201"/>
      <c r="C692" s="36"/>
      <c r="D692" s="36"/>
      <c r="E692" s="574"/>
      <c r="F692" s="36"/>
      <c r="G692" s="50"/>
      <c r="H692" s="50"/>
      <c r="I692" s="53"/>
      <c r="J692" s="53"/>
      <c r="K692" s="529"/>
      <c r="L692" s="53"/>
      <c r="M692" s="53"/>
      <c r="N692" s="53"/>
      <c r="O692" s="1306"/>
      <c r="P692" s="1306"/>
      <c r="Q692" s="1306"/>
      <c r="R692" s="1306"/>
      <c r="S692" s="916"/>
      <c r="T692" s="1306"/>
      <c r="U692" s="1306"/>
      <c r="V692" s="1306"/>
      <c r="W692" s="1306"/>
      <c r="X692" s="2392"/>
    </row>
    <row r="693" spans="1:24" ht="15" customHeight="1" x14ac:dyDescent="0.25">
      <c r="A693" s="467" t="s">
        <v>165</v>
      </c>
      <c r="B693" s="467">
        <v>300</v>
      </c>
      <c r="C693" s="36">
        <v>260</v>
      </c>
      <c r="D693" s="144">
        <f t="shared" ref="D693" si="644">ROUND(C693/12*$A$4,0)</f>
        <v>87</v>
      </c>
      <c r="E693" s="418">
        <v>75</v>
      </c>
      <c r="F693" s="144"/>
      <c r="G693" s="50">
        <v>12.7</v>
      </c>
      <c r="H693" s="157">
        <f t="shared" ref="H693:H694" si="645">K693/E693</f>
        <v>10.28</v>
      </c>
      <c r="I693" s="166">
        <v>3302</v>
      </c>
      <c r="J693" s="166">
        <f t="shared" ref="J693" si="646">ROUND(D693*G693,0)</f>
        <v>1105</v>
      </c>
      <c r="K693" s="420">
        <v>771</v>
      </c>
      <c r="L693" s="166">
        <f>K693/J693*100</f>
        <v>69.773755656108591</v>
      </c>
      <c r="M693" s="166">
        <f>ROUND(I693/B693,0)</f>
        <v>11</v>
      </c>
      <c r="N693" s="166">
        <f t="shared" ref="N693:N698" si="647">K693/$A$4*12/M693</f>
        <v>210.27272727272728</v>
      </c>
      <c r="O693" s="1306"/>
      <c r="P693" s="1306"/>
      <c r="Q693" s="1306"/>
      <c r="R693" s="1306"/>
      <c r="S693" s="916"/>
      <c r="T693" s="1306"/>
      <c r="U693" s="1306"/>
      <c r="V693" s="1306"/>
      <c r="W693" s="1306"/>
      <c r="X693" s="2392"/>
    </row>
    <row r="694" spans="1:24" s="99" customFormat="1" ht="14.25" customHeight="1" x14ac:dyDescent="0.25">
      <c r="A694" s="203" t="s">
        <v>93</v>
      </c>
      <c r="B694" s="519"/>
      <c r="C694" s="39">
        <f>C693</f>
        <v>260</v>
      </c>
      <c r="D694" s="39">
        <f t="shared" ref="D694:E694" si="648">D693</f>
        <v>87</v>
      </c>
      <c r="E694" s="578">
        <f t="shared" si="648"/>
        <v>75</v>
      </c>
      <c r="F694" s="39">
        <f>E694/D694*100</f>
        <v>86.206896551724128</v>
      </c>
      <c r="G694" s="56">
        <f>G693</f>
        <v>12.7</v>
      </c>
      <c r="H694" s="156">
        <f t="shared" si="645"/>
        <v>10.28</v>
      </c>
      <c r="I694" s="57">
        <f>I693</f>
        <v>3302</v>
      </c>
      <c r="J694" s="57">
        <f t="shared" ref="J694" si="649">J693</f>
        <v>1105</v>
      </c>
      <c r="K694" s="548">
        <f t="shared" ref="K694" si="650">K693</f>
        <v>771</v>
      </c>
      <c r="L694" s="166">
        <f t="shared" ref="L694:L698" si="651">K694/J694*100</f>
        <v>69.773755656108591</v>
      </c>
      <c r="M694" s="185">
        <f>SUM(M693)</f>
        <v>11</v>
      </c>
      <c r="N694" s="166">
        <f t="shared" si="647"/>
        <v>210.27272727272728</v>
      </c>
      <c r="O694" s="1306"/>
      <c r="P694" s="1306"/>
      <c r="Q694" s="1306"/>
      <c r="R694" s="1306"/>
      <c r="S694" s="916"/>
      <c r="T694" s="1306"/>
      <c r="U694" s="1306"/>
      <c r="V694" s="1306"/>
      <c r="W694" s="1306"/>
      <c r="X694" s="2392"/>
    </row>
    <row r="695" spans="1:24" s="99" customFormat="1" ht="14.25" customHeight="1" x14ac:dyDescent="0.25">
      <c r="A695" s="201" t="s">
        <v>16</v>
      </c>
      <c r="B695" s="519"/>
      <c r="C695" s="39"/>
      <c r="D695" s="39"/>
      <c r="E695" s="578"/>
      <c r="F695" s="39"/>
      <c r="G695" s="56"/>
      <c r="H695" s="156"/>
      <c r="I695" s="57"/>
      <c r="J695" s="57"/>
      <c r="K695" s="548"/>
      <c r="L695" s="166"/>
      <c r="M695" s="185"/>
      <c r="N695" s="166"/>
      <c r="O695" s="1306"/>
      <c r="P695" s="1306"/>
      <c r="Q695" s="1306"/>
      <c r="R695" s="1306"/>
      <c r="S695" s="916"/>
      <c r="T695" s="1306"/>
      <c r="U695" s="1306"/>
      <c r="V695" s="1306"/>
      <c r="W695" s="1306"/>
      <c r="X695" s="2392"/>
    </row>
    <row r="696" spans="1:24" ht="15" customHeight="1" x14ac:dyDescent="0.25">
      <c r="A696" s="61" t="s">
        <v>202</v>
      </c>
      <c r="B696" s="47">
        <v>240</v>
      </c>
      <c r="C696" s="94">
        <v>240</v>
      </c>
      <c r="D696" s="144">
        <f t="shared" ref="D696" si="652">ROUND(C696/12*$A$4,0)</f>
        <v>80</v>
      </c>
      <c r="E696" s="418">
        <v>81</v>
      </c>
      <c r="F696" s="144"/>
      <c r="G696" s="56">
        <v>8</v>
      </c>
      <c r="H696" s="157">
        <f t="shared" ref="H696" si="653">K696/E696</f>
        <v>8</v>
      </c>
      <c r="I696" s="166">
        <v>1920</v>
      </c>
      <c r="J696" s="166">
        <f t="shared" ref="J696" si="654">ROUND(D696*G696,0)</f>
        <v>640</v>
      </c>
      <c r="K696" s="420">
        <v>648</v>
      </c>
      <c r="L696" s="166">
        <f t="shared" si="651"/>
        <v>101.25</v>
      </c>
      <c r="M696" s="474">
        <f>ROUND(I696/B696,0)</f>
        <v>8</v>
      </c>
      <c r="N696" s="166">
        <f t="shared" si="647"/>
        <v>243</v>
      </c>
      <c r="O696" s="1306"/>
      <c r="P696" s="1306"/>
      <c r="Q696" s="1306"/>
      <c r="R696" s="1306"/>
      <c r="S696" s="916"/>
      <c r="T696" s="1306"/>
      <c r="U696" s="1306"/>
      <c r="V696" s="1306"/>
      <c r="W696" s="1306"/>
      <c r="X696" s="2392"/>
    </row>
    <row r="697" spans="1:24" s="99" customFormat="1" ht="15" customHeight="1" x14ac:dyDescent="0.25">
      <c r="A697" s="1612" t="s">
        <v>265</v>
      </c>
      <c r="B697" s="705"/>
      <c r="C697" s="706">
        <f>SUM(C696)</f>
        <v>240</v>
      </c>
      <c r="D697" s="706">
        <f t="shared" ref="D697:E697" si="655">SUM(D696)</f>
        <v>80</v>
      </c>
      <c r="E697" s="706">
        <f t="shared" si="655"/>
        <v>81</v>
      </c>
      <c r="F697" s="195">
        <f>E697/D697*100</f>
        <v>101.25</v>
      </c>
      <c r="G697" s="64">
        <v>8</v>
      </c>
      <c r="H697" s="283">
        <f>K697/E697</f>
        <v>8</v>
      </c>
      <c r="I697" s="196">
        <f>SUM(I696)</f>
        <v>1920</v>
      </c>
      <c r="J697" s="196">
        <f t="shared" ref="J697" si="656">SUM(J696)</f>
        <v>640</v>
      </c>
      <c r="K697" s="1629">
        <f t="shared" ref="K697" si="657">SUM(K696)</f>
        <v>648</v>
      </c>
      <c r="L697" s="196">
        <f t="shared" ref="L697" si="658">K697/J697*100</f>
        <v>101.25</v>
      </c>
      <c r="M697" s="478">
        <f>SUM(M696)</f>
        <v>8</v>
      </c>
      <c r="N697" s="376">
        <f t="shared" si="647"/>
        <v>243</v>
      </c>
      <c r="O697" s="1308"/>
      <c r="P697" s="1308"/>
      <c r="Q697" s="1308"/>
      <c r="R697" s="1308"/>
      <c r="S697" s="1593"/>
      <c r="T697" s="1308"/>
      <c r="U697" s="1308"/>
      <c r="V697" s="1308"/>
      <c r="W697" s="1308"/>
      <c r="X697" s="2392"/>
    </row>
    <row r="698" spans="1:24" ht="29.25" customHeight="1" thickBot="1" x14ac:dyDescent="0.3">
      <c r="A698" s="1336" t="s">
        <v>397</v>
      </c>
      <c r="B698" s="1336"/>
      <c r="C698" s="1444">
        <f>SUM(C697,C694)</f>
        <v>500</v>
      </c>
      <c r="D698" s="1444">
        <f t="shared" ref="D698:E698" si="659">SUM(D697,D694)</f>
        <v>167</v>
      </c>
      <c r="E698" s="1444">
        <f t="shared" si="659"/>
        <v>156</v>
      </c>
      <c r="F698" s="1444">
        <f>E698/D698*100</f>
        <v>93.41317365269461</v>
      </c>
      <c r="G698" s="491">
        <f>IF(C698=0,0,I698/C698)</f>
        <v>10.444000000000001</v>
      </c>
      <c r="H698" s="1445"/>
      <c r="I698" s="1444">
        <f t="shared" ref="I698:J698" si="660">SUM(I697,I694)</f>
        <v>5222</v>
      </c>
      <c r="J698" s="1444">
        <f t="shared" si="660"/>
        <v>1745</v>
      </c>
      <c r="K698" s="1931">
        <f t="shared" ref="K698" si="661">SUM(K697,K694)</f>
        <v>1419</v>
      </c>
      <c r="L698" s="497">
        <f t="shared" si="651"/>
        <v>81.318051575931221</v>
      </c>
      <c r="M698" s="1427">
        <f>SUM(M696,M693)</f>
        <v>19</v>
      </c>
      <c r="N698" s="497">
        <f t="shared" si="647"/>
        <v>224.05263157894737</v>
      </c>
      <c r="O698" s="757">
        <v>7153.4089899999999</v>
      </c>
      <c r="P698" s="757">
        <v>7420.0934080000015</v>
      </c>
      <c r="Q698" s="757">
        <v>7420.0934080000015</v>
      </c>
      <c r="R698" s="757">
        <v>7420.0934080000015</v>
      </c>
      <c r="S698" s="1613">
        <f>O698/12*$A$4+(P698-O698)/11*3+(Q698-P698)/10*2+(R698-Q698)/9*1</f>
        <v>2457.2017773333337</v>
      </c>
      <c r="T698" s="757">
        <f t="shared" ref="T698" si="662">W698-V698</f>
        <v>2181.9073800000001</v>
      </c>
      <c r="U698" s="757">
        <f t="shared" ref="U698" si="663">T698-S698</f>
        <v>-275.29439733333356</v>
      </c>
      <c r="V698" s="757">
        <v>-8.5333799999999993</v>
      </c>
      <c r="W698" s="757">
        <v>2173.3740000000003</v>
      </c>
      <c r="X698" s="2392"/>
    </row>
    <row r="699" spans="1:24" ht="15" customHeight="1" thickBot="1" x14ac:dyDescent="0.3">
      <c r="A699" s="576" t="s">
        <v>18</v>
      </c>
      <c r="B699" s="576"/>
      <c r="C699" s="506"/>
      <c r="D699" s="506"/>
      <c r="E699" s="1802"/>
      <c r="F699" s="506"/>
      <c r="G699" s="507"/>
      <c r="H699" s="507"/>
      <c r="I699" s="506"/>
      <c r="J699" s="506"/>
      <c r="K699" s="1802">
        <f t="shared" ref="K699" si="664">SUM(K698,K687,K663)</f>
        <v>8769</v>
      </c>
      <c r="L699" s="506"/>
      <c r="M699" s="506"/>
      <c r="N699" s="506"/>
      <c r="O699" s="758">
        <f>SUM(O698,O687,O663)</f>
        <v>130454.32315911999</v>
      </c>
      <c r="P699" s="758">
        <f>SUM(P698,P687,P663)</f>
        <v>137585.88408695866</v>
      </c>
      <c r="Q699" s="758">
        <f>SUM(Q698,Q687,Q663)</f>
        <v>137585.88408695866</v>
      </c>
      <c r="R699" s="758">
        <f>SUM(R698,R687,R663)</f>
        <v>137585.88408695866</v>
      </c>
      <c r="S699" s="1615">
        <f t="shared" ref="S699:W699" si="665">SUM(S698,S687,S663)</f>
        <v>45429.745548511157</v>
      </c>
      <c r="T699" s="758">
        <f t="shared" si="665"/>
        <v>49338.306369999998</v>
      </c>
      <c r="U699" s="758">
        <f t="shared" si="665"/>
        <v>3908.5608214888484</v>
      </c>
      <c r="V699" s="758">
        <f t="shared" si="665"/>
        <v>-175.59475999999998</v>
      </c>
      <c r="W699" s="2498">
        <f t="shared" si="665"/>
        <v>49162.711609999998</v>
      </c>
      <c r="X699" s="2392"/>
    </row>
    <row r="700" spans="1:24" ht="15" customHeight="1" x14ac:dyDescent="0.25">
      <c r="A700" s="328"/>
      <c r="B700" s="328"/>
      <c r="C700" s="93"/>
      <c r="D700" s="93"/>
      <c r="E700" s="1762"/>
      <c r="F700" s="93"/>
      <c r="G700" s="287"/>
      <c r="H700" s="287"/>
      <c r="I700" s="135"/>
      <c r="J700" s="135"/>
      <c r="K700" s="1803"/>
      <c r="L700" s="135"/>
      <c r="M700" s="135"/>
      <c r="N700" s="135"/>
      <c r="O700" s="1307"/>
      <c r="P700" s="1307"/>
      <c r="Q700" s="1307"/>
      <c r="R700" s="1307"/>
      <c r="S700" s="1610"/>
      <c r="T700" s="1307"/>
      <c r="U700" s="1307"/>
      <c r="V700" s="1307"/>
      <c r="W700" s="1307"/>
      <c r="X700" s="2392"/>
    </row>
    <row r="701" spans="1:24" ht="42" customHeight="1" x14ac:dyDescent="0.25">
      <c r="A701" s="2424" t="s">
        <v>458</v>
      </c>
      <c r="B701" s="34"/>
      <c r="C701" s="36"/>
      <c r="D701" s="36"/>
      <c r="E701" s="574"/>
      <c r="F701" s="36"/>
      <c r="G701" s="50"/>
      <c r="H701" s="50"/>
      <c r="I701" s="55"/>
      <c r="J701" s="55"/>
      <c r="K701" s="547"/>
      <c r="L701" s="55"/>
      <c r="M701" s="55"/>
      <c r="N701" s="55"/>
      <c r="O701" s="1306"/>
      <c r="P701" s="1306"/>
      <c r="Q701" s="1306"/>
      <c r="R701" s="1306"/>
      <c r="S701" s="916"/>
      <c r="T701" s="1306"/>
      <c r="U701" s="1306"/>
      <c r="V701" s="1306"/>
      <c r="W701" s="1306"/>
      <c r="X701" s="2392"/>
    </row>
    <row r="702" spans="1:24" s="31" customFormat="1" ht="15" customHeight="1" x14ac:dyDescent="0.25">
      <c r="A702" s="51" t="s">
        <v>5</v>
      </c>
      <c r="B702" s="51"/>
      <c r="C702" s="36"/>
      <c r="D702" s="36"/>
      <c r="E702" s="574"/>
      <c r="F702" s="36"/>
      <c r="G702" s="56"/>
      <c r="H702" s="56"/>
      <c r="I702" s="36"/>
      <c r="J702" s="36"/>
      <c r="K702" s="574"/>
      <c r="L702" s="36"/>
      <c r="M702" s="36"/>
      <c r="N702" s="36"/>
      <c r="O702" s="1306"/>
      <c r="P702" s="1306"/>
      <c r="Q702" s="1306"/>
      <c r="R702" s="1306"/>
      <c r="S702" s="916"/>
      <c r="T702" s="1306"/>
      <c r="U702" s="1306"/>
      <c r="V702" s="1306"/>
      <c r="W702" s="1306"/>
      <c r="X702" s="2392"/>
    </row>
    <row r="703" spans="1:24" ht="15" customHeight="1" x14ac:dyDescent="0.25">
      <c r="A703" s="485" t="s">
        <v>56</v>
      </c>
      <c r="B703" s="485">
        <v>320</v>
      </c>
      <c r="C703" s="63">
        <v>2960</v>
      </c>
      <c r="D703" s="205">
        <f t="shared" ref="D703" si="666">ROUND(C703/12*$A$4,0)</f>
        <v>987</v>
      </c>
      <c r="E703" s="426">
        <v>979</v>
      </c>
      <c r="F703" s="205"/>
      <c r="G703" s="327">
        <v>10.5</v>
      </c>
      <c r="H703" s="411">
        <f t="shared" ref="H703:H704" si="667">K703/E703</f>
        <v>10.749744637385087</v>
      </c>
      <c r="I703" s="376">
        <v>31080</v>
      </c>
      <c r="J703" s="376">
        <f t="shared" ref="J703" si="668">ROUND(D703*G703,0)</f>
        <v>10364</v>
      </c>
      <c r="K703" s="422">
        <v>10524</v>
      </c>
      <c r="L703" s="376">
        <f>K703/J703*100</f>
        <v>101.54380548050945</v>
      </c>
      <c r="M703" s="376">
        <f>ROUND(I703/B703,0)</f>
        <v>97</v>
      </c>
      <c r="N703" s="376">
        <f t="shared" ref="N703:N704" si="669">K703/$A$4*12/M703</f>
        <v>325.48453608247422</v>
      </c>
      <c r="O703" s="1308"/>
      <c r="P703" s="1308"/>
      <c r="Q703" s="1308"/>
      <c r="R703" s="1308"/>
      <c r="S703" s="1593"/>
      <c r="T703" s="1308"/>
      <c r="U703" s="1308"/>
      <c r="V703" s="1308"/>
      <c r="W703" s="1308"/>
      <c r="X703" s="2392"/>
    </row>
    <row r="704" spans="1:24" ht="15" customHeight="1" x14ac:dyDescent="0.25">
      <c r="A704" s="133" t="s">
        <v>7</v>
      </c>
      <c r="B704" s="133"/>
      <c r="C704" s="16">
        <f>SUM(C703:C703)</f>
        <v>2960</v>
      </c>
      <c r="D704" s="16">
        <f>SUM(D703:D703)</f>
        <v>987</v>
      </c>
      <c r="E704" s="658">
        <f>SUM(E703:E703)</f>
        <v>979</v>
      </c>
      <c r="F704" s="16">
        <f>E704/D704*100</f>
        <v>99.189463019250255</v>
      </c>
      <c r="G704" s="280">
        <f>I704/C704</f>
        <v>10.5</v>
      </c>
      <c r="H704" s="280">
        <f t="shared" si="667"/>
        <v>10.749744637385087</v>
      </c>
      <c r="I704" s="16">
        <f>SUM(I703:I703)</f>
        <v>31080</v>
      </c>
      <c r="J704" s="16">
        <f>SUM(J703:J703)</f>
        <v>10364</v>
      </c>
      <c r="K704" s="658">
        <f>SUM(K703:K703)</f>
        <v>10524</v>
      </c>
      <c r="L704" s="365">
        <f>K704/J704*100</f>
        <v>101.54380548050945</v>
      </c>
      <c r="M704" s="1381">
        <f>SUM(M703)</f>
        <v>97</v>
      </c>
      <c r="N704" s="365">
        <f t="shared" si="669"/>
        <v>325.48453608247422</v>
      </c>
      <c r="O704" s="560">
        <v>59484.791987711993</v>
      </c>
      <c r="P704" s="560">
        <v>57331.674973789995</v>
      </c>
      <c r="Q704" s="560">
        <v>57331.674973789995</v>
      </c>
      <c r="R704" s="560">
        <v>57331.674973789995</v>
      </c>
      <c r="S704" s="1596">
        <f>O704/12*$A$4+(P704-O704)/11*3+(Q704-P704)/10*2+(R704-Q704)/9*1</f>
        <v>19241.050264834364</v>
      </c>
      <c r="T704" s="560">
        <f t="shared" ref="T704" si="670">W704-V704</f>
        <v>19144.956269999999</v>
      </c>
      <c r="U704" s="560">
        <f t="shared" ref="U704" si="671">T704-S704</f>
        <v>-96.093994834365731</v>
      </c>
      <c r="V704" s="560">
        <v>-206.51473000000001</v>
      </c>
      <c r="W704" s="560">
        <v>18938.44154</v>
      </c>
      <c r="X704" s="2392"/>
    </row>
    <row r="705" spans="1:24" ht="15" customHeight="1" x14ac:dyDescent="0.25">
      <c r="A705" s="837" t="s">
        <v>344</v>
      </c>
      <c r="B705" s="1932"/>
      <c r="C705" s="134"/>
      <c r="D705" s="134"/>
      <c r="E705" s="1917"/>
      <c r="F705" s="134"/>
      <c r="G705" s="317"/>
      <c r="H705" s="317"/>
      <c r="I705" s="134"/>
      <c r="J705" s="134"/>
      <c r="K705" s="1917"/>
      <c r="L705" s="321"/>
      <c r="M705" s="500"/>
      <c r="N705" s="321"/>
      <c r="O705" s="1307"/>
      <c r="P705" s="1307"/>
      <c r="Q705" s="1307"/>
      <c r="R705" s="1307"/>
      <c r="S705" s="1610"/>
      <c r="T705" s="1307"/>
      <c r="U705" s="1307"/>
      <c r="V705" s="1307"/>
      <c r="W705" s="1307"/>
      <c r="X705" s="2392"/>
    </row>
    <row r="706" spans="1:24" ht="21" customHeight="1" x14ac:dyDescent="0.25">
      <c r="A706" s="294" t="s">
        <v>468</v>
      </c>
      <c r="B706" s="294"/>
      <c r="C706" s="36">
        <f>SUM(C707,C708,C709)</f>
        <v>4416</v>
      </c>
      <c r="D706" s="36">
        <f t="shared" ref="D706" si="672">SUM(D707,D708,D709)</f>
        <v>1472</v>
      </c>
      <c r="E706" s="36">
        <f>SUM(E707,E708,E709)</f>
        <v>1463</v>
      </c>
      <c r="F706" s="36">
        <f t="shared" ref="F706:F711" si="673">E706/D706*100</f>
        <v>99.388586956521735</v>
      </c>
      <c r="G706" s="156"/>
      <c r="H706" s="156"/>
      <c r="I706" s="39"/>
      <c r="J706" s="39"/>
      <c r="K706" s="578"/>
      <c r="L706" s="166"/>
      <c r="M706" s="166"/>
      <c r="N706" s="166"/>
      <c r="O706" s="1306"/>
      <c r="P706" s="1306"/>
      <c r="Q706" s="1306"/>
      <c r="R706" s="1306"/>
      <c r="S706" s="916"/>
      <c r="T706" s="1306"/>
      <c r="U706" s="1306"/>
      <c r="V706" s="1306"/>
      <c r="W706" s="1306"/>
      <c r="X706" s="2392"/>
    </row>
    <row r="707" spans="1:24" ht="29.25" customHeight="1" x14ac:dyDescent="0.25">
      <c r="A707" s="294" t="s">
        <v>346</v>
      </c>
      <c r="B707" s="294"/>
      <c r="C707" s="36">
        <v>836</v>
      </c>
      <c r="D707" s="144">
        <f t="shared" ref="D707:D710" si="674">ROUND(C707/12*$A$4,0)</f>
        <v>279</v>
      </c>
      <c r="E707" s="574">
        <v>278</v>
      </c>
      <c r="F707" s="36">
        <f t="shared" si="673"/>
        <v>99.641577060931894</v>
      </c>
      <c r="G707" s="156"/>
      <c r="H707" s="156"/>
      <c r="I707" s="39"/>
      <c r="J707" s="39"/>
      <c r="K707" s="578"/>
      <c r="L707" s="166"/>
      <c r="M707" s="166"/>
      <c r="N707" s="166"/>
      <c r="O707" s="1306"/>
      <c r="P707" s="1306"/>
      <c r="Q707" s="1306"/>
      <c r="R707" s="1306"/>
      <c r="S707" s="916"/>
      <c r="T707" s="1306"/>
      <c r="U707" s="1306"/>
      <c r="V707" s="1306"/>
      <c r="W707" s="1306"/>
      <c r="X707" s="2392"/>
    </row>
    <row r="708" spans="1:24" ht="26.25" customHeight="1" x14ac:dyDescent="0.25">
      <c r="A708" s="294" t="s">
        <v>347</v>
      </c>
      <c r="B708" s="294"/>
      <c r="C708" s="36">
        <v>580</v>
      </c>
      <c r="D708" s="144">
        <f t="shared" si="674"/>
        <v>193</v>
      </c>
      <c r="E708" s="574">
        <v>184</v>
      </c>
      <c r="F708" s="36">
        <f t="shared" si="673"/>
        <v>95.336787564766837</v>
      </c>
      <c r="G708" s="156"/>
      <c r="H708" s="156"/>
      <c r="I708" s="39"/>
      <c r="J708" s="39"/>
      <c r="K708" s="578"/>
      <c r="L708" s="166"/>
      <c r="M708" s="166"/>
      <c r="N708" s="166"/>
      <c r="O708" s="1306"/>
      <c r="P708" s="1306"/>
      <c r="Q708" s="1306"/>
      <c r="R708" s="1306"/>
      <c r="S708" s="916"/>
      <c r="T708" s="1306"/>
      <c r="U708" s="1306"/>
      <c r="V708" s="1306"/>
      <c r="W708" s="1306"/>
      <c r="X708" s="2392"/>
    </row>
    <row r="709" spans="1:24" ht="15" customHeight="1" x14ac:dyDescent="0.25">
      <c r="A709" s="294" t="s">
        <v>348</v>
      </c>
      <c r="B709" s="294"/>
      <c r="C709" s="36">
        <v>3000</v>
      </c>
      <c r="D709" s="144">
        <f t="shared" si="674"/>
        <v>1000</v>
      </c>
      <c r="E709" s="574">
        <v>1001</v>
      </c>
      <c r="F709" s="36">
        <f>E709/D709*100</f>
        <v>100.1</v>
      </c>
      <c r="G709" s="156"/>
      <c r="H709" s="156"/>
      <c r="I709" s="39"/>
      <c r="J709" s="39"/>
      <c r="K709" s="578"/>
      <c r="L709" s="166"/>
      <c r="M709" s="166"/>
      <c r="N709" s="166"/>
      <c r="O709" s="1306"/>
      <c r="P709" s="1306"/>
      <c r="Q709" s="1306"/>
      <c r="R709" s="1306"/>
      <c r="S709" s="916"/>
      <c r="T709" s="1306"/>
      <c r="U709" s="1306"/>
      <c r="V709" s="1306"/>
      <c r="W709" s="1306"/>
      <c r="X709" s="2392"/>
    </row>
    <row r="710" spans="1:24" ht="15" customHeight="1" x14ac:dyDescent="0.25">
      <c r="A710" s="294" t="s">
        <v>467</v>
      </c>
      <c r="B710" s="294"/>
      <c r="C710" s="36">
        <v>63125</v>
      </c>
      <c r="D710" s="144">
        <f t="shared" si="674"/>
        <v>21042</v>
      </c>
      <c r="E710" s="574">
        <v>19887</v>
      </c>
      <c r="F710" s="36">
        <f t="shared" si="673"/>
        <v>94.510978043912175</v>
      </c>
      <c r="G710" s="156"/>
      <c r="H710" s="156"/>
      <c r="I710" s="39"/>
      <c r="J710" s="39"/>
      <c r="K710" s="578"/>
      <c r="L710" s="166"/>
      <c r="M710" s="166"/>
      <c r="N710" s="166"/>
      <c r="O710" s="1306"/>
      <c r="P710" s="1306"/>
      <c r="Q710" s="1306"/>
      <c r="R710" s="1306"/>
      <c r="S710" s="916"/>
      <c r="T710" s="1306"/>
      <c r="U710" s="1306"/>
      <c r="V710" s="1306"/>
      <c r="W710" s="1306"/>
      <c r="X710" s="2392"/>
    </row>
    <row r="711" spans="1:24" ht="32.25" customHeight="1" x14ac:dyDescent="0.25">
      <c r="A711" s="901" t="s">
        <v>183</v>
      </c>
      <c r="B711" s="294"/>
      <c r="C711" s="39">
        <f>SUM(C706+C710*3.2)</f>
        <v>206416</v>
      </c>
      <c r="D711" s="39">
        <f t="shared" ref="D711:E711" si="675">SUM(D706+D710*3.2)</f>
        <v>68806.400000000009</v>
      </c>
      <c r="E711" s="39">
        <f t="shared" si="675"/>
        <v>65101.4</v>
      </c>
      <c r="F711" s="39">
        <f t="shared" si="673"/>
        <v>94.61532648125754</v>
      </c>
      <c r="G711" s="156"/>
      <c r="H711" s="156"/>
      <c r="I711" s="39"/>
      <c r="J711" s="39"/>
      <c r="K711" s="578"/>
      <c r="L711" s="166"/>
      <c r="M711" s="166"/>
      <c r="N711" s="166"/>
      <c r="O711" s="1306"/>
      <c r="P711" s="1306"/>
      <c r="Q711" s="1306"/>
      <c r="R711" s="1306"/>
      <c r="S711" s="916"/>
      <c r="T711" s="1306"/>
      <c r="U711" s="1306"/>
      <c r="V711" s="1306"/>
      <c r="W711" s="1306"/>
      <c r="X711" s="2392"/>
    </row>
    <row r="712" spans="1:24" ht="15" customHeight="1" x14ac:dyDescent="0.25">
      <c r="A712" s="60" t="s">
        <v>349</v>
      </c>
      <c r="B712" s="60"/>
      <c r="C712" s="36"/>
      <c r="D712" s="36"/>
      <c r="E712" s="574"/>
      <c r="F712" s="36"/>
      <c r="G712" s="50"/>
      <c r="H712" s="156"/>
      <c r="I712" s="53"/>
      <c r="J712" s="53"/>
      <c r="K712" s="529"/>
      <c r="L712" s="53"/>
      <c r="M712" s="53"/>
      <c r="N712" s="53"/>
      <c r="O712" s="1306"/>
      <c r="P712" s="1306"/>
      <c r="Q712" s="1306"/>
      <c r="R712" s="1306"/>
      <c r="S712" s="916"/>
      <c r="T712" s="1306"/>
      <c r="U712" s="1306"/>
      <c r="V712" s="1306"/>
      <c r="W712" s="1306"/>
      <c r="X712" s="2392"/>
    </row>
    <row r="713" spans="1:24" ht="22.5" customHeight="1" x14ac:dyDescent="0.25">
      <c r="A713" s="294" t="s">
        <v>217</v>
      </c>
      <c r="B713" s="294"/>
      <c r="C713" s="53">
        <f>SUM(C715,C718)</f>
        <v>95376</v>
      </c>
      <c r="D713" s="53">
        <f t="shared" ref="D713:E713" si="676">SUM(D715,D718)</f>
        <v>31792</v>
      </c>
      <c r="E713" s="53">
        <f t="shared" si="676"/>
        <v>35884.256484149853</v>
      </c>
      <c r="F713" s="53">
        <f>E713/D713*100</f>
        <v>112.87196931350607</v>
      </c>
      <c r="G713" s="56"/>
      <c r="H713" s="56"/>
      <c r="I713" s="55"/>
      <c r="J713" s="55"/>
      <c r="K713" s="547"/>
      <c r="L713" s="55"/>
      <c r="M713" s="55"/>
      <c r="N713" s="55"/>
      <c r="O713" s="1306"/>
      <c r="P713" s="1306"/>
      <c r="Q713" s="1306"/>
      <c r="R713" s="1306"/>
      <c r="S713" s="916"/>
      <c r="T713" s="1306"/>
      <c r="U713" s="1306"/>
      <c r="V713" s="1306"/>
      <c r="W713" s="1306"/>
      <c r="X713" s="2392"/>
    </row>
    <row r="714" spans="1:24" ht="15" customHeight="1" x14ac:dyDescent="0.25">
      <c r="A714" s="294" t="s">
        <v>345</v>
      </c>
      <c r="B714" s="294"/>
      <c r="C714" s="53"/>
      <c r="D714" s="144">
        <f t="shared" ref="D714:D724" si="677">ROUND(C714/12*$A$4,0)</f>
        <v>0</v>
      </c>
      <c r="E714" s="2473"/>
      <c r="F714" s="53"/>
      <c r="G714" s="56"/>
      <c r="H714" s="56"/>
      <c r="I714" s="55"/>
      <c r="J714" s="55"/>
      <c r="K714" s="547"/>
      <c r="L714" s="55"/>
      <c r="M714" s="55"/>
      <c r="N714" s="55"/>
      <c r="O714" s="1306"/>
      <c r="P714" s="1306"/>
      <c r="Q714" s="1306"/>
      <c r="R714" s="1306"/>
      <c r="S714" s="916"/>
      <c r="T714" s="1306"/>
      <c r="U714" s="1306"/>
      <c r="V714" s="1306"/>
      <c r="W714" s="1306"/>
      <c r="X714" s="2392"/>
    </row>
    <row r="715" spans="1:24" ht="46.5" customHeight="1" x14ac:dyDescent="0.25">
      <c r="A715" s="838" t="s">
        <v>350</v>
      </c>
      <c r="B715" s="294"/>
      <c r="C715" s="53">
        <f>SUM(C716:C717)</f>
        <v>3141</v>
      </c>
      <c r="D715" s="53">
        <f t="shared" ref="D715:E715" si="678">SUM(D716:D717)</f>
        <v>1047</v>
      </c>
      <c r="E715" s="53">
        <f t="shared" si="678"/>
        <v>3035</v>
      </c>
      <c r="F715" s="53">
        <f t="shared" ref="F715:F722" si="679">E715/D715*100</f>
        <v>289.87583572110793</v>
      </c>
      <c r="G715" s="56"/>
      <c r="H715" s="56"/>
      <c r="I715" s="55"/>
      <c r="J715" s="55"/>
      <c r="K715" s="547"/>
      <c r="L715" s="55"/>
      <c r="M715" s="55"/>
      <c r="N715" s="55"/>
      <c r="O715" s="1306"/>
      <c r="P715" s="1306"/>
      <c r="Q715" s="1306"/>
      <c r="R715" s="1306"/>
      <c r="S715" s="916"/>
      <c r="T715" s="1306"/>
      <c r="U715" s="1306"/>
      <c r="V715" s="1306"/>
      <c r="W715" s="1306"/>
      <c r="X715" s="2392"/>
    </row>
    <row r="716" spans="1:24" ht="30" customHeight="1" x14ac:dyDescent="0.25">
      <c r="A716" s="294" t="s">
        <v>418</v>
      </c>
      <c r="B716" s="294"/>
      <c r="C716" s="53">
        <v>2498</v>
      </c>
      <c r="D716" s="144">
        <f t="shared" si="677"/>
        <v>833</v>
      </c>
      <c r="E716" s="418">
        <v>2444</v>
      </c>
      <c r="F716" s="53">
        <f t="shared" si="679"/>
        <v>293.39735894357744</v>
      </c>
      <c r="G716" s="56"/>
      <c r="H716" s="56"/>
      <c r="I716" s="55"/>
      <c r="J716" s="55"/>
      <c r="K716" s="547"/>
      <c r="L716" s="55"/>
      <c r="M716" s="55"/>
      <c r="N716" s="55"/>
      <c r="O716" s="1306"/>
      <c r="P716" s="1306"/>
      <c r="Q716" s="1306"/>
      <c r="R716" s="1306"/>
      <c r="S716" s="916"/>
      <c r="T716" s="1306"/>
      <c r="U716" s="1306"/>
      <c r="V716" s="1306"/>
      <c r="W716" s="1306"/>
      <c r="X716" s="2392"/>
    </row>
    <row r="717" spans="1:24" ht="36" customHeight="1" x14ac:dyDescent="0.25">
      <c r="A717" s="294" t="s">
        <v>419</v>
      </c>
      <c r="B717" s="294"/>
      <c r="C717" s="53">
        <v>643</v>
      </c>
      <c r="D717" s="144">
        <f t="shared" si="677"/>
        <v>214</v>
      </c>
      <c r="E717" s="529">
        <v>591</v>
      </c>
      <c r="F717" s="53">
        <f t="shared" si="679"/>
        <v>276.1682242990654</v>
      </c>
      <c r="G717" s="56"/>
      <c r="H717" s="56"/>
      <c r="I717" s="55"/>
      <c r="J717" s="55"/>
      <c r="K717" s="547"/>
      <c r="L717" s="55"/>
      <c r="M717" s="55"/>
      <c r="N717" s="55"/>
      <c r="O717" s="1306"/>
      <c r="P717" s="1306"/>
      <c r="Q717" s="1306"/>
      <c r="R717" s="1306"/>
      <c r="S717" s="916"/>
      <c r="T717" s="1306"/>
      <c r="U717" s="1306"/>
      <c r="V717" s="1306"/>
      <c r="W717" s="1306"/>
      <c r="X717" s="2392"/>
    </row>
    <row r="718" spans="1:24" ht="44.25" customHeight="1" x14ac:dyDescent="0.25">
      <c r="A718" s="838" t="s">
        <v>365</v>
      </c>
      <c r="B718" s="294"/>
      <c r="C718" s="53">
        <f>SUM(C719:C722)</f>
        <v>92235</v>
      </c>
      <c r="D718" s="53">
        <f t="shared" ref="D718:E718" si="680">SUM(D719:D722)</f>
        <v>30745</v>
      </c>
      <c r="E718" s="53">
        <f t="shared" si="680"/>
        <v>32849.256484149853</v>
      </c>
      <c r="F718" s="53">
        <f t="shared" si="679"/>
        <v>106.84422339941406</v>
      </c>
      <c r="G718" s="56"/>
      <c r="H718" s="56"/>
      <c r="I718" s="55"/>
      <c r="J718" s="55"/>
      <c r="K718" s="547"/>
      <c r="L718" s="55"/>
      <c r="M718" s="55"/>
      <c r="N718" s="55"/>
      <c r="O718" s="1306"/>
      <c r="P718" s="1306"/>
      <c r="Q718" s="1306"/>
      <c r="R718" s="1306"/>
      <c r="S718" s="916"/>
      <c r="T718" s="1306"/>
      <c r="U718" s="1306"/>
      <c r="V718" s="1306"/>
      <c r="W718" s="1306"/>
      <c r="X718" s="2392"/>
    </row>
    <row r="719" spans="1:24" ht="60" customHeight="1" x14ac:dyDescent="0.25">
      <c r="A719" s="294" t="s">
        <v>448</v>
      </c>
      <c r="B719" s="294"/>
      <c r="C719" s="53">
        <v>73112</v>
      </c>
      <c r="D719" s="144">
        <f t="shared" si="677"/>
        <v>24371</v>
      </c>
      <c r="E719" s="418">
        <v>27053</v>
      </c>
      <c r="F719" s="53">
        <f t="shared" si="679"/>
        <v>111.00488285257069</v>
      </c>
      <c r="G719" s="56"/>
      <c r="H719" s="56"/>
      <c r="I719" s="55"/>
      <c r="J719" s="55"/>
      <c r="K719" s="547"/>
      <c r="L719" s="55"/>
      <c r="M719" s="55"/>
      <c r="N719" s="55"/>
      <c r="O719" s="1306"/>
      <c r="P719" s="1306"/>
      <c r="Q719" s="1306"/>
      <c r="R719" s="1306"/>
      <c r="S719" s="916"/>
      <c r="T719" s="1306"/>
      <c r="U719" s="1306"/>
      <c r="V719" s="1306"/>
      <c r="W719" s="1306"/>
      <c r="X719" s="2392"/>
    </row>
    <row r="720" spans="1:24" ht="41.25" customHeight="1" x14ac:dyDescent="0.25">
      <c r="A720" s="294" t="s">
        <v>368</v>
      </c>
      <c r="B720" s="294"/>
      <c r="C720" s="53">
        <v>2523</v>
      </c>
      <c r="D720" s="144">
        <f t="shared" si="677"/>
        <v>841</v>
      </c>
      <c r="E720" s="418">
        <v>1901.2564841498559</v>
      </c>
      <c r="F720" s="53">
        <f t="shared" si="679"/>
        <v>226.07092558262258</v>
      </c>
      <c r="G720" s="56"/>
      <c r="H720" s="56"/>
      <c r="I720" s="55"/>
      <c r="J720" s="55"/>
      <c r="K720" s="547"/>
      <c r="L720" s="55"/>
      <c r="M720" s="55"/>
      <c r="N720" s="55"/>
      <c r="O720" s="1306"/>
      <c r="P720" s="1306"/>
      <c r="Q720" s="1306"/>
      <c r="R720" s="1306"/>
      <c r="S720" s="916"/>
      <c r="T720" s="1306"/>
      <c r="U720" s="1306"/>
      <c r="V720" s="1306"/>
      <c r="W720" s="1306"/>
      <c r="X720" s="2392"/>
    </row>
    <row r="721" spans="1:24" ht="27.75" customHeight="1" x14ac:dyDescent="0.25">
      <c r="A721" s="294" t="s">
        <v>369</v>
      </c>
      <c r="B721" s="294"/>
      <c r="C721" s="53">
        <v>12400</v>
      </c>
      <c r="D721" s="144">
        <f t="shared" si="677"/>
        <v>4133</v>
      </c>
      <c r="E721" s="418">
        <v>2841</v>
      </c>
      <c r="F721" s="53">
        <f t="shared" si="679"/>
        <v>68.739414468908791</v>
      </c>
      <c r="G721" s="56"/>
      <c r="H721" s="56"/>
      <c r="I721" s="55"/>
      <c r="J721" s="55"/>
      <c r="K721" s="547"/>
      <c r="L721" s="55"/>
      <c r="M721" s="55"/>
      <c r="N721" s="55"/>
      <c r="O721" s="1306"/>
      <c r="P721" s="1306"/>
      <c r="Q721" s="1306"/>
      <c r="R721" s="1306"/>
      <c r="S721" s="916"/>
      <c r="T721" s="1306"/>
      <c r="U721" s="1306"/>
      <c r="V721" s="1306"/>
      <c r="W721" s="1306"/>
      <c r="X721" s="2392"/>
    </row>
    <row r="722" spans="1:24" ht="33.75" customHeight="1" x14ac:dyDescent="0.25">
      <c r="A722" s="294" t="s">
        <v>370</v>
      </c>
      <c r="B722" s="294"/>
      <c r="C722" s="53">
        <v>4200</v>
      </c>
      <c r="D722" s="144">
        <f t="shared" si="677"/>
        <v>1400</v>
      </c>
      <c r="E722" s="418">
        <v>1054</v>
      </c>
      <c r="F722" s="53">
        <f t="shared" si="679"/>
        <v>75.285714285714292</v>
      </c>
      <c r="G722" s="56"/>
      <c r="H722" s="56"/>
      <c r="I722" s="55"/>
      <c r="J722" s="55"/>
      <c r="K722" s="547"/>
      <c r="L722" s="55"/>
      <c r="M722" s="55"/>
      <c r="N722" s="55"/>
      <c r="O722" s="1306"/>
      <c r="P722" s="1306"/>
      <c r="Q722" s="1306"/>
      <c r="R722" s="1306"/>
      <c r="S722" s="916"/>
      <c r="T722" s="1306"/>
      <c r="U722" s="1306"/>
      <c r="V722" s="1306"/>
      <c r="W722" s="1306"/>
      <c r="X722" s="2392"/>
    </row>
    <row r="723" spans="1:24" ht="15" customHeight="1" x14ac:dyDescent="0.25">
      <c r="A723" s="294" t="s">
        <v>169</v>
      </c>
      <c r="B723" s="294"/>
      <c r="C723" s="53"/>
      <c r="D723" s="144"/>
      <c r="E723" s="418"/>
      <c r="F723" s="53"/>
      <c r="G723" s="56"/>
      <c r="H723" s="56"/>
      <c r="I723" s="55"/>
      <c r="J723" s="55"/>
      <c r="K723" s="547"/>
      <c r="L723" s="55"/>
      <c r="M723" s="55"/>
      <c r="N723" s="55"/>
      <c r="O723" s="1306"/>
      <c r="P723" s="1306"/>
      <c r="Q723" s="1306"/>
      <c r="R723" s="1306"/>
      <c r="S723" s="916"/>
      <c r="T723" s="1306"/>
      <c r="U723" s="1306"/>
      <c r="V723" s="1306"/>
      <c r="W723" s="1306"/>
      <c r="X723" s="2392"/>
    </row>
    <row r="724" spans="1:24" ht="33.75" customHeight="1" x14ac:dyDescent="0.25">
      <c r="A724" s="294" t="s">
        <v>170</v>
      </c>
      <c r="B724" s="294"/>
      <c r="C724" s="53">
        <v>17690</v>
      </c>
      <c r="D724" s="144">
        <f t="shared" si="677"/>
        <v>5897</v>
      </c>
      <c r="E724" s="418">
        <v>6362</v>
      </c>
      <c r="F724" s="53">
        <f>E724/D724*100</f>
        <v>107.88536544005427</v>
      </c>
      <c r="G724" s="56"/>
      <c r="H724" s="56"/>
      <c r="I724" s="55"/>
      <c r="J724" s="55"/>
      <c r="K724" s="547"/>
      <c r="L724" s="55"/>
      <c r="M724" s="55"/>
      <c r="N724" s="55"/>
      <c r="O724" s="1306"/>
      <c r="P724" s="1306"/>
      <c r="Q724" s="1306"/>
      <c r="R724" s="1306"/>
      <c r="S724" s="916"/>
      <c r="T724" s="1306"/>
      <c r="U724" s="1306"/>
      <c r="V724" s="1306"/>
      <c r="W724" s="1306"/>
      <c r="X724" s="2392"/>
    </row>
    <row r="725" spans="1:24" s="31" customFormat="1" ht="15" customHeight="1" x14ac:dyDescent="0.2">
      <c r="A725" s="13" t="s">
        <v>178</v>
      </c>
      <c r="B725" s="1919"/>
      <c r="C725" s="66">
        <f>SUM(C713+C724)</f>
        <v>113066</v>
      </c>
      <c r="D725" s="66">
        <f t="shared" ref="D725:E725" si="681">SUM(D713+D724)</f>
        <v>37689</v>
      </c>
      <c r="E725" s="66">
        <f t="shared" si="681"/>
        <v>42246.256484149853</v>
      </c>
      <c r="F725" s="66">
        <f>E725/D725*100</f>
        <v>112.0917415801689</v>
      </c>
      <c r="G725" s="64"/>
      <c r="H725" s="64"/>
      <c r="I725" s="1387"/>
      <c r="J725" s="1387"/>
      <c r="K725" s="1804"/>
      <c r="L725" s="1387"/>
      <c r="M725" s="1387"/>
      <c r="N725" s="1387"/>
      <c r="O725" s="1308"/>
      <c r="P725" s="1308"/>
      <c r="Q725" s="1308"/>
      <c r="R725" s="1308"/>
      <c r="S725" s="1593"/>
      <c r="T725" s="1308"/>
      <c r="U725" s="1308"/>
      <c r="V725" s="1308"/>
      <c r="W725" s="1308"/>
      <c r="X725" s="2392"/>
    </row>
    <row r="726" spans="1:24" ht="15" customHeight="1" x14ac:dyDescent="0.25">
      <c r="A726" s="133" t="s">
        <v>179</v>
      </c>
      <c r="B726" s="133"/>
      <c r="C726" s="1405">
        <f>SUM(C725,C711)</f>
        <v>319482</v>
      </c>
      <c r="D726" s="1405">
        <f t="shared" ref="D726:E726" si="682">SUM(D725,D711)</f>
        <v>106495.40000000001</v>
      </c>
      <c r="E726" s="1405">
        <f t="shared" si="682"/>
        <v>107347.65648414986</v>
      </c>
      <c r="F726" s="17">
        <f>E726/D726*100</f>
        <v>100.8002753960733</v>
      </c>
      <c r="G726" s="282"/>
      <c r="H726" s="282"/>
      <c r="I726" s="1406"/>
      <c r="J726" s="14"/>
      <c r="K726" s="1905"/>
      <c r="L726" s="14"/>
      <c r="M726" s="1407"/>
      <c r="N726" s="14"/>
      <c r="O726" s="560">
        <v>137230.85595</v>
      </c>
      <c r="P726" s="560">
        <v>137085.22306889799</v>
      </c>
      <c r="Q726" s="560">
        <v>137085.22306889799</v>
      </c>
      <c r="R726" s="560">
        <v>137085.22306889799</v>
      </c>
      <c r="S726" s="1613">
        <f>O726/12*$A$4+(P726-O726)/11*3+(Q726-P726)/10*2+(R726-Q726)/9*1</f>
        <v>45703.900591517631</v>
      </c>
      <c r="T726" s="560">
        <f t="shared" ref="T726" si="683">W726-V726</f>
        <v>46377.289070000006</v>
      </c>
      <c r="U726" s="560">
        <f t="shared" ref="U726" si="684">T726-S726</f>
        <v>673.38847848237492</v>
      </c>
      <c r="V726" s="560">
        <v>-162.84692999999999</v>
      </c>
      <c r="W726" s="560">
        <v>46214.442140000006</v>
      </c>
      <c r="X726" s="2392"/>
    </row>
    <row r="727" spans="1:24" ht="15" customHeight="1" x14ac:dyDescent="0.25">
      <c r="A727" s="400" t="s">
        <v>33</v>
      </c>
      <c r="B727" s="400"/>
      <c r="C727" s="93"/>
      <c r="D727" s="93"/>
      <c r="E727" s="1762"/>
      <c r="F727" s="93"/>
      <c r="G727" s="272"/>
      <c r="H727" s="272"/>
      <c r="I727" s="513"/>
      <c r="J727" s="513"/>
      <c r="K727" s="1933"/>
      <c r="L727" s="513"/>
      <c r="M727" s="513"/>
      <c r="N727" s="513"/>
      <c r="O727" s="1307"/>
      <c r="P727" s="1307"/>
      <c r="Q727" s="1307"/>
      <c r="R727" s="1307"/>
      <c r="S727" s="1610"/>
      <c r="T727" s="1307"/>
      <c r="U727" s="1307"/>
      <c r="V727" s="1307"/>
      <c r="W727" s="1307"/>
      <c r="X727" s="2392"/>
    </row>
    <row r="728" spans="1:24" ht="15" customHeight="1" x14ac:dyDescent="0.25">
      <c r="A728" s="61" t="s">
        <v>56</v>
      </c>
      <c r="B728" s="251">
        <v>300</v>
      </c>
      <c r="C728" s="36">
        <v>100</v>
      </c>
      <c r="D728" s="144">
        <f t="shared" ref="D728" si="685">ROUND(C728/12*$A$4,0)</f>
        <v>33</v>
      </c>
      <c r="E728" s="574">
        <v>32</v>
      </c>
      <c r="F728" s="95"/>
      <c r="G728" s="56">
        <v>10.5</v>
      </c>
      <c r="H728" s="157">
        <f t="shared" ref="H728:H729" si="686">K728/E728</f>
        <v>11</v>
      </c>
      <c r="I728" s="166">
        <v>1050</v>
      </c>
      <c r="J728" s="166">
        <f t="shared" ref="J728" si="687">ROUND(D728*G728,0)</f>
        <v>347</v>
      </c>
      <c r="K728" s="529">
        <v>352</v>
      </c>
      <c r="L728" s="166">
        <f>K728/J728*100</f>
        <v>101.44092219020173</v>
      </c>
      <c r="M728" s="166">
        <f>ROUND(I728/B728,0)</f>
        <v>4</v>
      </c>
      <c r="N728" s="166">
        <f t="shared" ref="N728:N729" si="688">K728/$A$4*12/M728</f>
        <v>264</v>
      </c>
      <c r="O728" s="1306"/>
      <c r="P728" s="1306"/>
      <c r="Q728" s="1306"/>
      <c r="R728" s="1306"/>
      <c r="S728" s="916"/>
      <c r="T728" s="1306"/>
      <c r="U728" s="1306"/>
      <c r="V728" s="1306"/>
      <c r="W728" s="1306"/>
      <c r="X728" s="2392"/>
    </row>
    <row r="729" spans="1:24" s="31" customFormat="1" ht="15" customHeight="1" x14ac:dyDescent="0.25">
      <c r="A729" s="203" t="s">
        <v>93</v>
      </c>
      <c r="B729" s="252"/>
      <c r="C729" s="39">
        <f>SUM(C728)</f>
        <v>100</v>
      </c>
      <c r="D729" s="39">
        <f>SUM(D728)</f>
        <v>33</v>
      </c>
      <c r="E729" s="578">
        <f>SUM(E728)</f>
        <v>32</v>
      </c>
      <c r="F729" s="39">
        <f>E729/D729*100</f>
        <v>96.969696969696969</v>
      </c>
      <c r="G729" s="56">
        <v>10.5</v>
      </c>
      <c r="H729" s="156">
        <f t="shared" si="686"/>
        <v>11</v>
      </c>
      <c r="I729" s="39">
        <f t="shared" ref="I729:J729" si="689">SUM(I728)</f>
        <v>1050</v>
      </c>
      <c r="J729" s="39">
        <f t="shared" si="689"/>
        <v>347</v>
      </c>
      <c r="K729" s="578">
        <f t="shared" ref="K729:M729" si="690">SUM(K728)</f>
        <v>352</v>
      </c>
      <c r="L729" s="166">
        <f>K729/J729*100</f>
        <v>101.44092219020173</v>
      </c>
      <c r="M729" s="39">
        <f t="shared" si="690"/>
        <v>4</v>
      </c>
      <c r="N729" s="166">
        <f t="shared" si="688"/>
        <v>264</v>
      </c>
      <c r="O729" s="1306"/>
      <c r="P729" s="1306"/>
      <c r="Q729" s="1306"/>
      <c r="R729" s="1306"/>
      <c r="S729" s="916"/>
      <c r="T729" s="1306"/>
      <c r="U729" s="1306"/>
      <c r="V729" s="1306"/>
      <c r="W729" s="1306"/>
      <c r="X729" s="2392"/>
    </row>
    <row r="730" spans="1:24" s="31" customFormat="1" ht="15" customHeight="1" x14ac:dyDescent="0.25">
      <c r="A730" s="201" t="s">
        <v>16</v>
      </c>
      <c r="B730" s="252"/>
      <c r="C730" s="39"/>
      <c r="D730" s="39"/>
      <c r="E730" s="578"/>
      <c r="F730" s="39"/>
      <c r="G730" s="56"/>
      <c r="H730" s="156"/>
      <c r="I730" s="39"/>
      <c r="J730" s="39"/>
      <c r="K730" s="578"/>
      <c r="L730" s="57"/>
      <c r="M730" s="39"/>
      <c r="N730" s="57"/>
      <c r="O730" s="1306"/>
      <c r="P730" s="1306"/>
      <c r="Q730" s="1306"/>
      <c r="R730" s="1306"/>
      <c r="S730" s="916"/>
      <c r="T730" s="1306"/>
      <c r="U730" s="1306"/>
      <c r="V730" s="1306"/>
      <c r="W730" s="1306"/>
      <c r="X730" s="2392"/>
    </row>
    <row r="731" spans="1:24" s="99" customFormat="1" ht="15" customHeight="1" x14ac:dyDescent="0.25">
      <c r="A731" s="61" t="s">
        <v>202</v>
      </c>
      <c r="B731" s="467">
        <v>240</v>
      </c>
      <c r="C731" s="36">
        <v>480</v>
      </c>
      <c r="D731" s="144">
        <f t="shared" ref="D731" si="691">ROUND(C731/12*$A$4,0)</f>
        <v>160</v>
      </c>
      <c r="E731" s="418">
        <v>163</v>
      </c>
      <c r="F731" s="144"/>
      <c r="G731" s="50">
        <v>8</v>
      </c>
      <c r="H731" s="157">
        <f t="shared" ref="H731" si="692">K731/E731</f>
        <v>7.9509202453987733</v>
      </c>
      <c r="I731" s="166">
        <v>3840</v>
      </c>
      <c r="J731" s="166">
        <f t="shared" ref="J731" si="693">ROUND(D731*G731,0)</f>
        <v>1280</v>
      </c>
      <c r="K731" s="1636">
        <v>1296</v>
      </c>
      <c r="L731" s="174">
        <f>K731/J731*100</f>
        <v>101.25</v>
      </c>
      <c r="M731" s="166">
        <f>ROUND(I731/B731,0)</f>
        <v>16</v>
      </c>
      <c r="N731" s="166">
        <f t="shared" ref="N731:N733" si="694">K731/$A$4*12/M731</f>
        <v>243</v>
      </c>
      <c r="O731" s="1306"/>
      <c r="P731" s="1306"/>
      <c r="Q731" s="1306"/>
      <c r="R731" s="1306"/>
      <c r="S731" s="916"/>
      <c r="T731" s="1306"/>
      <c r="U731" s="1306"/>
      <c r="V731" s="1306"/>
      <c r="W731" s="1306"/>
      <c r="X731" s="2392"/>
    </row>
    <row r="732" spans="1:24" s="99" customFormat="1" ht="15" customHeight="1" x14ac:dyDescent="0.25">
      <c r="A732" s="1612" t="s">
        <v>265</v>
      </c>
      <c r="B732" s="1934"/>
      <c r="C732" s="91">
        <f>SUM(C731)</f>
        <v>480</v>
      </c>
      <c r="D732" s="91">
        <f t="shared" ref="D732:E732" si="695">SUM(D731)</f>
        <v>160</v>
      </c>
      <c r="E732" s="91">
        <f t="shared" si="695"/>
        <v>163</v>
      </c>
      <c r="F732" s="195">
        <f>E732/D732*100</f>
        <v>101.875</v>
      </c>
      <c r="G732" s="64">
        <v>8</v>
      </c>
      <c r="H732" s="283">
        <f>K732/E732</f>
        <v>7.9509202453987733</v>
      </c>
      <c r="I732" s="196">
        <f>SUM(I731)</f>
        <v>3840</v>
      </c>
      <c r="J732" s="196">
        <f t="shared" ref="J732" si="696">SUM(J731)</f>
        <v>1280</v>
      </c>
      <c r="K732" s="1629">
        <f t="shared" ref="K732" si="697">SUM(K731)</f>
        <v>1296</v>
      </c>
      <c r="L732" s="196">
        <f>K732/J732*100</f>
        <v>101.25</v>
      </c>
      <c r="M732" s="196">
        <f>SUM(M731)</f>
        <v>16</v>
      </c>
      <c r="N732" s="376">
        <f t="shared" si="694"/>
        <v>243</v>
      </c>
      <c r="O732" s="1308"/>
      <c r="P732" s="1308"/>
      <c r="Q732" s="1308"/>
      <c r="R732" s="1308"/>
      <c r="S732" s="1593"/>
      <c r="T732" s="1308"/>
      <c r="U732" s="1308"/>
      <c r="V732" s="1308"/>
      <c r="W732" s="1308"/>
      <c r="X732" s="2392"/>
    </row>
    <row r="733" spans="1:24" s="99" customFormat="1" ht="29.25" customHeight="1" thickBot="1" x14ac:dyDescent="0.3">
      <c r="A733" s="1336" t="s">
        <v>397</v>
      </c>
      <c r="B733" s="1336"/>
      <c r="C733" s="1428">
        <f>SUM(C732,C729)</f>
        <v>580</v>
      </c>
      <c r="D733" s="1428">
        <f t="shared" ref="D733:E733" si="698">SUM(D732,D729)</f>
        <v>193</v>
      </c>
      <c r="E733" s="1428">
        <f t="shared" si="698"/>
        <v>195</v>
      </c>
      <c r="F733" s="1428">
        <f>E733/D733*100</f>
        <v>101.03626943005182</v>
      </c>
      <c r="G733" s="491">
        <f>I733/C733</f>
        <v>8.431034482758621</v>
      </c>
      <c r="H733" s="491">
        <f>K733/E733</f>
        <v>8.4512820512820515</v>
      </c>
      <c r="I733" s="1428">
        <f t="shared" ref="I733:J733" si="699">SUM(I732,I729)</f>
        <v>4890</v>
      </c>
      <c r="J733" s="1428">
        <f t="shared" si="699"/>
        <v>1627</v>
      </c>
      <c r="K733" s="1765">
        <f t="shared" ref="K733" si="700">SUM(K732,K729)</f>
        <v>1648</v>
      </c>
      <c r="L733" s="175">
        <f>K733/J733*100</f>
        <v>101.29071911493546</v>
      </c>
      <c r="M733" s="175">
        <f>SUM(M731,M729)</f>
        <v>20</v>
      </c>
      <c r="N733" s="497">
        <f t="shared" si="694"/>
        <v>247.2</v>
      </c>
      <c r="O733" s="757">
        <v>8188.5301679999993</v>
      </c>
      <c r="P733" s="757">
        <v>8345.3106433666671</v>
      </c>
      <c r="Q733" s="757">
        <v>8345.3106433666671</v>
      </c>
      <c r="R733" s="757">
        <v>8345.3106433666671</v>
      </c>
      <c r="S733" s="1613">
        <f>O733/12*$A$4+(P733-O733)/11*3+(Q733-P733)/10*2+(R733-Q733)/9*1</f>
        <v>2772.2683674636364</v>
      </c>
      <c r="T733" s="757">
        <f t="shared" ref="T733" si="701">W733-V733</f>
        <v>2066.9778099999999</v>
      </c>
      <c r="U733" s="757">
        <f t="shared" ref="U733" si="702">T733-S733</f>
        <v>-705.29055746363656</v>
      </c>
      <c r="V733" s="757">
        <v>-1.7913699999999999</v>
      </c>
      <c r="W733" s="757">
        <v>2065.1864399999999</v>
      </c>
      <c r="X733" s="2392"/>
    </row>
    <row r="734" spans="1:24" ht="15" customHeight="1" thickBot="1" x14ac:dyDescent="0.3">
      <c r="A734" s="1466" t="s">
        <v>18</v>
      </c>
      <c r="B734" s="1466"/>
      <c r="C734" s="506"/>
      <c r="D734" s="506"/>
      <c r="E734" s="1802"/>
      <c r="F734" s="506"/>
      <c r="G734" s="507"/>
      <c r="H734" s="507"/>
      <c r="I734" s="506"/>
      <c r="J734" s="506"/>
      <c r="K734" s="1802">
        <f t="shared" ref="K734" si="703">SUM(K704,K726,K733)</f>
        <v>12172</v>
      </c>
      <c r="L734" s="506"/>
      <c r="M734" s="506"/>
      <c r="N734" s="506"/>
      <c r="O734" s="758">
        <f t="shared" ref="O734:W734" si="704">SUM(O704,O726,O733)</f>
        <v>204904.178105712</v>
      </c>
      <c r="P734" s="758">
        <f t="shared" ref="P734:Q734" si="705">SUM(P704,P726,P733)</f>
        <v>202762.20868605463</v>
      </c>
      <c r="Q734" s="758">
        <f t="shared" si="705"/>
        <v>202762.20868605463</v>
      </c>
      <c r="R734" s="758">
        <f t="shared" ref="R734" si="706">SUM(R704,R726,R733)</f>
        <v>202762.20868605463</v>
      </c>
      <c r="S734" s="1615">
        <f t="shared" si="704"/>
        <v>67717.219223815628</v>
      </c>
      <c r="T734" s="758">
        <f t="shared" si="704"/>
        <v>67589.223150000005</v>
      </c>
      <c r="U734" s="758">
        <f t="shared" si="704"/>
        <v>-127.99607381562737</v>
      </c>
      <c r="V734" s="758">
        <f t="shared" si="704"/>
        <v>-371.15303</v>
      </c>
      <c r="W734" s="2498">
        <f t="shared" si="704"/>
        <v>67218.070120000004</v>
      </c>
      <c r="X734" s="2392"/>
    </row>
    <row r="735" spans="1:24" ht="15" customHeight="1" x14ac:dyDescent="0.25">
      <c r="A735" s="328"/>
      <c r="B735" s="328"/>
      <c r="C735" s="134"/>
      <c r="D735" s="134"/>
      <c r="E735" s="1917"/>
      <c r="F735" s="134"/>
      <c r="G735" s="272"/>
      <c r="H735" s="272"/>
      <c r="I735" s="134"/>
      <c r="J735" s="134"/>
      <c r="K735" s="1917"/>
      <c r="L735" s="134"/>
      <c r="M735" s="134"/>
      <c r="N735" s="134"/>
      <c r="O735" s="1307"/>
      <c r="P735" s="1307"/>
      <c r="Q735" s="1307"/>
      <c r="R735" s="1307"/>
      <c r="S735" s="1610"/>
      <c r="T735" s="1307"/>
      <c r="U735" s="1307"/>
      <c r="V735" s="1307"/>
      <c r="W735" s="1307"/>
      <c r="X735" s="2392"/>
    </row>
    <row r="736" spans="1:24" ht="28.5" customHeight="1" x14ac:dyDescent="0.25">
      <c r="A736" s="2427" t="s">
        <v>283</v>
      </c>
      <c r="B736" s="67"/>
      <c r="C736" s="52"/>
      <c r="D736" s="52"/>
      <c r="E736" s="627"/>
      <c r="F736" s="52"/>
      <c r="G736" s="56"/>
      <c r="H736" s="56"/>
      <c r="I736" s="39"/>
      <c r="J736" s="39"/>
      <c r="K736" s="578"/>
      <c r="L736" s="39"/>
      <c r="M736" s="39"/>
      <c r="N736" s="39"/>
      <c r="O736" s="1306"/>
      <c r="P736" s="1306"/>
      <c r="Q736" s="1306"/>
      <c r="R736" s="1306"/>
      <c r="S736" s="916"/>
      <c r="T736" s="1306"/>
      <c r="U736" s="1306"/>
      <c r="V736" s="1306"/>
      <c r="W736" s="1306"/>
      <c r="X736" s="2392"/>
    </row>
    <row r="737" spans="1:24" ht="15" customHeight="1" x14ac:dyDescent="0.25">
      <c r="A737" s="51" t="s">
        <v>5</v>
      </c>
      <c r="B737" s="51"/>
      <c r="C737" s="39"/>
      <c r="D737" s="39"/>
      <c r="E737" s="578"/>
      <c r="F737" s="39"/>
      <c r="G737" s="56"/>
      <c r="H737" s="56"/>
      <c r="I737" s="39"/>
      <c r="J737" s="39"/>
      <c r="K737" s="578"/>
      <c r="L737" s="39"/>
      <c r="M737" s="39"/>
      <c r="N737" s="39"/>
      <c r="O737" s="1306"/>
      <c r="P737" s="1306"/>
      <c r="Q737" s="1306"/>
      <c r="R737" s="1306"/>
      <c r="S737" s="916"/>
      <c r="T737" s="1306"/>
      <c r="U737" s="1306"/>
      <c r="V737" s="1306"/>
      <c r="W737" s="1306"/>
      <c r="X737" s="2392"/>
    </row>
    <row r="738" spans="1:24" ht="15" customHeight="1" x14ac:dyDescent="0.25">
      <c r="A738" s="47" t="s">
        <v>29</v>
      </c>
      <c r="B738" s="47">
        <v>300</v>
      </c>
      <c r="C738" s="36">
        <v>2380</v>
      </c>
      <c r="D738" s="144">
        <f t="shared" ref="D738:D739" si="707">ROUND(C738/12*$A$4,0)</f>
        <v>793</v>
      </c>
      <c r="E738" s="418">
        <v>757</v>
      </c>
      <c r="F738" s="144"/>
      <c r="G738" s="281">
        <v>5.7</v>
      </c>
      <c r="H738" s="157">
        <f t="shared" ref="H738:H740" si="708">K738/E738</f>
        <v>5.4055482166446502</v>
      </c>
      <c r="I738" s="166">
        <v>13566</v>
      </c>
      <c r="J738" s="166">
        <f t="shared" ref="J738:J739" si="709">ROUND(D738*G738,0)</f>
        <v>4520</v>
      </c>
      <c r="K738" s="420">
        <v>4092</v>
      </c>
      <c r="L738" s="166">
        <f t="shared" ref="L738:L740" si="710">K738/J738*100</f>
        <v>90.530973451327441</v>
      </c>
      <c r="M738" s="166">
        <f>ROUND(I738/B738,0)</f>
        <v>45</v>
      </c>
      <c r="N738" s="166">
        <f t="shared" ref="N738:N740" si="711">K738/$A$4*12/M738</f>
        <v>272.8</v>
      </c>
      <c r="O738" s="1306"/>
      <c r="P738" s="1306"/>
      <c r="Q738" s="1306"/>
      <c r="R738" s="1306"/>
      <c r="S738" s="916"/>
      <c r="T738" s="1306"/>
      <c r="U738" s="1306"/>
      <c r="V738" s="1306"/>
      <c r="W738" s="1306"/>
      <c r="X738" s="2392"/>
    </row>
    <row r="739" spans="1:24" ht="15" customHeight="1" x14ac:dyDescent="0.25">
      <c r="A739" s="485" t="s">
        <v>30</v>
      </c>
      <c r="B739" s="485">
        <v>340</v>
      </c>
      <c r="C739" s="63">
        <v>1072</v>
      </c>
      <c r="D739" s="205">
        <f t="shared" si="707"/>
        <v>357</v>
      </c>
      <c r="E739" s="426">
        <v>348</v>
      </c>
      <c r="F739" s="205"/>
      <c r="G739" s="1338">
        <v>8</v>
      </c>
      <c r="H739" s="411">
        <f t="shared" si="708"/>
        <v>6.5431034482758621</v>
      </c>
      <c r="I739" s="376">
        <v>8576</v>
      </c>
      <c r="J739" s="376">
        <f t="shared" si="709"/>
        <v>2856</v>
      </c>
      <c r="K739" s="422">
        <v>2277</v>
      </c>
      <c r="L739" s="376">
        <f t="shared" si="710"/>
        <v>79.726890756302524</v>
      </c>
      <c r="M739" s="376">
        <f>ROUND(I739/B739,0)</f>
        <v>25</v>
      </c>
      <c r="N739" s="376">
        <f t="shared" si="711"/>
        <v>273.24</v>
      </c>
      <c r="O739" s="1308"/>
      <c r="P739" s="1308"/>
      <c r="Q739" s="1308"/>
      <c r="R739" s="1308"/>
      <c r="S739" s="1593"/>
      <c r="T739" s="1308"/>
      <c r="U739" s="1308"/>
      <c r="V739" s="1308"/>
      <c r="W739" s="1308"/>
      <c r="X739" s="2392"/>
    </row>
    <row r="740" spans="1:24" ht="15" customHeight="1" x14ac:dyDescent="0.25">
      <c r="A740" s="133" t="s">
        <v>7</v>
      </c>
      <c r="B740" s="133"/>
      <c r="C740" s="14">
        <f>SUM(C738:C739)</f>
        <v>3452</v>
      </c>
      <c r="D740" s="14">
        <f>SUM(D738:D739)</f>
        <v>1150</v>
      </c>
      <c r="E740" s="1905">
        <f>SUM(E738:E739)</f>
        <v>1105</v>
      </c>
      <c r="F740" s="14">
        <f>E740/D740*100</f>
        <v>96.086956521739125</v>
      </c>
      <c r="G740" s="280">
        <f>IF(C740=0,0,I740/C740)</f>
        <v>6.414252607184241</v>
      </c>
      <c r="H740" s="280">
        <f t="shared" si="708"/>
        <v>5.7638009049773755</v>
      </c>
      <c r="I740" s="14">
        <f>SUM(I738:I739)</f>
        <v>22142</v>
      </c>
      <c r="J740" s="14">
        <f>SUM(J738:J739)</f>
        <v>7376</v>
      </c>
      <c r="K740" s="1905">
        <f>SUM(K738:K739)</f>
        <v>6369</v>
      </c>
      <c r="L740" s="365">
        <f t="shared" si="710"/>
        <v>86.347613882863342</v>
      </c>
      <c r="M740" s="1381">
        <f>SUM(M738:M739)</f>
        <v>70</v>
      </c>
      <c r="N740" s="365">
        <f t="shared" si="711"/>
        <v>272.95714285714286</v>
      </c>
      <c r="O740" s="560">
        <v>83620.521979904006</v>
      </c>
      <c r="P740" s="560">
        <v>88506.509694791996</v>
      </c>
      <c r="Q740" s="560">
        <v>88506.509694791996</v>
      </c>
      <c r="R740" s="560">
        <v>88506.509694791996</v>
      </c>
      <c r="S740" s="1596">
        <f>O740/12*$A$4+(P740-O740)/11*3+(Q740-P740)/10*2+(R740-Q740)/9*1</f>
        <v>29206.049430695031</v>
      </c>
      <c r="T740" s="560">
        <f t="shared" ref="T740" si="712">W740-V740</f>
        <v>28139.670839999999</v>
      </c>
      <c r="U740" s="560">
        <f t="shared" ref="U740" si="713">T740-S740</f>
        <v>-1066.3785906950325</v>
      </c>
      <c r="V740" s="560">
        <v>-69.062579999999997</v>
      </c>
      <c r="W740" s="560">
        <v>28070.608259999997</v>
      </c>
      <c r="X740" s="2392"/>
    </row>
    <row r="741" spans="1:24" ht="15" customHeight="1" x14ac:dyDescent="0.25">
      <c r="A741" s="837" t="s">
        <v>349</v>
      </c>
      <c r="B741" s="837"/>
      <c r="C741" s="1017"/>
      <c r="D741" s="1017"/>
      <c r="E741" s="1018"/>
      <c r="F741" s="1017"/>
      <c r="G741" s="272"/>
      <c r="H741" s="272"/>
      <c r="I741" s="135"/>
      <c r="J741" s="135"/>
      <c r="K741" s="1803"/>
      <c r="L741" s="135"/>
      <c r="M741" s="135"/>
      <c r="N741" s="135"/>
      <c r="O741" s="1307"/>
      <c r="P741" s="1307"/>
      <c r="Q741" s="1307"/>
      <c r="R741" s="1307"/>
      <c r="S741" s="1610"/>
      <c r="T741" s="1307"/>
      <c r="U741" s="1307"/>
      <c r="V741" s="1307"/>
      <c r="W741" s="1307"/>
      <c r="X741" s="2392"/>
    </row>
    <row r="742" spans="1:24" ht="15" customHeight="1" x14ac:dyDescent="0.25">
      <c r="A742" s="294" t="s">
        <v>217</v>
      </c>
      <c r="B742" s="294"/>
      <c r="C742" s="53">
        <f>SUM(C743)</f>
        <v>43828</v>
      </c>
      <c r="D742" s="53">
        <f t="shared" ref="D742:E742" si="714">SUM(D743)</f>
        <v>14609</v>
      </c>
      <c r="E742" s="53">
        <f t="shared" si="714"/>
        <v>16233</v>
      </c>
      <c r="F742" s="53">
        <f>E742/D742*100</f>
        <v>111.11643507426929</v>
      </c>
      <c r="G742" s="56"/>
      <c r="H742" s="56"/>
      <c r="I742" s="55"/>
      <c r="J742" s="55"/>
      <c r="K742" s="547"/>
      <c r="L742" s="55"/>
      <c r="M742" s="55"/>
      <c r="N742" s="55"/>
      <c r="O742" s="1306"/>
      <c r="P742" s="1306"/>
      <c r="Q742" s="1306"/>
      <c r="R742" s="1306"/>
      <c r="S742" s="916">
        <f>O742/12</f>
        <v>0</v>
      </c>
      <c r="T742" s="1306">
        <f t="shared" ref="T742" si="715">W742-V742</f>
        <v>0</v>
      </c>
      <c r="U742" s="1306">
        <f t="shared" ref="U742" si="716">T742-S742</f>
        <v>0</v>
      </c>
      <c r="V742" s="1306"/>
      <c r="W742" s="1306"/>
      <c r="X742" s="2392"/>
    </row>
    <row r="743" spans="1:24" ht="15" customHeight="1" x14ac:dyDescent="0.25">
      <c r="A743" s="294" t="s">
        <v>333</v>
      </c>
      <c r="B743" s="294"/>
      <c r="C743" s="53">
        <v>43828</v>
      </c>
      <c r="D743" s="144">
        <f t="shared" ref="D743:D746" si="717">ROUND(C743/12*$A$4,0)</f>
        <v>14609</v>
      </c>
      <c r="E743" s="529">
        <v>16233</v>
      </c>
      <c r="F743" s="53">
        <f>E743/D743*100</f>
        <v>111.11643507426929</v>
      </c>
      <c r="G743" s="56"/>
      <c r="H743" s="56"/>
      <c r="I743" s="55"/>
      <c r="J743" s="55"/>
      <c r="K743" s="547"/>
      <c r="L743" s="55"/>
      <c r="M743" s="55"/>
      <c r="N743" s="55"/>
      <c r="O743" s="1306"/>
      <c r="P743" s="1306"/>
      <c r="Q743" s="1306"/>
      <c r="R743" s="1306"/>
      <c r="S743" s="916"/>
      <c r="T743" s="1306"/>
      <c r="U743" s="1306"/>
      <c r="V743" s="1306"/>
      <c r="W743" s="1306"/>
      <c r="X743" s="2392"/>
    </row>
    <row r="744" spans="1:24" ht="15" customHeight="1" x14ac:dyDescent="0.25">
      <c r="A744" s="294" t="s">
        <v>169</v>
      </c>
      <c r="B744" s="294"/>
      <c r="C744" s="53">
        <v>32048</v>
      </c>
      <c r="D744" s="144">
        <f t="shared" si="717"/>
        <v>10683</v>
      </c>
      <c r="E744" s="529">
        <f>9737+E745/4/3.2</f>
        <v>10071.9609375</v>
      </c>
      <c r="F744" s="53">
        <f>E744/D744*100</f>
        <v>94.280267130019652</v>
      </c>
      <c r="G744" s="56"/>
      <c r="H744" s="56"/>
      <c r="I744" s="55"/>
      <c r="J744" s="55"/>
      <c r="K744" s="547"/>
      <c r="L744" s="55"/>
      <c r="M744" s="55"/>
      <c r="N744" s="55"/>
      <c r="O744" s="1306"/>
      <c r="P744" s="1306"/>
      <c r="Q744" s="1306"/>
      <c r="R744" s="1306"/>
      <c r="S744" s="916"/>
      <c r="T744" s="1306"/>
      <c r="U744" s="1306"/>
      <c r="V744" s="1306"/>
      <c r="W744" s="1306"/>
      <c r="X744" s="2392"/>
    </row>
    <row r="745" spans="1:24" ht="30" customHeight="1" x14ac:dyDescent="0.25">
      <c r="A745" s="527" t="s">
        <v>339</v>
      </c>
      <c r="B745" s="527"/>
      <c r="C745" s="529">
        <v>13312</v>
      </c>
      <c r="D745" s="418">
        <f t="shared" si="717"/>
        <v>4437</v>
      </c>
      <c r="E745" s="529">
        <v>4287.5</v>
      </c>
      <c r="F745" s="529">
        <f>E745/D745*100</f>
        <v>96.630606265494706</v>
      </c>
      <c r="G745" s="56"/>
      <c r="H745" s="56"/>
      <c r="I745" s="55"/>
      <c r="J745" s="55"/>
      <c r="K745" s="547"/>
      <c r="L745" s="55"/>
      <c r="M745" s="55"/>
      <c r="N745" s="55"/>
      <c r="O745" s="1306"/>
      <c r="P745" s="1306"/>
      <c r="Q745" s="1306"/>
      <c r="R745" s="1306"/>
      <c r="S745" s="916"/>
      <c r="T745" s="1306"/>
      <c r="U745" s="1306"/>
      <c r="V745" s="1306"/>
      <c r="W745" s="1306"/>
      <c r="X745" s="2392"/>
    </row>
    <row r="746" spans="1:24" ht="33" customHeight="1" x14ac:dyDescent="0.25">
      <c r="A746" s="294" t="s">
        <v>170</v>
      </c>
      <c r="B746" s="294"/>
      <c r="C746" s="53"/>
      <c r="D746" s="144">
        <f t="shared" si="717"/>
        <v>0</v>
      </c>
      <c r="E746" s="529"/>
      <c r="F746" s="53"/>
      <c r="G746" s="56"/>
      <c r="H746" s="56"/>
      <c r="I746" s="55"/>
      <c r="J746" s="55"/>
      <c r="K746" s="547"/>
      <c r="L746" s="55"/>
      <c r="M746" s="55"/>
      <c r="N746" s="55"/>
      <c r="O746" s="1306"/>
      <c r="P746" s="1306"/>
      <c r="Q746" s="1306"/>
      <c r="R746" s="1306"/>
      <c r="S746" s="916"/>
      <c r="T746" s="1306"/>
      <c r="U746" s="1306"/>
      <c r="V746" s="1306"/>
      <c r="W746" s="1306"/>
      <c r="X746" s="2392"/>
    </row>
    <row r="747" spans="1:24" s="99" customFormat="1" ht="29.25" customHeight="1" x14ac:dyDescent="0.25">
      <c r="A747" s="13" t="s">
        <v>178</v>
      </c>
      <c r="B747" s="65"/>
      <c r="C747" s="66">
        <f>SUM(C742+C744*3.2+C746)</f>
        <v>146381.6</v>
      </c>
      <c r="D747" s="66">
        <f t="shared" ref="D747:E747" si="718">SUM(D742+D744*3.2+D746)</f>
        <v>48794.6</v>
      </c>
      <c r="E747" s="66">
        <f t="shared" si="718"/>
        <v>48463.275000000001</v>
      </c>
      <c r="F747" s="66">
        <f>E747/D747*100</f>
        <v>99.320980190430916</v>
      </c>
      <c r="G747" s="64"/>
      <c r="H747" s="64"/>
      <c r="I747" s="1387"/>
      <c r="J747" s="1387"/>
      <c r="K747" s="1804"/>
      <c r="L747" s="1387"/>
      <c r="M747" s="1387"/>
      <c r="N747" s="1387"/>
      <c r="O747" s="1308"/>
      <c r="P747" s="1308"/>
      <c r="Q747" s="1308"/>
      <c r="R747" s="1308"/>
      <c r="S747" s="1593"/>
      <c r="T747" s="1308"/>
      <c r="U747" s="1308"/>
      <c r="V747" s="1308"/>
      <c r="W747" s="1308"/>
      <c r="X747" s="2392"/>
    </row>
    <row r="748" spans="1:24" ht="15" customHeight="1" x14ac:dyDescent="0.25">
      <c r="A748" s="133" t="s">
        <v>179</v>
      </c>
      <c r="B748" s="133"/>
      <c r="C748" s="1405">
        <f>SUM(C747)</f>
        <v>146381.6</v>
      </c>
      <c r="D748" s="1405">
        <f t="shared" ref="D748:E748" si="719">SUM(D747)</f>
        <v>48794.6</v>
      </c>
      <c r="E748" s="1405">
        <f t="shared" si="719"/>
        <v>48463.275000000001</v>
      </c>
      <c r="F748" s="17">
        <f>E748/D748*100</f>
        <v>99.320980190430916</v>
      </c>
      <c r="G748" s="286"/>
      <c r="H748" s="286"/>
      <c r="I748" s="1405"/>
      <c r="J748" s="1405"/>
      <c r="K748" s="1935"/>
      <c r="L748" s="1405"/>
      <c r="M748" s="1405"/>
      <c r="N748" s="1405"/>
      <c r="O748" s="560">
        <v>66837.604000000007</v>
      </c>
      <c r="P748" s="560">
        <v>66837.604000000007</v>
      </c>
      <c r="Q748" s="560">
        <v>66837.604000000007</v>
      </c>
      <c r="R748" s="560">
        <v>66837.604000000007</v>
      </c>
      <c r="S748" s="1596">
        <f>O748/12*$A$4+(P748-O748)/11*3+(Q748-P748)/10*2+(R748-Q748)/9*1</f>
        <v>22279.201333333334</v>
      </c>
      <c r="T748" s="560">
        <f t="shared" ref="T748" si="720">W748-V748</f>
        <v>22229.112480000003</v>
      </c>
      <c r="U748" s="560">
        <f t="shared" ref="U748" si="721">T748-S748</f>
        <v>-50.088853333330917</v>
      </c>
      <c r="V748" s="560">
        <v>-42.983530000000002</v>
      </c>
      <c r="W748" s="560">
        <v>22186.128950000002</v>
      </c>
      <c r="X748" s="2392"/>
    </row>
    <row r="749" spans="1:24" ht="15" customHeight="1" x14ac:dyDescent="0.25">
      <c r="A749" s="400" t="s">
        <v>33</v>
      </c>
      <c r="B749" s="400"/>
      <c r="C749" s="1017"/>
      <c r="D749" s="1017"/>
      <c r="E749" s="1018"/>
      <c r="F749" s="1017"/>
      <c r="G749" s="272"/>
      <c r="H749" s="272"/>
      <c r="I749" s="135"/>
      <c r="J749" s="135"/>
      <c r="K749" s="1803"/>
      <c r="L749" s="135"/>
      <c r="M749" s="135"/>
      <c r="N749" s="135"/>
      <c r="O749" s="1307"/>
      <c r="P749" s="1307"/>
      <c r="Q749" s="1307"/>
      <c r="R749" s="1307"/>
      <c r="S749" s="1610"/>
      <c r="T749" s="1307"/>
      <c r="U749" s="1307"/>
      <c r="V749" s="1307"/>
      <c r="W749" s="1307"/>
      <c r="X749" s="2392"/>
    </row>
    <row r="750" spans="1:24" ht="15" customHeight="1" x14ac:dyDescent="0.25">
      <c r="A750" s="61" t="s">
        <v>30</v>
      </c>
      <c r="B750" s="61">
        <v>300</v>
      </c>
      <c r="C750" s="52">
        <v>1210</v>
      </c>
      <c r="D750" s="144">
        <f t="shared" ref="D750" si="722">ROUND(C750/12*$A$4,0)</f>
        <v>403</v>
      </c>
      <c r="E750" s="418">
        <v>325</v>
      </c>
      <c r="F750" s="144"/>
      <c r="G750" s="50">
        <v>7.9</v>
      </c>
      <c r="H750" s="157">
        <f t="shared" ref="H750:H751" si="723">K750/E750</f>
        <v>7.9015384615384612</v>
      </c>
      <c r="I750" s="166">
        <v>9559</v>
      </c>
      <c r="J750" s="166">
        <f t="shared" ref="J750" si="724">ROUND(D750*G750,0)</f>
        <v>3184</v>
      </c>
      <c r="K750" s="420">
        <v>2568</v>
      </c>
      <c r="L750" s="166">
        <f>K750/J750*100</f>
        <v>80.653266331658287</v>
      </c>
      <c r="M750" s="166">
        <f>ROUND(I750/B750,0)</f>
        <v>32</v>
      </c>
      <c r="N750" s="166">
        <f t="shared" ref="N750:N756" si="725">K750/$A$4*12/M750</f>
        <v>240.75</v>
      </c>
      <c r="O750" s="1306"/>
      <c r="P750" s="1306"/>
      <c r="Q750" s="1306"/>
      <c r="R750" s="1306"/>
      <c r="S750" s="916">
        <f>O750/12</f>
        <v>0</v>
      </c>
      <c r="T750" s="1306">
        <f t="shared" ref="T750" si="726">W750-V750</f>
        <v>0</v>
      </c>
      <c r="U750" s="1306">
        <f t="shared" ref="U750" si="727">T750-S750</f>
        <v>0</v>
      </c>
      <c r="V750" s="1306"/>
      <c r="W750" s="1306"/>
      <c r="X750" s="2392"/>
    </row>
    <row r="751" spans="1:24" ht="15" customHeight="1" x14ac:dyDescent="0.25">
      <c r="A751" s="203" t="s">
        <v>93</v>
      </c>
      <c r="B751" s="59"/>
      <c r="C751" s="55">
        <f>SUM(C750:C750)</f>
        <v>1210</v>
      </c>
      <c r="D751" s="55">
        <f t="shared" ref="D751:E751" si="728">SUM(D750:D750)</f>
        <v>403</v>
      </c>
      <c r="E751" s="547">
        <f t="shared" si="728"/>
        <v>325</v>
      </c>
      <c r="F751" s="55">
        <f>E751/D751*100</f>
        <v>80.645161290322577</v>
      </c>
      <c r="G751" s="156">
        <f>IF(C751=0,0,I751/C751)</f>
        <v>7.9</v>
      </c>
      <c r="H751" s="156">
        <f t="shared" si="723"/>
        <v>7.9015384615384612</v>
      </c>
      <c r="I751" s="55">
        <f>SUM(I750:I750)</f>
        <v>9559</v>
      </c>
      <c r="J751" s="55">
        <f t="shared" ref="J751" si="729">SUM(J750:J750)</f>
        <v>3184</v>
      </c>
      <c r="K751" s="547">
        <f t="shared" ref="K751" si="730">SUM(K750:K750)</f>
        <v>2568</v>
      </c>
      <c r="L751" s="166">
        <f t="shared" ref="L751:L756" si="731">K751/J751*100</f>
        <v>80.653266331658287</v>
      </c>
      <c r="M751" s="185">
        <f>SUM(M750)</f>
        <v>32</v>
      </c>
      <c r="N751" s="166">
        <f t="shared" si="725"/>
        <v>240.75</v>
      </c>
      <c r="O751" s="1306"/>
      <c r="P751" s="1306"/>
      <c r="Q751" s="1306"/>
      <c r="R751" s="1306"/>
      <c r="S751" s="916"/>
      <c r="T751" s="1306"/>
      <c r="U751" s="1306"/>
      <c r="V751" s="1306"/>
      <c r="W751" s="1306"/>
      <c r="X751" s="2392"/>
    </row>
    <row r="752" spans="1:24" ht="15" customHeight="1" x14ac:dyDescent="0.25">
      <c r="A752" s="201" t="s">
        <v>16</v>
      </c>
      <c r="B752" s="59"/>
      <c r="C752" s="55"/>
      <c r="D752" s="55"/>
      <c r="E752" s="547"/>
      <c r="F752" s="55"/>
      <c r="G752" s="156"/>
      <c r="H752" s="156"/>
      <c r="I752" s="55"/>
      <c r="J752" s="55"/>
      <c r="K752" s="547"/>
      <c r="L752" s="166"/>
      <c r="M752" s="185"/>
      <c r="N752" s="166"/>
      <c r="O752" s="1306"/>
      <c r="P752" s="1306"/>
      <c r="Q752" s="1306"/>
      <c r="R752" s="1306"/>
      <c r="S752" s="916"/>
      <c r="T752" s="1306"/>
      <c r="U752" s="1306"/>
      <c r="V752" s="1306"/>
      <c r="W752" s="1306"/>
      <c r="X752" s="2392"/>
    </row>
    <row r="753" spans="1:24" ht="15" customHeight="1" x14ac:dyDescent="0.25">
      <c r="A753" s="61" t="s">
        <v>202</v>
      </c>
      <c r="B753" s="61">
        <v>240</v>
      </c>
      <c r="C753" s="38">
        <v>300</v>
      </c>
      <c r="D753" s="144">
        <f t="shared" ref="D753:D754" si="732">ROUND(C753/12*$A$4,0)</f>
        <v>100</v>
      </c>
      <c r="E753" s="418">
        <v>90</v>
      </c>
      <c r="F753" s="144"/>
      <c r="G753" s="56">
        <v>8</v>
      </c>
      <c r="H753" s="157">
        <f t="shared" ref="H753:H756" si="733">K753/E753</f>
        <v>7.9555555555555557</v>
      </c>
      <c r="I753" s="166">
        <v>2400</v>
      </c>
      <c r="J753" s="166">
        <f t="shared" ref="J753:J754" si="734">ROUND(D753*G753,0)</f>
        <v>800</v>
      </c>
      <c r="K753" s="420">
        <v>716</v>
      </c>
      <c r="L753" s="166">
        <f t="shared" si="731"/>
        <v>89.5</v>
      </c>
      <c r="M753" s="166">
        <f>ROUND(I753/B753,0)</f>
        <v>10</v>
      </c>
      <c r="N753" s="166">
        <f t="shared" si="725"/>
        <v>214.8</v>
      </c>
      <c r="O753" s="1306"/>
      <c r="P753" s="1306"/>
      <c r="Q753" s="1306"/>
      <c r="R753" s="1306"/>
      <c r="S753" s="916"/>
      <c r="T753" s="1306"/>
      <c r="U753" s="1306"/>
      <c r="V753" s="1306"/>
      <c r="W753" s="1306"/>
      <c r="X753" s="2392"/>
    </row>
    <row r="754" spans="1:24" ht="15" customHeight="1" x14ac:dyDescent="0.25">
      <c r="A754" s="523" t="s">
        <v>6</v>
      </c>
      <c r="B754" s="523">
        <v>240</v>
      </c>
      <c r="C754" s="336">
        <v>90</v>
      </c>
      <c r="D754" s="144">
        <f t="shared" si="732"/>
        <v>30</v>
      </c>
      <c r="E754" s="426">
        <v>24</v>
      </c>
      <c r="F754" s="144"/>
      <c r="G754" s="64">
        <v>3</v>
      </c>
      <c r="H754" s="157">
        <f t="shared" si="733"/>
        <v>2.3333333333333335</v>
      </c>
      <c r="I754" s="166">
        <v>270</v>
      </c>
      <c r="J754" s="166">
        <f t="shared" si="734"/>
        <v>90</v>
      </c>
      <c r="K754" s="422">
        <v>56</v>
      </c>
      <c r="L754" s="166">
        <f t="shared" si="731"/>
        <v>62.222222222222221</v>
      </c>
      <c r="M754" s="166">
        <f>ROUND(I754/B754,0)</f>
        <v>1</v>
      </c>
      <c r="N754" s="166">
        <f t="shared" si="725"/>
        <v>168</v>
      </c>
      <c r="O754" s="1306"/>
      <c r="P754" s="1306"/>
      <c r="Q754" s="1306"/>
      <c r="R754" s="1306"/>
      <c r="S754" s="916"/>
      <c r="T754" s="1306"/>
      <c r="U754" s="1306"/>
      <c r="V754" s="1306"/>
      <c r="W754" s="1306"/>
      <c r="X754" s="2392"/>
    </row>
    <row r="755" spans="1:24" s="99" customFormat="1" ht="15" customHeight="1" x14ac:dyDescent="0.25">
      <c r="A755" s="1612" t="s">
        <v>265</v>
      </c>
      <c r="B755" s="524"/>
      <c r="C755" s="525">
        <f>SUM(C753:C754)</f>
        <v>390</v>
      </c>
      <c r="D755" s="195">
        <f>SUM(D753:D754)</f>
        <v>130</v>
      </c>
      <c r="E755" s="195">
        <f>SUM(E753:E754)</f>
        <v>114</v>
      </c>
      <c r="F755" s="1418">
        <f>E755/D755*100</f>
        <v>87.692307692307693</v>
      </c>
      <c r="G755" s="283">
        <f>IF(C755=0,0,I755/C755)</f>
        <v>6.8461538461538458</v>
      </c>
      <c r="H755" s="411">
        <f t="shared" si="733"/>
        <v>6.7719298245614032</v>
      </c>
      <c r="I755" s="195">
        <f t="shared" ref="I755:J755" si="735">SUM(I753:I754)</f>
        <v>2670</v>
      </c>
      <c r="J755" s="195">
        <f t="shared" si="735"/>
        <v>890</v>
      </c>
      <c r="K755" s="1641">
        <f>SUM(K753:K754)</f>
        <v>772</v>
      </c>
      <c r="L755" s="376">
        <f t="shared" si="731"/>
        <v>86.741573033707866</v>
      </c>
      <c r="M755" s="196">
        <f>SUM(M753:M754)</f>
        <v>11</v>
      </c>
      <c r="N755" s="376">
        <f t="shared" si="725"/>
        <v>210.54545454545453</v>
      </c>
      <c r="O755" s="1308"/>
      <c r="P755" s="1308"/>
      <c r="Q755" s="1308"/>
      <c r="R755" s="1308"/>
      <c r="S755" s="1593"/>
      <c r="T755" s="1308"/>
      <c r="U755" s="1308"/>
      <c r="V755" s="1308"/>
      <c r="W755" s="1308"/>
      <c r="X755" s="2392"/>
    </row>
    <row r="756" spans="1:24" ht="18" customHeight="1" thickBot="1" x14ac:dyDescent="0.3">
      <c r="A756" s="1336" t="s">
        <v>397</v>
      </c>
      <c r="B756" s="1336"/>
      <c r="C756" s="1428">
        <f>SUM(C755,C751)</f>
        <v>1600</v>
      </c>
      <c r="D756" s="1428">
        <f t="shared" ref="D756:E756" si="736">SUM(D755,D751)</f>
        <v>533</v>
      </c>
      <c r="E756" s="1765">
        <f t="shared" si="736"/>
        <v>439</v>
      </c>
      <c r="F756" s="1428">
        <f>E756/D756*100</f>
        <v>82.363977485928714</v>
      </c>
      <c r="G756" s="491">
        <f>IF(C756=0,0,I756/C756)</f>
        <v>7.6431250000000004</v>
      </c>
      <c r="H756" s="1337">
        <f t="shared" si="733"/>
        <v>7.6082004555808656</v>
      </c>
      <c r="I756" s="1427">
        <f t="shared" ref="I756:J756" si="737">SUM(I755,I751)</f>
        <v>12229</v>
      </c>
      <c r="J756" s="1427">
        <f t="shared" si="737"/>
        <v>4074</v>
      </c>
      <c r="K756" s="1650">
        <f t="shared" ref="K756" si="738">SUM(K755,K751)</f>
        <v>3340</v>
      </c>
      <c r="L756" s="497">
        <f t="shared" si="731"/>
        <v>81.983308787432492</v>
      </c>
      <c r="M756" s="1427">
        <f>SUM(M755,M751)</f>
        <v>43</v>
      </c>
      <c r="N756" s="497">
        <f t="shared" si="725"/>
        <v>233.02325581395348</v>
      </c>
      <c r="O756" s="757">
        <v>18762.799857620001</v>
      </c>
      <c r="P756" s="757">
        <v>18957.116531079995</v>
      </c>
      <c r="Q756" s="757">
        <v>18957.116531079995</v>
      </c>
      <c r="R756" s="757">
        <v>18957.116531079995</v>
      </c>
      <c r="S756" s="1613">
        <f>O756/12*$A$4+(P756-O756)/11*3+(Q756-P756)/10*2+(R756-Q756)/9*1</f>
        <v>6307.2620756048473</v>
      </c>
      <c r="T756" s="757">
        <f t="shared" ref="T756" si="739">W756-V756</f>
        <v>5188.188329999999</v>
      </c>
      <c r="U756" s="757">
        <f t="shared" ref="U756" si="740">T756-S756</f>
        <v>-1119.0737456048482</v>
      </c>
      <c r="V756" s="757">
        <v>-140.16658999999999</v>
      </c>
      <c r="W756" s="757">
        <v>5048.0217399999992</v>
      </c>
      <c r="X756" s="2392"/>
    </row>
    <row r="757" spans="1:24" ht="15" customHeight="1" thickBot="1" x14ac:dyDescent="0.3">
      <c r="A757" s="1467" t="s">
        <v>18</v>
      </c>
      <c r="B757" s="1467"/>
      <c r="C757" s="1468"/>
      <c r="D757" s="1468"/>
      <c r="E757" s="1936"/>
      <c r="F757" s="1468"/>
      <c r="G757" s="1469"/>
      <c r="H757" s="1469"/>
      <c r="I757" s="1468"/>
      <c r="J757" s="1468"/>
      <c r="K757" s="1936">
        <f>SUM(K740,K748,K756)</f>
        <v>9709</v>
      </c>
      <c r="L757" s="1468"/>
      <c r="M757" s="1468"/>
      <c r="N757" s="1468"/>
      <c r="O757" s="758">
        <f t="shared" ref="O757:W757" si="741">SUM(O740,O748,O756)</f>
        <v>169220.92583752403</v>
      </c>
      <c r="P757" s="758">
        <f t="shared" ref="P757:Q757" si="742">SUM(P740,P748,P756)</f>
        <v>174301.23022587199</v>
      </c>
      <c r="Q757" s="758">
        <f t="shared" si="742"/>
        <v>174301.23022587199</v>
      </c>
      <c r="R757" s="758">
        <f t="shared" ref="R757" si="743">SUM(R740,R748,R756)</f>
        <v>174301.23022587199</v>
      </c>
      <c r="S757" s="1615">
        <f t="shared" si="741"/>
        <v>57792.512839633215</v>
      </c>
      <c r="T757" s="758">
        <f t="shared" si="741"/>
        <v>55556.971649999999</v>
      </c>
      <c r="U757" s="758">
        <f t="shared" si="741"/>
        <v>-2235.5411896332116</v>
      </c>
      <c r="V757" s="758">
        <f>SUM(V740,V748,V756)</f>
        <v>-252.21269999999998</v>
      </c>
      <c r="W757" s="2498">
        <f t="shared" si="741"/>
        <v>55304.758949999996</v>
      </c>
      <c r="X757" s="2392"/>
    </row>
    <row r="758" spans="1:24" ht="15" customHeight="1" x14ac:dyDescent="0.25">
      <c r="A758" s="92"/>
      <c r="B758" s="92"/>
      <c r="C758" s="93"/>
      <c r="D758" s="93"/>
      <c r="E758" s="1762"/>
      <c r="F758" s="93"/>
      <c r="G758" s="272"/>
      <c r="H758" s="272"/>
      <c r="I758" s="93"/>
      <c r="J758" s="93"/>
      <c r="K758" s="1762"/>
      <c r="L758" s="93"/>
      <c r="M758" s="93"/>
      <c r="N758" s="93"/>
      <c r="O758" s="1307"/>
      <c r="P758" s="1307"/>
      <c r="Q758" s="1307"/>
      <c r="R758" s="1307"/>
      <c r="S758" s="1610"/>
      <c r="T758" s="1307"/>
      <c r="U758" s="1307"/>
      <c r="V758" s="1307"/>
      <c r="W758" s="1307"/>
      <c r="X758" s="2392"/>
    </row>
    <row r="759" spans="1:24" ht="36" customHeight="1" x14ac:dyDescent="0.25">
      <c r="A759" s="2424" t="s">
        <v>284</v>
      </c>
      <c r="B759" s="34"/>
      <c r="C759" s="36"/>
      <c r="D759" s="36"/>
      <c r="E759" s="574"/>
      <c r="F759" s="36"/>
      <c r="G759" s="56"/>
      <c r="H759" s="56"/>
      <c r="I759" s="36"/>
      <c r="J759" s="36"/>
      <c r="K759" s="574"/>
      <c r="L759" s="36"/>
      <c r="M759" s="36"/>
      <c r="N759" s="36"/>
      <c r="O759" s="1306"/>
      <c r="P759" s="1306"/>
      <c r="Q759" s="1306"/>
      <c r="R759" s="1306"/>
      <c r="S759" s="916"/>
      <c r="T759" s="1306"/>
      <c r="U759" s="1306"/>
      <c r="V759" s="1306"/>
      <c r="W759" s="1306"/>
      <c r="X759" s="2392"/>
    </row>
    <row r="760" spans="1:24" ht="15" customHeight="1" x14ac:dyDescent="0.25">
      <c r="A760" s="51" t="s">
        <v>5</v>
      </c>
      <c r="B760" s="51"/>
      <c r="C760" s="36"/>
      <c r="D760" s="36"/>
      <c r="E760" s="574"/>
      <c r="F760" s="36"/>
      <c r="G760" s="56"/>
      <c r="H760" s="56"/>
      <c r="I760" s="36"/>
      <c r="J760" s="36"/>
      <c r="K760" s="574"/>
      <c r="L760" s="36"/>
      <c r="M760" s="36"/>
      <c r="N760" s="36"/>
      <c r="O760" s="1306"/>
      <c r="P760" s="1306"/>
      <c r="Q760" s="1306"/>
      <c r="R760" s="1306"/>
      <c r="S760" s="916"/>
      <c r="T760" s="1306"/>
      <c r="U760" s="1306"/>
      <c r="V760" s="1306"/>
      <c r="W760" s="1306"/>
      <c r="X760" s="2392"/>
    </row>
    <row r="761" spans="1:24" ht="15" customHeight="1" x14ac:dyDescent="0.25">
      <c r="A761" s="47" t="s">
        <v>29</v>
      </c>
      <c r="B761" s="47">
        <v>300</v>
      </c>
      <c r="C761" s="36">
        <v>1735</v>
      </c>
      <c r="D761" s="144">
        <f t="shared" ref="D761:D762" si="744">ROUND(C761/12*$A$4,0)</f>
        <v>578</v>
      </c>
      <c r="E761" s="418">
        <v>554</v>
      </c>
      <c r="F761" s="144"/>
      <c r="G761" s="50">
        <v>5.7</v>
      </c>
      <c r="H761" s="157">
        <f t="shared" ref="H761:H763" si="745">K761/E761</f>
        <v>6.3194945848375452</v>
      </c>
      <c r="I761" s="166">
        <v>9890</v>
      </c>
      <c r="J761" s="166">
        <f t="shared" ref="J761:J762" si="746">ROUND(D761*G761,0)</f>
        <v>3295</v>
      </c>
      <c r="K761" s="420">
        <v>3501</v>
      </c>
      <c r="L761" s="166">
        <f t="shared" ref="L761:L763" si="747">K761/J761*100</f>
        <v>106.25189681335357</v>
      </c>
      <c r="M761" s="166">
        <f>ROUND(I761/B761,0)</f>
        <v>33</v>
      </c>
      <c r="N761" s="166">
        <f t="shared" ref="N761:N763" si="748">K761/$A$4*12/M761</f>
        <v>318.27272727272725</v>
      </c>
      <c r="O761" s="1306"/>
      <c r="P761" s="1306"/>
      <c r="Q761" s="1306"/>
      <c r="R761" s="1306"/>
      <c r="S761" s="916"/>
      <c r="T761" s="1306"/>
      <c r="U761" s="1306"/>
      <c r="V761" s="1306"/>
      <c r="W761" s="1306"/>
      <c r="X761" s="2392"/>
    </row>
    <row r="762" spans="1:24" ht="15" customHeight="1" x14ac:dyDescent="0.25">
      <c r="A762" s="485" t="s">
        <v>30</v>
      </c>
      <c r="B762" s="485">
        <v>300</v>
      </c>
      <c r="C762" s="63">
        <v>190</v>
      </c>
      <c r="D762" s="205">
        <f t="shared" si="744"/>
        <v>63</v>
      </c>
      <c r="E762" s="426">
        <v>66</v>
      </c>
      <c r="F762" s="205"/>
      <c r="G762" s="327">
        <v>8</v>
      </c>
      <c r="H762" s="411">
        <f t="shared" si="745"/>
        <v>7.3636363636363633</v>
      </c>
      <c r="I762" s="376">
        <v>1520</v>
      </c>
      <c r="J762" s="376">
        <f t="shared" si="746"/>
        <v>504</v>
      </c>
      <c r="K762" s="422">
        <v>486</v>
      </c>
      <c r="L762" s="376">
        <f t="shared" si="747"/>
        <v>96.428571428571431</v>
      </c>
      <c r="M762" s="376">
        <f>ROUND(I762/B762,0)</f>
        <v>5</v>
      </c>
      <c r="N762" s="376">
        <f t="shared" si="748"/>
        <v>291.60000000000002</v>
      </c>
      <c r="O762" s="1308"/>
      <c r="P762" s="1308"/>
      <c r="Q762" s="1308"/>
      <c r="R762" s="1308"/>
      <c r="S762" s="1593"/>
      <c r="T762" s="1308"/>
      <c r="U762" s="1308"/>
      <c r="V762" s="1308"/>
      <c r="W762" s="1308"/>
      <c r="X762" s="2392"/>
    </row>
    <row r="763" spans="1:24" s="425" customFormat="1" ht="15" customHeight="1" x14ac:dyDescent="0.2">
      <c r="A763" s="1792" t="s">
        <v>7</v>
      </c>
      <c r="B763" s="1792"/>
      <c r="C763" s="1905">
        <f>SUM(C761:C762)</f>
        <v>1925</v>
      </c>
      <c r="D763" s="1905">
        <f t="shared" ref="D763:E763" si="749">SUM(D761:D762)</f>
        <v>641</v>
      </c>
      <c r="E763" s="1905">
        <f t="shared" si="749"/>
        <v>620</v>
      </c>
      <c r="F763" s="1905">
        <f>E763/D763*100</f>
        <v>96.723868954758188</v>
      </c>
      <c r="G763" s="1620">
        <f>IF(C763=0,0,I763/C763)</f>
        <v>5.9272727272727277</v>
      </c>
      <c r="H763" s="1620">
        <f t="shared" si="745"/>
        <v>6.4306451612903226</v>
      </c>
      <c r="I763" s="1905">
        <f>SUM(I761:I762)</f>
        <v>11410</v>
      </c>
      <c r="J763" s="1905">
        <f t="shared" ref="J763" si="750">SUM(J761:J762)</f>
        <v>3799</v>
      </c>
      <c r="K763" s="1905">
        <f t="shared" ref="K763" si="751">SUM(K761:K762)</f>
        <v>3987</v>
      </c>
      <c r="L763" s="1595">
        <f t="shared" si="747"/>
        <v>104.94867070281653</v>
      </c>
      <c r="M763" s="1899">
        <f>SUM(M761:M762)</f>
        <v>38</v>
      </c>
      <c r="N763" s="1595">
        <f t="shared" si="748"/>
        <v>314.76315789473682</v>
      </c>
      <c r="O763" s="560">
        <v>49956.246179840004</v>
      </c>
      <c r="P763" s="560">
        <v>49746.60535665333</v>
      </c>
      <c r="Q763" s="560">
        <v>49746.60535665333</v>
      </c>
      <c r="R763" s="560">
        <v>49746.60535665333</v>
      </c>
      <c r="S763" s="1596">
        <f>O763/12*$A$4+(P763-O763)/11*3+(Q763-P763)/10*2+(R763-Q763)/9*1</f>
        <v>16594.907289986666</v>
      </c>
      <c r="T763" s="560">
        <f t="shared" ref="T763" si="752">W763-V763</f>
        <v>16056.986930000001</v>
      </c>
      <c r="U763" s="560">
        <f t="shared" ref="U763" si="753">T763-S763</f>
        <v>-537.92035998666506</v>
      </c>
      <c r="V763" s="560">
        <v>-120.73604</v>
      </c>
      <c r="W763" s="560">
        <v>15936.250890000001</v>
      </c>
      <c r="X763" s="2392"/>
    </row>
    <row r="764" spans="1:24" ht="15" customHeight="1" x14ac:dyDescent="0.25">
      <c r="A764" s="837" t="s">
        <v>349</v>
      </c>
      <c r="B764" s="837"/>
      <c r="C764" s="93"/>
      <c r="D764" s="93"/>
      <c r="E764" s="1762"/>
      <c r="F764" s="93"/>
      <c r="G764" s="287"/>
      <c r="H764" s="287"/>
      <c r="I764" s="1017"/>
      <c r="J764" s="1017"/>
      <c r="K764" s="1018"/>
      <c r="L764" s="1017"/>
      <c r="M764" s="1017"/>
      <c r="N764" s="1017"/>
      <c r="O764" s="1307"/>
      <c r="P764" s="1307"/>
      <c r="Q764" s="1307"/>
      <c r="R764" s="1307"/>
      <c r="S764" s="1610"/>
      <c r="T764" s="1307"/>
      <c r="U764" s="1307"/>
      <c r="V764" s="1307"/>
      <c r="W764" s="1307"/>
      <c r="X764" s="2392"/>
    </row>
    <row r="765" spans="1:24" ht="15" customHeight="1" x14ac:dyDescent="0.25">
      <c r="A765" s="294" t="s">
        <v>217</v>
      </c>
      <c r="B765" s="294"/>
      <c r="C765" s="53">
        <f>SUM(C766)</f>
        <v>36000</v>
      </c>
      <c r="D765" s="53">
        <f t="shared" ref="D765:E765" si="754">SUM(D766)</f>
        <v>12000</v>
      </c>
      <c r="E765" s="53">
        <f t="shared" si="754"/>
        <v>12654</v>
      </c>
      <c r="F765" s="144">
        <f>E765/D765*100</f>
        <v>105.45</v>
      </c>
      <c r="G765" s="56"/>
      <c r="H765" s="56"/>
      <c r="I765" s="55"/>
      <c r="J765" s="55"/>
      <c r="K765" s="547"/>
      <c r="L765" s="55"/>
      <c r="M765" s="55"/>
      <c r="N765" s="55"/>
      <c r="O765" s="1306"/>
      <c r="P765" s="1306"/>
      <c r="Q765" s="1306"/>
      <c r="R765" s="1306"/>
      <c r="S765" s="916">
        <f>O765/12</f>
        <v>0</v>
      </c>
      <c r="T765" s="1306">
        <f t="shared" ref="T765" si="755">W765-V765</f>
        <v>0</v>
      </c>
      <c r="U765" s="1306">
        <f t="shared" ref="U765" si="756">T765-S765</f>
        <v>0</v>
      </c>
      <c r="V765" s="1306"/>
      <c r="W765" s="1306"/>
      <c r="X765" s="2392"/>
    </row>
    <row r="766" spans="1:24" ht="15" customHeight="1" x14ac:dyDescent="0.25">
      <c r="A766" s="294" t="s">
        <v>333</v>
      </c>
      <c r="B766" s="294"/>
      <c r="C766" s="53">
        <v>36000</v>
      </c>
      <c r="D766" s="144">
        <f t="shared" ref="D766:D768" si="757">ROUND(C766/12*$A$4,0)</f>
        <v>12000</v>
      </c>
      <c r="E766" s="529">
        <v>12654</v>
      </c>
      <c r="F766" s="144">
        <f>E766/D766*100</f>
        <v>105.45</v>
      </c>
      <c r="G766" s="56"/>
      <c r="H766" s="56"/>
      <c r="I766" s="55"/>
      <c r="J766" s="55"/>
      <c r="K766" s="547"/>
      <c r="L766" s="55"/>
      <c r="M766" s="55"/>
      <c r="N766" s="55"/>
      <c r="O766" s="1306"/>
      <c r="P766" s="1306"/>
      <c r="Q766" s="1306"/>
      <c r="R766" s="1306"/>
      <c r="S766" s="916"/>
      <c r="T766" s="1306"/>
      <c r="U766" s="1306"/>
      <c r="V766" s="1306"/>
      <c r="W766" s="1306"/>
      <c r="X766" s="2392"/>
    </row>
    <row r="767" spans="1:24" ht="15" customHeight="1" x14ac:dyDescent="0.25">
      <c r="A767" s="294" t="s">
        <v>169</v>
      </c>
      <c r="B767" s="294"/>
      <c r="C767" s="53">
        <v>7900</v>
      </c>
      <c r="D767" s="144">
        <f t="shared" si="757"/>
        <v>2633</v>
      </c>
      <c r="E767" s="529">
        <f>2280+E768/4/3.2</f>
        <v>2476.9140625</v>
      </c>
      <c r="F767" s="144">
        <f>E767/D767*100</f>
        <v>94.071935529813899</v>
      </c>
      <c r="G767" s="56"/>
      <c r="H767" s="56"/>
      <c r="I767" s="55"/>
      <c r="J767" s="55"/>
      <c r="K767" s="547"/>
      <c r="L767" s="55"/>
      <c r="M767" s="55"/>
      <c r="N767" s="55"/>
      <c r="O767" s="1306"/>
      <c r="P767" s="1306"/>
      <c r="Q767" s="1306"/>
      <c r="R767" s="1306"/>
      <c r="S767" s="916"/>
      <c r="T767" s="1306"/>
      <c r="U767" s="1306"/>
      <c r="V767" s="1306"/>
      <c r="W767" s="1306"/>
      <c r="X767" s="2392"/>
    </row>
    <row r="768" spans="1:24" ht="30" customHeight="1" x14ac:dyDescent="0.25">
      <c r="A768" s="527" t="s">
        <v>339</v>
      </c>
      <c r="B768" s="527"/>
      <c r="C768" s="53">
        <v>6656</v>
      </c>
      <c r="D768" s="144">
        <f t="shared" si="757"/>
        <v>2219</v>
      </c>
      <c r="E768" s="529">
        <v>2520.5</v>
      </c>
      <c r="F768" s="144">
        <f>E768/D768*100</f>
        <v>113.58720144209103</v>
      </c>
      <c r="G768" s="56"/>
      <c r="H768" s="56"/>
      <c r="I768" s="55"/>
      <c r="J768" s="55"/>
      <c r="K768" s="547"/>
      <c r="L768" s="55"/>
      <c r="M768" s="55"/>
      <c r="N768" s="55"/>
      <c r="O768" s="1306"/>
      <c r="P768" s="1306"/>
      <c r="Q768" s="1306"/>
      <c r="R768" s="1306"/>
      <c r="S768" s="916"/>
      <c r="T768" s="1306"/>
      <c r="U768" s="1306"/>
      <c r="V768" s="1306"/>
      <c r="W768" s="1306"/>
      <c r="X768" s="2392"/>
    </row>
    <row r="769" spans="1:24" ht="32.25" customHeight="1" x14ac:dyDescent="0.25">
      <c r="A769" s="1937" t="s">
        <v>170</v>
      </c>
      <c r="B769" s="1937"/>
      <c r="C769" s="65"/>
      <c r="D769" s="205"/>
      <c r="E769" s="1910"/>
      <c r="F769" s="65"/>
      <c r="G769" s="64"/>
      <c r="H769" s="64"/>
      <c r="I769" s="1387"/>
      <c r="J769" s="1387"/>
      <c r="K769" s="1804"/>
      <c r="L769" s="1387"/>
      <c r="M769" s="1387"/>
      <c r="N769" s="1387"/>
      <c r="O769" s="1308"/>
      <c r="P769" s="1308"/>
      <c r="Q769" s="1308"/>
      <c r="R769" s="1308"/>
      <c r="S769" s="1593"/>
      <c r="T769" s="1308"/>
      <c r="U769" s="1308"/>
      <c r="V769" s="1308"/>
      <c r="W769" s="1308"/>
      <c r="X769" s="2392"/>
    </row>
    <row r="770" spans="1:24" ht="15" customHeight="1" x14ac:dyDescent="0.25">
      <c r="A770" s="133" t="s">
        <v>179</v>
      </c>
      <c r="B770" s="133"/>
      <c r="C770" s="1405">
        <f>C765+C767*3.2</f>
        <v>61280</v>
      </c>
      <c r="D770" s="1405">
        <f t="shared" ref="D770:E770" si="758">D765+D767*3.2</f>
        <v>20425.599999999999</v>
      </c>
      <c r="E770" s="1405">
        <f t="shared" si="758"/>
        <v>20580.125</v>
      </c>
      <c r="F770" s="1405">
        <f>E770/D770*100</f>
        <v>100.7565261240796</v>
      </c>
      <c r="G770" s="271"/>
      <c r="H770" s="271"/>
      <c r="I770" s="16"/>
      <c r="J770" s="16"/>
      <c r="K770" s="658"/>
      <c r="L770" s="16"/>
      <c r="M770" s="16"/>
      <c r="N770" s="16"/>
      <c r="O770" s="560">
        <v>29155.864160000001</v>
      </c>
      <c r="P770" s="560">
        <v>29155.864160000001</v>
      </c>
      <c r="Q770" s="560">
        <v>29155.864160000001</v>
      </c>
      <c r="R770" s="560">
        <v>29155.864160000001</v>
      </c>
      <c r="S770" s="1596">
        <f>O770/12*$A$4+(P770-O770)/11*3+(Q770-P770)/10*2+(R770-Q770)/9*1</f>
        <v>9718.6213866666676</v>
      </c>
      <c r="T770" s="560">
        <f t="shared" ref="T770" si="759">W770-V770</f>
        <v>9851.8490299999994</v>
      </c>
      <c r="U770" s="560">
        <f t="shared" ref="U770" si="760">T770-S770</f>
        <v>133.2276433333318</v>
      </c>
      <c r="V770" s="560">
        <v>-32.156880000000001</v>
      </c>
      <c r="W770" s="560">
        <v>9819.6921499999989</v>
      </c>
      <c r="X770" s="2392"/>
    </row>
    <row r="771" spans="1:24" ht="15" customHeight="1" x14ac:dyDescent="0.25">
      <c r="A771" s="456" t="s">
        <v>33</v>
      </c>
      <c r="B771" s="400"/>
      <c r="C771" s="93"/>
      <c r="D771" s="93"/>
      <c r="E771" s="1762"/>
      <c r="F771" s="93"/>
      <c r="G771" s="287"/>
      <c r="H771" s="287"/>
      <c r="I771" s="134"/>
      <c r="J771" s="134"/>
      <c r="K771" s="1917"/>
      <c r="L771" s="134"/>
      <c r="M771" s="134"/>
      <c r="N771" s="134"/>
      <c r="O771" s="1307"/>
      <c r="P771" s="1307"/>
      <c r="Q771" s="1307"/>
      <c r="R771" s="1307"/>
      <c r="S771" s="1610"/>
      <c r="T771" s="1307"/>
      <c r="U771" s="1307"/>
      <c r="V771" s="1307"/>
      <c r="W771" s="1307"/>
      <c r="X771" s="2392"/>
    </row>
    <row r="772" spans="1:24" ht="15" customHeight="1" x14ac:dyDescent="0.25">
      <c r="A772" s="201" t="s">
        <v>16</v>
      </c>
      <c r="B772" s="201"/>
      <c r="C772" s="36"/>
      <c r="D772" s="36"/>
      <c r="E772" s="574"/>
      <c r="F772" s="36"/>
      <c r="G772" s="50"/>
      <c r="H772" s="50"/>
      <c r="I772" s="39"/>
      <c r="J772" s="39"/>
      <c r="K772" s="578"/>
      <c r="L772" s="39"/>
      <c r="M772" s="39"/>
      <c r="N772" s="39"/>
      <c r="O772" s="1306"/>
      <c r="P772" s="1306"/>
      <c r="Q772" s="1306"/>
      <c r="R772" s="1306"/>
      <c r="S772" s="916"/>
      <c r="T772" s="1306"/>
      <c r="U772" s="1306"/>
      <c r="V772" s="1306"/>
      <c r="W772" s="1306"/>
      <c r="X772" s="2392"/>
    </row>
    <row r="773" spans="1:24" ht="15" customHeight="1" x14ac:dyDescent="0.25">
      <c r="A773" s="61" t="s">
        <v>202</v>
      </c>
      <c r="B773" s="61">
        <v>240</v>
      </c>
      <c r="C773" s="38">
        <v>480</v>
      </c>
      <c r="D773" s="144">
        <f t="shared" ref="D773" si="761">ROUND(C773/12*$A$4,0)</f>
        <v>160</v>
      </c>
      <c r="E773" s="418">
        <v>154</v>
      </c>
      <c r="F773" s="144"/>
      <c r="G773" s="50">
        <v>8</v>
      </c>
      <c r="H773" s="157">
        <f t="shared" ref="H773" si="762">K773/E773</f>
        <v>7.1688311688311686</v>
      </c>
      <c r="I773" s="166">
        <v>3840</v>
      </c>
      <c r="J773" s="166">
        <f t="shared" ref="J773" si="763">ROUND(D773*G773,0)</f>
        <v>1280</v>
      </c>
      <c r="K773" s="420">
        <v>1104</v>
      </c>
      <c r="L773" s="166">
        <f>K773/J773*100</f>
        <v>86.25</v>
      </c>
      <c r="M773" s="166">
        <f>ROUND(I773/B773,0)</f>
        <v>16</v>
      </c>
      <c r="N773" s="166">
        <f t="shared" ref="N773:N775" si="764">K773/$A$4*12/M773</f>
        <v>207</v>
      </c>
      <c r="O773" s="1306"/>
      <c r="P773" s="1306"/>
      <c r="Q773" s="1306"/>
      <c r="R773" s="1306"/>
      <c r="S773" s="916">
        <f>O773/12</f>
        <v>0</v>
      </c>
      <c r="T773" s="1306">
        <f t="shared" ref="T773:T775" si="765">W773-V773</f>
        <v>0</v>
      </c>
      <c r="U773" s="1306">
        <f t="shared" ref="U773:U775" si="766">T773-S773</f>
        <v>0</v>
      </c>
      <c r="V773" s="1306"/>
      <c r="W773" s="1306"/>
      <c r="X773" s="2392"/>
    </row>
    <row r="774" spans="1:24" s="99" customFormat="1" ht="15" customHeight="1" x14ac:dyDescent="0.25">
      <c r="A774" s="1612" t="s">
        <v>265</v>
      </c>
      <c r="B774" s="524"/>
      <c r="C774" s="525">
        <f>SUM(C773)</f>
        <v>480</v>
      </c>
      <c r="D774" s="525">
        <f t="shared" ref="D774:E775" si="767">SUM(D773)</f>
        <v>160</v>
      </c>
      <c r="E774" s="525">
        <f t="shared" si="767"/>
        <v>154</v>
      </c>
      <c r="F774" s="195">
        <f>E774/D774*100</f>
        <v>96.25</v>
      </c>
      <c r="G774" s="64">
        <v>8</v>
      </c>
      <c r="H774" s="283">
        <f>K774/E774</f>
        <v>7.1688311688311686</v>
      </c>
      <c r="I774" s="196">
        <f>SUM(I773)</f>
        <v>3840</v>
      </c>
      <c r="J774" s="196">
        <f>SUM(J773)</f>
        <v>1280</v>
      </c>
      <c r="K774" s="1629">
        <f>SUM(K773)</f>
        <v>1104</v>
      </c>
      <c r="L774" s="196">
        <f>K774/J774*100</f>
        <v>86.25</v>
      </c>
      <c r="M774" s="196">
        <f>SUM(M773)</f>
        <v>16</v>
      </c>
      <c r="N774" s="376">
        <f t="shared" si="764"/>
        <v>207</v>
      </c>
      <c r="O774" s="1308"/>
      <c r="P774" s="1308"/>
      <c r="Q774" s="1308"/>
      <c r="R774" s="1308"/>
      <c r="S774" s="1593"/>
      <c r="T774" s="1308"/>
      <c r="U774" s="1308"/>
      <c r="V774" s="1308"/>
      <c r="W774" s="1308"/>
      <c r="X774" s="2392"/>
    </row>
    <row r="775" spans="1:24" s="99" customFormat="1" ht="29.25" customHeight="1" thickBot="1" x14ac:dyDescent="0.3">
      <c r="A775" s="1336" t="s">
        <v>397</v>
      </c>
      <c r="B775" s="1336"/>
      <c r="C775" s="1428">
        <f>SUM(C774)</f>
        <v>480</v>
      </c>
      <c r="D775" s="1428">
        <f t="shared" si="767"/>
        <v>160</v>
      </c>
      <c r="E775" s="1428">
        <f t="shared" si="767"/>
        <v>154</v>
      </c>
      <c r="F775" s="1428">
        <f>E775/D775*100</f>
        <v>96.25</v>
      </c>
      <c r="G775" s="491">
        <f>IF(C775=0,0,I775/C775)</f>
        <v>8</v>
      </c>
      <c r="H775" s="491">
        <f>K775/E775</f>
        <v>7.1688311688311686</v>
      </c>
      <c r="I775" s="435">
        <f>SUM(I774)</f>
        <v>3840</v>
      </c>
      <c r="J775" s="435">
        <f t="shared" ref="J775" si="768">SUM(J774)</f>
        <v>1280</v>
      </c>
      <c r="K775" s="1677">
        <f t="shared" ref="K775" si="769">SUM(K774)</f>
        <v>1104</v>
      </c>
      <c r="L775" s="175">
        <f>K775/J775*100</f>
        <v>86.25</v>
      </c>
      <c r="M775" s="175">
        <f>SUM(M774)</f>
        <v>16</v>
      </c>
      <c r="N775" s="497">
        <f t="shared" si="764"/>
        <v>207</v>
      </c>
      <c r="O775" s="757">
        <v>5478.5273470199991</v>
      </c>
      <c r="P775" s="757">
        <v>5583.2034621999992</v>
      </c>
      <c r="Q775" s="757">
        <v>5583.2034621999992</v>
      </c>
      <c r="R775" s="757">
        <v>5583.2034621999992</v>
      </c>
      <c r="S775" s="1613">
        <f>O775/12*$A$4+(P775-O775)/11*3+(Q775-P775)/10*2+(R775-Q775)/9*1</f>
        <v>1854.723813752727</v>
      </c>
      <c r="T775" s="757">
        <f t="shared" si="765"/>
        <v>1798.7532899999999</v>
      </c>
      <c r="U775" s="757">
        <f t="shared" si="766"/>
        <v>-55.970523752727104</v>
      </c>
      <c r="V775" s="757">
        <v>0</v>
      </c>
      <c r="W775" s="757">
        <v>1798.7532899999999</v>
      </c>
      <c r="X775" s="2392"/>
    </row>
    <row r="776" spans="1:24" ht="15" customHeight="1" thickBot="1" x14ac:dyDescent="0.3">
      <c r="A776" s="576" t="s">
        <v>18</v>
      </c>
      <c r="B776" s="576"/>
      <c r="C776" s="904"/>
      <c r="D776" s="904"/>
      <c r="E776" s="905"/>
      <c r="F776" s="904"/>
      <c r="G776" s="507"/>
      <c r="H776" s="507"/>
      <c r="I776" s="904"/>
      <c r="J776" s="904"/>
      <c r="K776" s="905">
        <f t="shared" ref="K776" si="770">SUM(K763,K770,K775)</f>
        <v>5091</v>
      </c>
      <c r="L776" s="904"/>
      <c r="M776" s="904"/>
      <c r="N776" s="904"/>
      <c r="O776" s="758">
        <f t="shared" ref="O776:W776" si="771">SUM(O763,O770,O775)</f>
        <v>84590.637686860005</v>
      </c>
      <c r="P776" s="758">
        <f t="shared" ref="P776:Q776" si="772">SUM(P763,P770,P775)</f>
        <v>84485.672978853341</v>
      </c>
      <c r="Q776" s="758">
        <f t="shared" si="772"/>
        <v>84485.672978853341</v>
      </c>
      <c r="R776" s="758">
        <f t="shared" ref="R776" si="773">SUM(R763,R770,R775)</f>
        <v>84485.672978853341</v>
      </c>
      <c r="S776" s="1615">
        <f t="shared" si="771"/>
        <v>28168.252490406059</v>
      </c>
      <c r="T776" s="758">
        <f t="shared" si="771"/>
        <v>27707.589250000001</v>
      </c>
      <c r="U776" s="758">
        <f t="shared" si="771"/>
        <v>-460.66324040606037</v>
      </c>
      <c r="V776" s="758">
        <f t="shared" si="771"/>
        <v>-152.89292</v>
      </c>
      <c r="W776" s="2498">
        <f t="shared" si="771"/>
        <v>27554.696329999999</v>
      </c>
      <c r="X776" s="2392"/>
    </row>
    <row r="777" spans="1:24" ht="15" customHeight="1" x14ac:dyDescent="0.25">
      <c r="A777" s="92"/>
      <c r="B777" s="92"/>
      <c r="C777" s="93"/>
      <c r="D777" s="93"/>
      <c r="E777" s="1762"/>
      <c r="F777" s="93"/>
      <c r="G777" s="287"/>
      <c r="H777" s="287"/>
      <c r="I777" s="93"/>
      <c r="J777" s="93"/>
      <c r="K777" s="1762"/>
      <c r="L777" s="93"/>
      <c r="M777" s="93"/>
      <c r="N777" s="93"/>
      <c r="O777" s="1307"/>
      <c r="P777" s="1307"/>
      <c r="Q777" s="1307"/>
      <c r="R777" s="1307"/>
      <c r="S777" s="1610"/>
      <c r="T777" s="1307"/>
      <c r="U777" s="1307"/>
      <c r="V777" s="1307"/>
      <c r="W777" s="1307"/>
      <c r="X777" s="2392"/>
    </row>
    <row r="778" spans="1:24" ht="27.75" customHeight="1" x14ac:dyDescent="0.25">
      <c r="A778" s="2427" t="s">
        <v>285</v>
      </c>
      <c r="B778" s="67"/>
      <c r="C778" s="36"/>
      <c r="D778" s="36"/>
      <c r="E778" s="574"/>
      <c r="F778" s="36"/>
      <c r="G778" s="50"/>
      <c r="H778" s="50"/>
      <c r="I778" s="36"/>
      <c r="J778" s="36"/>
      <c r="K778" s="574"/>
      <c r="L778" s="36"/>
      <c r="M778" s="36"/>
      <c r="N778" s="36"/>
      <c r="O778" s="1306"/>
      <c r="P778" s="1306"/>
      <c r="Q778" s="1306"/>
      <c r="R778" s="1306"/>
      <c r="S778" s="916"/>
      <c r="T778" s="1306"/>
      <c r="U778" s="1306"/>
      <c r="V778" s="1306"/>
      <c r="W778" s="1306"/>
      <c r="X778" s="2392"/>
    </row>
    <row r="779" spans="1:24" ht="15" customHeight="1" x14ac:dyDescent="0.25">
      <c r="A779" s="51" t="s">
        <v>5</v>
      </c>
      <c r="B779" s="51"/>
      <c r="C779" s="36"/>
      <c r="D779" s="36"/>
      <c r="E779" s="574"/>
      <c r="F779" s="36"/>
      <c r="G779" s="50"/>
      <c r="H779" s="50"/>
      <c r="I779" s="36"/>
      <c r="J779" s="36"/>
      <c r="K779" s="574"/>
      <c r="L779" s="36"/>
      <c r="M779" s="36"/>
      <c r="N779" s="36"/>
      <c r="O779" s="1306"/>
      <c r="P779" s="1306"/>
      <c r="Q779" s="1306"/>
      <c r="R779" s="1306"/>
      <c r="S779" s="916"/>
      <c r="T779" s="1306"/>
      <c r="U779" s="1306"/>
      <c r="V779" s="1306"/>
      <c r="W779" s="1306"/>
      <c r="X779" s="2392"/>
    </row>
    <row r="780" spans="1:24" ht="15" customHeight="1" x14ac:dyDescent="0.25">
      <c r="A780" s="47" t="s">
        <v>29</v>
      </c>
      <c r="B780" s="47">
        <v>300</v>
      </c>
      <c r="C780" s="107">
        <v>1700</v>
      </c>
      <c r="D780" s="144">
        <f t="shared" ref="D780:D781" si="774">ROUND(C780/12*$A$4,0)</f>
        <v>567</v>
      </c>
      <c r="E780" s="418">
        <v>490</v>
      </c>
      <c r="F780" s="144"/>
      <c r="G780" s="50">
        <v>6.3</v>
      </c>
      <c r="H780" s="157">
        <f t="shared" ref="H780:H782" si="775">K780/E780</f>
        <v>6.5346938775510202</v>
      </c>
      <c r="I780" s="166">
        <v>10710</v>
      </c>
      <c r="J780" s="166">
        <f t="shared" ref="J780:J781" si="776">ROUND(D780*G780,0)</f>
        <v>3572</v>
      </c>
      <c r="K780" s="420">
        <v>3202</v>
      </c>
      <c r="L780" s="166">
        <f t="shared" ref="L780:L782" si="777">K780/J780*100</f>
        <v>89.641657334826434</v>
      </c>
      <c r="M780" s="166">
        <f>ROUND(I780/B780,0)</f>
        <v>36</v>
      </c>
      <c r="N780" s="166">
        <f t="shared" ref="N780:N782" si="778">K780/$A$4*12/M780</f>
        <v>266.83333333333331</v>
      </c>
      <c r="O780" s="1306"/>
      <c r="P780" s="1306"/>
      <c r="Q780" s="1306"/>
      <c r="R780" s="1306"/>
      <c r="S780" s="916"/>
      <c r="T780" s="1306"/>
      <c r="U780" s="1306"/>
      <c r="V780" s="1306"/>
      <c r="W780" s="1306"/>
      <c r="X780" s="2392"/>
    </row>
    <row r="781" spans="1:24" ht="15" customHeight="1" x14ac:dyDescent="0.25">
      <c r="A781" s="485" t="s">
        <v>30</v>
      </c>
      <c r="B781" s="485">
        <v>340</v>
      </c>
      <c r="C781" s="63">
        <v>428</v>
      </c>
      <c r="D781" s="205">
        <f t="shared" si="774"/>
        <v>143</v>
      </c>
      <c r="E781" s="426">
        <v>138</v>
      </c>
      <c r="F781" s="205"/>
      <c r="G781" s="327">
        <v>8</v>
      </c>
      <c r="H781" s="411">
        <f t="shared" si="775"/>
        <v>6.1521739130434785</v>
      </c>
      <c r="I781" s="376">
        <v>3424</v>
      </c>
      <c r="J781" s="376">
        <f t="shared" si="776"/>
        <v>1144</v>
      </c>
      <c r="K781" s="422">
        <v>849</v>
      </c>
      <c r="L781" s="376">
        <f t="shared" si="777"/>
        <v>74.213286713286706</v>
      </c>
      <c r="M781" s="376">
        <f>ROUND(I781/B781,0)</f>
        <v>10</v>
      </c>
      <c r="N781" s="376">
        <f t="shared" si="778"/>
        <v>254.7</v>
      </c>
      <c r="O781" s="1308"/>
      <c r="P781" s="1308"/>
      <c r="Q781" s="1308"/>
      <c r="R781" s="1308"/>
      <c r="S781" s="1593"/>
      <c r="T781" s="1308"/>
      <c r="U781" s="1308"/>
      <c r="V781" s="1308"/>
      <c r="W781" s="1308"/>
      <c r="X781" s="2392"/>
    </row>
    <row r="782" spans="1:24" ht="15" customHeight="1" x14ac:dyDescent="0.25">
      <c r="A782" s="133" t="s">
        <v>7</v>
      </c>
      <c r="B782" s="133"/>
      <c r="C782" s="14">
        <f>SUM(C780:C781)</f>
        <v>2128</v>
      </c>
      <c r="D782" s="14">
        <f t="shared" ref="D782:E782" si="779">SUM(D780:D781)</f>
        <v>710</v>
      </c>
      <c r="E782" s="1905">
        <f t="shared" si="779"/>
        <v>628</v>
      </c>
      <c r="F782" s="14">
        <f>E782/D782*100</f>
        <v>88.450704225352112</v>
      </c>
      <c r="G782" s="280">
        <f>IF(C782=0,0,I782/C782)</f>
        <v>6.6419172932330826</v>
      </c>
      <c r="H782" s="280">
        <f t="shared" si="775"/>
        <v>6.4506369426751595</v>
      </c>
      <c r="I782" s="14">
        <f>SUM(I780:I781)</f>
        <v>14134</v>
      </c>
      <c r="J782" s="14">
        <f t="shared" ref="J782" si="780">SUM(J780:J781)</f>
        <v>4716</v>
      </c>
      <c r="K782" s="1905">
        <f t="shared" ref="K782" si="781">SUM(K780:K781)</f>
        <v>4051</v>
      </c>
      <c r="L782" s="365">
        <f t="shared" si="777"/>
        <v>85.899067005937241</v>
      </c>
      <c r="M782" s="1381">
        <f>SUM(M780:M781)</f>
        <v>46</v>
      </c>
      <c r="N782" s="365">
        <f t="shared" si="778"/>
        <v>264.19565217391306</v>
      </c>
      <c r="O782" s="560">
        <v>54712.838742016007</v>
      </c>
      <c r="P782" s="560">
        <v>54546.395528314657</v>
      </c>
      <c r="Q782" s="560">
        <v>54546.395528314657</v>
      </c>
      <c r="R782" s="560">
        <v>54546.395528314657</v>
      </c>
      <c r="S782" s="1596">
        <f>O782/12*$A$4+(P782-O782)/11*3+(Q782-P782)/10*2+(R782-Q782)/9*1</f>
        <v>18192.219310268603</v>
      </c>
      <c r="T782" s="560">
        <f t="shared" ref="T782" si="782">W782-V782</f>
        <v>16127.126609999998</v>
      </c>
      <c r="U782" s="560">
        <f t="shared" ref="U782" si="783">T782-S782</f>
        <v>-2065.0927002686058</v>
      </c>
      <c r="V782" s="560">
        <v>-116.99254000000001</v>
      </c>
      <c r="W782" s="560">
        <v>16010.134069999998</v>
      </c>
      <c r="X782" s="2392"/>
    </row>
    <row r="783" spans="1:24" ht="15" customHeight="1" x14ac:dyDescent="0.25">
      <c r="A783" s="1364" t="s">
        <v>349</v>
      </c>
      <c r="B783" s="837"/>
      <c r="C783" s="93"/>
      <c r="D783" s="93"/>
      <c r="E783" s="1762"/>
      <c r="F783" s="93"/>
      <c r="G783" s="287"/>
      <c r="H783" s="287"/>
      <c r="I783" s="134"/>
      <c r="J783" s="134"/>
      <c r="K783" s="1917"/>
      <c r="L783" s="134"/>
      <c r="M783" s="134"/>
      <c r="N783" s="134"/>
      <c r="O783" s="1307"/>
      <c r="P783" s="1307"/>
      <c r="Q783" s="1307"/>
      <c r="R783" s="1307"/>
      <c r="S783" s="1610"/>
      <c r="T783" s="1307"/>
      <c r="U783" s="1307"/>
      <c r="V783" s="1307"/>
      <c r="W783" s="1307"/>
      <c r="X783" s="2392"/>
    </row>
    <row r="784" spans="1:24" ht="15" customHeight="1" x14ac:dyDescent="0.25">
      <c r="A784" s="294" t="s">
        <v>217</v>
      </c>
      <c r="B784" s="294"/>
      <c r="C784" s="53">
        <f>SUM(C785)</f>
        <v>12000</v>
      </c>
      <c r="D784" s="53">
        <f t="shared" ref="D784:E784" si="784">SUM(D785)</f>
        <v>4000</v>
      </c>
      <c r="E784" s="53">
        <f t="shared" si="784"/>
        <v>5363</v>
      </c>
      <c r="F784" s="53">
        <f>E784/D784*100</f>
        <v>134.07500000000002</v>
      </c>
      <c r="G784" s="56"/>
      <c r="H784" s="56"/>
      <c r="I784" s="55"/>
      <c r="J784" s="55"/>
      <c r="K784" s="547"/>
      <c r="L784" s="55"/>
      <c r="M784" s="55"/>
      <c r="N784" s="55"/>
      <c r="O784" s="1306"/>
      <c r="P784" s="1306"/>
      <c r="Q784" s="1306"/>
      <c r="R784" s="1306"/>
      <c r="S784" s="916">
        <f>O784/12</f>
        <v>0</v>
      </c>
      <c r="T784" s="1306">
        <f t="shared" ref="T784" si="785">W784-V784</f>
        <v>0</v>
      </c>
      <c r="U784" s="1306">
        <f t="shared" ref="U784" si="786">T784-S784</f>
        <v>0</v>
      </c>
      <c r="V784" s="1306"/>
      <c r="W784" s="1306"/>
      <c r="X784" s="2392"/>
    </row>
    <row r="785" spans="1:24" ht="15" customHeight="1" x14ac:dyDescent="0.25">
      <c r="A785" s="294" t="s">
        <v>333</v>
      </c>
      <c r="B785" s="294"/>
      <c r="C785" s="53">
        <v>12000</v>
      </c>
      <c r="D785" s="144">
        <f t="shared" ref="D785:D788" si="787">ROUND(C785/12*$A$4,0)</f>
        <v>4000</v>
      </c>
      <c r="E785" s="529">
        <v>5363</v>
      </c>
      <c r="F785" s="53">
        <f>E785/D785*100</f>
        <v>134.07500000000002</v>
      </c>
      <c r="G785" s="56"/>
      <c r="H785" s="56"/>
      <c r="I785" s="55"/>
      <c r="J785" s="55"/>
      <c r="K785" s="547"/>
      <c r="L785" s="55"/>
      <c r="M785" s="55"/>
      <c r="N785" s="55"/>
      <c r="O785" s="1306"/>
      <c r="P785" s="1306"/>
      <c r="Q785" s="1306"/>
      <c r="R785" s="1306"/>
      <c r="S785" s="916"/>
      <c r="T785" s="1306"/>
      <c r="U785" s="1306"/>
      <c r="V785" s="1306"/>
      <c r="W785" s="1306"/>
      <c r="X785" s="2392"/>
    </row>
    <row r="786" spans="1:24" ht="15" customHeight="1" x14ac:dyDescent="0.25">
      <c r="A786" s="294" t="s">
        <v>169</v>
      </c>
      <c r="B786" s="294"/>
      <c r="C786" s="53">
        <v>11176</v>
      </c>
      <c r="D786" s="144">
        <f t="shared" si="787"/>
        <v>3725</v>
      </c>
      <c r="E786" s="529">
        <f>3094+E787/4/3.2</f>
        <v>3233.98046875</v>
      </c>
      <c r="F786" s="53">
        <f>E786/D786*100</f>
        <v>86.818267617449663</v>
      </c>
      <c r="G786" s="56"/>
      <c r="H786" s="56"/>
      <c r="I786" s="55"/>
      <c r="J786" s="55"/>
      <c r="K786" s="547"/>
      <c r="L786" s="55"/>
      <c r="M786" s="55"/>
      <c r="N786" s="55"/>
      <c r="O786" s="1306"/>
      <c r="P786" s="1306"/>
      <c r="Q786" s="1306"/>
      <c r="R786" s="1306"/>
      <c r="S786" s="916"/>
      <c r="T786" s="1306"/>
      <c r="U786" s="1306"/>
      <c r="V786" s="1306"/>
      <c r="W786" s="1306"/>
      <c r="X786" s="2392"/>
    </row>
    <row r="787" spans="1:24" ht="30" customHeight="1" x14ac:dyDescent="0.25">
      <c r="A787" s="527" t="s">
        <v>339</v>
      </c>
      <c r="B787" s="527"/>
      <c r="C787" s="53">
        <v>6000</v>
      </c>
      <c r="D787" s="144">
        <f t="shared" si="787"/>
        <v>2000</v>
      </c>
      <c r="E787" s="529">
        <v>1791.75</v>
      </c>
      <c r="F787" s="53">
        <f>E787/D787*100</f>
        <v>89.587499999999991</v>
      </c>
      <c r="G787" s="56"/>
      <c r="H787" s="56"/>
      <c r="I787" s="55"/>
      <c r="J787" s="55"/>
      <c r="K787" s="547"/>
      <c r="L787" s="55"/>
      <c r="M787" s="55"/>
      <c r="N787" s="55"/>
      <c r="O787" s="1306"/>
      <c r="P787" s="1306"/>
      <c r="Q787" s="1306"/>
      <c r="R787" s="1306"/>
      <c r="S787" s="916"/>
      <c r="T787" s="1306"/>
      <c r="U787" s="1306"/>
      <c r="V787" s="1306"/>
      <c r="W787" s="1306"/>
      <c r="X787" s="2392"/>
    </row>
    <row r="788" spans="1:24" ht="31.5" customHeight="1" x14ac:dyDescent="0.25">
      <c r="A788" s="294" t="s">
        <v>170</v>
      </c>
      <c r="B788" s="294"/>
      <c r="C788" s="53"/>
      <c r="D788" s="144">
        <f t="shared" si="787"/>
        <v>0</v>
      </c>
      <c r="E788" s="529"/>
      <c r="F788" s="53"/>
      <c r="G788" s="56"/>
      <c r="H788" s="56"/>
      <c r="I788" s="55"/>
      <c r="J788" s="55"/>
      <c r="K788" s="547"/>
      <c r="L788" s="55"/>
      <c r="M788" s="55"/>
      <c r="N788" s="55"/>
      <c r="O788" s="1306"/>
      <c r="P788" s="1306"/>
      <c r="Q788" s="1306"/>
      <c r="R788" s="1306"/>
      <c r="S788" s="916"/>
      <c r="T788" s="1306"/>
      <c r="U788" s="1306"/>
      <c r="V788" s="1306"/>
      <c r="W788" s="1306"/>
      <c r="X788" s="2392"/>
    </row>
    <row r="789" spans="1:24" s="425" customFormat="1" ht="15" customHeight="1" x14ac:dyDescent="0.2">
      <c r="A789" s="1938" t="s">
        <v>172</v>
      </c>
      <c r="B789" s="536"/>
      <c r="C789" s="548"/>
      <c r="D789" s="548"/>
      <c r="E789" s="548"/>
      <c r="F789" s="548"/>
      <c r="G789" s="546"/>
      <c r="H789" s="546"/>
      <c r="I789" s="547"/>
      <c r="J789" s="547"/>
      <c r="K789" s="547"/>
      <c r="L789" s="547"/>
      <c r="M789" s="547"/>
      <c r="N789" s="547"/>
      <c r="O789" s="1306"/>
      <c r="P789" s="1306"/>
      <c r="Q789" s="1306"/>
      <c r="R789" s="1306"/>
      <c r="S789" s="916"/>
      <c r="T789" s="1306"/>
      <c r="U789" s="1306"/>
      <c r="V789" s="1306"/>
      <c r="W789" s="1306"/>
      <c r="X789" s="2392"/>
    </row>
    <row r="790" spans="1:24" s="425" customFormat="1" ht="30" customHeight="1" x14ac:dyDescent="0.25">
      <c r="A790" s="1939" t="s">
        <v>185</v>
      </c>
      <c r="B790" s="1940"/>
      <c r="C790" s="1910">
        <v>120</v>
      </c>
      <c r="D790" s="205">
        <f t="shared" ref="D790" si="788">ROUND(C790/12*$A$4,0)</f>
        <v>40</v>
      </c>
      <c r="E790" s="1910">
        <v>86</v>
      </c>
      <c r="F790" s="66">
        <f>E790/D790*100</f>
        <v>215</v>
      </c>
      <c r="G790" s="1941"/>
      <c r="H790" s="1941"/>
      <c r="I790" s="1804"/>
      <c r="J790" s="1804"/>
      <c r="K790" s="1804"/>
      <c r="L790" s="1804"/>
      <c r="M790" s="1804"/>
      <c r="N790" s="1804"/>
      <c r="O790" s="1308"/>
      <c r="P790" s="1308"/>
      <c r="Q790" s="1308"/>
      <c r="R790" s="1308"/>
      <c r="S790" s="1593"/>
      <c r="T790" s="1308"/>
      <c r="U790" s="1308"/>
      <c r="V790" s="1308"/>
      <c r="W790" s="1308"/>
      <c r="X790" s="2392"/>
    </row>
    <row r="791" spans="1:24" ht="15" customHeight="1" x14ac:dyDescent="0.25">
      <c r="A791" s="133" t="s">
        <v>179</v>
      </c>
      <c r="B791" s="133"/>
      <c r="C791" s="110">
        <f>SUM(C784+C786*3.2+C788)</f>
        <v>47763.200000000004</v>
      </c>
      <c r="D791" s="110">
        <f t="shared" ref="D791:E791" si="789">SUM(D784+D786*3.2+D788)</f>
        <v>15920</v>
      </c>
      <c r="E791" s="110">
        <f t="shared" si="789"/>
        <v>15711.737500000001</v>
      </c>
      <c r="F791" s="110">
        <f>E791/D791*100</f>
        <v>98.691818467336688</v>
      </c>
      <c r="G791" s="271"/>
      <c r="H791" s="271"/>
      <c r="I791" s="16"/>
      <c r="J791" s="16"/>
      <c r="K791" s="658"/>
      <c r="L791" s="16"/>
      <c r="M791" s="16"/>
      <c r="N791" s="16"/>
      <c r="O791" s="560">
        <v>21856.23012</v>
      </c>
      <c r="P791" s="560">
        <v>21856.23012</v>
      </c>
      <c r="Q791" s="560">
        <v>21856.23012</v>
      </c>
      <c r="R791" s="560">
        <v>21856.23012</v>
      </c>
      <c r="S791" s="1596">
        <f>O791/12*$A$4+(P791-O791)/11*3+(Q791-P791)/10*2+(R791-Q791)/9*1</f>
        <v>7285.4100399999998</v>
      </c>
      <c r="T791" s="560">
        <f t="shared" ref="T791" si="790">W791-V791</f>
        <v>7291.9733699999997</v>
      </c>
      <c r="U791" s="560">
        <f t="shared" ref="U791" si="791">T791-S791</f>
        <v>6.5633299999999508</v>
      </c>
      <c r="V791" s="560">
        <v>-22.662960000000002</v>
      </c>
      <c r="W791" s="560">
        <v>7269.31041</v>
      </c>
      <c r="X791" s="2392"/>
    </row>
    <row r="792" spans="1:24" ht="15" customHeight="1" x14ac:dyDescent="0.25">
      <c r="A792" s="400" t="s">
        <v>33</v>
      </c>
      <c r="B792" s="400"/>
      <c r="C792" s="93"/>
      <c r="D792" s="93"/>
      <c r="E792" s="1762"/>
      <c r="F792" s="93"/>
      <c r="G792" s="272"/>
      <c r="H792" s="272"/>
      <c r="I792" s="134"/>
      <c r="J792" s="134"/>
      <c r="K792" s="1917"/>
      <c r="L792" s="134"/>
      <c r="M792" s="134"/>
      <c r="N792" s="134"/>
      <c r="O792" s="1307"/>
      <c r="P792" s="1307"/>
      <c r="Q792" s="1307"/>
      <c r="R792" s="1307"/>
      <c r="S792" s="1610"/>
      <c r="T792" s="1307"/>
      <c r="U792" s="1307"/>
      <c r="V792" s="1307"/>
      <c r="W792" s="1307"/>
      <c r="X792" s="2392"/>
    </row>
    <row r="793" spans="1:24" ht="15" customHeight="1" x14ac:dyDescent="0.25">
      <c r="A793" s="201" t="s">
        <v>16</v>
      </c>
      <c r="B793" s="201"/>
      <c r="C793" s="36"/>
      <c r="D793" s="36"/>
      <c r="E793" s="574"/>
      <c r="F793" s="36"/>
      <c r="G793" s="56"/>
      <c r="H793" s="56"/>
      <c r="I793" s="39"/>
      <c r="J793" s="39"/>
      <c r="K793" s="578"/>
      <c r="L793" s="39"/>
      <c r="M793" s="39"/>
      <c r="N793" s="39"/>
      <c r="O793" s="1306"/>
      <c r="P793" s="1306"/>
      <c r="Q793" s="1306"/>
      <c r="R793" s="1306"/>
      <c r="S793" s="916"/>
      <c r="T793" s="1306"/>
      <c r="U793" s="1306"/>
      <c r="V793" s="1306"/>
      <c r="W793" s="1306"/>
      <c r="X793" s="2392"/>
    </row>
    <row r="794" spans="1:24" ht="15" customHeight="1" x14ac:dyDescent="0.25">
      <c r="A794" s="61" t="s">
        <v>202</v>
      </c>
      <c r="B794" s="47">
        <v>240</v>
      </c>
      <c r="C794" s="36">
        <v>438</v>
      </c>
      <c r="D794" s="144">
        <f t="shared" ref="D794" si="792">ROUND(C794/12*$A$4,0)</f>
        <v>146</v>
      </c>
      <c r="E794" s="418">
        <v>140</v>
      </c>
      <c r="F794" s="144"/>
      <c r="G794" s="56">
        <v>8</v>
      </c>
      <c r="H794" s="157">
        <f t="shared" ref="H794" si="793">K794/E794</f>
        <v>7.5071428571428571</v>
      </c>
      <c r="I794" s="166">
        <v>3504</v>
      </c>
      <c r="J794" s="166">
        <f t="shared" ref="J794" si="794">ROUND(D794*G794,0)</f>
        <v>1168</v>
      </c>
      <c r="K794" s="420">
        <v>1051</v>
      </c>
      <c r="L794" s="166">
        <f>K794/J794*100</f>
        <v>89.982876712328761</v>
      </c>
      <c r="M794" s="166">
        <f>ROUND(I794/B794,0)</f>
        <v>15</v>
      </c>
      <c r="N794" s="166">
        <f t="shared" ref="N794:N796" si="795">K794/$A$4*12/M794</f>
        <v>210.2</v>
      </c>
      <c r="O794" s="1306"/>
      <c r="P794" s="1306"/>
      <c r="Q794" s="1306"/>
      <c r="R794" s="1306"/>
      <c r="S794" s="916">
        <f>O794/12</f>
        <v>0</v>
      </c>
      <c r="T794" s="1306">
        <f t="shared" ref="T794:T796" si="796">W794-V794</f>
        <v>0</v>
      </c>
      <c r="U794" s="1306">
        <f t="shared" ref="U794:U796" si="797">T794-S794</f>
        <v>0</v>
      </c>
      <c r="V794" s="1306"/>
      <c r="W794" s="1306"/>
      <c r="X794" s="2392"/>
    </row>
    <row r="795" spans="1:24" s="99" customFormat="1" ht="15" customHeight="1" x14ac:dyDescent="0.25">
      <c r="A795" s="1612" t="s">
        <v>265</v>
      </c>
      <c r="B795" s="705"/>
      <c r="C795" s="91">
        <f>SUM(C794)</f>
        <v>438</v>
      </c>
      <c r="D795" s="91">
        <f t="shared" ref="D795:E796" si="798">SUM(D794)</f>
        <v>146</v>
      </c>
      <c r="E795" s="91">
        <f t="shared" si="798"/>
        <v>140</v>
      </c>
      <c r="F795" s="195">
        <f>E795/D795*100</f>
        <v>95.890410958904098</v>
      </c>
      <c r="G795" s="64">
        <v>8</v>
      </c>
      <c r="H795" s="283">
        <f>K795/E795</f>
        <v>7.5071428571428571</v>
      </c>
      <c r="I795" s="196">
        <f>SUM(I794)</f>
        <v>3504</v>
      </c>
      <c r="J795" s="196">
        <f>SUM(J794)</f>
        <v>1168</v>
      </c>
      <c r="K795" s="1629">
        <f>SUM(K794)</f>
        <v>1051</v>
      </c>
      <c r="L795" s="196">
        <f>K795/J795*100</f>
        <v>89.982876712328761</v>
      </c>
      <c r="M795" s="196">
        <f>SUM(M794)</f>
        <v>15</v>
      </c>
      <c r="N795" s="376">
        <f t="shared" si="795"/>
        <v>210.2</v>
      </c>
      <c r="O795" s="1308"/>
      <c r="P795" s="1308"/>
      <c r="Q795" s="1308"/>
      <c r="R795" s="1308"/>
      <c r="S795" s="1593"/>
      <c r="T795" s="1308"/>
      <c r="U795" s="1308"/>
      <c r="V795" s="1308"/>
      <c r="W795" s="1308"/>
      <c r="X795" s="2392"/>
    </row>
    <row r="796" spans="1:24" ht="29.25" customHeight="1" thickBot="1" x14ac:dyDescent="0.3">
      <c r="A796" s="1336" t="s">
        <v>397</v>
      </c>
      <c r="B796" s="1336"/>
      <c r="C796" s="1446">
        <f>SUM(C795)</f>
        <v>438</v>
      </c>
      <c r="D796" s="1446">
        <f t="shared" si="798"/>
        <v>146</v>
      </c>
      <c r="E796" s="1446">
        <f t="shared" si="798"/>
        <v>140</v>
      </c>
      <c r="F796" s="1446">
        <f>E796/D796*100</f>
        <v>95.890410958904098</v>
      </c>
      <c r="G796" s="491">
        <f>IF(C796=0,0,I796/C796)</f>
        <v>8</v>
      </c>
      <c r="H796" s="1337">
        <f>K796/E796</f>
        <v>7.5071428571428571</v>
      </c>
      <c r="I796" s="435">
        <f>SUM(I795)</f>
        <v>3504</v>
      </c>
      <c r="J796" s="435">
        <f t="shared" ref="J796" si="799">SUM(J795)</f>
        <v>1168</v>
      </c>
      <c r="K796" s="1677">
        <f t="shared" ref="K796" si="800">SUM(K795)</f>
        <v>1051</v>
      </c>
      <c r="L796" s="497">
        <f>K796/J796*100</f>
        <v>89.982876712328761</v>
      </c>
      <c r="M796" s="1427">
        <f>SUM(M794)</f>
        <v>15</v>
      </c>
      <c r="N796" s="497">
        <f t="shared" si="795"/>
        <v>210.2</v>
      </c>
      <c r="O796" s="757">
        <v>4619.0662754599989</v>
      </c>
      <c r="P796" s="757">
        <v>5049.9423774800007</v>
      </c>
      <c r="Q796" s="757">
        <v>5049.9423774800007</v>
      </c>
      <c r="R796" s="757">
        <v>5049.9423774800007</v>
      </c>
      <c r="S796" s="1613">
        <f>O796/12*$A$4+(P796-O796)/11*3+(Q796-P796)/10*2+(R796-Q796)/9*1</f>
        <v>1657.2004226739396</v>
      </c>
      <c r="T796" s="757">
        <f t="shared" si="796"/>
        <v>1675.8865200000002</v>
      </c>
      <c r="U796" s="757">
        <f t="shared" si="797"/>
        <v>18.68609732606069</v>
      </c>
      <c r="V796" s="757">
        <v>-15.34497</v>
      </c>
      <c r="W796" s="757">
        <v>1660.5415500000001</v>
      </c>
      <c r="X796" s="2392"/>
    </row>
    <row r="797" spans="1:24" ht="15" customHeight="1" thickBot="1" x14ac:dyDescent="0.3">
      <c r="A797" s="576" t="s">
        <v>18</v>
      </c>
      <c r="B797" s="576"/>
      <c r="C797" s="904"/>
      <c r="D797" s="904"/>
      <c r="E797" s="905"/>
      <c r="F797" s="904"/>
      <c r="G797" s="507"/>
      <c r="H797" s="507"/>
      <c r="I797" s="904"/>
      <c r="J797" s="904"/>
      <c r="K797" s="905">
        <f t="shared" ref="K797" si="801">SUM(K782,K791,K796)</f>
        <v>5102</v>
      </c>
      <c r="L797" s="904"/>
      <c r="M797" s="904"/>
      <c r="N797" s="904"/>
      <c r="O797" s="758">
        <f t="shared" ref="O797:W797" si="802">SUM(O782,O791,O796)</f>
        <v>81188.135137476012</v>
      </c>
      <c r="P797" s="758">
        <f t="shared" ref="P797:Q797" si="803">SUM(P782,P791,P796)</f>
        <v>81452.568025794651</v>
      </c>
      <c r="Q797" s="758">
        <f t="shared" si="803"/>
        <v>81452.568025794651</v>
      </c>
      <c r="R797" s="758">
        <f t="shared" ref="R797" si="804">SUM(R782,R791,R796)</f>
        <v>81452.568025794651</v>
      </c>
      <c r="S797" s="1615">
        <f t="shared" si="802"/>
        <v>27134.829772942543</v>
      </c>
      <c r="T797" s="758">
        <f t="shared" si="802"/>
        <v>25094.986499999999</v>
      </c>
      <c r="U797" s="758">
        <f t="shared" si="802"/>
        <v>-2039.8432729425451</v>
      </c>
      <c r="V797" s="758">
        <f t="shared" si="802"/>
        <v>-155.00047000000001</v>
      </c>
      <c r="W797" s="2498">
        <f t="shared" si="802"/>
        <v>24939.98603</v>
      </c>
      <c r="X797" s="2392"/>
    </row>
    <row r="798" spans="1:24" ht="15" customHeight="1" x14ac:dyDescent="0.25">
      <c r="A798" s="92"/>
      <c r="B798" s="92"/>
      <c r="C798" s="93"/>
      <c r="D798" s="93"/>
      <c r="E798" s="1762"/>
      <c r="F798" s="93"/>
      <c r="G798" s="272"/>
      <c r="H798" s="272"/>
      <c r="I798" s="134"/>
      <c r="J798" s="134"/>
      <c r="K798" s="1917"/>
      <c r="L798" s="134"/>
      <c r="M798" s="134"/>
      <c r="N798" s="134"/>
      <c r="O798" s="1307"/>
      <c r="P798" s="1307"/>
      <c r="Q798" s="1307"/>
      <c r="R798" s="1307"/>
      <c r="S798" s="1610"/>
      <c r="T798" s="1307"/>
      <c r="U798" s="1307"/>
      <c r="V798" s="1307"/>
      <c r="W798" s="1307"/>
      <c r="X798" s="2392"/>
    </row>
    <row r="799" spans="1:24" ht="33" customHeight="1" x14ac:dyDescent="0.25">
      <c r="A799" s="2427" t="s">
        <v>286</v>
      </c>
      <c r="B799" s="69"/>
      <c r="C799" s="39"/>
      <c r="D799" s="39"/>
      <c r="E799" s="578"/>
      <c r="F799" s="39"/>
      <c r="G799" s="56"/>
      <c r="H799" s="56"/>
      <c r="I799" s="39"/>
      <c r="J799" s="39"/>
      <c r="K799" s="578"/>
      <c r="L799" s="39"/>
      <c r="M799" s="39"/>
      <c r="N799" s="39"/>
      <c r="O799" s="1306"/>
      <c r="P799" s="1306"/>
      <c r="Q799" s="1306"/>
      <c r="R799" s="1306"/>
      <c r="S799" s="916"/>
      <c r="T799" s="1306"/>
      <c r="U799" s="1306"/>
      <c r="V799" s="1306"/>
      <c r="W799" s="1306"/>
      <c r="X799" s="2392"/>
    </row>
    <row r="800" spans="1:24" ht="15" customHeight="1" x14ac:dyDescent="0.25">
      <c r="A800" s="836" t="s">
        <v>344</v>
      </c>
      <c r="B800" s="60"/>
      <c r="C800" s="39"/>
      <c r="D800" s="39"/>
      <c r="E800" s="578"/>
      <c r="F800" s="39"/>
      <c r="G800" s="56"/>
      <c r="H800" s="56"/>
      <c r="I800" s="39"/>
      <c r="J800" s="39"/>
      <c r="K800" s="578"/>
      <c r="L800" s="39"/>
      <c r="M800" s="39"/>
      <c r="N800" s="39"/>
      <c r="O800" s="1306"/>
      <c r="P800" s="1306"/>
      <c r="Q800" s="1306"/>
      <c r="R800" s="1306"/>
      <c r="S800" s="916"/>
      <c r="T800" s="1306"/>
      <c r="U800" s="1306"/>
      <c r="V800" s="1306"/>
      <c r="W800" s="1306"/>
      <c r="X800" s="2392"/>
    </row>
    <row r="801" spans="1:24" ht="15" customHeight="1" x14ac:dyDescent="0.25">
      <c r="A801" s="294" t="s">
        <v>468</v>
      </c>
      <c r="B801" s="294"/>
      <c r="C801" s="53">
        <f>SUM(C803,C805)</f>
        <v>30000</v>
      </c>
      <c r="D801" s="53">
        <f t="shared" ref="D801:E801" si="805">SUM(D803,D805)</f>
        <v>10000</v>
      </c>
      <c r="E801" s="53">
        <f t="shared" si="805"/>
        <v>8874</v>
      </c>
      <c r="F801" s="53">
        <f>E801/D801*100</f>
        <v>88.74</v>
      </c>
      <c r="G801" s="56"/>
      <c r="H801" s="56"/>
      <c r="I801" s="55"/>
      <c r="J801" s="55"/>
      <c r="K801" s="547"/>
      <c r="L801" s="55"/>
      <c r="M801" s="55"/>
      <c r="N801" s="55"/>
      <c r="O801" s="1306"/>
      <c r="P801" s="1306"/>
      <c r="Q801" s="1306"/>
      <c r="R801" s="1306"/>
      <c r="S801" s="916"/>
      <c r="T801" s="1306"/>
      <c r="U801" s="1306"/>
      <c r="V801" s="1306"/>
      <c r="W801" s="1306"/>
      <c r="X801" s="2392"/>
    </row>
    <row r="802" spans="1:24" ht="15" customHeight="1" x14ac:dyDescent="0.25">
      <c r="A802" s="294" t="s">
        <v>345</v>
      </c>
      <c r="B802" s="294"/>
      <c r="C802" s="53"/>
      <c r="D802" s="144">
        <f t="shared" ref="D802:D806" si="806">ROUND(C802/12*$A$4,0)</f>
        <v>0</v>
      </c>
      <c r="E802" s="2473"/>
      <c r="F802" s="53"/>
      <c r="G802" s="56"/>
      <c r="H802" s="56"/>
      <c r="I802" s="55"/>
      <c r="J802" s="55"/>
      <c r="K802" s="547"/>
      <c r="L802" s="55"/>
      <c r="M802" s="55"/>
      <c r="N802" s="55"/>
      <c r="O802" s="1306"/>
      <c r="P802" s="1306"/>
      <c r="Q802" s="1306"/>
      <c r="R802" s="1306"/>
      <c r="S802" s="916"/>
      <c r="T802" s="1306"/>
      <c r="U802" s="1306"/>
      <c r="V802" s="1306"/>
      <c r="W802" s="1306"/>
      <c r="X802" s="2392"/>
    </row>
    <row r="803" spans="1:24" ht="34.5" customHeight="1" x14ac:dyDescent="0.25">
      <c r="A803" s="294" t="s">
        <v>346</v>
      </c>
      <c r="B803" s="294"/>
      <c r="C803" s="53">
        <v>10000</v>
      </c>
      <c r="D803" s="144">
        <f t="shared" si="806"/>
        <v>3333</v>
      </c>
      <c r="E803" s="529">
        <v>3331</v>
      </c>
      <c r="F803" s="53">
        <f>E803/D803*100</f>
        <v>99.939993999399945</v>
      </c>
      <c r="G803" s="56"/>
      <c r="H803" s="56"/>
      <c r="I803" s="55"/>
      <c r="J803" s="55"/>
      <c r="K803" s="547"/>
      <c r="L803" s="55"/>
      <c r="M803" s="55"/>
      <c r="N803" s="55"/>
      <c r="O803" s="1306"/>
      <c r="P803" s="1306"/>
      <c r="Q803" s="1306"/>
      <c r="R803" s="1306"/>
      <c r="S803" s="916"/>
      <c r="T803" s="1306"/>
      <c r="U803" s="1306"/>
      <c r="V803" s="1306"/>
      <c r="W803" s="1306"/>
      <c r="X803" s="2392"/>
    </row>
    <row r="804" spans="1:24" ht="30" customHeight="1" x14ac:dyDescent="0.25">
      <c r="A804" s="294" t="s">
        <v>347</v>
      </c>
      <c r="B804" s="294"/>
      <c r="C804" s="53"/>
      <c r="D804" s="144">
        <f t="shared" si="806"/>
        <v>0</v>
      </c>
      <c r="E804" s="529"/>
      <c r="F804" s="53"/>
      <c r="G804" s="56"/>
      <c r="H804" s="56"/>
      <c r="I804" s="55"/>
      <c r="J804" s="55"/>
      <c r="K804" s="547"/>
      <c r="L804" s="55"/>
      <c r="M804" s="55"/>
      <c r="N804" s="55"/>
      <c r="O804" s="1306"/>
      <c r="P804" s="1306"/>
      <c r="Q804" s="1306"/>
      <c r="R804" s="1306"/>
      <c r="S804" s="916"/>
      <c r="T804" s="1306"/>
      <c r="U804" s="1306"/>
      <c r="V804" s="1306"/>
      <c r="W804" s="1306"/>
      <c r="X804" s="2392"/>
    </row>
    <row r="805" spans="1:24" ht="15" customHeight="1" x14ac:dyDescent="0.25">
      <c r="A805" s="294" t="s">
        <v>348</v>
      </c>
      <c r="B805" s="294"/>
      <c r="C805" s="53">
        <v>20000</v>
      </c>
      <c r="D805" s="144">
        <f t="shared" si="806"/>
        <v>6667</v>
      </c>
      <c r="E805" s="529">
        <v>5543</v>
      </c>
      <c r="F805" s="53">
        <f>E805/D805*100</f>
        <v>83.140842957852115</v>
      </c>
      <c r="G805" s="56"/>
      <c r="H805" s="56"/>
      <c r="I805" s="55"/>
      <c r="J805" s="55"/>
      <c r="K805" s="547"/>
      <c r="L805" s="55"/>
      <c r="M805" s="55"/>
      <c r="N805" s="55"/>
      <c r="O805" s="1306"/>
      <c r="P805" s="1306"/>
      <c r="Q805" s="1306"/>
      <c r="R805" s="1306"/>
      <c r="S805" s="916"/>
      <c r="T805" s="1306"/>
      <c r="U805" s="1306"/>
      <c r="V805" s="1306"/>
      <c r="W805" s="1306"/>
      <c r="X805" s="2392"/>
    </row>
    <row r="806" spans="1:24" ht="15" customHeight="1" x14ac:dyDescent="0.25">
      <c r="A806" s="294" t="s">
        <v>467</v>
      </c>
      <c r="B806" s="294"/>
      <c r="C806" s="53">
        <v>66965</v>
      </c>
      <c r="D806" s="144">
        <f t="shared" si="806"/>
        <v>22322</v>
      </c>
      <c r="E806" s="529">
        <v>23019</v>
      </c>
      <c r="F806" s="53">
        <f>E806/D806*100</f>
        <v>103.12248006451034</v>
      </c>
      <c r="G806" s="56"/>
      <c r="H806" s="56"/>
      <c r="I806" s="55"/>
      <c r="J806" s="55"/>
      <c r="K806" s="547"/>
      <c r="L806" s="55"/>
      <c r="M806" s="55"/>
      <c r="N806" s="55"/>
      <c r="O806" s="1306"/>
      <c r="P806" s="1306"/>
      <c r="Q806" s="1306"/>
      <c r="R806" s="1306"/>
      <c r="S806" s="916"/>
      <c r="T806" s="1306"/>
      <c r="U806" s="1306"/>
      <c r="V806" s="1306"/>
      <c r="W806" s="1306"/>
      <c r="X806" s="2392"/>
    </row>
    <row r="807" spans="1:24" ht="15" customHeight="1" x14ac:dyDescent="0.25">
      <c r="A807" s="294" t="s">
        <v>339</v>
      </c>
      <c r="B807" s="294"/>
      <c r="C807" s="53"/>
      <c r="D807" s="144"/>
      <c r="E807" s="529"/>
      <c r="F807" s="53"/>
      <c r="G807" s="56"/>
      <c r="H807" s="56"/>
      <c r="I807" s="55"/>
      <c r="J807" s="55"/>
      <c r="K807" s="547"/>
      <c r="L807" s="55"/>
      <c r="M807" s="55"/>
      <c r="N807" s="55"/>
      <c r="O807" s="1306"/>
      <c r="P807" s="1306"/>
      <c r="Q807" s="1306"/>
      <c r="R807" s="1306"/>
      <c r="S807" s="916"/>
      <c r="T807" s="1306"/>
      <c r="U807" s="1306"/>
      <c r="V807" s="1306"/>
      <c r="W807" s="1306"/>
      <c r="X807" s="2392"/>
    </row>
    <row r="808" spans="1:24" ht="34.5" customHeight="1" x14ac:dyDescent="0.25">
      <c r="A808" s="299" t="s">
        <v>183</v>
      </c>
      <c r="B808" s="294"/>
      <c r="C808" s="57">
        <f>SUM(C801+C806*3.2)</f>
        <v>244288</v>
      </c>
      <c r="D808" s="57">
        <f t="shared" ref="D808:E808" si="807">SUM(D801+D806*3.2)</f>
        <v>81430.400000000009</v>
      </c>
      <c r="E808" s="57">
        <f t="shared" si="807"/>
        <v>82534.8</v>
      </c>
      <c r="F808" s="53">
        <f>E808/D808*100</f>
        <v>101.35625024560851</v>
      </c>
      <c r="G808" s="56"/>
      <c r="H808" s="56"/>
      <c r="I808" s="55"/>
      <c r="J808" s="55"/>
      <c r="K808" s="547"/>
      <c r="L808" s="55"/>
      <c r="M808" s="55"/>
      <c r="N808" s="55"/>
      <c r="O808" s="1306"/>
      <c r="P808" s="1306"/>
      <c r="Q808" s="1306"/>
      <c r="R808" s="1306"/>
      <c r="S808" s="916"/>
      <c r="T808" s="1306"/>
      <c r="U808" s="1306"/>
      <c r="V808" s="1306"/>
      <c r="W808" s="1306"/>
      <c r="X808" s="2392"/>
    </row>
    <row r="809" spans="1:24" ht="20.25" customHeight="1" x14ac:dyDescent="0.25">
      <c r="A809" s="837" t="s">
        <v>349</v>
      </c>
      <c r="B809" s="294"/>
      <c r="C809" s="53"/>
      <c r="D809" s="144"/>
      <c r="E809" s="529"/>
      <c r="F809" s="53"/>
      <c r="G809" s="56"/>
      <c r="H809" s="56"/>
      <c r="I809" s="55"/>
      <c r="J809" s="55"/>
      <c r="K809" s="547"/>
      <c r="L809" s="55"/>
      <c r="M809" s="55"/>
      <c r="N809" s="55"/>
      <c r="O809" s="1306"/>
      <c r="P809" s="1306"/>
      <c r="Q809" s="1306"/>
      <c r="R809" s="1306"/>
      <c r="S809" s="916"/>
      <c r="T809" s="1306"/>
      <c r="U809" s="1306"/>
      <c r="V809" s="1306"/>
      <c r="W809" s="1306"/>
      <c r="X809" s="2392"/>
    </row>
    <row r="810" spans="1:24" ht="23.25" customHeight="1" x14ac:dyDescent="0.25">
      <c r="A810" s="294" t="s">
        <v>217</v>
      </c>
      <c r="B810" s="294"/>
      <c r="C810" s="53">
        <f>SUM(C812,C815)</f>
        <v>22456</v>
      </c>
      <c r="D810" s="53">
        <f t="shared" ref="D810:E810" si="808">SUM(D812,D815)</f>
        <v>7486</v>
      </c>
      <c r="E810" s="53">
        <f t="shared" si="808"/>
        <v>6269</v>
      </c>
      <c r="F810" s="53">
        <f>E810/D810*100</f>
        <v>83.742986908896611</v>
      </c>
      <c r="G810" s="56"/>
      <c r="H810" s="56"/>
      <c r="I810" s="55"/>
      <c r="J810" s="55"/>
      <c r="K810" s="547"/>
      <c r="L810" s="55"/>
      <c r="M810" s="55"/>
      <c r="N810" s="55"/>
      <c r="O810" s="1306"/>
      <c r="P810" s="1306"/>
      <c r="Q810" s="1306"/>
      <c r="R810" s="1306"/>
      <c r="S810" s="916"/>
      <c r="T810" s="1306"/>
      <c r="U810" s="1306"/>
      <c r="V810" s="1306"/>
      <c r="W810" s="1306"/>
      <c r="X810" s="2392"/>
    </row>
    <row r="811" spans="1:24" ht="15" customHeight="1" x14ac:dyDescent="0.25">
      <c r="A811" s="294" t="s">
        <v>345</v>
      </c>
      <c r="B811" s="294"/>
      <c r="C811" s="53"/>
      <c r="D811" s="144"/>
      <c r="E811" s="2473"/>
      <c r="F811" s="53"/>
      <c r="G811" s="56"/>
      <c r="H811" s="56"/>
      <c r="I811" s="55"/>
      <c r="J811" s="55"/>
      <c r="K811" s="547"/>
      <c r="L811" s="55"/>
      <c r="M811" s="55"/>
      <c r="N811" s="55"/>
      <c r="O811" s="1306"/>
      <c r="P811" s="1306"/>
      <c r="Q811" s="1306"/>
      <c r="R811" s="1306"/>
      <c r="S811" s="916"/>
      <c r="T811" s="1306"/>
      <c r="U811" s="1306"/>
      <c r="V811" s="1306"/>
      <c r="W811" s="1306"/>
      <c r="X811" s="2392"/>
    </row>
    <row r="812" spans="1:24" ht="48" customHeight="1" x14ac:dyDescent="0.25">
      <c r="A812" s="838" t="s">
        <v>350</v>
      </c>
      <c r="B812" s="1942"/>
      <c r="C812" s="53">
        <f>SUM(C813:C814)</f>
        <v>22156</v>
      </c>
      <c r="D812" s="53">
        <f t="shared" ref="D812:E812" si="809">SUM(D813:D814)</f>
        <v>7386</v>
      </c>
      <c r="E812" s="53">
        <f t="shared" si="809"/>
        <v>6171</v>
      </c>
      <c r="F812" s="53">
        <f>E812/D812*100</f>
        <v>83.549959382615754</v>
      </c>
      <c r="G812" s="56"/>
      <c r="H812" s="56"/>
      <c r="I812" s="55"/>
      <c r="J812" s="55"/>
      <c r="K812" s="547"/>
      <c r="L812" s="55"/>
      <c r="M812" s="55"/>
      <c r="N812" s="55"/>
      <c r="O812" s="1306"/>
      <c r="P812" s="1306"/>
      <c r="Q812" s="1306"/>
      <c r="R812" s="1306"/>
      <c r="S812" s="916"/>
      <c r="T812" s="1306"/>
      <c r="U812" s="1306"/>
      <c r="V812" s="1306"/>
      <c r="W812" s="1306"/>
      <c r="X812" s="2392"/>
    </row>
    <row r="813" spans="1:24" ht="30" customHeight="1" x14ac:dyDescent="0.25">
      <c r="A813" s="294" t="s">
        <v>351</v>
      </c>
      <c r="B813" s="294"/>
      <c r="C813" s="53">
        <v>18272</v>
      </c>
      <c r="D813" s="144">
        <f t="shared" ref="D813:D818" si="810">ROUND(C813/12*$A$4,0)</f>
        <v>6091</v>
      </c>
      <c r="E813" s="529">
        <v>4543</v>
      </c>
      <c r="F813" s="53">
        <f>E813/D813*100</f>
        <v>74.585453948448531</v>
      </c>
      <c r="G813" s="56"/>
      <c r="H813" s="56"/>
      <c r="I813" s="55"/>
      <c r="J813" s="55"/>
      <c r="K813" s="547"/>
      <c r="L813" s="55"/>
      <c r="M813" s="55"/>
      <c r="N813" s="55"/>
      <c r="O813" s="1306"/>
      <c r="P813" s="1306"/>
      <c r="Q813" s="1306"/>
      <c r="R813" s="1306"/>
      <c r="S813" s="916"/>
      <c r="T813" s="1306"/>
      <c r="U813" s="1306"/>
      <c r="V813" s="1306"/>
      <c r="W813" s="1306"/>
      <c r="X813" s="2392"/>
    </row>
    <row r="814" spans="1:24" ht="28.5" customHeight="1" x14ac:dyDescent="0.25">
      <c r="A814" s="294" t="s">
        <v>352</v>
      </c>
      <c r="B814" s="294"/>
      <c r="C814" s="53">
        <v>3884</v>
      </c>
      <c r="D814" s="144">
        <f t="shared" si="810"/>
        <v>1295</v>
      </c>
      <c r="E814" s="529">
        <v>1628</v>
      </c>
      <c r="F814" s="53">
        <f>E814/D814*100</f>
        <v>125.71428571428571</v>
      </c>
      <c r="G814" s="56"/>
      <c r="H814" s="56"/>
      <c r="I814" s="55"/>
      <c r="J814" s="55"/>
      <c r="K814" s="547"/>
      <c r="L814" s="55"/>
      <c r="M814" s="55"/>
      <c r="N814" s="55"/>
      <c r="O814" s="1306"/>
      <c r="P814" s="1306"/>
      <c r="Q814" s="1306"/>
      <c r="R814" s="1306"/>
      <c r="S814" s="916"/>
      <c r="T814" s="1306"/>
      <c r="U814" s="1306"/>
      <c r="V814" s="1306"/>
      <c r="W814" s="1306"/>
      <c r="X814" s="2392"/>
    </row>
    <row r="815" spans="1:24" ht="49.5" customHeight="1" x14ac:dyDescent="0.25">
      <c r="A815" s="838" t="s">
        <v>353</v>
      </c>
      <c r="B815" s="1942"/>
      <c r="C815" s="53">
        <f>SUM(C816)</f>
        <v>300</v>
      </c>
      <c r="D815" s="53">
        <f t="shared" ref="D815:E815" si="811">SUM(D816)</f>
        <v>100</v>
      </c>
      <c r="E815" s="53">
        <f t="shared" si="811"/>
        <v>98</v>
      </c>
      <c r="F815" s="53">
        <f>E815/D815*100</f>
        <v>98</v>
      </c>
      <c r="G815" s="56"/>
      <c r="H815" s="56"/>
      <c r="I815" s="55"/>
      <c r="J815" s="55"/>
      <c r="K815" s="547"/>
      <c r="L815" s="55"/>
      <c r="M815" s="55"/>
      <c r="N815" s="55"/>
      <c r="O815" s="1306"/>
      <c r="P815" s="1306"/>
      <c r="Q815" s="1306"/>
      <c r="R815" s="1306"/>
      <c r="S815" s="916"/>
      <c r="T815" s="1306"/>
      <c r="U815" s="1306"/>
      <c r="V815" s="1306"/>
      <c r="W815" s="1306"/>
      <c r="X815" s="2392"/>
    </row>
    <row r="816" spans="1:24" ht="30" customHeight="1" x14ac:dyDescent="0.25">
      <c r="A816" s="294" t="s">
        <v>354</v>
      </c>
      <c r="B816" s="294"/>
      <c r="C816" s="53">
        <v>300</v>
      </c>
      <c r="D816" s="144">
        <f t="shared" si="810"/>
        <v>100</v>
      </c>
      <c r="E816" s="529">
        <v>98</v>
      </c>
      <c r="F816" s="53">
        <f>E816/D816*100</f>
        <v>98</v>
      </c>
      <c r="G816" s="56"/>
      <c r="H816" s="56"/>
      <c r="I816" s="55"/>
      <c r="J816" s="55"/>
      <c r="K816" s="547"/>
      <c r="L816" s="55"/>
      <c r="M816" s="55"/>
      <c r="N816" s="55"/>
      <c r="O816" s="1306"/>
      <c r="P816" s="1306"/>
      <c r="Q816" s="1306"/>
      <c r="R816" s="1306"/>
      <c r="S816" s="916"/>
      <c r="T816" s="1306"/>
      <c r="U816" s="1306"/>
      <c r="V816" s="1306"/>
      <c r="W816" s="1306"/>
      <c r="X816" s="2392"/>
    </row>
    <row r="817" spans="1:24" ht="15" customHeight="1" x14ac:dyDescent="0.25">
      <c r="A817" s="294" t="s">
        <v>169</v>
      </c>
      <c r="B817" s="294"/>
      <c r="C817" s="53"/>
      <c r="D817" s="144">
        <f t="shared" si="810"/>
        <v>0</v>
      </c>
      <c r="E817" s="529"/>
      <c r="F817" s="53"/>
      <c r="G817" s="56"/>
      <c r="H817" s="56"/>
      <c r="I817" s="55"/>
      <c r="J817" s="55"/>
      <c r="K817" s="547"/>
      <c r="L817" s="55"/>
      <c r="M817" s="55"/>
      <c r="N817" s="55"/>
      <c r="O817" s="1306"/>
      <c r="P817" s="1306"/>
      <c r="Q817" s="1306"/>
      <c r="R817" s="1306"/>
      <c r="S817" s="916"/>
      <c r="T817" s="1306"/>
      <c r="U817" s="1306"/>
      <c r="V817" s="1306"/>
      <c r="W817" s="1306"/>
      <c r="X817" s="2392"/>
    </row>
    <row r="818" spans="1:24" ht="34.5" customHeight="1" x14ac:dyDescent="0.25">
      <c r="A818" s="294" t="s">
        <v>170</v>
      </c>
      <c r="B818" s="294"/>
      <c r="C818" s="53">
        <v>17000</v>
      </c>
      <c r="D818" s="144">
        <f t="shared" si="810"/>
        <v>5667</v>
      </c>
      <c r="E818" s="529">
        <v>5667</v>
      </c>
      <c r="F818" s="53">
        <f>E818/D818*100</f>
        <v>100</v>
      </c>
      <c r="G818" s="56"/>
      <c r="H818" s="56"/>
      <c r="I818" s="55"/>
      <c r="J818" s="55"/>
      <c r="K818" s="547"/>
      <c r="L818" s="55"/>
      <c r="M818" s="55"/>
      <c r="N818" s="55"/>
      <c r="O818" s="1306"/>
      <c r="P818" s="1306"/>
      <c r="Q818" s="1306"/>
      <c r="R818" s="1306"/>
      <c r="S818" s="916"/>
      <c r="T818" s="1306"/>
      <c r="U818" s="1306"/>
      <c r="V818" s="1306"/>
      <c r="W818" s="1306"/>
      <c r="X818" s="2392"/>
    </row>
    <row r="819" spans="1:24" ht="15.75" customHeight="1" x14ac:dyDescent="0.25">
      <c r="A819" s="13" t="s">
        <v>178</v>
      </c>
      <c r="B819" s="1937"/>
      <c r="C819" s="66">
        <f>SUM(C810+C818)</f>
        <v>39456</v>
      </c>
      <c r="D819" s="66">
        <f t="shared" ref="D819:E819" si="812">SUM(D810+D818)</f>
        <v>13153</v>
      </c>
      <c r="E819" s="66">
        <f t="shared" si="812"/>
        <v>11936</v>
      </c>
      <c r="F819" s="66">
        <f>E819/D819*100</f>
        <v>90.747358017182393</v>
      </c>
      <c r="G819" s="64"/>
      <c r="H819" s="64"/>
      <c r="I819" s="1387"/>
      <c r="J819" s="1387"/>
      <c r="K819" s="1804"/>
      <c r="L819" s="1387"/>
      <c r="M819" s="1387"/>
      <c r="N819" s="1387"/>
      <c r="O819" s="1308"/>
      <c r="P819" s="1308"/>
      <c r="Q819" s="1308"/>
      <c r="R819" s="1308"/>
      <c r="S819" s="1593"/>
      <c r="T819" s="1308"/>
      <c r="U819" s="1308"/>
      <c r="V819" s="1308"/>
      <c r="W819" s="1308"/>
      <c r="X819" s="2392"/>
    </row>
    <row r="820" spans="1:24" ht="15" customHeight="1" x14ac:dyDescent="0.25">
      <c r="A820" s="133" t="s">
        <v>179</v>
      </c>
      <c r="B820" s="133"/>
      <c r="C820" s="1405">
        <f>SUM(C819,C808)</f>
        <v>283744</v>
      </c>
      <c r="D820" s="1405">
        <f t="shared" ref="D820:E820" si="813">SUM(D819,D808)</f>
        <v>94583.400000000009</v>
      </c>
      <c r="E820" s="1405">
        <f t="shared" si="813"/>
        <v>94470.8</v>
      </c>
      <c r="F820" s="1405">
        <f>E820/D820*100</f>
        <v>99.880951625760957</v>
      </c>
      <c r="G820" s="282"/>
      <c r="H820" s="282"/>
      <c r="I820" s="16"/>
      <c r="J820" s="16"/>
      <c r="K820" s="658"/>
      <c r="L820" s="16"/>
      <c r="M820" s="16"/>
      <c r="N820" s="16"/>
      <c r="O820" s="560">
        <v>134061.16376851851</v>
      </c>
      <c r="P820" s="560">
        <v>136725.37362819989</v>
      </c>
      <c r="Q820" s="560">
        <v>136725.37362819989</v>
      </c>
      <c r="R820" s="560">
        <v>136725.37362819989</v>
      </c>
      <c r="S820" s="1596">
        <f>O820/12*$A$4+(P820-O820)/11*3+(Q820-P820)/10*2+(R820-Q820)/9*1</f>
        <v>45413.657278510182</v>
      </c>
      <c r="T820" s="560">
        <f t="shared" ref="T820" si="814">W820-V820</f>
        <v>43377.228199999998</v>
      </c>
      <c r="U820" s="560">
        <f t="shared" ref="U820" si="815">T820-S820</f>
        <v>-2036.4290785101839</v>
      </c>
      <c r="V820" s="560">
        <v>-94.709689999999995</v>
      </c>
      <c r="W820" s="560">
        <v>43282.518509999994</v>
      </c>
      <c r="X820" s="2392"/>
    </row>
    <row r="821" spans="1:24" ht="15" customHeight="1" x14ac:dyDescent="0.25">
      <c r="A821" s="456" t="s">
        <v>33</v>
      </c>
      <c r="B821" s="400"/>
      <c r="C821" s="93"/>
      <c r="D821" s="93"/>
      <c r="E821" s="1762"/>
      <c r="F821" s="93"/>
      <c r="G821" s="287"/>
      <c r="H821" s="287"/>
      <c r="I821" s="265"/>
      <c r="J821" s="265"/>
      <c r="K821" s="543"/>
      <c r="L821" s="265"/>
      <c r="M821" s="265"/>
      <c r="N821" s="265"/>
      <c r="O821" s="1307"/>
      <c r="P821" s="1307"/>
      <c r="Q821" s="1307"/>
      <c r="R821" s="1307"/>
      <c r="S821" s="1610"/>
      <c r="T821" s="1307"/>
      <c r="U821" s="1307"/>
      <c r="V821" s="1307"/>
      <c r="W821" s="1307"/>
      <c r="X821" s="2392"/>
    </row>
    <row r="822" spans="1:24" ht="15" customHeight="1" x14ac:dyDescent="0.25">
      <c r="A822" s="201" t="s">
        <v>156</v>
      </c>
      <c r="B822" s="201"/>
      <c r="C822" s="36"/>
      <c r="D822" s="36"/>
      <c r="E822" s="574"/>
      <c r="F822" s="36"/>
      <c r="G822" s="50"/>
      <c r="H822" s="50"/>
      <c r="I822" s="53"/>
      <c r="J822" s="53"/>
      <c r="K822" s="529"/>
      <c r="L822" s="53"/>
      <c r="M822" s="53"/>
      <c r="N822" s="53"/>
      <c r="O822" s="1306"/>
      <c r="P822" s="1306"/>
      <c r="Q822" s="1306"/>
      <c r="R822" s="1306"/>
      <c r="S822" s="916"/>
      <c r="T822" s="1306"/>
      <c r="U822" s="1306"/>
      <c r="V822" s="1306"/>
      <c r="W822" s="1306"/>
      <c r="X822" s="2392"/>
    </row>
    <row r="823" spans="1:24" ht="15" customHeight="1" x14ac:dyDescent="0.25">
      <c r="A823" s="412" t="s">
        <v>202</v>
      </c>
      <c r="B823" s="47">
        <v>240</v>
      </c>
      <c r="C823" s="36">
        <v>3000</v>
      </c>
      <c r="D823" s="144">
        <f t="shared" ref="D823:D824" si="816">ROUND(C823/12*$A$4,0)</f>
        <v>1000</v>
      </c>
      <c r="E823" s="418">
        <v>995</v>
      </c>
      <c r="F823" s="144"/>
      <c r="G823" s="50">
        <v>8</v>
      </c>
      <c r="H823" s="157">
        <f t="shared" ref="H823:H826" si="817">K823/E823</f>
        <v>8.0110552763819101</v>
      </c>
      <c r="I823" s="166">
        <v>24000</v>
      </c>
      <c r="J823" s="166">
        <f t="shared" ref="J823:J824" si="818">ROUND(D823*G823,0)</f>
        <v>8000</v>
      </c>
      <c r="K823" s="420">
        <v>7971</v>
      </c>
      <c r="L823" s="166">
        <f t="shared" ref="L823:L826" si="819">K823/J823*100</f>
        <v>99.637500000000003</v>
      </c>
      <c r="M823" s="166">
        <f>ROUND(I823/B823,0)</f>
        <v>100</v>
      </c>
      <c r="N823" s="166">
        <f t="shared" ref="N823:N826" si="820">K823/$A$4*12/M823</f>
        <v>239.13</v>
      </c>
      <c r="O823" s="1306"/>
      <c r="P823" s="1306"/>
      <c r="Q823" s="1306"/>
      <c r="R823" s="1306"/>
      <c r="S823" s="916">
        <f>O823/12</f>
        <v>0</v>
      </c>
      <c r="T823" s="1306">
        <f t="shared" ref="T823:T826" si="821">W823-V823</f>
        <v>0</v>
      </c>
      <c r="U823" s="1306">
        <f t="shared" ref="U823:U826" si="822">T823-S823</f>
        <v>0</v>
      </c>
      <c r="V823" s="1306"/>
      <c r="W823" s="1306"/>
      <c r="X823" s="2392"/>
    </row>
    <row r="824" spans="1:24" ht="15" customHeight="1" x14ac:dyDescent="0.25">
      <c r="A824" s="412" t="s">
        <v>6</v>
      </c>
      <c r="B824" s="1748">
        <v>240</v>
      </c>
      <c r="C824" s="36">
        <v>1000</v>
      </c>
      <c r="D824" s="144">
        <f t="shared" si="816"/>
        <v>333</v>
      </c>
      <c r="E824" s="418">
        <v>334</v>
      </c>
      <c r="F824" s="144"/>
      <c r="G824" s="50">
        <v>3</v>
      </c>
      <c r="H824" s="157">
        <f t="shared" si="817"/>
        <v>3</v>
      </c>
      <c r="I824" s="166">
        <v>3000</v>
      </c>
      <c r="J824" s="166">
        <f t="shared" si="818"/>
        <v>999</v>
      </c>
      <c r="K824" s="420">
        <v>1002</v>
      </c>
      <c r="L824" s="166">
        <f t="shared" si="819"/>
        <v>100.30030030030031</v>
      </c>
      <c r="M824" s="166">
        <f>ROUND(I824/B824,0)</f>
        <v>13</v>
      </c>
      <c r="N824" s="166">
        <f t="shared" si="820"/>
        <v>231.23076923076923</v>
      </c>
      <c r="O824" s="1306"/>
      <c r="P824" s="1306"/>
      <c r="Q824" s="1306"/>
      <c r="R824" s="1306"/>
      <c r="S824" s="916">
        <f>O824/12</f>
        <v>0</v>
      </c>
      <c r="T824" s="1306">
        <f t="shared" si="821"/>
        <v>0</v>
      </c>
      <c r="U824" s="1306">
        <f t="shared" si="822"/>
        <v>0</v>
      </c>
      <c r="V824" s="1306"/>
      <c r="W824" s="1306"/>
      <c r="X824" s="2392"/>
    </row>
    <row r="825" spans="1:24" s="99" customFormat="1" ht="15" customHeight="1" x14ac:dyDescent="0.25">
      <c r="A825" s="1612" t="s">
        <v>265</v>
      </c>
      <c r="B825" s="1934"/>
      <c r="C825" s="91">
        <f>SUM(C823:C824)</f>
        <v>4000</v>
      </c>
      <c r="D825" s="91">
        <f t="shared" ref="D825:E825" si="823">SUM(D823:D824)</f>
        <v>1333</v>
      </c>
      <c r="E825" s="91">
        <f t="shared" si="823"/>
        <v>1329</v>
      </c>
      <c r="F825" s="205">
        <f>E825/D825*100</f>
        <v>99.699924981245317</v>
      </c>
      <c r="G825" s="283">
        <f>IF(C825=0,0,I825/C825)</f>
        <v>6.75</v>
      </c>
      <c r="H825" s="411">
        <f t="shared" si="817"/>
        <v>6.751693002257336</v>
      </c>
      <c r="I825" s="196">
        <f>SUM(I823:I824)</f>
        <v>27000</v>
      </c>
      <c r="J825" s="196">
        <f>SUM(J823:J824)</f>
        <v>8999</v>
      </c>
      <c r="K825" s="1629">
        <f>SUM(K823:K824)</f>
        <v>8973</v>
      </c>
      <c r="L825" s="376">
        <f t="shared" si="819"/>
        <v>99.711079008778754</v>
      </c>
      <c r="M825" s="196">
        <f>SUM(M823:M824)</f>
        <v>113</v>
      </c>
      <c r="N825" s="376">
        <f t="shared" si="820"/>
        <v>238.22123893805309</v>
      </c>
      <c r="O825" s="1308"/>
      <c r="P825" s="1308"/>
      <c r="Q825" s="1308"/>
      <c r="R825" s="1308"/>
      <c r="S825" s="1593"/>
      <c r="T825" s="1308"/>
      <c r="U825" s="1308"/>
      <c r="V825" s="1308"/>
      <c r="W825" s="1308"/>
      <c r="X825" s="2392"/>
    </row>
    <row r="826" spans="1:24" s="417" customFormat="1" ht="29.25" customHeight="1" thickBot="1" x14ac:dyDescent="0.3">
      <c r="A826" s="1644" t="s">
        <v>397</v>
      </c>
      <c r="B826" s="1644"/>
      <c r="C826" s="1765">
        <f>SUM(C825)</f>
        <v>4000</v>
      </c>
      <c r="D826" s="1765">
        <f t="shared" ref="D826:E826" si="824">SUM(D825)</f>
        <v>1333</v>
      </c>
      <c r="E826" s="1765">
        <f t="shared" si="824"/>
        <v>1329</v>
      </c>
      <c r="F826" s="1765">
        <f>E826/D826*100</f>
        <v>99.699924981245317</v>
      </c>
      <c r="G826" s="1647">
        <f>IF(C826=0,0,I826/C826)</f>
        <v>6.75</v>
      </c>
      <c r="H826" s="1943">
        <f t="shared" si="817"/>
        <v>6.751693002257336</v>
      </c>
      <c r="I826" s="1765">
        <f t="shared" ref="I826:J826" si="825">SUM(I825)</f>
        <v>27000</v>
      </c>
      <c r="J826" s="1765">
        <f t="shared" si="825"/>
        <v>8999</v>
      </c>
      <c r="K826" s="1765">
        <f t="shared" ref="K826" si="826">SUM(K825)</f>
        <v>8973</v>
      </c>
      <c r="L826" s="1714">
        <f t="shared" si="819"/>
        <v>99.711079008778754</v>
      </c>
      <c r="M826" s="1650">
        <f>SUM(M823:M824)</f>
        <v>113</v>
      </c>
      <c r="N826" s="1714">
        <f t="shared" si="820"/>
        <v>238.22123893805309</v>
      </c>
      <c r="O826" s="757">
        <v>56281.045547999987</v>
      </c>
      <c r="P826" s="757">
        <v>48576.193389966676</v>
      </c>
      <c r="Q826" s="757">
        <v>48576.193389966676</v>
      </c>
      <c r="R826" s="757">
        <v>48576.193389966676</v>
      </c>
      <c r="S826" s="1613">
        <f>O826/12*$A$4+(P826-O826)/11*3+(Q826-P826)/10*2+(R826-Q826)/9*1</f>
        <v>16659.025200172728</v>
      </c>
      <c r="T826" s="757">
        <f t="shared" si="821"/>
        <v>16302.23359</v>
      </c>
      <c r="U826" s="757">
        <f t="shared" si="822"/>
        <v>-356.79161017272781</v>
      </c>
      <c r="V826" s="757">
        <v>0</v>
      </c>
      <c r="W826" s="757">
        <v>16302.23359</v>
      </c>
      <c r="X826" s="2392"/>
    </row>
    <row r="827" spans="1:24" ht="15" customHeight="1" thickBot="1" x14ac:dyDescent="0.3">
      <c r="A827" s="576" t="s">
        <v>18</v>
      </c>
      <c r="B827" s="576"/>
      <c r="C827" s="904"/>
      <c r="D827" s="904"/>
      <c r="E827" s="905"/>
      <c r="F827" s="904"/>
      <c r="G827" s="507"/>
      <c r="H827" s="507"/>
      <c r="I827" s="904"/>
      <c r="J827" s="904"/>
      <c r="K827" s="905">
        <f>SUM(K820,K826)</f>
        <v>8973</v>
      </c>
      <c r="L827" s="904"/>
      <c r="M827" s="904"/>
      <c r="N827" s="904"/>
      <c r="O827" s="758">
        <f t="shared" ref="O827:P827" si="827">SUM(O820,O826)</f>
        <v>190342.20931651851</v>
      </c>
      <c r="P827" s="758">
        <f t="shared" si="827"/>
        <v>185301.56701816656</v>
      </c>
      <c r="Q827" s="758">
        <f t="shared" ref="Q827:R827" si="828">SUM(Q820,Q826)</f>
        <v>185301.56701816656</v>
      </c>
      <c r="R827" s="758">
        <f t="shared" si="828"/>
        <v>185301.56701816656</v>
      </c>
      <c r="S827" s="1615">
        <f t="shared" ref="S827:W827" si="829">SUM(S820,S826)</f>
        <v>62072.682478682909</v>
      </c>
      <c r="T827" s="758">
        <f t="shared" si="829"/>
        <v>59679.461790000001</v>
      </c>
      <c r="U827" s="758">
        <f t="shared" si="829"/>
        <v>-2393.2206886829117</v>
      </c>
      <c r="V827" s="758">
        <f>SUM(V820,V826)</f>
        <v>-94.709689999999995</v>
      </c>
      <c r="W827" s="2498">
        <f t="shared" si="829"/>
        <v>59584.752099999998</v>
      </c>
      <c r="X827" s="2392"/>
    </row>
    <row r="828" spans="1:24" ht="15" customHeight="1" x14ac:dyDescent="0.25">
      <c r="A828" s="92"/>
      <c r="B828" s="92"/>
      <c r="C828" s="134"/>
      <c r="D828" s="134"/>
      <c r="E828" s="1917"/>
      <c r="F828" s="134"/>
      <c r="G828" s="272"/>
      <c r="H828" s="272"/>
      <c r="I828" s="134"/>
      <c r="J828" s="134"/>
      <c r="K828" s="1917"/>
      <c r="L828" s="134"/>
      <c r="M828" s="134"/>
      <c r="N828" s="134"/>
      <c r="O828" s="1307"/>
      <c r="P828" s="1307"/>
      <c r="Q828" s="1307"/>
      <c r="R828" s="1307"/>
      <c r="S828" s="1610"/>
      <c r="T828" s="1307"/>
      <c r="U828" s="1307"/>
      <c r="V828" s="1307"/>
      <c r="W828" s="1307"/>
      <c r="X828" s="2392"/>
    </row>
    <row r="829" spans="1:24" ht="45" customHeight="1" x14ac:dyDescent="0.25">
      <c r="A829" s="2427" t="s">
        <v>287</v>
      </c>
      <c r="B829" s="67"/>
      <c r="C829" s="39"/>
      <c r="D829" s="39"/>
      <c r="E829" s="578"/>
      <c r="F829" s="39"/>
      <c r="G829" s="56"/>
      <c r="H829" s="56"/>
      <c r="I829" s="39"/>
      <c r="J829" s="39"/>
      <c r="K829" s="578"/>
      <c r="L829" s="39"/>
      <c r="M829" s="39"/>
      <c r="N829" s="39"/>
      <c r="O829" s="1306"/>
      <c r="P829" s="1306"/>
      <c r="Q829" s="1306"/>
      <c r="R829" s="1306"/>
      <c r="S829" s="916"/>
      <c r="T829" s="1306"/>
      <c r="U829" s="1306"/>
      <c r="V829" s="1306"/>
      <c r="W829" s="1306"/>
      <c r="X829" s="2392"/>
    </row>
    <row r="830" spans="1:24" ht="15" customHeight="1" x14ac:dyDescent="0.25">
      <c r="A830" s="836" t="s">
        <v>344</v>
      </c>
      <c r="B830" s="60"/>
      <c r="C830" s="39"/>
      <c r="D830" s="39"/>
      <c r="E830" s="578"/>
      <c r="F830" s="39"/>
      <c r="G830" s="56"/>
      <c r="H830" s="56"/>
      <c r="I830" s="39"/>
      <c r="J830" s="39"/>
      <c r="K830" s="578"/>
      <c r="L830" s="39"/>
      <c r="M830" s="39"/>
      <c r="N830" s="39"/>
      <c r="O830" s="1306"/>
      <c r="P830" s="1306"/>
      <c r="Q830" s="1306"/>
      <c r="R830" s="1306"/>
      <c r="S830" s="916"/>
      <c r="T830" s="1306"/>
      <c r="U830" s="1306"/>
      <c r="V830" s="1306"/>
      <c r="W830" s="1306"/>
      <c r="X830" s="2392"/>
    </row>
    <row r="831" spans="1:24" ht="15" customHeight="1" x14ac:dyDescent="0.25">
      <c r="A831" s="294" t="s">
        <v>468</v>
      </c>
      <c r="B831" s="59"/>
      <c r="C831" s="36">
        <f>SUM(C833,C835)</f>
        <v>29801</v>
      </c>
      <c r="D831" s="36">
        <f t="shared" ref="D831:E831" si="830">SUM(D833,D835)</f>
        <v>9933</v>
      </c>
      <c r="E831" s="574">
        <f t="shared" si="830"/>
        <v>10111</v>
      </c>
      <c r="F831" s="39">
        <f>E831/D831*100</f>
        <v>101.79200644316924</v>
      </c>
      <c r="G831" s="56"/>
      <c r="H831" s="56"/>
      <c r="I831" s="39"/>
      <c r="J831" s="39"/>
      <c r="K831" s="578"/>
      <c r="L831" s="39"/>
      <c r="M831" s="39"/>
      <c r="N831" s="39"/>
      <c r="O831" s="1306"/>
      <c r="P831" s="1306"/>
      <c r="Q831" s="1306"/>
      <c r="R831" s="1306"/>
      <c r="S831" s="916"/>
      <c r="T831" s="1306"/>
      <c r="U831" s="1306"/>
      <c r="V831" s="1306"/>
      <c r="W831" s="1306"/>
      <c r="X831" s="2392"/>
    </row>
    <row r="832" spans="1:24" ht="15" customHeight="1" x14ac:dyDescent="0.25">
      <c r="A832" s="294" t="s">
        <v>345</v>
      </c>
      <c r="B832" s="294"/>
      <c r="C832" s="53"/>
      <c r="D832" s="144">
        <f t="shared" ref="D832:D836" si="831">ROUND(C832/12*$A$4,0)</f>
        <v>0</v>
      </c>
      <c r="E832" s="2473"/>
      <c r="F832" s="53"/>
      <c r="G832" s="56"/>
      <c r="H832" s="56"/>
      <c r="I832" s="55"/>
      <c r="J832" s="55"/>
      <c r="K832" s="547"/>
      <c r="L832" s="55"/>
      <c r="M832" s="55"/>
      <c r="N832" s="55"/>
      <c r="O832" s="1306"/>
      <c r="P832" s="1306"/>
      <c r="Q832" s="1306"/>
      <c r="R832" s="1306"/>
      <c r="S832" s="916"/>
      <c r="T832" s="1306"/>
      <c r="U832" s="1306"/>
      <c r="V832" s="1306"/>
      <c r="W832" s="1306"/>
      <c r="X832" s="2392"/>
    </row>
    <row r="833" spans="1:24" ht="32.25" customHeight="1" x14ac:dyDescent="0.25">
      <c r="A833" s="294" t="s">
        <v>346</v>
      </c>
      <c r="B833" s="294"/>
      <c r="C833" s="53">
        <v>25300</v>
      </c>
      <c r="D833" s="144">
        <f t="shared" si="831"/>
        <v>8433</v>
      </c>
      <c r="E833" s="529">
        <v>8585</v>
      </c>
      <c r="F833" s="53">
        <f>E833/D833*100</f>
        <v>101.80244278429977</v>
      </c>
      <c r="G833" s="56"/>
      <c r="H833" s="56"/>
      <c r="I833" s="55"/>
      <c r="J833" s="55"/>
      <c r="K833" s="547"/>
      <c r="L833" s="55"/>
      <c r="M833" s="55"/>
      <c r="N833" s="55"/>
      <c r="O833" s="1306"/>
      <c r="P833" s="1306"/>
      <c r="Q833" s="1306"/>
      <c r="R833" s="1306"/>
      <c r="S833" s="916"/>
      <c r="T833" s="1306"/>
      <c r="U833" s="1306"/>
      <c r="V833" s="1306"/>
      <c r="W833" s="1306"/>
      <c r="X833" s="2392"/>
    </row>
    <row r="834" spans="1:24" ht="33" customHeight="1" x14ac:dyDescent="0.25">
      <c r="A834" s="294" t="s">
        <v>347</v>
      </c>
      <c r="B834" s="294"/>
      <c r="C834" s="53"/>
      <c r="D834" s="144">
        <f t="shared" si="831"/>
        <v>0</v>
      </c>
      <c r="E834" s="529"/>
      <c r="F834" s="53"/>
      <c r="G834" s="56"/>
      <c r="H834" s="56"/>
      <c r="I834" s="55"/>
      <c r="J834" s="55"/>
      <c r="K834" s="547"/>
      <c r="L834" s="55"/>
      <c r="M834" s="55"/>
      <c r="N834" s="55"/>
      <c r="O834" s="1306"/>
      <c r="P834" s="1306"/>
      <c r="Q834" s="1306"/>
      <c r="R834" s="1306"/>
      <c r="S834" s="916"/>
      <c r="T834" s="1306"/>
      <c r="U834" s="1306"/>
      <c r="V834" s="1306"/>
      <c r="W834" s="1306"/>
      <c r="X834" s="2392"/>
    </row>
    <row r="835" spans="1:24" ht="30" customHeight="1" x14ac:dyDescent="0.25">
      <c r="A835" s="294" t="s">
        <v>348</v>
      </c>
      <c r="B835" s="294"/>
      <c r="C835" s="53">
        <v>4501</v>
      </c>
      <c r="D835" s="144">
        <f t="shared" si="831"/>
        <v>1500</v>
      </c>
      <c r="E835" s="529">
        <v>1526</v>
      </c>
      <c r="F835" s="53">
        <f>E835/D835*100</f>
        <v>101.73333333333335</v>
      </c>
      <c r="G835" s="56"/>
      <c r="H835" s="56"/>
      <c r="I835" s="55"/>
      <c r="J835" s="55"/>
      <c r="K835" s="547"/>
      <c r="L835" s="55"/>
      <c r="M835" s="55"/>
      <c r="N835" s="55"/>
      <c r="O835" s="1306"/>
      <c r="P835" s="1306"/>
      <c r="Q835" s="1306"/>
      <c r="R835" s="1306"/>
      <c r="S835" s="916"/>
      <c r="T835" s="1306"/>
      <c r="U835" s="1306"/>
      <c r="V835" s="1306"/>
      <c r="W835" s="1306"/>
      <c r="X835" s="2392"/>
    </row>
    <row r="836" spans="1:24" ht="15" customHeight="1" x14ac:dyDescent="0.25">
      <c r="A836" s="294" t="s">
        <v>467</v>
      </c>
      <c r="B836" s="294"/>
      <c r="C836" s="53">
        <v>43000</v>
      </c>
      <c r="D836" s="144">
        <f t="shared" si="831"/>
        <v>14333</v>
      </c>
      <c r="E836" s="529">
        <v>14501</v>
      </c>
      <c r="F836" s="53">
        <f>E836/D836*100</f>
        <v>101.17212028186702</v>
      </c>
      <c r="G836" s="56"/>
      <c r="H836" s="56"/>
      <c r="I836" s="55"/>
      <c r="J836" s="55"/>
      <c r="K836" s="547"/>
      <c r="L836" s="55"/>
      <c r="M836" s="55"/>
      <c r="N836" s="55"/>
      <c r="O836" s="1306"/>
      <c r="P836" s="1306"/>
      <c r="Q836" s="1306"/>
      <c r="R836" s="1306"/>
      <c r="S836" s="916"/>
      <c r="T836" s="1306"/>
      <c r="U836" s="1306"/>
      <c r="V836" s="1306"/>
      <c r="W836" s="1306"/>
      <c r="X836" s="2392"/>
    </row>
    <row r="837" spans="1:24" ht="15" customHeight="1" x14ac:dyDescent="0.25">
      <c r="A837" s="294" t="s">
        <v>339</v>
      </c>
      <c r="B837" s="294"/>
      <c r="C837" s="53"/>
      <c r="D837" s="144"/>
      <c r="E837" s="529"/>
      <c r="F837" s="53"/>
      <c r="G837" s="56"/>
      <c r="H837" s="56"/>
      <c r="I837" s="55"/>
      <c r="J837" s="55"/>
      <c r="K837" s="547"/>
      <c r="L837" s="55"/>
      <c r="M837" s="55"/>
      <c r="N837" s="55"/>
      <c r="O837" s="1306"/>
      <c r="P837" s="1306"/>
      <c r="Q837" s="1306"/>
      <c r="R837" s="1306"/>
      <c r="S837" s="916"/>
      <c r="T837" s="1306"/>
      <c r="U837" s="1306"/>
      <c r="V837" s="1306"/>
      <c r="W837" s="1306"/>
      <c r="X837" s="2392"/>
    </row>
    <row r="838" spans="1:24" ht="30" customHeight="1" x14ac:dyDescent="0.25">
      <c r="A838" s="299" t="s">
        <v>183</v>
      </c>
      <c r="B838" s="294"/>
      <c r="C838" s="57">
        <f>SUM(C831+C836*3.2)</f>
        <v>167401</v>
      </c>
      <c r="D838" s="143">
        <f t="shared" ref="D838:E838" si="832">SUM(D831+D836*3.2)</f>
        <v>55798.600000000006</v>
      </c>
      <c r="E838" s="548">
        <f t="shared" si="832"/>
        <v>56514.200000000004</v>
      </c>
      <c r="F838" s="57">
        <f>E838/D838*100</f>
        <v>101.28246945263859</v>
      </c>
      <c r="G838" s="56"/>
      <c r="H838" s="56"/>
      <c r="I838" s="55"/>
      <c r="J838" s="55"/>
      <c r="K838" s="547"/>
      <c r="L838" s="55"/>
      <c r="M838" s="55"/>
      <c r="N838" s="55"/>
      <c r="O838" s="1306"/>
      <c r="P838" s="1306"/>
      <c r="Q838" s="1306"/>
      <c r="R838" s="1306"/>
      <c r="S838" s="916"/>
      <c r="T838" s="1306"/>
      <c r="U838" s="1306"/>
      <c r="V838" s="1306"/>
      <c r="W838" s="1306"/>
      <c r="X838" s="2392"/>
    </row>
    <row r="839" spans="1:24" ht="15" customHeight="1" x14ac:dyDescent="0.25">
      <c r="A839" s="837" t="s">
        <v>349</v>
      </c>
      <c r="B839" s="294"/>
      <c r="C839" s="53"/>
      <c r="D839" s="144"/>
      <c r="E839" s="529"/>
      <c r="F839" s="57"/>
      <c r="G839" s="56"/>
      <c r="H839" s="56"/>
      <c r="I839" s="55"/>
      <c r="J839" s="55"/>
      <c r="K839" s="547"/>
      <c r="L839" s="55"/>
      <c r="M839" s="55"/>
      <c r="N839" s="55"/>
      <c r="O839" s="1306"/>
      <c r="P839" s="1306"/>
      <c r="Q839" s="1306"/>
      <c r="R839" s="1306"/>
      <c r="S839" s="916"/>
      <c r="T839" s="1306"/>
      <c r="U839" s="1306"/>
      <c r="V839" s="1306"/>
      <c r="W839" s="1306"/>
      <c r="X839" s="2392"/>
    </row>
    <row r="840" spans="1:24" ht="15" customHeight="1" x14ac:dyDescent="0.25">
      <c r="A840" s="294" t="s">
        <v>217</v>
      </c>
      <c r="B840" s="294"/>
      <c r="C840" s="53">
        <f>SUM(C842,C845)</f>
        <v>11951</v>
      </c>
      <c r="D840" s="144">
        <f t="shared" ref="D840:E840" si="833">SUM(D842,D845)</f>
        <v>3983</v>
      </c>
      <c r="E840" s="529">
        <f t="shared" si="833"/>
        <v>3687</v>
      </c>
      <c r="F840" s="53">
        <f t="shared" ref="F840:F850" si="834">E840/D840*100</f>
        <v>92.568415767009796</v>
      </c>
      <c r="G840" s="56"/>
      <c r="H840" s="56"/>
      <c r="I840" s="55"/>
      <c r="J840" s="55"/>
      <c r="K840" s="547"/>
      <c r="L840" s="55"/>
      <c r="M840" s="55"/>
      <c r="N840" s="55"/>
      <c r="O840" s="1306"/>
      <c r="P840" s="1306"/>
      <c r="Q840" s="1306"/>
      <c r="R840" s="1306"/>
      <c r="S840" s="916"/>
      <c r="T840" s="1306"/>
      <c r="U840" s="1306"/>
      <c r="V840" s="1306"/>
      <c r="W840" s="1306"/>
      <c r="X840" s="2392"/>
    </row>
    <row r="841" spans="1:24" ht="15" customHeight="1" x14ac:dyDescent="0.25">
      <c r="A841" s="294" t="s">
        <v>345</v>
      </c>
      <c r="B841" s="294"/>
      <c r="C841" s="53"/>
      <c r="D841" s="144"/>
      <c r="E841" s="2473"/>
      <c r="F841" s="53"/>
      <c r="G841" s="56"/>
      <c r="H841" s="56"/>
      <c r="I841" s="55"/>
      <c r="J841" s="55"/>
      <c r="K841" s="547"/>
      <c r="L841" s="55"/>
      <c r="M841" s="55"/>
      <c r="N841" s="55"/>
      <c r="O841" s="1306"/>
      <c r="P841" s="1306"/>
      <c r="Q841" s="1306"/>
      <c r="R841" s="1306"/>
      <c r="S841" s="916"/>
      <c r="T841" s="1306"/>
      <c r="U841" s="1306"/>
      <c r="V841" s="1306"/>
      <c r="W841" s="1306"/>
      <c r="X841" s="2392"/>
    </row>
    <row r="842" spans="1:24" ht="44.25" customHeight="1" x14ac:dyDescent="0.25">
      <c r="A842" s="838" t="s">
        <v>350</v>
      </c>
      <c r="B842" s="294"/>
      <c r="C842" s="53">
        <f>SUM(C843:C844)</f>
        <v>10991</v>
      </c>
      <c r="D842" s="53">
        <f t="shared" ref="D842:E842" si="835">SUM(D843:D844)</f>
        <v>3663</v>
      </c>
      <c r="E842" s="53">
        <f t="shared" si="835"/>
        <v>3362</v>
      </c>
      <c r="F842" s="53">
        <f t="shared" si="834"/>
        <v>91.782691782691785</v>
      </c>
      <c r="G842" s="56"/>
      <c r="H842" s="56"/>
      <c r="I842" s="55"/>
      <c r="J842" s="55"/>
      <c r="K842" s="547"/>
      <c r="L842" s="55"/>
      <c r="M842" s="55"/>
      <c r="N842" s="55"/>
      <c r="O842" s="1306"/>
      <c r="P842" s="1306"/>
      <c r="Q842" s="1306"/>
      <c r="R842" s="1306"/>
      <c r="S842" s="916"/>
      <c r="T842" s="1306"/>
      <c r="U842" s="1306"/>
      <c r="V842" s="1306"/>
      <c r="W842" s="1306"/>
      <c r="X842" s="2392"/>
    </row>
    <row r="843" spans="1:24" ht="29.25" customHeight="1" x14ac:dyDescent="0.25">
      <c r="A843" s="294" t="s">
        <v>351</v>
      </c>
      <c r="B843" s="294"/>
      <c r="C843" s="53">
        <v>8824</v>
      </c>
      <c r="D843" s="144">
        <f t="shared" ref="D843:D848" si="836">ROUND(C843/12*$A$4,0)</f>
        <v>2941</v>
      </c>
      <c r="E843" s="529">
        <v>2579</v>
      </c>
      <c r="F843" s="53">
        <f t="shared" si="834"/>
        <v>87.691261475688549</v>
      </c>
      <c r="G843" s="56"/>
      <c r="H843" s="56"/>
      <c r="I843" s="55"/>
      <c r="J843" s="55"/>
      <c r="K843" s="547"/>
      <c r="L843" s="55"/>
      <c r="M843" s="55"/>
      <c r="N843" s="55"/>
      <c r="O843" s="1306"/>
      <c r="P843" s="1306"/>
      <c r="Q843" s="1306"/>
      <c r="R843" s="1306"/>
      <c r="S843" s="916"/>
      <c r="T843" s="1306"/>
      <c r="U843" s="1306"/>
      <c r="V843" s="1306"/>
      <c r="W843" s="1306"/>
      <c r="X843" s="2392"/>
    </row>
    <row r="844" spans="1:24" ht="27" customHeight="1" x14ac:dyDescent="0.25">
      <c r="A844" s="294" t="s">
        <v>352</v>
      </c>
      <c r="B844" s="294"/>
      <c r="C844" s="53">
        <v>2167</v>
      </c>
      <c r="D844" s="144">
        <f t="shared" si="836"/>
        <v>722</v>
      </c>
      <c r="E844" s="529">
        <v>783</v>
      </c>
      <c r="F844" s="53">
        <f t="shared" si="834"/>
        <v>108.44875346260388</v>
      </c>
      <c r="G844" s="56"/>
      <c r="H844" s="56"/>
      <c r="I844" s="55"/>
      <c r="J844" s="55"/>
      <c r="K844" s="547"/>
      <c r="L844" s="55"/>
      <c r="M844" s="55"/>
      <c r="N844" s="55"/>
      <c r="O844" s="1306"/>
      <c r="P844" s="1306"/>
      <c r="Q844" s="1306"/>
      <c r="R844" s="1306"/>
      <c r="S844" s="916"/>
      <c r="T844" s="1306"/>
      <c r="U844" s="1306"/>
      <c r="V844" s="1306"/>
      <c r="W844" s="1306"/>
      <c r="X844" s="2392"/>
    </row>
    <row r="845" spans="1:24" ht="45" customHeight="1" x14ac:dyDescent="0.25">
      <c r="A845" s="838" t="s">
        <v>353</v>
      </c>
      <c r="B845" s="294"/>
      <c r="C845" s="53">
        <f>SUM(C846)</f>
        <v>960</v>
      </c>
      <c r="D845" s="53">
        <f t="shared" ref="D845:E845" si="837">SUM(D846)</f>
        <v>320</v>
      </c>
      <c r="E845" s="53">
        <f t="shared" si="837"/>
        <v>325</v>
      </c>
      <c r="F845" s="53">
        <f t="shared" si="834"/>
        <v>101.5625</v>
      </c>
      <c r="G845" s="56"/>
      <c r="H845" s="56"/>
      <c r="I845" s="55"/>
      <c r="J845" s="55"/>
      <c r="K845" s="547"/>
      <c r="L845" s="55"/>
      <c r="M845" s="55"/>
      <c r="N845" s="55"/>
      <c r="O845" s="1306"/>
      <c r="P845" s="1306"/>
      <c r="Q845" s="1306"/>
      <c r="R845" s="1306"/>
      <c r="S845" s="916"/>
      <c r="T845" s="1306"/>
      <c r="U845" s="1306"/>
      <c r="V845" s="1306"/>
      <c r="W845" s="1306"/>
      <c r="X845" s="2392"/>
    </row>
    <row r="846" spans="1:24" ht="31.5" customHeight="1" x14ac:dyDescent="0.25">
      <c r="A846" s="294" t="s">
        <v>354</v>
      </c>
      <c r="B846" s="294"/>
      <c r="C846" s="53">
        <v>960</v>
      </c>
      <c r="D846" s="144">
        <f t="shared" si="836"/>
        <v>320</v>
      </c>
      <c r="E846" s="529">
        <v>325</v>
      </c>
      <c r="F846" s="53">
        <f t="shared" si="834"/>
        <v>101.5625</v>
      </c>
      <c r="G846" s="56"/>
      <c r="H846" s="56"/>
      <c r="I846" s="55"/>
      <c r="J846" s="55"/>
      <c r="K846" s="547"/>
      <c r="L846" s="55"/>
      <c r="M846" s="55"/>
      <c r="N846" s="55"/>
      <c r="O846" s="1306"/>
      <c r="P846" s="1306"/>
      <c r="Q846" s="1306"/>
      <c r="R846" s="1306"/>
      <c r="S846" s="916"/>
      <c r="T846" s="1306"/>
      <c r="U846" s="1306"/>
      <c r="V846" s="1306"/>
      <c r="W846" s="1306"/>
      <c r="X846" s="2392"/>
    </row>
    <row r="847" spans="1:24" ht="15" customHeight="1" x14ac:dyDescent="0.25">
      <c r="A847" s="294" t="s">
        <v>169</v>
      </c>
      <c r="B847" s="294"/>
      <c r="C847" s="53"/>
      <c r="D847" s="144">
        <f t="shared" si="836"/>
        <v>0</v>
      </c>
      <c r="E847" s="529"/>
      <c r="F847" s="53"/>
      <c r="G847" s="56"/>
      <c r="H847" s="56"/>
      <c r="I847" s="55"/>
      <c r="J847" s="55"/>
      <c r="K847" s="547"/>
      <c r="L847" s="55"/>
      <c r="M847" s="55"/>
      <c r="N847" s="55"/>
      <c r="O847" s="1306"/>
      <c r="P847" s="1306"/>
      <c r="Q847" s="1306"/>
      <c r="R847" s="1306"/>
      <c r="S847" s="916"/>
      <c r="T847" s="1306"/>
      <c r="U847" s="1306"/>
      <c r="V847" s="1306"/>
      <c r="W847" s="1306"/>
      <c r="X847" s="2392"/>
    </row>
    <row r="848" spans="1:24" ht="32.25" customHeight="1" x14ac:dyDescent="0.25">
      <c r="A848" s="294" t="s">
        <v>170</v>
      </c>
      <c r="B848" s="294"/>
      <c r="C848" s="53">
        <v>12360</v>
      </c>
      <c r="D848" s="144">
        <f t="shared" si="836"/>
        <v>4120</v>
      </c>
      <c r="E848" s="529">
        <v>4186</v>
      </c>
      <c r="F848" s="53">
        <f t="shared" si="834"/>
        <v>101.60194174757282</v>
      </c>
      <c r="G848" s="56"/>
      <c r="H848" s="56"/>
      <c r="I848" s="55"/>
      <c r="J848" s="55"/>
      <c r="K848" s="547"/>
      <c r="L848" s="55"/>
      <c r="M848" s="55"/>
      <c r="N848" s="55"/>
      <c r="O848" s="1306"/>
      <c r="P848" s="1306"/>
      <c r="Q848" s="1306"/>
      <c r="R848" s="1306"/>
      <c r="S848" s="916"/>
      <c r="T848" s="1306"/>
      <c r="U848" s="1306"/>
      <c r="V848" s="1306"/>
      <c r="W848" s="1306"/>
      <c r="X848" s="2392"/>
    </row>
    <row r="849" spans="1:24" ht="15" customHeight="1" x14ac:dyDescent="0.25">
      <c r="A849" s="13" t="s">
        <v>178</v>
      </c>
      <c r="B849" s="1937"/>
      <c r="C849" s="66">
        <f>SUM(C840+C848)</f>
        <v>24311</v>
      </c>
      <c r="D849" s="195">
        <f t="shared" ref="D849:E849" si="838">SUM(D840+D848)</f>
        <v>8103</v>
      </c>
      <c r="E849" s="195">
        <f t="shared" si="838"/>
        <v>7873</v>
      </c>
      <c r="F849" s="66">
        <f t="shared" si="834"/>
        <v>97.161545106750594</v>
      </c>
      <c r="G849" s="64"/>
      <c r="H849" s="64"/>
      <c r="I849" s="1387"/>
      <c r="J849" s="1387"/>
      <c r="K849" s="1804"/>
      <c r="L849" s="1387"/>
      <c r="M849" s="1387"/>
      <c r="N849" s="1387"/>
      <c r="O849" s="1308"/>
      <c r="P849" s="1308"/>
      <c r="Q849" s="1308"/>
      <c r="R849" s="1308"/>
      <c r="S849" s="1593"/>
      <c r="T849" s="1308"/>
      <c r="U849" s="1308"/>
      <c r="V849" s="1308"/>
      <c r="W849" s="1308"/>
      <c r="X849" s="2392"/>
    </row>
    <row r="850" spans="1:24" ht="15" customHeight="1" x14ac:dyDescent="0.25">
      <c r="A850" s="133" t="s">
        <v>179</v>
      </c>
      <c r="B850" s="133"/>
      <c r="C850" s="1405">
        <f>SUM(C849,C838)</f>
        <v>191712</v>
      </c>
      <c r="D850" s="1405">
        <f t="shared" ref="D850" si="839">SUM(D849,D838)</f>
        <v>63901.600000000006</v>
      </c>
      <c r="E850" s="1935">
        <f t="shared" ref="E850" si="840">SUM(E849,E838)</f>
        <v>64387.200000000004</v>
      </c>
      <c r="F850" s="17">
        <f t="shared" si="834"/>
        <v>100.7599183745008</v>
      </c>
      <c r="G850" s="282"/>
      <c r="H850" s="282"/>
      <c r="I850" s="16"/>
      <c r="J850" s="16"/>
      <c r="K850" s="658"/>
      <c r="L850" s="16"/>
      <c r="M850" s="16"/>
      <c r="N850" s="16"/>
      <c r="O850" s="560">
        <v>68402.342017777788</v>
      </c>
      <c r="P850" s="560">
        <v>68718.232253977782</v>
      </c>
      <c r="Q850" s="560">
        <v>68718.232253977782</v>
      </c>
      <c r="R850" s="560">
        <v>68718.232253977782</v>
      </c>
      <c r="S850" s="1596">
        <f>O850/12*$A$4+(P850-O850)/11*3+(Q850-P850)/10*2+(R850-Q850)/9*1</f>
        <v>22886.932555192594</v>
      </c>
      <c r="T850" s="560">
        <f t="shared" ref="T850" si="841">W850-V850</f>
        <v>23237.56308</v>
      </c>
      <c r="U850" s="560">
        <f t="shared" ref="U850" si="842">T850-S850</f>
        <v>350.63052480740589</v>
      </c>
      <c r="V850" s="560">
        <v>-8.1490000000000009</v>
      </c>
      <c r="W850" s="560">
        <v>23229.414079999999</v>
      </c>
      <c r="X850" s="2392"/>
    </row>
    <row r="851" spans="1:24" ht="15" customHeight="1" x14ac:dyDescent="0.25">
      <c r="A851" s="400" t="s">
        <v>33</v>
      </c>
      <c r="B851" s="400"/>
      <c r="C851" s="93"/>
      <c r="D851" s="93"/>
      <c r="E851" s="1762"/>
      <c r="F851" s="93"/>
      <c r="G851" s="272"/>
      <c r="H851" s="272"/>
      <c r="I851" s="513"/>
      <c r="J851" s="513"/>
      <c r="K851" s="1933"/>
      <c r="L851" s="513"/>
      <c r="M851" s="513"/>
      <c r="N851" s="513"/>
      <c r="O851" s="1307"/>
      <c r="P851" s="1307"/>
      <c r="Q851" s="1307"/>
      <c r="R851" s="1307"/>
      <c r="S851" s="1610"/>
      <c r="T851" s="1307"/>
      <c r="U851" s="1307"/>
      <c r="V851" s="1307"/>
      <c r="W851" s="1307"/>
      <c r="X851" s="2392"/>
    </row>
    <row r="852" spans="1:24" ht="15" customHeight="1" x14ac:dyDescent="0.25">
      <c r="A852" s="201" t="s">
        <v>156</v>
      </c>
      <c r="B852" s="201"/>
      <c r="C852" s="36"/>
      <c r="D852" s="36"/>
      <c r="E852" s="574"/>
      <c r="F852" s="36"/>
      <c r="G852" s="56"/>
      <c r="H852" s="56"/>
      <c r="I852" s="57"/>
      <c r="J852" s="57"/>
      <c r="K852" s="548"/>
      <c r="L852" s="57"/>
      <c r="M852" s="57"/>
      <c r="N852" s="57"/>
      <c r="O852" s="1306"/>
      <c r="P852" s="1306"/>
      <c r="Q852" s="1306"/>
      <c r="R852" s="1306"/>
      <c r="S852" s="916"/>
      <c r="T852" s="1306"/>
      <c r="U852" s="1306"/>
      <c r="V852" s="1306"/>
      <c r="W852" s="1306"/>
      <c r="X852" s="2392"/>
    </row>
    <row r="853" spans="1:24" ht="15" customHeight="1" x14ac:dyDescent="0.25">
      <c r="A853" s="412" t="s">
        <v>202</v>
      </c>
      <c r="B853" s="47">
        <v>240</v>
      </c>
      <c r="C853" s="36">
        <v>2003</v>
      </c>
      <c r="D853" s="144">
        <f t="shared" ref="D853" si="843">ROUND(C853/12*$A$4,0)</f>
        <v>668</v>
      </c>
      <c r="E853" s="418">
        <v>674</v>
      </c>
      <c r="F853" s="144"/>
      <c r="G853" s="56">
        <v>8</v>
      </c>
      <c r="H853" s="157">
        <f t="shared" ref="H853" si="844">K853/E853</f>
        <v>8</v>
      </c>
      <c r="I853" s="166">
        <v>16024</v>
      </c>
      <c r="J853" s="166">
        <f t="shared" ref="J853" si="845">ROUND(D853*G853,0)</f>
        <v>5344</v>
      </c>
      <c r="K853" s="420">
        <v>5392</v>
      </c>
      <c r="L853" s="166">
        <f>K853/J853*100</f>
        <v>100.89820359281435</v>
      </c>
      <c r="M853" s="166">
        <f>ROUND(I853/B853,0)</f>
        <v>67</v>
      </c>
      <c r="N853" s="166">
        <f t="shared" ref="N853:N855" si="846">K853/$A$4*12/M853</f>
        <v>241.43283582089552</v>
      </c>
      <c r="O853" s="1306"/>
      <c r="P853" s="1306"/>
      <c r="Q853" s="1306"/>
      <c r="R853" s="1306"/>
      <c r="S853" s="916">
        <f>O853/12</f>
        <v>0</v>
      </c>
      <c r="T853" s="1306">
        <f t="shared" ref="T853:T855" si="847">W853-V853</f>
        <v>0</v>
      </c>
      <c r="U853" s="1306">
        <f t="shared" ref="U853:U855" si="848">T853-S853</f>
        <v>0</v>
      </c>
      <c r="V853" s="1306"/>
      <c r="W853" s="1306"/>
      <c r="X853" s="2392"/>
    </row>
    <row r="854" spans="1:24" s="99" customFormat="1" ht="15" customHeight="1" x14ac:dyDescent="0.25">
      <c r="A854" s="1612" t="s">
        <v>265</v>
      </c>
      <c r="B854" s="705"/>
      <c r="C854" s="91">
        <f>SUM(C853)</f>
        <v>2003</v>
      </c>
      <c r="D854" s="91">
        <f t="shared" ref="D854:E855" si="849">SUM(D853)</f>
        <v>668</v>
      </c>
      <c r="E854" s="91">
        <f t="shared" si="849"/>
        <v>674</v>
      </c>
      <c r="F854" s="195">
        <f>E854/D854*100</f>
        <v>100.89820359281435</v>
      </c>
      <c r="G854" s="64">
        <v>8</v>
      </c>
      <c r="H854" s="283">
        <f>K854/E854</f>
        <v>8</v>
      </c>
      <c r="I854" s="196">
        <f>SUM(I853)</f>
        <v>16024</v>
      </c>
      <c r="J854" s="196">
        <f t="shared" ref="J854:J855" si="850">SUM(J853)</f>
        <v>5344</v>
      </c>
      <c r="K854" s="1629">
        <f t="shared" ref="K854:K855" si="851">SUM(K853)</f>
        <v>5392</v>
      </c>
      <c r="L854" s="196">
        <f>K854/J854*100</f>
        <v>100.89820359281435</v>
      </c>
      <c r="M854" s="196">
        <f>SUM(M853)</f>
        <v>67</v>
      </c>
      <c r="N854" s="376">
        <f t="shared" si="846"/>
        <v>241.43283582089552</v>
      </c>
      <c r="O854" s="1308"/>
      <c r="P854" s="1308"/>
      <c r="Q854" s="1308"/>
      <c r="R854" s="1308"/>
      <c r="S854" s="1593"/>
      <c r="T854" s="1308"/>
      <c r="U854" s="1308"/>
      <c r="V854" s="1308"/>
      <c r="W854" s="1308"/>
      <c r="X854" s="2392"/>
    </row>
    <row r="855" spans="1:24" s="99" customFormat="1" ht="29.25" customHeight="1" thickBot="1" x14ac:dyDescent="0.3">
      <c r="A855" s="1336" t="s">
        <v>397</v>
      </c>
      <c r="B855" s="1336"/>
      <c r="C855" s="1428">
        <f>SUM(C854)</f>
        <v>2003</v>
      </c>
      <c r="D855" s="1428">
        <f t="shared" si="849"/>
        <v>668</v>
      </c>
      <c r="E855" s="1428">
        <f t="shared" si="849"/>
        <v>674</v>
      </c>
      <c r="F855" s="1428">
        <f>E855/D855*100</f>
        <v>100.89820359281435</v>
      </c>
      <c r="G855" s="491">
        <f>IF(C855=0,0,I855/C855)</f>
        <v>8</v>
      </c>
      <c r="H855" s="491">
        <f>K855/E855</f>
        <v>8</v>
      </c>
      <c r="I855" s="1428">
        <f t="shared" ref="I855" si="852">SUM(I854)</f>
        <v>16024</v>
      </c>
      <c r="J855" s="1428">
        <f t="shared" si="850"/>
        <v>5344</v>
      </c>
      <c r="K855" s="1765">
        <f t="shared" si="851"/>
        <v>5392</v>
      </c>
      <c r="L855" s="175">
        <f>K855/J855*100</f>
        <v>100.89820359281435</v>
      </c>
      <c r="M855" s="1427">
        <f>SUM(M852:M853)</f>
        <v>67</v>
      </c>
      <c r="N855" s="497">
        <f t="shared" si="846"/>
        <v>241.43283582089552</v>
      </c>
      <c r="O855" s="757">
        <v>27138.861203999997</v>
      </c>
      <c r="P855" s="757">
        <v>25165.878555999996</v>
      </c>
      <c r="Q855" s="757">
        <v>25165.878555999996</v>
      </c>
      <c r="R855" s="757">
        <v>25165.878555999996</v>
      </c>
      <c r="S855" s="1613">
        <f>O855/12*$A$4+(P855-O855)/11*3+(Q855-P855)/10*2+(R855-Q855)/9*1</f>
        <v>8508.2008912727269</v>
      </c>
      <c r="T855" s="757">
        <f t="shared" si="847"/>
        <v>8471.1995200000001</v>
      </c>
      <c r="U855" s="757">
        <f t="shared" si="848"/>
        <v>-37.001371272726828</v>
      </c>
      <c r="V855" s="757">
        <v>0</v>
      </c>
      <c r="W855" s="757">
        <v>8471.1995200000001</v>
      </c>
      <c r="X855" s="2392"/>
    </row>
    <row r="856" spans="1:24" ht="15" customHeight="1" thickBot="1" x14ac:dyDescent="0.3">
      <c r="A856" s="505" t="s">
        <v>18</v>
      </c>
      <c r="B856" s="505"/>
      <c r="C856" s="904"/>
      <c r="D856" s="904"/>
      <c r="E856" s="905"/>
      <c r="F856" s="904"/>
      <c r="G856" s="507"/>
      <c r="H856" s="507"/>
      <c r="I856" s="904"/>
      <c r="J856" s="904"/>
      <c r="K856" s="905">
        <f>SUM(K850,K855)</f>
        <v>5392</v>
      </c>
      <c r="L856" s="904"/>
      <c r="M856" s="904"/>
      <c r="N856" s="904"/>
      <c r="O856" s="758">
        <f t="shared" ref="O856:P856" si="853">SUM(O850,O855)</f>
        <v>95541.203221777789</v>
      </c>
      <c r="P856" s="758">
        <f t="shared" si="853"/>
        <v>93884.110809977778</v>
      </c>
      <c r="Q856" s="758">
        <f t="shared" ref="Q856:R856" si="854">SUM(Q850,Q855)</f>
        <v>93884.110809977778</v>
      </c>
      <c r="R856" s="758">
        <f t="shared" si="854"/>
        <v>93884.110809977778</v>
      </c>
      <c r="S856" s="1615">
        <f t="shared" ref="S856:W856" si="855">SUM(S850,S855)</f>
        <v>31395.133446465319</v>
      </c>
      <c r="T856" s="758">
        <f t="shared" si="855"/>
        <v>31708.762600000002</v>
      </c>
      <c r="U856" s="758">
        <f t="shared" si="855"/>
        <v>313.62915353467906</v>
      </c>
      <c r="V856" s="758">
        <f>SUM(V850,V855)</f>
        <v>-8.1490000000000009</v>
      </c>
      <c r="W856" s="2498">
        <f t="shared" si="855"/>
        <v>31700.613599999997</v>
      </c>
      <c r="X856" s="2392"/>
    </row>
    <row r="857" spans="1:24" ht="15" customHeight="1" x14ac:dyDescent="0.25">
      <c r="A857" s="92"/>
      <c r="B857" s="92"/>
      <c r="C857" s="134"/>
      <c r="D857" s="134"/>
      <c r="E857" s="1917"/>
      <c r="F857" s="134"/>
      <c r="G857" s="272"/>
      <c r="H857" s="272"/>
      <c r="I857" s="134"/>
      <c r="J857" s="134"/>
      <c r="K857" s="1917"/>
      <c r="L857" s="134"/>
      <c r="M857" s="134"/>
      <c r="N857" s="134"/>
      <c r="O857" s="1307"/>
      <c r="P857" s="1307"/>
      <c r="Q857" s="1307"/>
      <c r="R857" s="1307"/>
      <c r="S857" s="1610"/>
      <c r="T857" s="1307"/>
      <c r="U857" s="1307"/>
      <c r="V857" s="1307"/>
      <c r="W857" s="1307"/>
      <c r="X857" s="2392"/>
    </row>
    <row r="858" spans="1:24" ht="40.5" customHeight="1" x14ac:dyDescent="0.25">
      <c r="A858" s="2424" t="s">
        <v>288</v>
      </c>
      <c r="B858" s="34"/>
      <c r="C858" s="39"/>
      <c r="D858" s="39"/>
      <c r="E858" s="578"/>
      <c r="F858" s="39"/>
      <c r="G858" s="56"/>
      <c r="H858" s="56"/>
      <c r="I858" s="39"/>
      <c r="J858" s="39"/>
      <c r="K858" s="578"/>
      <c r="L858" s="39"/>
      <c r="M858" s="39"/>
      <c r="N858" s="39"/>
      <c r="O858" s="1306"/>
      <c r="P858" s="1306"/>
      <c r="Q858" s="1306"/>
      <c r="R858" s="1306"/>
      <c r="S858" s="916"/>
      <c r="T858" s="1306"/>
      <c r="U858" s="1306"/>
      <c r="V858" s="1306"/>
      <c r="W858" s="1306"/>
      <c r="X858" s="2392"/>
    </row>
    <row r="859" spans="1:24" ht="15" customHeight="1" x14ac:dyDescent="0.25">
      <c r="A859" s="51" t="s">
        <v>5</v>
      </c>
      <c r="B859" s="51"/>
      <c r="C859" s="39"/>
      <c r="D859" s="39"/>
      <c r="E859" s="578"/>
      <c r="F859" s="39"/>
      <c r="G859" s="56"/>
      <c r="H859" s="56"/>
      <c r="I859" s="39"/>
      <c r="J859" s="39"/>
      <c r="K859" s="578"/>
      <c r="L859" s="39"/>
      <c r="M859" s="39"/>
      <c r="N859" s="39"/>
      <c r="O859" s="1306"/>
      <c r="P859" s="1306"/>
      <c r="Q859" s="1306"/>
      <c r="R859" s="1306"/>
      <c r="S859" s="916"/>
      <c r="T859" s="1306"/>
      <c r="U859" s="1306"/>
      <c r="V859" s="1306"/>
      <c r="W859" s="1306"/>
      <c r="X859" s="2392"/>
    </row>
    <row r="860" spans="1:24" ht="15" customHeight="1" x14ac:dyDescent="0.25">
      <c r="A860" s="47" t="s">
        <v>6</v>
      </c>
      <c r="B860" s="47">
        <v>340</v>
      </c>
      <c r="C860" s="107">
        <v>142</v>
      </c>
      <c r="D860" s="144">
        <f t="shared" ref="D860:D861" si="856">ROUND(C860/12*$A$4,0)</f>
        <v>47</v>
      </c>
      <c r="E860" s="418">
        <v>27</v>
      </c>
      <c r="F860" s="144"/>
      <c r="G860" s="275">
        <v>3</v>
      </c>
      <c r="H860" s="157">
        <f t="shared" ref="H860:H862" si="857">K860/E860</f>
        <v>3.1481481481481484</v>
      </c>
      <c r="I860" s="166">
        <v>426</v>
      </c>
      <c r="J860" s="166">
        <f t="shared" ref="J860:J861" si="858">ROUND(D860*G860,0)</f>
        <v>141</v>
      </c>
      <c r="K860" s="420">
        <v>85</v>
      </c>
      <c r="L860" s="166">
        <f t="shared" ref="L860:L862" si="859">K860/J860*100</f>
        <v>60.283687943262407</v>
      </c>
      <c r="M860" s="166">
        <f>ROUND(I860/B860,0)</f>
        <v>1</v>
      </c>
      <c r="N860" s="166">
        <f t="shared" ref="N860:N862" si="860">K860/$A$4*12/M860</f>
        <v>255</v>
      </c>
      <c r="O860" s="1306"/>
      <c r="P860" s="1306"/>
      <c r="Q860" s="1306"/>
      <c r="R860" s="1306"/>
      <c r="S860" s="916"/>
      <c r="T860" s="1306"/>
      <c r="U860" s="1306"/>
      <c r="V860" s="1306"/>
      <c r="W860" s="1306"/>
      <c r="X860" s="2392"/>
    </row>
    <row r="861" spans="1:24" ht="15" customHeight="1" x14ac:dyDescent="0.25">
      <c r="A861" s="485" t="s">
        <v>28</v>
      </c>
      <c r="B861" s="485">
        <v>340</v>
      </c>
      <c r="C861" s="1345">
        <v>293</v>
      </c>
      <c r="D861" s="205">
        <f t="shared" si="856"/>
        <v>98</v>
      </c>
      <c r="E861" s="426">
        <v>99</v>
      </c>
      <c r="F861" s="205"/>
      <c r="G861" s="1030">
        <v>3</v>
      </c>
      <c r="H861" s="411">
        <f t="shared" si="857"/>
        <v>3.4646464646464645</v>
      </c>
      <c r="I861" s="376">
        <v>879</v>
      </c>
      <c r="J861" s="376">
        <f t="shared" si="858"/>
        <v>294</v>
      </c>
      <c r="K861" s="422">
        <v>343</v>
      </c>
      <c r="L861" s="376">
        <f t="shared" si="859"/>
        <v>116.66666666666667</v>
      </c>
      <c r="M861" s="376">
        <f>ROUND(I861/B861,0)</f>
        <v>3</v>
      </c>
      <c r="N861" s="376">
        <f t="shared" si="860"/>
        <v>343</v>
      </c>
      <c r="O861" s="1308"/>
      <c r="P861" s="1308"/>
      <c r="Q861" s="1308"/>
      <c r="R861" s="1308"/>
      <c r="S861" s="1593"/>
      <c r="T861" s="1308"/>
      <c r="U861" s="1308"/>
      <c r="V861" s="1308"/>
      <c r="W861" s="1308"/>
      <c r="X861" s="2392"/>
    </row>
    <row r="862" spans="1:24" s="417" customFormat="1" ht="15" customHeight="1" x14ac:dyDescent="0.25">
      <c r="A862" s="1792" t="s">
        <v>7</v>
      </c>
      <c r="B862" s="1792"/>
      <c r="C862" s="658">
        <f>SUM(C860:C861)</f>
        <v>435</v>
      </c>
      <c r="D862" s="658">
        <f t="shared" ref="D862:E862" si="861">SUM(D860:D861)</f>
        <v>145</v>
      </c>
      <c r="E862" s="658">
        <f t="shared" si="861"/>
        <v>126</v>
      </c>
      <c r="F862" s="658">
        <f>E862/D862*100</f>
        <v>86.896551724137922</v>
      </c>
      <c r="G862" s="1620">
        <f>IF(C862=0,0,I862/C862)</f>
        <v>3</v>
      </c>
      <c r="H862" s="1620">
        <f t="shared" si="857"/>
        <v>3.3968253968253967</v>
      </c>
      <c r="I862" s="658">
        <f>SUM(I860:I861)</f>
        <v>1305</v>
      </c>
      <c r="J862" s="658">
        <f t="shared" ref="J862" si="862">SUM(J860:J861)</f>
        <v>435</v>
      </c>
      <c r="K862" s="658">
        <f t="shared" ref="K862" si="863">SUM(K860:K861)</f>
        <v>428</v>
      </c>
      <c r="L862" s="1623">
        <f t="shared" si="859"/>
        <v>98.390804597701148</v>
      </c>
      <c r="M862" s="1703">
        <f>SUM(M860:M861)</f>
        <v>4</v>
      </c>
      <c r="N862" s="1623">
        <f t="shared" si="860"/>
        <v>321</v>
      </c>
      <c r="O862" s="560">
        <v>9630.2896901120002</v>
      </c>
      <c r="P862" s="560">
        <v>12617.648723567996</v>
      </c>
      <c r="Q862" s="560">
        <v>12620.173989999999</v>
      </c>
      <c r="R862" s="560">
        <v>12620.173989999999</v>
      </c>
      <c r="S862" s="1596">
        <f>O862/12*$A$4+(P862-O862)/11*3+(Q862-P862)/10*2+(R862-Q862)/9*1</f>
        <v>4025.3358985087025</v>
      </c>
      <c r="T862" s="560">
        <f t="shared" ref="T862" si="864">W862-V862</f>
        <v>3092.8339300000002</v>
      </c>
      <c r="U862" s="560">
        <f t="shared" ref="U862" si="865">T862-S862</f>
        <v>-932.50196850870225</v>
      </c>
      <c r="V862" s="560">
        <v>0</v>
      </c>
      <c r="W862" s="560">
        <v>3092.8339300000002</v>
      </c>
      <c r="X862" s="2392"/>
    </row>
    <row r="863" spans="1:24" ht="15" customHeight="1" x14ac:dyDescent="0.25">
      <c r="A863" s="1364" t="s">
        <v>344</v>
      </c>
      <c r="B863" s="837"/>
      <c r="C863" s="134"/>
      <c r="D863" s="134"/>
      <c r="E863" s="1917"/>
      <c r="F863" s="134"/>
      <c r="G863" s="272"/>
      <c r="H863" s="272"/>
      <c r="I863" s="134"/>
      <c r="J863" s="134"/>
      <c r="K863" s="1917"/>
      <c r="L863" s="134"/>
      <c r="M863" s="134"/>
      <c r="N863" s="134"/>
      <c r="O863" s="1307"/>
      <c r="P863" s="1307"/>
      <c r="Q863" s="1307"/>
      <c r="R863" s="1307"/>
      <c r="S863" s="1610"/>
      <c r="T863" s="1307"/>
      <c r="U863" s="1307"/>
      <c r="V863" s="1307"/>
      <c r="W863" s="1307"/>
      <c r="X863" s="2392"/>
    </row>
    <row r="864" spans="1:24" ht="15" customHeight="1" x14ac:dyDescent="0.25">
      <c r="A864" s="294" t="s">
        <v>468</v>
      </c>
      <c r="B864" s="59"/>
      <c r="C864" s="36">
        <f>C865+C866+C867+C868</f>
        <v>44950</v>
      </c>
      <c r="D864" s="36">
        <f t="shared" ref="D864:E864" si="866">D865+D866+D867+D868</f>
        <v>14983</v>
      </c>
      <c r="E864" s="36">
        <f t="shared" si="866"/>
        <v>16108</v>
      </c>
      <c r="F864" s="39">
        <f>E864/D864*100</f>
        <v>107.50850964426351</v>
      </c>
      <c r="G864" s="56"/>
      <c r="H864" s="56"/>
      <c r="I864" s="39"/>
      <c r="J864" s="39"/>
      <c r="K864" s="578"/>
      <c r="L864" s="39"/>
      <c r="M864" s="39"/>
      <c r="N864" s="39"/>
      <c r="O864" s="1306"/>
      <c r="P864" s="1306"/>
      <c r="Q864" s="1306"/>
      <c r="R864" s="1306"/>
      <c r="S864" s="916"/>
      <c r="T864" s="1306"/>
      <c r="U864" s="1306"/>
      <c r="V864" s="1306"/>
      <c r="W864" s="1306"/>
      <c r="X864" s="2392"/>
    </row>
    <row r="865" spans="1:24" ht="15" customHeight="1" x14ac:dyDescent="0.25">
      <c r="A865" s="294" t="s">
        <v>345</v>
      </c>
      <c r="B865" s="294"/>
      <c r="C865" s="53">
        <v>13000</v>
      </c>
      <c r="D865" s="144">
        <f t="shared" ref="D865:D869" si="867">ROUND(C865/12*$A$4,0)</f>
        <v>4333</v>
      </c>
      <c r="E865" s="53">
        <v>4414</v>
      </c>
      <c r="F865" s="53">
        <f>E865/D865*100</f>
        <v>101.86937456727441</v>
      </c>
      <c r="G865" s="56"/>
      <c r="H865" s="56"/>
      <c r="I865" s="55"/>
      <c r="J865" s="55"/>
      <c r="K865" s="547"/>
      <c r="L865" s="55"/>
      <c r="M865" s="55"/>
      <c r="N865" s="55"/>
      <c r="O865" s="1306"/>
      <c r="P865" s="1306"/>
      <c r="Q865" s="1306"/>
      <c r="R865" s="1306"/>
      <c r="S865" s="916"/>
      <c r="T865" s="1306"/>
      <c r="U865" s="1306"/>
      <c r="V865" s="1306"/>
      <c r="W865" s="1306"/>
      <c r="X865" s="2392"/>
    </row>
    <row r="866" spans="1:24" ht="29.25" customHeight="1" x14ac:dyDescent="0.25">
      <c r="A866" s="294" t="s">
        <v>346</v>
      </c>
      <c r="B866" s="294"/>
      <c r="C866" s="53">
        <v>23450</v>
      </c>
      <c r="D866" s="144">
        <f t="shared" si="867"/>
        <v>7817</v>
      </c>
      <c r="E866" s="529">
        <v>8331</v>
      </c>
      <c r="F866" s="53">
        <f>E866/D866*100</f>
        <v>106.57541256236406</v>
      </c>
      <c r="G866" s="56"/>
      <c r="H866" s="56"/>
      <c r="I866" s="55"/>
      <c r="J866" s="55"/>
      <c r="K866" s="547"/>
      <c r="L866" s="55"/>
      <c r="M866" s="55"/>
      <c r="N866" s="55"/>
      <c r="O866" s="1306"/>
      <c r="P866" s="1306"/>
      <c r="Q866" s="1306"/>
      <c r="R866" s="1306"/>
      <c r="S866" s="916"/>
      <c r="T866" s="1306"/>
      <c r="U866" s="1306"/>
      <c r="V866" s="1306"/>
      <c r="W866" s="1306"/>
      <c r="X866" s="2392"/>
    </row>
    <row r="867" spans="1:24" ht="30" customHeight="1" x14ac:dyDescent="0.25">
      <c r="A867" s="294" t="s">
        <v>347</v>
      </c>
      <c r="B867" s="294"/>
      <c r="C867" s="53"/>
      <c r="D867" s="144">
        <f t="shared" si="867"/>
        <v>0</v>
      </c>
      <c r="E867" s="529"/>
      <c r="F867" s="53"/>
      <c r="G867" s="56"/>
      <c r="H867" s="56"/>
      <c r="I867" s="55"/>
      <c r="J867" s="55"/>
      <c r="K867" s="547"/>
      <c r="L867" s="55"/>
      <c r="M867" s="55"/>
      <c r="N867" s="55"/>
      <c r="O867" s="1306"/>
      <c r="P867" s="1306"/>
      <c r="Q867" s="1306"/>
      <c r="R867" s="1306"/>
      <c r="S867" s="916"/>
      <c r="T867" s="1306"/>
      <c r="U867" s="1306"/>
      <c r="V867" s="1306"/>
      <c r="W867" s="1306"/>
      <c r="X867" s="2392"/>
    </row>
    <row r="868" spans="1:24" ht="15" customHeight="1" x14ac:dyDescent="0.25">
      <c r="A868" s="294" t="s">
        <v>348</v>
      </c>
      <c r="B868" s="294"/>
      <c r="C868" s="53">
        <v>8500</v>
      </c>
      <c r="D868" s="144">
        <f t="shared" si="867"/>
        <v>2833</v>
      </c>
      <c r="E868" s="529">
        <v>3363</v>
      </c>
      <c r="F868" s="53">
        <f>E868/D868*100</f>
        <v>118.70808330391812</v>
      </c>
      <c r="G868" s="56"/>
      <c r="H868" s="56"/>
      <c r="I868" s="55"/>
      <c r="J868" s="55"/>
      <c r="K868" s="547"/>
      <c r="L868" s="55"/>
      <c r="M868" s="55"/>
      <c r="N868" s="55"/>
      <c r="O868" s="1306"/>
      <c r="P868" s="1306"/>
      <c r="Q868" s="1306"/>
      <c r="R868" s="1306"/>
      <c r="S868" s="916"/>
      <c r="T868" s="1306"/>
      <c r="U868" s="1306"/>
      <c r="V868" s="1306"/>
      <c r="W868" s="1306"/>
      <c r="X868" s="2392"/>
    </row>
    <row r="869" spans="1:24" ht="15" customHeight="1" x14ac:dyDescent="0.25">
      <c r="A869" s="294" t="s">
        <v>467</v>
      </c>
      <c r="B869" s="294"/>
      <c r="C869" s="53">
        <v>66961</v>
      </c>
      <c r="D869" s="144">
        <f t="shared" si="867"/>
        <v>22320</v>
      </c>
      <c r="E869" s="529">
        <v>22334</v>
      </c>
      <c r="F869" s="53">
        <f>E869/D869*100</f>
        <v>100.06272401433691</v>
      </c>
      <c r="G869" s="56"/>
      <c r="H869" s="56"/>
      <c r="I869" s="55"/>
      <c r="J869" s="55"/>
      <c r="K869" s="547"/>
      <c r="L869" s="55"/>
      <c r="M869" s="55"/>
      <c r="N869" s="55"/>
      <c r="O869" s="1306"/>
      <c r="P869" s="1306"/>
      <c r="Q869" s="1306"/>
      <c r="R869" s="1306"/>
      <c r="S869" s="916"/>
      <c r="T869" s="1306"/>
      <c r="U869" s="1306"/>
      <c r="V869" s="1306"/>
      <c r="W869" s="1306"/>
      <c r="X869" s="2392"/>
    </row>
    <row r="870" spans="1:24" ht="15" customHeight="1" x14ac:dyDescent="0.25">
      <c r="A870" s="294" t="s">
        <v>339</v>
      </c>
      <c r="B870" s="294"/>
      <c r="C870" s="53"/>
      <c r="D870" s="144"/>
      <c r="E870" s="529"/>
      <c r="F870" s="53"/>
      <c r="G870" s="56"/>
      <c r="H870" s="56"/>
      <c r="I870" s="55"/>
      <c r="J870" s="55"/>
      <c r="K870" s="547"/>
      <c r="L870" s="55"/>
      <c r="M870" s="55"/>
      <c r="N870" s="55"/>
      <c r="O870" s="1306"/>
      <c r="P870" s="1306"/>
      <c r="Q870" s="1306"/>
      <c r="R870" s="1306"/>
      <c r="S870" s="916"/>
      <c r="T870" s="1306"/>
      <c r="U870" s="1306"/>
      <c r="V870" s="1306"/>
      <c r="W870" s="1306"/>
      <c r="X870" s="2392"/>
    </row>
    <row r="871" spans="1:24" ht="33" customHeight="1" x14ac:dyDescent="0.25">
      <c r="A871" s="299" t="s">
        <v>183</v>
      </c>
      <c r="B871" s="294"/>
      <c r="C871" s="57">
        <f>SUM(C864+C869*3.2)</f>
        <v>259225.2</v>
      </c>
      <c r="D871" s="143">
        <f t="shared" ref="D871:E871" si="868">SUM(D864+D869*3.2)</f>
        <v>86407</v>
      </c>
      <c r="E871" s="548">
        <f t="shared" si="868"/>
        <v>87576.8</v>
      </c>
      <c r="F871" s="57">
        <f>E871/D871*100</f>
        <v>101.35382550024883</v>
      </c>
      <c r="G871" s="56"/>
      <c r="H871" s="56"/>
      <c r="I871" s="55"/>
      <c r="J871" s="55"/>
      <c r="K871" s="547"/>
      <c r="L871" s="55"/>
      <c r="M871" s="55"/>
      <c r="N871" s="55"/>
      <c r="O871" s="1306"/>
      <c r="P871" s="1306"/>
      <c r="Q871" s="1306"/>
      <c r="R871" s="1306"/>
      <c r="S871" s="916"/>
      <c r="T871" s="1306"/>
      <c r="U871" s="1306"/>
      <c r="V871" s="1306"/>
      <c r="W871" s="1306"/>
      <c r="X871" s="2392"/>
    </row>
    <row r="872" spans="1:24" ht="15" customHeight="1" x14ac:dyDescent="0.25">
      <c r="A872" s="837" t="s">
        <v>349</v>
      </c>
      <c r="B872" s="294"/>
      <c r="C872" s="53"/>
      <c r="D872" s="144"/>
      <c r="E872" s="529"/>
      <c r="F872" s="53"/>
      <c r="G872" s="56"/>
      <c r="H872" s="56"/>
      <c r="I872" s="55"/>
      <c r="J872" s="55"/>
      <c r="K872" s="547"/>
      <c r="L872" s="55"/>
      <c r="M872" s="55"/>
      <c r="N872" s="55"/>
      <c r="O872" s="1306"/>
      <c r="P872" s="1306"/>
      <c r="Q872" s="1306"/>
      <c r="R872" s="1306"/>
      <c r="S872" s="916"/>
      <c r="T872" s="1306"/>
      <c r="U872" s="1306"/>
      <c r="V872" s="1306"/>
      <c r="W872" s="1306"/>
      <c r="X872" s="2392"/>
    </row>
    <row r="873" spans="1:24" ht="15" customHeight="1" x14ac:dyDescent="0.25">
      <c r="A873" s="294" t="s">
        <v>217</v>
      </c>
      <c r="B873" s="294"/>
      <c r="C873" s="53">
        <f>SUM(C875,C878,C880)</f>
        <v>18102</v>
      </c>
      <c r="D873" s="53">
        <f t="shared" ref="D873:E873" si="869">SUM(D875,D878,D880)</f>
        <v>6034</v>
      </c>
      <c r="E873" s="53">
        <f t="shared" si="869"/>
        <v>5257</v>
      </c>
      <c r="F873" s="53">
        <f>E873/D873*100</f>
        <v>87.122969837587007</v>
      </c>
      <c r="G873" s="56"/>
      <c r="H873" s="56"/>
      <c r="I873" s="55"/>
      <c r="J873" s="55"/>
      <c r="K873" s="547"/>
      <c r="L873" s="55"/>
      <c r="M873" s="55"/>
      <c r="N873" s="55"/>
      <c r="O873" s="1306"/>
      <c r="P873" s="1306"/>
      <c r="Q873" s="1306"/>
      <c r="R873" s="1306"/>
      <c r="S873" s="916"/>
      <c r="T873" s="1306"/>
      <c r="U873" s="1306"/>
      <c r="V873" s="1306"/>
      <c r="W873" s="1306"/>
      <c r="X873" s="2392"/>
    </row>
    <row r="874" spans="1:24" ht="20.25" customHeight="1" x14ac:dyDescent="0.25">
      <c r="A874" s="294" t="s">
        <v>345</v>
      </c>
      <c r="B874" s="294"/>
      <c r="C874" s="53"/>
      <c r="D874" s="144"/>
      <c r="E874" s="53"/>
      <c r="F874" s="53"/>
      <c r="G874" s="56"/>
      <c r="H874" s="56"/>
      <c r="I874" s="55"/>
      <c r="J874" s="55"/>
      <c r="K874" s="547"/>
      <c r="L874" s="55"/>
      <c r="M874" s="55"/>
      <c r="N874" s="55"/>
      <c r="O874" s="1306"/>
      <c r="P874" s="1306"/>
      <c r="Q874" s="1306"/>
      <c r="R874" s="1306"/>
      <c r="S874" s="916"/>
      <c r="T874" s="1306"/>
      <c r="U874" s="1306"/>
      <c r="V874" s="1306"/>
      <c r="W874" s="1306"/>
      <c r="X874" s="2392"/>
    </row>
    <row r="875" spans="1:24" ht="40.5" customHeight="1" x14ac:dyDescent="0.25">
      <c r="A875" s="838" t="s">
        <v>350</v>
      </c>
      <c r="B875" s="294"/>
      <c r="C875" s="53">
        <f>SUM(C876:C877)</f>
        <v>15802</v>
      </c>
      <c r="D875" s="53">
        <f t="shared" ref="D875:E875" si="870">SUM(D876:D877)</f>
        <v>5267</v>
      </c>
      <c r="E875" s="53">
        <f t="shared" si="870"/>
        <v>4635</v>
      </c>
      <c r="F875" s="53">
        <f t="shared" ref="F875:F880" si="871">E875/D875*100</f>
        <v>88.0007594456047</v>
      </c>
      <c r="G875" s="56"/>
      <c r="H875" s="56"/>
      <c r="I875" s="55"/>
      <c r="J875" s="55"/>
      <c r="K875" s="547"/>
      <c r="L875" s="55"/>
      <c r="M875" s="55"/>
      <c r="N875" s="55"/>
      <c r="O875" s="1306"/>
      <c r="P875" s="1306"/>
      <c r="Q875" s="1306"/>
      <c r="R875" s="1306"/>
      <c r="S875" s="916"/>
      <c r="T875" s="1306"/>
      <c r="U875" s="1306"/>
      <c r="V875" s="1306"/>
      <c r="W875" s="1306"/>
      <c r="X875" s="2392"/>
    </row>
    <row r="876" spans="1:24" ht="26.25" customHeight="1" x14ac:dyDescent="0.25">
      <c r="A876" s="294" t="s">
        <v>351</v>
      </c>
      <c r="B876" s="294"/>
      <c r="C876" s="53">
        <v>12882</v>
      </c>
      <c r="D876" s="144">
        <f t="shared" ref="D876:D882" si="872">ROUND(C876/12*$A$4,0)</f>
        <v>4294</v>
      </c>
      <c r="E876" s="529">
        <v>3556</v>
      </c>
      <c r="F876" s="53">
        <f t="shared" si="871"/>
        <v>82.813227759664656</v>
      </c>
      <c r="G876" s="56"/>
      <c r="H876" s="56"/>
      <c r="I876" s="55"/>
      <c r="J876" s="55"/>
      <c r="K876" s="547"/>
      <c r="L876" s="55"/>
      <c r="M876" s="55"/>
      <c r="N876" s="55"/>
      <c r="O876" s="1306"/>
      <c r="P876" s="1306"/>
      <c r="Q876" s="1306"/>
      <c r="R876" s="1306"/>
      <c r="S876" s="916"/>
      <c r="T876" s="1306"/>
      <c r="U876" s="1306"/>
      <c r="V876" s="1306"/>
      <c r="W876" s="1306"/>
      <c r="X876" s="2392"/>
    </row>
    <row r="877" spans="1:24" ht="31.5" customHeight="1" x14ac:dyDescent="0.25">
      <c r="A877" s="294" t="s">
        <v>352</v>
      </c>
      <c r="B877" s="294"/>
      <c r="C877" s="53">
        <v>2920</v>
      </c>
      <c r="D877" s="144">
        <f t="shared" si="872"/>
        <v>973</v>
      </c>
      <c r="E877" s="529">
        <v>1079</v>
      </c>
      <c r="F877" s="53">
        <f t="shared" si="871"/>
        <v>110.89414182939363</v>
      </c>
      <c r="G877" s="56"/>
      <c r="H877" s="56"/>
      <c r="I877" s="55"/>
      <c r="J877" s="55"/>
      <c r="K877" s="547"/>
      <c r="L877" s="55"/>
      <c r="M877" s="55"/>
      <c r="N877" s="55"/>
      <c r="O877" s="1306"/>
      <c r="P877" s="1306"/>
      <c r="Q877" s="1306"/>
      <c r="R877" s="1306"/>
      <c r="S877" s="916"/>
      <c r="T877" s="1306"/>
      <c r="U877" s="1306"/>
      <c r="V877" s="1306"/>
      <c r="W877" s="1306"/>
      <c r="X877" s="2392"/>
    </row>
    <row r="878" spans="1:24" ht="30" customHeight="1" x14ac:dyDescent="0.25">
      <c r="A878" s="838" t="s">
        <v>353</v>
      </c>
      <c r="B878" s="294"/>
      <c r="C878" s="53">
        <f>SUM(C879)</f>
        <v>1800</v>
      </c>
      <c r="D878" s="53">
        <f t="shared" ref="D878:E878" si="873">SUM(D879)</f>
        <v>600</v>
      </c>
      <c r="E878" s="53">
        <f t="shared" si="873"/>
        <v>622</v>
      </c>
      <c r="F878" s="53">
        <f t="shared" si="871"/>
        <v>103.66666666666666</v>
      </c>
      <c r="G878" s="56"/>
      <c r="H878" s="56"/>
      <c r="I878" s="55"/>
      <c r="J878" s="55"/>
      <c r="K878" s="547"/>
      <c r="L878" s="55"/>
      <c r="M878" s="55"/>
      <c r="N878" s="55"/>
      <c r="O878" s="1306"/>
      <c r="P878" s="1306"/>
      <c r="Q878" s="1306"/>
      <c r="R878" s="1306"/>
      <c r="S878" s="916"/>
      <c r="T878" s="1306"/>
      <c r="U878" s="1306"/>
      <c r="V878" s="1306"/>
      <c r="W878" s="1306"/>
      <c r="X878" s="2392"/>
    </row>
    <row r="879" spans="1:24" ht="27.75" customHeight="1" x14ac:dyDescent="0.25">
      <c r="A879" s="294" t="s">
        <v>354</v>
      </c>
      <c r="B879" s="294"/>
      <c r="C879" s="53">
        <v>1800</v>
      </c>
      <c r="D879" s="144">
        <f t="shared" si="872"/>
        <v>600</v>
      </c>
      <c r="E879" s="529">
        <v>622</v>
      </c>
      <c r="F879" s="53">
        <f t="shared" si="871"/>
        <v>103.66666666666666</v>
      </c>
      <c r="G879" s="56"/>
      <c r="H879" s="56"/>
      <c r="I879" s="55"/>
      <c r="J879" s="55"/>
      <c r="K879" s="547"/>
      <c r="L879" s="55"/>
      <c r="M879" s="55"/>
      <c r="N879" s="55"/>
      <c r="O879" s="1306"/>
      <c r="P879" s="1306"/>
      <c r="Q879" s="1306"/>
      <c r="R879" s="1306"/>
      <c r="S879" s="916"/>
      <c r="T879" s="1306"/>
      <c r="U879" s="1306"/>
      <c r="V879" s="1306"/>
      <c r="W879" s="1306"/>
      <c r="X879" s="2392"/>
    </row>
    <row r="880" spans="1:24" ht="27.75" customHeight="1" x14ac:dyDescent="0.25">
      <c r="A880" s="294" t="s">
        <v>332</v>
      </c>
      <c r="B880" s="294"/>
      <c r="C880" s="53">
        <v>500</v>
      </c>
      <c r="D880" s="144">
        <f t="shared" si="872"/>
        <v>167</v>
      </c>
      <c r="E880" s="529"/>
      <c r="F880" s="53">
        <f t="shared" si="871"/>
        <v>0</v>
      </c>
      <c r="G880" s="56"/>
      <c r="H880" s="56"/>
      <c r="I880" s="55"/>
      <c r="J880" s="55"/>
      <c r="K880" s="547"/>
      <c r="L880" s="55"/>
      <c r="M880" s="55"/>
      <c r="N880" s="55"/>
      <c r="O880" s="1306"/>
      <c r="P880" s="1306"/>
      <c r="Q880" s="1306"/>
      <c r="R880" s="1306"/>
      <c r="S880" s="916"/>
      <c r="T880" s="1306"/>
      <c r="U880" s="1306"/>
      <c r="V880" s="1306"/>
      <c r="W880" s="1306"/>
      <c r="X880" s="2392"/>
    </row>
    <row r="881" spans="1:24" ht="15" customHeight="1" x14ac:dyDescent="0.25">
      <c r="A881" s="294" t="s">
        <v>169</v>
      </c>
      <c r="B881" s="294"/>
      <c r="C881" s="53"/>
      <c r="D881" s="144">
        <f t="shared" si="872"/>
        <v>0</v>
      </c>
      <c r="E881" s="529"/>
      <c r="F881" s="53"/>
      <c r="G881" s="56"/>
      <c r="H881" s="56"/>
      <c r="I881" s="55"/>
      <c r="J881" s="55"/>
      <c r="K881" s="547"/>
      <c r="L881" s="55"/>
      <c r="M881" s="55"/>
      <c r="N881" s="55"/>
      <c r="O881" s="1306"/>
      <c r="P881" s="1306"/>
      <c r="Q881" s="1306"/>
      <c r="R881" s="1306"/>
      <c r="S881" s="916"/>
      <c r="T881" s="1306"/>
      <c r="U881" s="1306"/>
      <c r="V881" s="1306"/>
      <c r="W881" s="1306"/>
      <c r="X881" s="2392"/>
    </row>
    <row r="882" spans="1:24" ht="34.5" customHeight="1" x14ac:dyDescent="0.25">
      <c r="A882" s="294" t="s">
        <v>170</v>
      </c>
      <c r="B882" s="294"/>
      <c r="C882" s="53">
        <v>18978</v>
      </c>
      <c r="D882" s="144">
        <f t="shared" si="872"/>
        <v>6326</v>
      </c>
      <c r="E882" s="529">
        <v>6270</v>
      </c>
      <c r="F882" s="53">
        <f>E882/D882*100</f>
        <v>99.114764464116348</v>
      </c>
      <c r="G882" s="56"/>
      <c r="H882" s="56"/>
      <c r="I882" s="55"/>
      <c r="J882" s="55"/>
      <c r="K882" s="547"/>
      <c r="L882" s="55"/>
      <c r="M882" s="55"/>
      <c r="N882" s="55"/>
      <c r="O882" s="1306"/>
      <c r="P882" s="1306"/>
      <c r="Q882" s="1306"/>
      <c r="R882" s="1306"/>
      <c r="S882" s="916"/>
      <c r="T882" s="1306"/>
      <c r="U882" s="1306"/>
      <c r="V882" s="1306"/>
      <c r="W882" s="1306"/>
      <c r="X882" s="2392"/>
    </row>
    <row r="883" spans="1:24" ht="15" customHeight="1" x14ac:dyDescent="0.25">
      <c r="A883" s="13" t="s">
        <v>178</v>
      </c>
      <c r="B883" s="294"/>
      <c r="C883" s="57">
        <f>SUM(C873+C882)</f>
        <v>37080</v>
      </c>
      <c r="D883" s="143">
        <f t="shared" ref="D883" si="874">SUM(D873+D882)</f>
        <v>12360</v>
      </c>
      <c r="E883" s="548">
        <f t="shared" ref="E883" si="875">SUM(E873+E882)</f>
        <v>11527</v>
      </c>
      <c r="F883" s="57">
        <f>E883/D883*100</f>
        <v>93.260517799352755</v>
      </c>
      <c r="G883" s="56"/>
      <c r="H883" s="56"/>
      <c r="I883" s="55"/>
      <c r="J883" s="55"/>
      <c r="K883" s="547"/>
      <c r="L883" s="55"/>
      <c r="M883" s="55"/>
      <c r="N883" s="55"/>
      <c r="O883" s="1306"/>
      <c r="P883" s="1306"/>
      <c r="Q883" s="1306"/>
      <c r="R883" s="1306"/>
      <c r="S883" s="916"/>
      <c r="T883" s="1306"/>
      <c r="U883" s="1306"/>
      <c r="V883" s="1306"/>
      <c r="W883" s="1306"/>
      <c r="X883" s="2392"/>
    </row>
    <row r="884" spans="1:24" ht="15" customHeight="1" x14ac:dyDescent="0.25">
      <c r="A884" s="1944" t="s">
        <v>172</v>
      </c>
      <c r="B884" s="1944"/>
      <c r="C884" s="36"/>
      <c r="D884" s="144">
        <f t="shared" ref="D884:D895" si="876">ROUND(C884/12*$A$4,0)</f>
        <v>0</v>
      </c>
      <c r="E884" s="574"/>
      <c r="F884" s="36"/>
      <c r="G884" s="56"/>
      <c r="H884" s="56"/>
      <c r="I884" s="39"/>
      <c r="J884" s="39"/>
      <c r="K884" s="578"/>
      <c r="L884" s="39"/>
      <c r="M884" s="39"/>
      <c r="N884" s="39"/>
      <c r="O884" s="1306"/>
      <c r="P884" s="1306"/>
      <c r="Q884" s="1306"/>
      <c r="R884" s="1306"/>
      <c r="S884" s="916"/>
      <c r="T884" s="1306"/>
      <c r="U884" s="1306"/>
      <c r="V884" s="1306"/>
      <c r="W884" s="1306"/>
      <c r="X884" s="2392"/>
    </row>
    <row r="885" spans="1:24" ht="15" customHeight="1" x14ac:dyDescent="0.25">
      <c r="A885" s="47" t="s">
        <v>36</v>
      </c>
      <c r="B885" s="47"/>
      <c r="C885" s="36">
        <v>120000</v>
      </c>
      <c r="D885" s="144">
        <f t="shared" si="876"/>
        <v>40000</v>
      </c>
      <c r="E885" s="418">
        <v>40961</v>
      </c>
      <c r="F885" s="144">
        <f t="shared" ref="F885:F895" si="877">E885/D885*100</f>
        <v>102.4025</v>
      </c>
      <c r="G885" s="56"/>
      <c r="H885" s="56"/>
      <c r="I885" s="39"/>
      <c r="J885" s="39"/>
      <c r="K885" s="578"/>
      <c r="L885" s="39"/>
      <c r="M885" s="39"/>
      <c r="N885" s="39"/>
      <c r="O885" s="1306"/>
      <c r="P885" s="1306"/>
      <c r="Q885" s="1306"/>
      <c r="R885" s="1306"/>
      <c r="S885" s="916"/>
      <c r="T885" s="1306"/>
      <c r="U885" s="1306"/>
      <c r="V885" s="1306"/>
      <c r="W885" s="1306"/>
      <c r="X885" s="2392"/>
    </row>
    <row r="886" spans="1:24" ht="15" customHeight="1" x14ac:dyDescent="0.25">
      <c r="A886" s="148" t="s">
        <v>81</v>
      </c>
      <c r="B886" s="148"/>
      <c r="C886" s="168">
        <v>1500</v>
      </c>
      <c r="D886" s="144">
        <f t="shared" si="876"/>
        <v>500</v>
      </c>
      <c r="E886" s="418">
        <v>533</v>
      </c>
      <c r="F886" s="144">
        <f t="shared" si="877"/>
        <v>106.60000000000001</v>
      </c>
      <c r="G886" s="270"/>
      <c r="H886" s="270"/>
      <c r="I886" s="170"/>
      <c r="J886" s="170"/>
      <c r="K886" s="679"/>
      <c r="L886" s="170"/>
      <c r="M886" s="170"/>
      <c r="N886" s="170"/>
      <c r="O886" s="1306"/>
      <c r="P886" s="1306"/>
      <c r="Q886" s="1306"/>
      <c r="R886" s="1306"/>
      <c r="S886" s="916"/>
      <c r="T886" s="1306"/>
      <c r="U886" s="1306"/>
      <c r="V886" s="1306"/>
      <c r="W886" s="1306"/>
      <c r="X886" s="2392"/>
    </row>
    <row r="887" spans="1:24" ht="30" customHeight="1" x14ac:dyDescent="0.25">
      <c r="A887" s="399" t="s">
        <v>111</v>
      </c>
      <c r="B887" s="160"/>
      <c r="C887" s="144">
        <v>1300</v>
      </c>
      <c r="D887" s="144">
        <f t="shared" si="876"/>
        <v>433</v>
      </c>
      <c r="E887" s="418">
        <v>435</v>
      </c>
      <c r="F887" s="144">
        <f t="shared" si="877"/>
        <v>100.46189376443418</v>
      </c>
      <c r="G887" s="156"/>
      <c r="H887" s="156"/>
      <c r="I887" s="174"/>
      <c r="J887" s="174"/>
      <c r="K887" s="423"/>
      <c r="L887" s="174"/>
      <c r="M887" s="174"/>
      <c r="N887" s="174"/>
      <c r="O887" s="1306"/>
      <c r="P887" s="1306"/>
      <c r="Q887" s="1306"/>
      <c r="R887" s="1306"/>
      <c r="S887" s="916"/>
      <c r="T887" s="1306"/>
      <c r="U887" s="1306"/>
      <c r="V887" s="1306"/>
      <c r="W887" s="1306"/>
      <c r="X887" s="2392"/>
    </row>
    <row r="888" spans="1:24" ht="15" customHeight="1" x14ac:dyDescent="0.25">
      <c r="A888" s="47" t="s">
        <v>144</v>
      </c>
      <c r="B888" s="149"/>
      <c r="C888" s="225">
        <v>6000</v>
      </c>
      <c r="D888" s="144">
        <f t="shared" si="876"/>
        <v>2000</v>
      </c>
      <c r="E888" s="418">
        <v>2008</v>
      </c>
      <c r="F888" s="144">
        <f t="shared" si="877"/>
        <v>100.4</v>
      </c>
      <c r="G888" s="270"/>
      <c r="H888" s="270"/>
      <c r="I888" s="170"/>
      <c r="J888" s="170"/>
      <c r="K888" s="679"/>
      <c r="L888" s="170"/>
      <c r="M888" s="170"/>
      <c r="N888" s="170"/>
      <c r="O888" s="1306"/>
      <c r="P888" s="1306"/>
      <c r="Q888" s="1306"/>
      <c r="R888" s="1306"/>
      <c r="S888" s="916"/>
      <c r="T888" s="1306"/>
      <c r="U888" s="1306"/>
      <c r="V888" s="1306"/>
      <c r="W888" s="1306"/>
      <c r="X888" s="2392"/>
    </row>
    <row r="889" spans="1:24" ht="15" customHeight="1" x14ac:dyDescent="0.25">
      <c r="A889" s="160" t="s">
        <v>216</v>
      </c>
      <c r="B889" s="47"/>
      <c r="C889" s="36">
        <v>5500</v>
      </c>
      <c r="D889" s="144">
        <f t="shared" si="876"/>
        <v>1833</v>
      </c>
      <c r="E889" s="418">
        <v>1771</v>
      </c>
      <c r="F889" s="144">
        <f t="shared" si="877"/>
        <v>96.617566830332791</v>
      </c>
      <c r="G889" s="56"/>
      <c r="H889" s="56"/>
      <c r="I889" s="39"/>
      <c r="J889" s="39"/>
      <c r="K889" s="578"/>
      <c r="L889" s="39"/>
      <c r="M889" s="39"/>
      <c r="N889" s="39"/>
      <c r="O889" s="1306"/>
      <c r="P889" s="1306"/>
      <c r="Q889" s="1306"/>
      <c r="R889" s="1306"/>
      <c r="S889" s="916"/>
      <c r="T889" s="1306"/>
      <c r="U889" s="1306"/>
      <c r="V889" s="1306"/>
      <c r="W889" s="1306"/>
      <c r="X889" s="2392"/>
    </row>
    <row r="890" spans="1:24" ht="15" customHeight="1" x14ac:dyDescent="0.25">
      <c r="A890" s="399" t="s">
        <v>35</v>
      </c>
      <c r="B890" s="47"/>
      <c r="C890" s="36">
        <v>150</v>
      </c>
      <c r="D890" s="144">
        <f t="shared" si="876"/>
        <v>50</v>
      </c>
      <c r="E890" s="418">
        <v>49</v>
      </c>
      <c r="F890" s="144">
        <f t="shared" si="877"/>
        <v>98</v>
      </c>
      <c r="G890" s="56"/>
      <c r="H890" s="56"/>
      <c r="I890" s="39"/>
      <c r="J890" s="39"/>
      <c r="K890" s="578"/>
      <c r="L890" s="39"/>
      <c r="M890" s="39"/>
      <c r="N890" s="39"/>
      <c r="O890" s="1306"/>
      <c r="P890" s="1306"/>
      <c r="Q890" s="1306"/>
      <c r="R890" s="1306"/>
      <c r="S890" s="916"/>
      <c r="T890" s="1306"/>
      <c r="U890" s="1306"/>
      <c r="V890" s="1306"/>
      <c r="W890" s="1306"/>
      <c r="X890" s="2392"/>
    </row>
    <row r="891" spans="1:24" ht="15" customHeight="1" x14ac:dyDescent="0.25">
      <c r="A891" s="399" t="s">
        <v>77</v>
      </c>
      <c r="B891" s="47"/>
      <c r="C891" s="36">
        <v>4500</v>
      </c>
      <c r="D891" s="144">
        <f t="shared" si="876"/>
        <v>1500</v>
      </c>
      <c r="E891" s="418">
        <v>1966</v>
      </c>
      <c r="F891" s="144">
        <f t="shared" si="877"/>
        <v>131.06666666666666</v>
      </c>
      <c r="G891" s="56"/>
      <c r="H891" s="56"/>
      <c r="I891" s="39"/>
      <c r="J891" s="39"/>
      <c r="K891" s="578"/>
      <c r="L891" s="39"/>
      <c r="M891" s="39"/>
      <c r="N891" s="39"/>
      <c r="O891" s="1306"/>
      <c r="P891" s="1306"/>
      <c r="Q891" s="1306"/>
      <c r="R891" s="1306"/>
      <c r="S891" s="916"/>
      <c r="T891" s="1306"/>
      <c r="U891" s="1306"/>
      <c r="V891" s="1306"/>
      <c r="W891" s="1306"/>
      <c r="X891" s="2392"/>
    </row>
    <row r="892" spans="1:24" ht="15" customHeight="1" x14ac:dyDescent="0.25">
      <c r="A892" s="399" t="s">
        <v>110</v>
      </c>
      <c r="B892" s="47"/>
      <c r="C892" s="36">
        <v>150</v>
      </c>
      <c r="D892" s="144">
        <f t="shared" si="876"/>
        <v>50</v>
      </c>
      <c r="E892" s="418">
        <v>63</v>
      </c>
      <c r="F892" s="144">
        <f t="shared" si="877"/>
        <v>126</v>
      </c>
      <c r="G892" s="56"/>
      <c r="H892" s="56"/>
      <c r="I892" s="39"/>
      <c r="J892" s="39"/>
      <c r="K892" s="578"/>
      <c r="L892" s="39"/>
      <c r="M892" s="39"/>
      <c r="N892" s="39"/>
      <c r="O892" s="1306"/>
      <c r="P892" s="1306"/>
      <c r="Q892" s="1306"/>
      <c r="R892" s="1306"/>
      <c r="S892" s="916"/>
      <c r="T892" s="1306"/>
      <c r="U892" s="1306"/>
      <c r="V892" s="1306"/>
      <c r="W892" s="1306"/>
      <c r="X892" s="2392"/>
    </row>
    <row r="893" spans="1:24" ht="15" customHeight="1" x14ac:dyDescent="0.25">
      <c r="A893" s="399" t="s">
        <v>88</v>
      </c>
      <c r="B893" s="47"/>
      <c r="C893" s="37">
        <v>300</v>
      </c>
      <c r="D893" s="144">
        <f t="shared" si="876"/>
        <v>100</v>
      </c>
      <c r="E893" s="418">
        <v>90</v>
      </c>
      <c r="F893" s="144">
        <f t="shared" si="877"/>
        <v>90</v>
      </c>
      <c r="G893" s="56"/>
      <c r="H893" s="56"/>
      <c r="I893" s="39"/>
      <c r="J893" s="39"/>
      <c r="K893" s="578"/>
      <c r="L893" s="39"/>
      <c r="M893" s="39"/>
      <c r="N893" s="39"/>
      <c r="O893" s="1306"/>
      <c r="P893" s="1306"/>
      <c r="Q893" s="1306"/>
      <c r="R893" s="1306"/>
      <c r="S893" s="916"/>
      <c r="T893" s="1306"/>
      <c r="U893" s="1306"/>
      <c r="V893" s="1306"/>
      <c r="W893" s="1306"/>
      <c r="X893" s="2392"/>
    </row>
    <row r="894" spans="1:24" ht="15" customHeight="1" x14ac:dyDescent="0.25">
      <c r="A894" s="399" t="s">
        <v>174</v>
      </c>
      <c r="B894" s="47"/>
      <c r="C894" s="37">
        <v>30</v>
      </c>
      <c r="D894" s="144">
        <f t="shared" si="876"/>
        <v>10</v>
      </c>
      <c r="E894" s="418">
        <v>7</v>
      </c>
      <c r="F894" s="144">
        <f t="shared" si="877"/>
        <v>70</v>
      </c>
      <c r="G894" s="56"/>
      <c r="H894" s="56"/>
      <c r="I894" s="39"/>
      <c r="J894" s="39"/>
      <c r="K894" s="578"/>
      <c r="L894" s="39"/>
      <c r="M894" s="39"/>
      <c r="N894" s="39"/>
      <c r="O894" s="1306"/>
      <c r="P894" s="1306"/>
      <c r="Q894" s="1306"/>
      <c r="R894" s="1306"/>
      <c r="S894" s="916"/>
      <c r="T894" s="1306"/>
      <c r="U894" s="1306"/>
      <c r="V894" s="1306"/>
      <c r="W894" s="1306"/>
      <c r="X894" s="2392"/>
    </row>
    <row r="895" spans="1:24" ht="15" customHeight="1" x14ac:dyDescent="0.25">
      <c r="A895" s="1388" t="s">
        <v>245</v>
      </c>
      <c r="B895" s="1748"/>
      <c r="C895" s="90">
        <v>330</v>
      </c>
      <c r="D895" s="205">
        <f t="shared" si="876"/>
        <v>110</v>
      </c>
      <c r="E895" s="426">
        <v>107</v>
      </c>
      <c r="F895" s="205">
        <f t="shared" si="877"/>
        <v>97.27272727272728</v>
      </c>
      <c r="G895" s="64"/>
      <c r="H895" s="64"/>
      <c r="I895" s="91"/>
      <c r="J895" s="91"/>
      <c r="K895" s="653"/>
      <c r="L895" s="91"/>
      <c r="M895" s="91"/>
      <c r="N895" s="91"/>
      <c r="O895" s="1308"/>
      <c r="P895" s="1308"/>
      <c r="Q895" s="1308"/>
      <c r="R895" s="1308"/>
      <c r="S895" s="1593"/>
      <c r="T895" s="1308"/>
      <c r="U895" s="1308"/>
      <c r="V895" s="1308"/>
      <c r="W895" s="1308"/>
      <c r="X895" s="2392"/>
    </row>
    <row r="896" spans="1:24" ht="15" customHeight="1" x14ac:dyDescent="0.25">
      <c r="A896" s="133" t="s">
        <v>179</v>
      </c>
      <c r="B896" s="133"/>
      <c r="C896" s="1405">
        <f>SUM(C883,C871)</f>
        <v>296305.2</v>
      </c>
      <c r="D896" s="1405">
        <f t="shared" ref="D896:F896" si="878">SUM(D883,D871)</f>
        <v>98767</v>
      </c>
      <c r="E896" s="1405">
        <f t="shared" si="878"/>
        <v>99103.8</v>
      </c>
      <c r="F896" s="1405">
        <f t="shared" si="878"/>
        <v>194.61434329960159</v>
      </c>
      <c r="G896" s="282"/>
      <c r="H896" s="282"/>
      <c r="I896" s="16"/>
      <c r="J896" s="16"/>
      <c r="K896" s="658"/>
      <c r="L896" s="16"/>
      <c r="M896" s="16"/>
      <c r="N896" s="16"/>
      <c r="O896" s="560">
        <v>134843.18492222222</v>
      </c>
      <c r="P896" s="560">
        <v>136978.08827566224</v>
      </c>
      <c r="Q896" s="560">
        <v>136978.08827566224</v>
      </c>
      <c r="R896" s="560">
        <v>136978.08827566224</v>
      </c>
      <c r="S896" s="1596">
        <f>O896/12*$A$4+(P896-O896)/11*3+(Q896-P896)/10*2+(R896-Q896)/9*1</f>
        <v>45529.97467652741</v>
      </c>
      <c r="T896" s="560">
        <f t="shared" ref="T896" si="879">W896-V896</f>
        <v>47021.952399999995</v>
      </c>
      <c r="U896" s="560">
        <f t="shared" ref="U896" si="880">T896-S896</f>
        <v>1491.9777234725843</v>
      </c>
      <c r="V896" s="560">
        <v>-81.233229999999978</v>
      </c>
      <c r="W896" s="560">
        <v>46940.719169999997</v>
      </c>
      <c r="X896" s="2392"/>
    </row>
    <row r="897" spans="1:24" ht="15.75" customHeight="1" x14ac:dyDescent="0.25">
      <c r="A897" s="456" t="s">
        <v>33</v>
      </c>
      <c r="B897" s="400"/>
      <c r="C897" s="93"/>
      <c r="D897" s="93"/>
      <c r="E897" s="1762"/>
      <c r="F897" s="93"/>
      <c r="G897" s="272"/>
      <c r="H897" s="272"/>
      <c r="I897" s="513"/>
      <c r="J897" s="513"/>
      <c r="K897" s="1933"/>
      <c r="L897" s="513"/>
      <c r="M897" s="513"/>
      <c r="N897" s="513"/>
      <c r="O897" s="1307"/>
      <c r="P897" s="1307"/>
      <c r="Q897" s="1307"/>
      <c r="R897" s="1307"/>
      <c r="S897" s="1610"/>
      <c r="T897" s="1307"/>
      <c r="U897" s="1307"/>
      <c r="V897" s="1307"/>
      <c r="W897" s="1307"/>
      <c r="X897" s="2392"/>
    </row>
    <row r="898" spans="1:24" s="99" customFormat="1" ht="14.25" customHeight="1" x14ac:dyDescent="0.25">
      <c r="A898" s="201" t="s">
        <v>156</v>
      </c>
      <c r="B898" s="519"/>
      <c r="C898" s="39"/>
      <c r="D898" s="39"/>
      <c r="E898" s="578"/>
      <c r="F898" s="39"/>
      <c r="G898" s="56"/>
      <c r="H898" s="56"/>
      <c r="I898" s="57"/>
      <c r="J898" s="57"/>
      <c r="K898" s="548"/>
      <c r="L898" s="57"/>
      <c r="M898" s="57">
        <v>0</v>
      </c>
      <c r="N898" s="57"/>
      <c r="O898" s="1306"/>
      <c r="P898" s="1306"/>
      <c r="Q898" s="1306"/>
      <c r="R898" s="1306"/>
      <c r="S898" s="916"/>
      <c r="T898" s="1306"/>
      <c r="U898" s="1306"/>
      <c r="V898" s="1306"/>
      <c r="W898" s="1306"/>
      <c r="X898" s="2392"/>
    </row>
    <row r="899" spans="1:24" ht="15" customHeight="1" x14ac:dyDescent="0.25">
      <c r="A899" s="412" t="s">
        <v>202</v>
      </c>
      <c r="B899" s="47">
        <v>240</v>
      </c>
      <c r="C899" s="36">
        <v>935</v>
      </c>
      <c r="D899" s="144">
        <f t="shared" ref="D899:D900" si="881">ROUND(C899/12*$A$4,0)</f>
        <v>312</v>
      </c>
      <c r="E899" s="418">
        <v>295</v>
      </c>
      <c r="F899" s="144"/>
      <c r="G899" s="50">
        <v>8</v>
      </c>
      <c r="H899" s="157">
        <f t="shared" ref="H899:H902" si="882">K899/E899</f>
        <v>8.0067796610169495</v>
      </c>
      <c r="I899" s="166">
        <v>7480</v>
      </c>
      <c r="J899" s="166">
        <f>ROUND(D899*G899,0)</f>
        <v>2496</v>
      </c>
      <c r="K899" s="420">
        <v>2362</v>
      </c>
      <c r="L899" s="166">
        <f t="shared" ref="L899:L902" si="883">K899/J899*100</f>
        <v>94.631410256410248</v>
      </c>
      <c r="M899" s="166">
        <f>ROUND(I899/B899,0)</f>
        <v>31</v>
      </c>
      <c r="N899" s="166">
        <f t="shared" ref="N899:N902" si="884">K899/$A$4*12/M899</f>
        <v>228.58064516129033</v>
      </c>
      <c r="O899" s="1306"/>
      <c r="P899" s="1306"/>
      <c r="Q899" s="1306"/>
      <c r="R899" s="1306"/>
      <c r="S899" s="916">
        <f>O899/12</f>
        <v>0</v>
      </c>
      <c r="T899" s="1306">
        <f t="shared" ref="T899:T902" si="885">W899-V899</f>
        <v>0</v>
      </c>
      <c r="U899" s="1306">
        <f t="shared" ref="U899:U902" si="886">T899-S899</f>
        <v>0</v>
      </c>
      <c r="V899" s="1306"/>
      <c r="W899" s="1306"/>
      <c r="X899" s="2392"/>
    </row>
    <row r="900" spans="1:24" ht="15" customHeight="1" x14ac:dyDescent="0.25">
      <c r="A900" s="1692" t="s">
        <v>6</v>
      </c>
      <c r="B900" s="1748">
        <v>240</v>
      </c>
      <c r="C900" s="36">
        <v>1290</v>
      </c>
      <c r="D900" s="144">
        <f t="shared" si="881"/>
        <v>430</v>
      </c>
      <c r="E900" s="418">
        <v>433</v>
      </c>
      <c r="F900" s="144"/>
      <c r="G900" s="50">
        <v>3</v>
      </c>
      <c r="H900" s="157">
        <f t="shared" si="882"/>
        <v>3</v>
      </c>
      <c r="I900" s="166">
        <v>3870</v>
      </c>
      <c r="J900" s="166">
        <f>ROUND(D900*G900,0)</f>
        <v>1290</v>
      </c>
      <c r="K900" s="420">
        <v>1299</v>
      </c>
      <c r="L900" s="166">
        <f t="shared" si="883"/>
        <v>100.69767441860465</v>
      </c>
      <c r="M900" s="166">
        <f>ROUND(I900/B900,0)</f>
        <v>16</v>
      </c>
      <c r="N900" s="166">
        <f t="shared" si="884"/>
        <v>243.5625</v>
      </c>
      <c r="O900" s="1306"/>
      <c r="P900" s="1306"/>
      <c r="Q900" s="1306"/>
      <c r="R900" s="1306"/>
      <c r="S900" s="916">
        <f>O900/12</f>
        <v>0</v>
      </c>
      <c r="T900" s="1306">
        <f t="shared" si="885"/>
        <v>0</v>
      </c>
      <c r="U900" s="1306">
        <f t="shared" si="886"/>
        <v>0</v>
      </c>
      <c r="V900" s="1306"/>
      <c r="W900" s="1306"/>
      <c r="X900" s="2392"/>
    </row>
    <row r="901" spans="1:24" s="99" customFormat="1" ht="15" customHeight="1" x14ac:dyDescent="0.25">
      <c r="A901" s="1612" t="s">
        <v>265</v>
      </c>
      <c r="B901" s="1934"/>
      <c r="C901" s="91">
        <f>SUM(C899:C900)</f>
        <v>2225</v>
      </c>
      <c r="D901" s="91">
        <f t="shared" ref="D901:E901" si="887">SUM(D899:D900)</f>
        <v>742</v>
      </c>
      <c r="E901" s="91">
        <f t="shared" si="887"/>
        <v>728</v>
      </c>
      <c r="F901" s="205">
        <f>E901/D901*100</f>
        <v>98.113207547169807</v>
      </c>
      <c r="G901" s="64"/>
      <c r="H901" s="411">
        <f t="shared" si="882"/>
        <v>5.0288461538461542</v>
      </c>
      <c r="I901" s="196">
        <f>SUM(I899:I900)</f>
        <v>11350</v>
      </c>
      <c r="J901" s="196">
        <f>SUM(J899:J900)</f>
        <v>3786</v>
      </c>
      <c r="K901" s="1629">
        <f>SUM(K899:K900)</f>
        <v>3661</v>
      </c>
      <c r="L901" s="196">
        <f t="shared" si="883"/>
        <v>96.698362387744325</v>
      </c>
      <c r="M901" s="487">
        <f>SUM(M898:M900)</f>
        <v>47</v>
      </c>
      <c r="N901" s="376">
        <f t="shared" si="884"/>
        <v>233.68085106382978</v>
      </c>
      <c r="O901" s="1308"/>
      <c r="P901" s="1308"/>
      <c r="Q901" s="1308"/>
      <c r="R901" s="1308"/>
      <c r="S901" s="1593"/>
      <c r="T901" s="1308"/>
      <c r="U901" s="1308"/>
      <c r="V901" s="1308"/>
      <c r="W901" s="1308"/>
      <c r="X901" s="2392"/>
    </row>
    <row r="902" spans="1:24" ht="29.25" customHeight="1" thickBot="1" x14ac:dyDescent="0.3">
      <c r="A902" s="1336" t="s">
        <v>397</v>
      </c>
      <c r="B902" s="1336"/>
      <c r="C902" s="435">
        <f>SUM(C901)</f>
        <v>2225</v>
      </c>
      <c r="D902" s="435">
        <f t="shared" ref="D902:E902" si="888">SUM(D901)</f>
        <v>742</v>
      </c>
      <c r="E902" s="435">
        <f t="shared" si="888"/>
        <v>728</v>
      </c>
      <c r="F902" s="1447">
        <f>E902/D902*100</f>
        <v>98.113207547169807</v>
      </c>
      <c r="G902" s="491">
        <f>IF(C902=0,0,I902/C902)</f>
        <v>5.1011235955056176</v>
      </c>
      <c r="H902" s="1337">
        <f t="shared" si="882"/>
        <v>5.0288461538461542</v>
      </c>
      <c r="I902" s="435">
        <f>SUM(I901)</f>
        <v>11350</v>
      </c>
      <c r="J902" s="435">
        <f>SUM(J901)</f>
        <v>3786</v>
      </c>
      <c r="K902" s="1677">
        <f>SUM(K901)</f>
        <v>3661</v>
      </c>
      <c r="L902" s="1427">
        <f t="shared" si="883"/>
        <v>96.698362387744325</v>
      </c>
      <c r="M902" s="1427">
        <f>SUM(M899:M900)</f>
        <v>47</v>
      </c>
      <c r="N902" s="497">
        <f t="shared" si="884"/>
        <v>233.68085106382978</v>
      </c>
      <c r="O902" s="757">
        <v>31479.678229999998</v>
      </c>
      <c r="P902" s="757">
        <v>29115.993221466666</v>
      </c>
      <c r="Q902" s="757">
        <v>29119.727890283335</v>
      </c>
      <c r="R902" s="757">
        <v>29119.727890283335</v>
      </c>
      <c r="S902" s="1613">
        <f>O902/12*$A$4+(P902-O902)/11*3+(Q902-P902)/10*2+(R902-Q902)/9*1</f>
        <v>9849.3316444663633</v>
      </c>
      <c r="T902" s="757">
        <f t="shared" si="885"/>
        <v>10053.16094</v>
      </c>
      <c r="U902" s="757">
        <f t="shared" si="886"/>
        <v>203.82929553363647</v>
      </c>
      <c r="V902" s="757">
        <v>0</v>
      </c>
      <c r="W902" s="757">
        <v>10053.16094</v>
      </c>
      <c r="X902" s="2392"/>
    </row>
    <row r="903" spans="1:24" ht="15" customHeight="1" thickBot="1" x14ac:dyDescent="0.3">
      <c r="A903" s="505" t="s">
        <v>18</v>
      </c>
      <c r="B903" s="505"/>
      <c r="C903" s="904"/>
      <c r="D903" s="904"/>
      <c r="E903" s="905"/>
      <c r="F903" s="904"/>
      <c r="G903" s="507"/>
      <c r="H903" s="507"/>
      <c r="I903" s="904"/>
      <c r="J903" s="904"/>
      <c r="K903" s="905">
        <f t="shared" ref="K903" si="889">SUM(K862,K896,K902)</f>
        <v>4089</v>
      </c>
      <c r="L903" s="904"/>
      <c r="M903" s="904"/>
      <c r="N903" s="904"/>
      <c r="O903" s="758">
        <f t="shared" ref="O903:W903" si="890">SUM(O862,O896,O902)</f>
        <v>175953.15284233421</v>
      </c>
      <c r="P903" s="758">
        <f t="shared" ref="P903:Q903" si="891">SUM(P862,P896,P902)</f>
        <v>178711.73022069689</v>
      </c>
      <c r="Q903" s="758">
        <f t="shared" si="891"/>
        <v>178717.99015594559</v>
      </c>
      <c r="R903" s="758">
        <f t="shared" ref="R903" si="892">SUM(R862,R896,R902)</f>
        <v>178717.99015594559</v>
      </c>
      <c r="S903" s="1615">
        <f t="shared" si="890"/>
        <v>59404.642219502479</v>
      </c>
      <c r="T903" s="758">
        <f t="shared" si="890"/>
        <v>60167.947269999997</v>
      </c>
      <c r="U903" s="758">
        <f t="shared" si="890"/>
        <v>763.30505049751855</v>
      </c>
      <c r="V903" s="758">
        <f t="shared" si="890"/>
        <v>-81.233229999999978</v>
      </c>
      <c r="W903" s="2498">
        <f t="shared" si="890"/>
        <v>60086.714039999999</v>
      </c>
      <c r="X903" s="2392"/>
    </row>
    <row r="904" spans="1:24" ht="15" customHeight="1" x14ac:dyDescent="0.25">
      <c r="A904" s="92"/>
      <c r="B904" s="92"/>
      <c r="C904" s="93"/>
      <c r="D904" s="93"/>
      <c r="E904" s="1762"/>
      <c r="F904" s="93"/>
      <c r="G904" s="272"/>
      <c r="H904" s="272"/>
      <c r="I904" s="134"/>
      <c r="J904" s="134"/>
      <c r="K904" s="1917"/>
      <c r="L904" s="134"/>
      <c r="M904" s="134"/>
      <c r="N904" s="134"/>
      <c r="O904" s="1307"/>
      <c r="P904" s="1307"/>
      <c r="Q904" s="1307"/>
      <c r="R904" s="1307"/>
      <c r="S904" s="1610"/>
      <c r="T904" s="1307"/>
      <c r="U904" s="1307"/>
      <c r="V904" s="1307"/>
      <c r="W904" s="1307"/>
      <c r="X904" s="2392"/>
    </row>
    <row r="905" spans="1:24" ht="42.75" customHeight="1" x14ac:dyDescent="0.25">
      <c r="A905" s="2427" t="s">
        <v>289</v>
      </c>
      <c r="B905" s="67"/>
      <c r="C905" s="36"/>
      <c r="D905" s="36"/>
      <c r="E905" s="574"/>
      <c r="F905" s="36"/>
      <c r="G905" s="56"/>
      <c r="H905" s="56"/>
      <c r="I905" s="39"/>
      <c r="J905" s="39"/>
      <c r="K905" s="578"/>
      <c r="L905" s="39"/>
      <c r="M905" s="39"/>
      <c r="N905" s="39"/>
      <c r="O905" s="1306"/>
      <c r="P905" s="1306"/>
      <c r="Q905" s="1306"/>
      <c r="R905" s="1306"/>
      <c r="S905" s="916"/>
      <c r="T905" s="1306"/>
      <c r="U905" s="1306"/>
      <c r="V905" s="1306"/>
      <c r="W905" s="1306"/>
      <c r="X905" s="2392"/>
    </row>
    <row r="906" spans="1:24" ht="15" customHeight="1" x14ac:dyDescent="0.25">
      <c r="A906" s="837" t="s">
        <v>344</v>
      </c>
      <c r="B906" s="60"/>
      <c r="C906" s="36"/>
      <c r="D906" s="36"/>
      <c r="E906" s="574"/>
      <c r="F906" s="36"/>
      <c r="G906" s="56"/>
      <c r="H906" s="56"/>
      <c r="I906" s="39"/>
      <c r="J906" s="39"/>
      <c r="K906" s="578"/>
      <c r="L906" s="39"/>
      <c r="M906" s="39"/>
      <c r="N906" s="39"/>
      <c r="O906" s="1306"/>
      <c r="P906" s="1306"/>
      <c r="Q906" s="1306"/>
      <c r="R906" s="1306"/>
      <c r="S906" s="916"/>
      <c r="T906" s="1306"/>
      <c r="U906" s="1306"/>
      <c r="V906" s="1306"/>
      <c r="W906" s="1306"/>
      <c r="X906" s="2392"/>
    </row>
    <row r="907" spans="1:24" ht="15" customHeight="1" x14ac:dyDescent="0.25">
      <c r="A907" s="294" t="s">
        <v>468</v>
      </c>
      <c r="B907" s="294"/>
      <c r="C907" s="53">
        <f>SUM(C910,C911,C912)</f>
        <v>14782</v>
      </c>
      <c r="D907" s="53">
        <f t="shared" ref="D907:E907" si="893">SUM(D910,D911,D912)</f>
        <v>4927</v>
      </c>
      <c r="E907" s="53">
        <f t="shared" si="893"/>
        <v>5311</v>
      </c>
      <c r="F907" s="63">
        <f>E907/D907*100</f>
        <v>107.79378932413233</v>
      </c>
      <c r="G907" s="56"/>
      <c r="H907" s="56"/>
      <c r="I907" s="55"/>
      <c r="J907" s="55"/>
      <c r="K907" s="547"/>
      <c r="L907" s="55"/>
      <c r="M907" s="55"/>
      <c r="N907" s="55"/>
      <c r="O907" s="1306"/>
      <c r="P907" s="1306"/>
      <c r="Q907" s="1306"/>
      <c r="R907" s="1306"/>
      <c r="S907" s="916"/>
      <c r="T907" s="1306"/>
      <c r="U907" s="1306"/>
      <c r="V907" s="1306"/>
      <c r="W907" s="1306"/>
      <c r="X907" s="2392"/>
    </row>
    <row r="908" spans="1:24" ht="15" customHeight="1" x14ac:dyDescent="0.25">
      <c r="A908" s="294"/>
      <c r="B908" s="294"/>
      <c r="C908" s="53"/>
      <c r="D908" s="144"/>
      <c r="E908" s="418"/>
      <c r="F908" s="63"/>
      <c r="G908" s="56"/>
      <c r="H908" s="56"/>
      <c r="I908" s="55"/>
      <c r="J908" s="55"/>
      <c r="K908" s="547"/>
      <c r="L908" s="55"/>
      <c r="M908" s="55"/>
      <c r="N908" s="55"/>
      <c r="O908" s="1306"/>
      <c r="P908" s="1306"/>
      <c r="Q908" s="1306"/>
      <c r="R908" s="1306"/>
      <c r="S908" s="916"/>
      <c r="T908" s="1306"/>
      <c r="U908" s="1306"/>
      <c r="V908" s="1306"/>
      <c r="W908" s="1306"/>
      <c r="X908" s="2392"/>
    </row>
    <row r="909" spans="1:24" ht="15" customHeight="1" x14ac:dyDescent="0.25">
      <c r="A909" s="294" t="s">
        <v>345</v>
      </c>
      <c r="B909" s="294"/>
      <c r="C909" s="53"/>
      <c r="D909" s="144"/>
      <c r="E909" s="2471"/>
      <c r="F909" s="63"/>
      <c r="G909" s="56"/>
      <c r="H909" s="56"/>
      <c r="I909" s="55"/>
      <c r="J909" s="55"/>
      <c r="K909" s="547"/>
      <c r="L909" s="55"/>
      <c r="M909" s="55"/>
      <c r="N909" s="55"/>
      <c r="O909" s="1306"/>
      <c r="P909" s="1306"/>
      <c r="Q909" s="1306"/>
      <c r="R909" s="1306"/>
      <c r="S909" s="916"/>
      <c r="T909" s="1306"/>
      <c r="U909" s="1306"/>
      <c r="V909" s="1306"/>
      <c r="W909" s="1306"/>
      <c r="X909" s="2392"/>
    </row>
    <row r="910" spans="1:24" ht="32.25" customHeight="1" x14ac:dyDescent="0.25">
      <c r="A910" s="294" t="s">
        <v>346</v>
      </c>
      <c r="B910" s="294"/>
      <c r="C910" s="53">
        <v>7000</v>
      </c>
      <c r="D910" s="144">
        <f t="shared" ref="D910:D914" si="894">ROUND(C910/12*$A$4,0)</f>
        <v>2333</v>
      </c>
      <c r="E910" s="418">
        <v>2339</v>
      </c>
      <c r="F910" s="63">
        <f>E910/D910*100</f>
        <v>100.25717959708528</v>
      </c>
      <c r="G910" s="56"/>
      <c r="H910" s="56"/>
      <c r="I910" s="55"/>
      <c r="J910" s="55"/>
      <c r="K910" s="547"/>
      <c r="L910" s="55"/>
      <c r="M910" s="55"/>
      <c r="N910" s="55"/>
      <c r="O910" s="1306"/>
      <c r="P910" s="1306"/>
      <c r="Q910" s="1306"/>
      <c r="R910" s="1306"/>
      <c r="S910" s="916"/>
      <c r="T910" s="1306"/>
      <c r="U910" s="1306"/>
      <c r="V910" s="1306"/>
      <c r="W910" s="1306"/>
      <c r="X910" s="2392"/>
    </row>
    <row r="911" spans="1:24" ht="28.5" customHeight="1" x14ac:dyDescent="0.25">
      <c r="A911" s="294" t="s">
        <v>347</v>
      </c>
      <c r="B911" s="294"/>
      <c r="C911" s="53">
        <v>500</v>
      </c>
      <c r="D911" s="144">
        <f t="shared" si="894"/>
        <v>167</v>
      </c>
      <c r="E911" s="418">
        <v>198</v>
      </c>
      <c r="F911" s="63">
        <f>E911/D911*100</f>
        <v>118.56287425149701</v>
      </c>
      <c r="G911" s="56"/>
      <c r="H911" s="56"/>
      <c r="I911" s="55"/>
      <c r="J911" s="55"/>
      <c r="K911" s="547"/>
      <c r="L911" s="55"/>
      <c r="M911" s="55"/>
      <c r="N911" s="55"/>
      <c r="O911" s="1306"/>
      <c r="P911" s="1306"/>
      <c r="Q911" s="1306"/>
      <c r="R911" s="1306"/>
      <c r="S911" s="916"/>
      <c r="T911" s="1306"/>
      <c r="U911" s="1306"/>
      <c r="V911" s="1306"/>
      <c r="W911" s="1306"/>
      <c r="X911" s="2392"/>
    </row>
    <row r="912" spans="1:24" ht="15" customHeight="1" x14ac:dyDescent="0.25">
      <c r="A912" s="294" t="s">
        <v>348</v>
      </c>
      <c r="B912" s="294"/>
      <c r="C912" s="53">
        <v>7282</v>
      </c>
      <c r="D912" s="144">
        <f t="shared" si="894"/>
        <v>2427</v>
      </c>
      <c r="E912" s="418">
        <v>2774</v>
      </c>
      <c r="F912" s="63">
        <f>E912/D912*100</f>
        <v>114.2974866089823</v>
      </c>
      <c r="G912" s="56"/>
      <c r="H912" s="56"/>
      <c r="I912" s="55"/>
      <c r="J912" s="55"/>
      <c r="K912" s="547"/>
      <c r="L912" s="55"/>
      <c r="M912" s="55"/>
      <c r="N912" s="55"/>
      <c r="O912" s="1306"/>
      <c r="P912" s="1306"/>
      <c r="Q912" s="1306"/>
      <c r="R912" s="1306"/>
      <c r="S912" s="916"/>
      <c r="T912" s="1306"/>
      <c r="U912" s="1306"/>
      <c r="V912" s="1306"/>
      <c r="W912" s="1306"/>
      <c r="X912" s="2392"/>
    </row>
    <row r="913" spans="1:24" ht="15" customHeight="1" x14ac:dyDescent="0.25">
      <c r="A913" s="294" t="s">
        <v>467</v>
      </c>
      <c r="B913" s="294"/>
      <c r="C913" s="53">
        <v>62675</v>
      </c>
      <c r="D913" s="144">
        <f t="shared" si="894"/>
        <v>20892</v>
      </c>
      <c r="E913" s="418">
        <v>20819</v>
      </c>
      <c r="F913" s="63">
        <f>E913/D913*100</f>
        <v>99.650583955581084</v>
      </c>
      <c r="G913" s="56"/>
      <c r="H913" s="56"/>
      <c r="I913" s="55"/>
      <c r="J913" s="55"/>
      <c r="K913" s="547"/>
      <c r="L913" s="55"/>
      <c r="M913" s="55"/>
      <c r="N913" s="55"/>
      <c r="O913" s="1306"/>
      <c r="P913" s="1306"/>
      <c r="Q913" s="1306"/>
      <c r="R913" s="1306"/>
      <c r="S913" s="916"/>
      <c r="T913" s="1306"/>
      <c r="U913" s="1306"/>
      <c r="V913" s="1306"/>
      <c r="W913" s="1306"/>
      <c r="X913" s="2392"/>
    </row>
    <row r="914" spans="1:24" ht="15" customHeight="1" x14ac:dyDescent="0.25">
      <c r="A914" s="294" t="s">
        <v>339</v>
      </c>
      <c r="B914" s="294"/>
      <c r="C914" s="53"/>
      <c r="D914" s="144">
        <f t="shared" si="894"/>
        <v>0</v>
      </c>
      <c r="E914" s="418"/>
      <c r="F914" s="63"/>
      <c r="G914" s="56"/>
      <c r="H914" s="56"/>
      <c r="I914" s="55"/>
      <c r="J914" s="55"/>
      <c r="K914" s="547"/>
      <c r="L914" s="55"/>
      <c r="M914" s="55"/>
      <c r="N914" s="55"/>
      <c r="O914" s="1306"/>
      <c r="P914" s="1306"/>
      <c r="Q914" s="1306"/>
      <c r="R914" s="1306"/>
      <c r="S914" s="916"/>
      <c r="T914" s="1306"/>
      <c r="U914" s="1306"/>
      <c r="V914" s="1306"/>
      <c r="W914" s="1306"/>
      <c r="X914" s="2392"/>
    </row>
    <row r="915" spans="1:24" ht="31.5" customHeight="1" x14ac:dyDescent="0.25">
      <c r="A915" s="299" t="s">
        <v>183</v>
      </c>
      <c r="B915" s="299"/>
      <c r="C915" s="57">
        <f>SUM(C907+C913*3.2)</f>
        <v>215342</v>
      </c>
      <c r="D915" s="57">
        <f t="shared" ref="D915:E915" si="895">SUM(D907+D913*3.2)</f>
        <v>71781.400000000009</v>
      </c>
      <c r="E915" s="57">
        <f t="shared" si="895"/>
        <v>71931.8</v>
      </c>
      <c r="F915" s="63">
        <f>E915/D915*100</f>
        <v>100.209525030161</v>
      </c>
      <c r="G915" s="56"/>
      <c r="H915" s="56"/>
      <c r="I915" s="55"/>
      <c r="J915" s="55"/>
      <c r="K915" s="547"/>
      <c r="L915" s="55"/>
      <c r="M915" s="55"/>
      <c r="N915" s="55"/>
      <c r="O915" s="1306"/>
      <c r="P915" s="1306"/>
      <c r="Q915" s="1306"/>
      <c r="R915" s="1306"/>
      <c r="S915" s="916"/>
      <c r="T915" s="1306"/>
      <c r="U915" s="1306"/>
      <c r="V915" s="1306"/>
      <c r="W915" s="1306"/>
      <c r="X915" s="2392"/>
    </row>
    <row r="916" spans="1:24" ht="15" customHeight="1" x14ac:dyDescent="0.25">
      <c r="A916" s="835" t="s">
        <v>349</v>
      </c>
      <c r="B916" s="550"/>
      <c r="C916" s="53"/>
      <c r="D916" s="144"/>
      <c r="E916" s="418"/>
      <c r="F916" s="144"/>
      <c r="G916" s="56"/>
      <c r="H916" s="56"/>
      <c r="I916" s="55"/>
      <c r="J916" s="55"/>
      <c r="K916" s="547"/>
      <c r="L916" s="55"/>
      <c r="M916" s="55"/>
      <c r="N916" s="55"/>
      <c r="O916" s="1306"/>
      <c r="P916" s="1306"/>
      <c r="Q916" s="1306"/>
      <c r="R916" s="1306"/>
      <c r="S916" s="916"/>
      <c r="T916" s="1306"/>
      <c r="U916" s="1306"/>
      <c r="V916" s="1306"/>
      <c r="W916" s="1306"/>
      <c r="X916" s="2392"/>
    </row>
    <row r="917" spans="1:24" ht="19.5" customHeight="1" x14ac:dyDescent="0.25">
      <c r="A917" s="839" t="s">
        <v>217</v>
      </c>
      <c r="B917" s="839"/>
      <c r="C917" s="53">
        <f>SUM(C919,C924)</f>
        <v>34926</v>
      </c>
      <c r="D917" s="53">
        <f t="shared" ref="D917:E917" si="896">SUM(D919,D924)</f>
        <v>11642</v>
      </c>
      <c r="E917" s="53">
        <f t="shared" si="896"/>
        <v>12217</v>
      </c>
      <c r="F917" s="63">
        <f>E917/D917*100</f>
        <v>104.93901391513485</v>
      </c>
      <c r="G917" s="56"/>
      <c r="H917" s="56"/>
      <c r="I917" s="55"/>
      <c r="J917" s="55"/>
      <c r="K917" s="547"/>
      <c r="L917" s="55"/>
      <c r="M917" s="55"/>
      <c r="N917" s="55"/>
      <c r="O917" s="1306"/>
      <c r="P917" s="1306"/>
      <c r="Q917" s="1306"/>
      <c r="R917" s="1306"/>
      <c r="S917" s="916"/>
      <c r="T917" s="1306"/>
      <c r="U917" s="1306"/>
      <c r="V917" s="1306"/>
      <c r="W917" s="1306"/>
      <c r="X917" s="2392"/>
    </row>
    <row r="918" spans="1:24" ht="15" customHeight="1" x14ac:dyDescent="0.25">
      <c r="A918" s="294" t="s">
        <v>345</v>
      </c>
      <c r="B918" s="294"/>
      <c r="C918" s="53"/>
      <c r="D918" s="144"/>
      <c r="E918" s="2471"/>
      <c r="F918" s="144"/>
      <c r="G918" s="56"/>
      <c r="H918" s="56"/>
      <c r="I918" s="55"/>
      <c r="J918" s="55"/>
      <c r="K918" s="547"/>
      <c r="L918" s="55"/>
      <c r="M918" s="55"/>
      <c r="N918" s="55"/>
      <c r="O918" s="1306"/>
      <c r="P918" s="1306"/>
      <c r="Q918" s="1306"/>
      <c r="R918" s="1306"/>
      <c r="S918" s="916"/>
      <c r="T918" s="1306"/>
      <c r="U918" s="1306"/>
      <c r="V918" s="1306"/>
      <c r="W918" s="1306"/>
      <c r="X918" s="2392"/>
    </row>
    <row r="919" spans="1:24" ht="38.25" customHeight="1" x14ac:dyDescent="0.25">
      <c r="A919" s="839" t="s">
        <v>350</v>
      </c>
      <c r="B919" s="839"/>
      <c r="C919" s="53">
        <f>SUM(C920:C923)</f>
        <v>8970</v>
      </c>
      <c r="D919" s="53">
        <f t="shared" ref="D919:E919" si="897">SUM(D920:D923)</f>
        <v>2990</v>
      </c>
      <c r="E919" s="53">
        <f t="shared" si="897"/>
        <v>3648</v>
      </c>
      <c r="F919" s="63">
        <f t="shared" ref="F919:F929" si="898">E919/D919*100</f>
        <v>122.00668896321069</v>
      </c>
      <c r="G919" s="56"/>
      <c r="H919" s="56"/>
      <c r="I919" s="55"/>
      <c r="J919" s="55"/>
      <c r="K919" s="547"/>
      <c r="L919" s="55"/>
      <c r="M919" s="55"/>
      <c r="N919" s="55"/>
      <c r="O919" s="1306"/>
      <c r="P919" s="1306"/>
      <c r="Q919" s="1306"/>
      <c r="R919" s="1306"/>
      <c r="S919" s="916"/>
      <c r="T919" s="1306"/>
      <c r="U919" s="1306"/>
      <c r="V919" s="1306"/>
      <c r="W919" s="1306"/>
      <c r="X919" s="2392"/>
    </row>
    <row r="920" spans="1:24" ht="29.25" customHeight="1" x14ac:dyDescent="0.25">
      <c r="A920" s="294" t="s">
        <v>351</v>
      </c>
      <c r="B920" s="294"/>
      <c r="C920" s="53">
        <v>6016</v>
      </c>
      <c r="D920" s="144">
        <f t="shared" ref="D920:D923" si="899">ROUND(C920/12*$A$4,0)</f>
        <v>2005</v>
      </c>
      <c r="E920" s="418">
        <v>1638</v>
      </c>
      <c r="F920" s="63">
        <f t="shared" si="898"/>
        <v>81.695760598503739</v>
      </c>
      <c r="G920" s="56"/>
      <c r="H920" s="56"/>
      <c r="I920" s="55"/>
      <c r="J920" s="55"/>
      <c r="K920" s="547"/>
      <c r="L920" s="55"/>
      <c r="M920" s="55"/>
      <c r="N920" s="55"/>
      <c r="O920" s="1306"/>
      <c r="P920" s="1306"/>
      <c r="Q920" s="1306"/>
      <c r="R920" s="1306"/>
      <c r="S920" s="916"/>
      <c r="T920" s="1306"/>
      <c r="U920" s="1306"/>
      <c r="V920" s="1306"/>
      <c r="W920" s="1306"/>
      <c r="X920" s="2392"/>
    </row>
    <row r="921" spans="1:24" ht="36" customHeight="1" x14ac:dyDescent="0.25">
      <c r="A921" s="294" t="s">
        <v>352</v>
      </c>
      <c r="B921" s="294"/>
      <c r="C921" s="53">
        <v>1451</v>
      </c>
      <c r="D921" s="144">
        <f t="shared" si="899"/>
        <v>484</v>
      </c>
      <c r="E921" s="418">
        <v>535</v>
      </c>
      <c r="F921" s="63">
        <f t="shared" si="898"/>
        <v>110.53719008264463</v>
      </c>
      <c r="G921" s="56"/>
      <c r="H921" s="56"/>
      <c r="I921" s="55"/>
      <c r="J921" s="55"/>
      <c r="K921" s="547"/>
      <c r="L921" s="55"/>
      <c r="M921" s="55"/>
      <c r="N921" s="55"/>
      <c r="O921" s="1306"/>
      <c r="P921" s="1306"/>
      <c r="Q921" s="1306"/>
      <c r="R921" s="1306"/>
      <c r="S921" s="916"/>
      <c r="T921" s="1306"/>
      <c r="U921" s="1306"/>
      <c r="V921" s="1306"/>
      <c r="W921" s="1306"/>
      <c r="X921" s="2392"/>
    </row>
    <row r="922" spans="1:24" ht="42" customHeight="1" x14ac:dyDescent="0.25">
      <c r="A922" s="294" t="s">
        <v>418</v>
      </c>
      <c r="B922" s="294"/>
      <c r="C922" s="53">
        <v>1170</v>
      </c>
      <c r="D922" s="144">
        <f t="shared" si="899"/>
        <v>390</v>
      </c>
      <c r="E922" s="418">
        <v>1170</v>
      </c>
      <c r="F922" s="63">
        <f t="shared" si="898"/>
        <v>300</v>
      </c>
      <c r="G922" s="56"/>
      <c r="H922" s="56"/>
      <c r="I922" s="55"/>
      <c r="J922" s="55"/>
      <c r="K922" s="547"/>
      <c r="L922" s="55"/>
      <c r="M922" s="55"/>
      <c r="N922" s="55"/>
      <c r="O922" s="1306"/>
      <c r="P922" s="1306"/>
      <c r="Q922" s="1306"/>
      <c r="R922" s="1306"/>
      <c r="S922" s="916"/>
      <c r="T922" s="1306"/>
      <c r="U922" s="1306"/>
      <c r="V922" s="1306"/>
      <c r="W922" s="1306"/>
      <c r="X922" s="2392"/>
    </row>
    <row r="923" spans="1:24" ht="29.25" customHeight="1" x14ac:dyDescent="0.25">
      <c r="A923" s="294" t="s">
        <v>419</v>
      </c>
      <c r="B923" s="294"/>
      <c r="C923" s="53">
        <v>333</v>
      </c>
      <c r="D923" s="144">
        <f t="shared" si="899"/>
        <v>111</v>
      </c>
      <c r="E923" s="418">
        <v>305</v>
      </c>
      <c r="F923" s="63">
        <f t="shared" si="898"/>
        <v>274.77477477477476</v>
      </c>
      <c r="G923" s="56"/>
      <c r="H923" s="56"/>
      <c r="I923" s="55"/>
      <c r="J923" s="55"/>
      <c r="K923" s="547"/>
      <c r="L923" s="55"/>
      <c r="M923" s="55"/>
      <c r="N923" s="55"/>
      <c r="O923" s="1306"/>
      <c r="P923" s="1306"/>
      <c r="Q923" s="1306"/>
      <c r="R923" s="1306"/>
      <c r="S923" s="916"/>
      <c r="T923" s="1306"/>
      <c r="U923" s="1306"/>
      <c r="V923" s="1306"/>
      <c r="W923" s="1306"/>
      <c r="X923" s="2392"/>
    </row>
    <row r="924" spans="1:24" ht="45.75" customHeight="1" x14ac:dyDescent="0.25">
      <c r="A924" s="302" t="s">
        <v>353</v>
      </c>
      <c r="B924" s="302"/>
      <c r="C924" s="53">
        <f>SUM(C925:C929)</f>
        <v>25956</v>
      </c>
      <c r="D924" s="53">
        <f t="shared" ref="D924:E924" si="900">SUM(D925:D929)</f>
        <v>8652</v>
      </c>
      <c r="E924" s="53">
        <f t="shared" si="900"/>
        <v>8569</v>
      </c>
      <c r="F924" s="63">
        <f t="shared" si="898"/>
        <v>99.040684234858986</v>
      </c>
      <c r="G924" s="56"/>
      <c r="H924" s="56"/>
      <c r="I924" s="55"/>
      <c r="J924" s="55"/>
      <c r="K924" s="547"/>
      <c r="L924" s="55"/>
      <c r="M924" s="55"/>
      <c r="N924" s="55"/>
      <c r="O924" s="1306"/>
      <c r="P924" s="1306"/>
      <c r="Q924" s="1306"/>
      <c r="R924" s="1306"/>
      <c r="S924" s="916"/>
      <c r="T924" s="1306"/>
      <c r="U924" s="1306"/>
      <c r="V924" s="1306"/>
      <c r="W924" s="1306"/>
      <c r="X924" s="2392"/>
    </row>
    <row r="925" spans="1:24" ht="30" customHeight="1" x14ac:dyDescent="0.25">
      <c r="A925" s="294" t="s">
        <v>354</v>
      </c>
      <c r="B925" s="294"/>
      <c r="C925" s="53">
        <v>200</v>
      </c>
      <c r="D925" s="144">
        <f t="shared" ref="D925:D932" si="901">ROUND(C925/12*$A$4,0)</f>
        <v>67</v>
      </c>
      <c r="E925" s="418">
        <v>81</v>
      </c>
      <c r="F925" s="63">
        <f t="shared" si="898"/>
        <v>120.89552238805969</v>
      </c>
      <c r="G925" s="56"/>
      <c r="H925" s="56"/>
      <c r="I925" s="55"/>
      <c r="J925" s="55"/>
      <c r="K925" s="547"/>
      <c r="L925" s="55"/>
      <c r="M925" s="55"/>
      <c r="N925" s="55"/>
      <c r="O925" s="1306"/>
      <c r="P925" s="1306"/>
      <c r="Q925" s="1306"/>
      <c r="R925" s="1306"/>
      <c r="S925" s="916"/>
      <c r="T925" s="1306"/>
      <c r="U925" s="1306"/>
      <c r="V925" s="1306"/>
      <c r="W925" s="1306"/>
      <c r="X925" s="2392"/>
    </row>
    <row r="926" spans="1:24" ht="68.25" customHeight="1" x14ac:dyDescent="0.25">
      <c r="A926" s="294" t="s">
        <v>449</v>
      </c>
      <c r="B926" s="294"/>
      <c r="C926" s="53">
        <v>18535</v>
      </c>
      <c r="D926" s="144">
        <f t="shared" si="901"/>
        <v>6178</v>
      </c>
      <c r="E926" s="418">
        <v>7202</v>
      </c>
      <c r="F926" s="63">
        <f t="shared" si="898"/>
        <v>116.5749433473616</v>
      </c>
      <c r="G926" s="56"/>
      <c r="H926" s="56"/>
      <c r="I926" s="55"/>
      <c r="J926" s="55"/>
      <c r="K926" s="547"/>
      <c r="L926" s="55"/>
      <c r="M926" s="55"/>
      <c r="N926" s="55"/>
      <c r="O926" s="1306"/>
      <c r="P926" s="1306"/>
      <c r="Q926" s="1306"/>
      <c r="R926" s="1306"/>
      <c r="S926" s="916"/>
      <c r="T926" s="1306"/>
      <c r="U926" s="1306"/>
      <c r="V926" s="1306"/>
      <c r="W926" s="1306"/>
      <c r="X926" s="2392"/>
    </row>
    <row r="927" spans="1:24" ht="48.75" customHeight="1" x14ac:dyDescent="0.25">
      <c r="A927" s="294" t="s">
        <v>368</v>
      </c>
      <c r="B927" s="294"/>
      <c r="C927" s="53">
        <v>2660</v>
      </c>
      <c r="D927" s="144">
        <f t="shared" si="901"/>
        <v>887</v>
      </c>
      <c r="E927" s="418">
        <v>1286</v>
      </c>
      <c r="F927" s="63">
        <f t="shared" si="898"/>
        <v>144.98308906426155</v>
      </c>
      <c r="G927" s="56"/>
      <c r="H927" s="56"/>
      <c r="I927" s="55"/>
      <c r="J927" s="55"/>
      <c r="K927" s="547"/>
      <c r="L927" s="55"/>
      <c r="M927" s="55"/>
      <c r="N927" s="55"/>
      <c r="O927" s="1306"/>
      <c r="P927" s="1306"/>
      <c r="Q927" s="1306"/>
      <c r="R927" s="1306"/>
      <c r="S927" s="916"/>
      <c r="T927" s="1306"/>
      <c r="U927" s="1306"/>
      <c r="V927" s="1306"/>
      <c r="W927" s="1306"/>
      <c r="X927" s="2392"/>
    </row>
    <row r="928" spans="1:24" ht="31.5" customHeight="1" x14ac:dyDescent="0.25">
      <c r="A928" s="294" t="s">
        <v>369</v>
      </c>
      <c r="B928" s="294"/>
      <c r="C928" s="53">
        <v>3339</v>
      </c>
      <c r="D928" s="144">
        <f t="shared" si="901"/>
        <v>1113</v>
      </c>
      <c r="E928" s="418"/>
      <c r="F928" s="63">
        <f t="shared" si="898"/>
        <v>0</v>
      </c>
      <c r="G928" s="56"/>
      <c r="H928" s="56"/>
      <c r="I928" s="55"/>
      <c r="J928" s="55"/>
      <c r="K928" s="547"/>
      <c r="L928" s="55"/>
      <c r="M928" s="55"/>
      <c r="N928" s="55"/>
      <c r="O928" s="1306"/>
      <c r="P928" s="1306"/>
      <c r="Q928" s="1306"/>
      <c r="R928" s="1306"/>
      <c r="S928" s="916"/>
      <c r="T928" s="1306"/>
      <c r="U928" s="1306"/>
      <c r="V928" s="1306"/>
      <c r="W928" s="1306"/>
      <c r="X928" s="2392"/>
    </row>
    <row r="929" spans="1:24" ht="30" customHeight="1" x14ac:dyDescent="0.25">
      <c r="A929" s="294" t="s">
        <v>370</v>
      </c>
      <c r="B929" s="294"/>
      <c r="C929" s="53">
        <v>1222</v>
      </c>
      <c r="D929" s="144">
        <f t="shared" si="901"/>
        <v>407</v>
      </c>
      <c r="E929" s="418"/>
      <c r="F929" s="63">
        <f t="shared" si="898"/>
        <v>0</v>
      </c>
      <c r="G929" s="56"/>
      <c r="H929" s="56"/>
      <c r="I929" s="55"/>
      <c r="J929" s="55"/>
      <c r="K929" s="547"/>
      <c r="L929" s="55"/>
      <c r="M929" s="55"/>
      <c r="N929" s="55"/>
      <c r="O929" s="1306"/>
      <c r="P929" s="1306"/>
      <c r="Q929" s="1306"/>
      <c r="R929" s="1306"/>
      <c r="S929" s="916"/>
      <c r="T929" s="1306"/>
      <c r="U929" s="1306"/>
      <c r="V929" s="1306"/>
      <c r="W929" s="1306"/>
      <c r="X929" s="2392"/>
    </row>
    <row r="930" spans="1:24" ht="15" customHeight="1" x14ac:dyDescent="0.25">
      <c r="A930" s="294" t="s">
        <v>169</v>
      </c>
      <c r="B930" s="294"/>
      <c r="C930" s="53"/>
      <c r="D930" s="144">
        <f t="shared" si="901"/>
        <v>0</v>
      </c>
      <c r="E930" s="418"/>
      <c r="F930" s="63"/>
      <c r="G930" s="56"/>
      <c r="H930" s="56"/>
      <c r="I930" s="55"/>
      <c r="J930" s="55"/>
      <c r="K930" s="547"/>
      <c r="L930" s="55"/>
      <c r="M930" s="55"/>
      <c r="N930" s="55"/>
      <c r="O930" s="1306"/>
      <c r="P930" s="1306"/>
      <c r="Q930" s="1306"/>
      <c r="R930" s="1306"/>
      <c r="S930" s="916"/>
      <c r="T930" s="1306"/>
      <c r="U930" s="1306"/>
      <c r="V930" s="1306"/>
      <c r="W930" s="1306"/>
      <c r="X930" s="2392"/>
    </row>
    <row r="931" spans="1:24" ht="34.5" customHeight="1" x14ac:dyDescent="0.25">
      <c r="A931" s="294" t="s">
        <v>170</v>
      </c>
      <c r="B931" s="294"/>
      <c r="C931" s="53">
        <v>16575</v>
      </c>
      <c r="D931" s="144">
        <f t="shared" si="901"/>
        <v>5525</v>
      </c>
      <c r="E931" s="418">
        <v>5863</v>
      </c>
      <c r="F931" s="63">
        <f>E931/D931*100</f>
        <v>106.11764705882354</v>
      </c>
      <c r="G931" s="56"/>
      <c r="H931" s="56"/>
      <c r="I931" s="55"/>
      <c r="J931" s="55"/>
      <c r="K931" s="547"/>
      <c r="L931" s="55"/>
      <c r="M931" s="55"/>
      <c r="N931" s="55"/>
      <c r="O931" s="1306"/>
      <c r="P931" s="1306"/>
      <c r="Q931" s="1306"/>
      <c r="R931" s="1306"/>
      <c r="S931" s="916"/>
      <c r="T931" s="1306"/>
      <c r="U931" s="1306"/>
      <c r="V931" s="1306"/>
      <c r="W931" s="1306"/>
      <c r="X931" s="2392"/>
    </row>
    <row r="932" spans="1:24" ht="15" customHeight="1" x14ac:dyDescent="0.25">
      <c r="A932" s="294" t="s">
        <v>341</v>
      </c>
      <c r="B932" s="294"/>
      <c r="C932" s="53"/>
      <c r="D932" s="144">
        <f t="shared" si="901"/>
        <v>0</v>
      </c>
      <c r="E932" s="418"/>
      <c r="F932" s="63"/>
      <c r="G932" s="56"/>
      <c r="H932" s="56"/>
      <c r="I932" s="55"/>
      <c r="J932" s="55"/>
      <c r="K932" s="547"/>
      <c r="L932" s="55"/>
      <c r="M932" s="55"/>
      <c r="N932" s="55"/>
      <c r="O932" s="1306"/>
      <c r="P932" s="1306"/>
      <c r="Q932" s="1306"/>
      <c r="R932" s="1306"/>
      <c r="S932" s="916"/>
      <c r="T932" s="1306"/>
      <c r="U932" s="1306"/>
      <c r="V932" s="1306"/>
      <c r="W932" s="1306"/>
      <c r="X932" s="2392"/>
    </row>
    <row r="933" spans="1:24" s="99" customFormat="1" ht="26.25" customHeight="1" x14ac:dyDescent="0.2">
      <c r="A933" s="1919" t="s">
        <v>178</v>
      </c>
      <c r="B933" s="1919"/>
      <c r="C933" s="66">
        <f>SUM(C931,C917)</f>
        <v>51501</v>
      </c>
      <c r="D933" s="66">
        <f t="shared" ref="D933:E933" si="902">SUM(D931,D917)</f>
        <v>17167</v>
      </c>
      <c r="E933" s="66">
        <f t="shared" si="902"/>
        <v>18080</v>
      </c>
      <c r="F933" s="91">
        <f>E933/D933*100</f>
        <v>105.31834333313917</v>
      </c>
      <c r="G933" s="64"/>
      <c r="H933" s="64"/>
      <c r="I933" s="1387"/>
      <c r="J933" s="1387"/>
      <c r="K933" s="1804"/>
      <c r="L933" s="1387"/>
      <c r="M933" s="1387"/>
      <c r="N933" s="1387"/>
      <c r="O933" s="1308"/>
      <c r="P933" s="1308"/>
      <c r="Q933" s="1308"/>
      <c r="R933" s="1308"/>
      <c r="S933" s="1593"/>
      <c r="T933" s="1308"/>
      <c r="U933" s="1308"/>
      <c r="V933" s="1308"/>
      <c r="W933" s="1308"/>
      <c r="X933" s="2392"/>
    </row>
    <row r="934" spans="1:24" ht="15" customHeight="1" x14ac:dyDescent="0.25">
      <c r="A934" s="133" t="s">
        <v>179</v>
      </c>
      <c r="B934" s="133"/>
      <c r="C934" s="1405">
        <f>SUM(C933,C915)</f>
        <v>266843</v>
      </c>
      <c r="D934" s="1405">
        <f t="shared" ref="D934:E934" si="903">SUM(D933,D915)</f>
        <v>88948.400000000009</v>
      </c>
      <c r="E934" s="1405">
        <f t="shared" si="903"/>
        <v>90011.8</v>
      </c>
      <c r="F934" s="1405">
        <f>E934/D934*100</f>
        <v>101.19552459628278</v>
      </c>
      <c r="G934" s="282"/>
      <c r="H934" s="282"/>
      <c r="I934" s="16"/>
      <c r="J934" s="16"/>
      <c r="K934" s="658"/>
      <c r="L934" s="16"/>
      <c r="M934" s="16"/>
      <c r="N934" s="16"/>
      <c r="O934" s="560">
        <v>117380.32121111109</v>
      </c>
      <c r="P934" s="560">
        <v>117270.5500091111</v>
      </c>
      <c r="Q934" s="560">
        <v>117270.5500091111</v>
      </c>
      <c r="R934" s="560">
        <v>117270.5500091111</v>
      </c>
      <c r="S934" s="1596">
        <f>O934/12*$A$4+(P934-O934)/11*3+(Q934-P934)/10*2+(R934-Q934)/9*1</f>
        <v>39096.836136491576</v>
      </c>
      <c r="T934" s="560">
        <f t="shared" ref="T934" si="904">W934-V934</f>
        <v>38489.777729999994</v>
      </c>
      <c r="U934" s="560">
        <f t="shared" ref="U934" si="905">T934-S934</f>
        <v>-607.05840649158199</v>
      </c>
      <c r="V934" s="560">
        <v>-294.40287000000001</v>
      </c>
      <c r="W934" s="560">
        <v>38195.374859999996</v>
      </c>
      <c r="X934" s="2392"/>
    </row>
    <row r="935" spans="1:24" ht="15" customHeight="1" x14ac:dyDescent="0.25">
      <c r="A935" s="400" t="s">
        <v>33</v>
      </c>
      <c r="B935" s="400"/>
      <c r="C935" s="93"/>
      <c r="D935" s="93"/>
      <c r="E935" s="1762"/>
      <c r="F935" s="93"/>
      <c r="G935" s="272"/>
      <c r="H935" s="272"/>
      <c r="I935" s="134"/>
      <c r="J935" s="134"/>
      <c r="K935" s="1917"/>
      <c r="L935" s="134"/>
      <c r="M935" s="134"/>
      <c r="N935" s="134"/>
      <c r="O935" s="1307"/>
      <c r="P935" s="1307"/>
      <c r="Q935" s="1307"/>
      <c r="R935" s="1307"/>
      <c r="S935" s="1610"/>
      <c r="T935" s="1307"/>
      <c r="U935" s="1307"/>
      <c r="V935" s="1307"/>
      <c r="W935" s="1307"/>
      <c r="X935" s="2392"/>
    </row>
    <row r="936" spans="1:24" ht="15" customHeight="1" x14ac:dyDescent="0.25">
      <c r="A936" s="201" t="s">
        <v>156</v>
      </c>
      <c r="B936" s="201"/>
      <c r="C936" s="36"/>
      <c r="D936" s="36"/>
      <c r="E936" s="574"/>
      <c r="F936" s="36"/>
      <c r="G936" s="56"/>
      <c r="H936" s="56"/>
      <c r="I936" s="39"/>
      <c r="J936" s="39"/>
      <c r="K936" s="578"/>
      <c r="L936" s="39"/>
      <c r="M936" s="39"/>
      <c r="N936" s="39"/>
      <c r="O936" s="1306"/>
      <c r="P936" s="1306"/>
      <c r="Q936" s="1306"/>
      <c r="R936" s="1306"/>
      <c r="S936" s="916"/>
      <c r="T936" s="1306"/>
      <c r="U936" s="1306"/>
      <c r="V936" s="1306"/>
      <c r="W936" s="1306"/>
      <c r="X936" s="2392"/>
    </row>
    <row r="937" spans="1:24" ht="15" customHeight="1" x14ac:dyDescent="0.25">
      <c r="A937" s="412" t="s">
        <v>202</v>
      </c>
      <c r="B937" s="47">
        <v>240</v>
      </c>
      <c r="C937" s="36">
        <v>1800</v>
      </c>
      <c r="D937" s="144">
        <f t="shared" ref="D937" si="906">ROUND(C937/12*$A$4,0)</f>
        <v>600</v>
      </c>
      <c r="E937" s="418">
        <v>601</v>
      </c>
      <c r="F937" s="144"/>
      <c r="G937" s="56">
        <v>8</v>
      </c>
      <c r="H937" s="157">
        <f t="shared" ref="H937" si="907">K937/E937</f>
        <v>8</v>
      </c>
      <c r="I937" s="166">
        <v>14400</v>
      </c>
      <c r="J937" s="166">
        <f t="shared" ref="J937" si="908">ROUND(D937*G937,0)</f>
        <v>4800</v>
      </c>
      <c r="K937" s="420">
        <v>4808</v>
      </c>
      <c r="L937" s="166">
        <f>K937/J937*100</f>
        <v>100.16666666666667</v>
      </c>
      <c r="M937" s="166">
        <f>ROUND(I937/B937,0)</f>
        <v>60</v>
      </c>
      <c r="N937" s="166">
        <f t="shared" ref="N937:N939" si="909">K937/$A$4*12/M937</f>
        <v>240.4</v>
      </c>
      <c r="O937" s="1306"/>
      <c r="P937" s="1306"/>
      <c r="Q937" s="1306"/>
      <c r="R937" s="1306"/>
      <c r="S937" s="916">
        <f>O937/12</f>
        <v>0</v>
      </c>
      <c r="T937" s="1306">
        <f t="shared" ref="T937:T939" si="910">W937-V937</f>
        <v>0</v>
      </c>
      <c r="U937" s="1306">
        <f t="shared" ref="U937:U939" si="911">T937-S937</f>
        <v>0</v>
      </c>
      <c r="V937" s="1306"/>
      <c r="W937" s="1306"/>
      <c r="X937" s="2392"/>
    </row>
    <row r="938" spans="1:24" s="99" customFormat="1" ht="15" customHeight="1" x14ac:dyDescent="0.25">
      <c r="A938" s="1612" t="s">
        <v>265</v>
      </c>
      <c r="B938" s="705"/>
      <c r="C938" s="91">
        <f>SUM(C937)</f>
        <v>1800</v>
      </c>
      <c r="D938" s="195">
        <f>SUM(D937)</f>
        <v>600</v>
      </c>
      <c r="E938" s="195">
        <f t="shared" ref="E938:E939" si="912">SUM(E937)</f>
        <v>601</v>
      </c>
      <c r="F938" s="195">
        <f>E938/D938*100</f>
        <v>100.16666666666667</v>
      </c>
      <c r="G938" s="64">
        <v>8</v>
      </c>
      <c r="H938" s="283">
        <f>K938/E938</f>
        <v>8</v>
      </c>
      <c r="I938" s="196">
        <f>SUM(I937)</f>
        <v>14400</v>
      </c>
      <c r="J938" s="196">
        <f t="shared" ref="J938:J939" si="913">SUM(J937)</f>
        <v>4800</v>
      </c>
      <c r="K938" s="1629">
        <f t="shared" ref="K938:K939" si="914">SUM(K937)</f>
        <v>4808</v>
      </c>
      <c r="L938" s="196">
        <f>K938/J938*100</f>
        <v>100.16666666666667</v>
      </c>
      <c r="M938" s="196">
        <f>SUM(M937)</f>
        <v>60</v>
      </c>
      <c r="N938" s="376">
        <f t="shared" si="909"/>
        <v>240.4</v>
      </c>
      <c r="O938" s="1308"/>
      <c r="P938" s="1308"/>
      <c r="Q938" s="1308"/>
      <c r="R938" s="1308"/>
      <c r="S938" s="1593"/>
      <c r="T938" s="1308"/>
      <c r="U938" s="1308"/>
      <c r="V938" s="1308"/>
      <c r="W938" s="1308"/>
      <c r="X938" s="2392"/>
    </row>
    <row r="939" spans="1:24" ht="29.25" customHeight="1" thickBot="1" x14ac:dyDescent="0.3">
      <c r="A939" s="1336" t="s">
        <v>397</v>
      </c>
      <c r="B939" s="1336"/>
      <c r="C939" s="1428">
        <f>SUM(C938)</f>
        <v>1800</v>
      </c>
      <c r="D939" s="1428">
        <f t="shared" ref="D939" si="915">SUM(D938)</f>
        <v>600</v>
      </c>
      <c r="E939" s="1428">
        <f t="shared" si="912"/>
        <v>601</v>
      </c>
      <c r="F939" s="1428">
        <f>E939/D939*100</f>
        <v>100.16666666666667</v>
      </c>
      <c r="G939" s="491">
        <f>IF(C939=0,0,I939/C939)</f>
        <v>8</v>
      </c>
      <c r="H939" s="1337">
        <f>K939/E939</f>
        <v>8</v>
      </c>
      <c r="I939" s="1428">
        <f t="shared" ref="I939" si="916">SUM(I938)</f>
        <v>14400</v>
      </c>
      <c r="J939" s="1428">
        <f t="shared" si="913"/>
        <v>4800</v>
      </c>
      <c r="K939" s="1765">
        <f t="shared" si="914"/>
        <v>4808</v>
      </c>
      <c r="L939" s="497">
        <f>K939/J939*100</f>
        <v>100.16666666666667</v>
      </c>
      <c r="M939" s="1427">
        <f>SUM(M937)</f>
        <v>60</v>
      </c>
      <c r="N939" s="497">
        <f t="shared" si="909"/>
        <v>240.4</v>
      </c>
      <c r="O939" s="757">
        <v>23345.449035999998</v>
      </c>
      <c r="P939" s="757">
        <v>21277.475127999998</v>
      </c>
      <c r="Q939" s="757">
        <v>21277.475127999998</v>
      </c>
      <c r="R939" s="757">
        <v>21277.475127999998</v>
      </c>
      <c r="S939" s="1613">
        <f>O939/12*$A$4+(P939-O939)/11*3+(Q939-P939)/10*2+(R939-Q939)/9*1</f>
        <v>7217.8234613333325</v>
      </c>
      <c r="T939" s="757">
        <f t="shared" si="910"/>
        <v>7175.5294700000004</v>
      </c>
      <c r="U939" s="757">
        <f t="shared" si="911"/>
        <v>-42.293991333332087</v>
      </c>
      <c r="V939" s="757">
        <v>-1.94685</v>
      </c>
      <c r="W939" s="757">
        <v>7173.5826200000001</v>
      </c>
      <c r="X939" s="2392"/>
    </row>
    <row r="940" spans="1:24" ht="15" customHeight="1" thickBot="1" x14ac:dyDescent="0.3">
      <c r="A940" s="576" t="s">
        <v>18</v>
      </c>
      <c r="B940" s="576"/>
      <c r="C940" s="1470"/>
      <c r="D940" s="1470"/>
      <c r="E940" s="1945"/>
      <c r="F940" s="1470"/>
      <c r="G940" s="507"/>
      <c r="H940" s="507"/>
      <c r="I940" s="904"/>
      <c r="J940" s="904"/>
      <c r="K940" s="905">
        <f t="shared" ref="K940" si="917">SUM(K934,K939)</f>
        <v>4808</v>
      </c>
      <c r="L940" s="904"/>
      <c r="M940" s="904"/>
      <c r="N940" s="904"/>
      <c r="O940" s="758">
        <f t="shared" ref="O940:P940" si="918">SUM(O934,O939)</f>
        <v>140725.7702471111</v>
      </c>
      <c r="P940" s="758">
        <f t="shared" si="918"/>
        <v>138548.02513711111</v>
      </c>
      <c r="Q940" s="758">
        <f t="shared" ref="Q940:R940" si="919">SUM(Q934,Q939)</f>
        <v>138548.02513711111</v>
      </c>
      <c r="R940" s="758">
        <f t="shared" si="919"/>
        <v>138548.02513711111</v>
      </c>
      <c r="S940" s="1615">
        <f t="shared" ref="S940:W940" si="920">SUM(S934,S939)</f>
        <v>46314.65959782491</v>
      </c>
      <c r="T940" s="758">
        <f t="shared" si="920"/>
        <v>45665.307199999996</v>
      </c>
      <c r="U940" s="758">
        <f t="shared" si="920"/>
        <v>-649.35239782491408</v>
      </c>
      <c r="V940" s="758">
        <f t="shared" si="920"/>
        <v>-296.34971999999999</v>
      </c>
      <c r="W940" s="2498">
        <f t="shared" si="920"/>
        <v>45368.957479999997</v>
      </c>
      <c r="X940" s="2392"/>
    </row>
    <row r="941" spans="1:24" ht="15" customHeight="1" x14ac:dyDescent="0.25">
      <c r="A941" s="92"/>
      <c r="B941" s="92"/>
      <c r="C941" s="134"/>
      <c r="D941" s="134"/>
      <c r="E941" s="1917"/>
      <c r="F941" s="134"/>
      <c r="G941" s="272"/>
      <c r="H941" s="272"/>
      <c r="I941" s="134"/>
      <c r="J941" s="134"/>
      <c r="K941" s="1917"/>
      <c r="L941" s="134"/>
      <c r="M941" s="134"/>
      <c r="N941" s="134"/>
      <c r="O941" s="1307"/>
      <c r="P941" s="1307"/>
      <c r="Q941" s="1307"/>
      <c r="R941" s="1307"/>
      <c r="S941" s="1610"/>
      <c r="T941" s="1307"/>
      <c r="U941" s="1307"/>
      <c r="V941" s="1307"/>
      <c r="W941" s="1307"/>
      <c r="X941" s="2392"/>
    </row>
    <row r="942" spans="1:24" ht="45" customHeight="1" x14ac:dyDescent="0.25">
      <c r="A942" s="2427" t="s">
        <v>290</v>
      </c>
      <c r="B942" s="67"/>
      <c r="C942" s="39"/>
      <c r="D942" s="39"/>
      <c r="E942" s="578"/>
      <c r="F942" s="39"/>
      <c r="G942" s="56"/>
      <c r="H942" s="56"/>
      <c r="I942" s="39"/>
      <c r="J942" s="39"/>
      <c r="K942" s="578"/>
      <c r="L942" s="39"/>
      <c r="M942" s="39"/>
      <c r="N942" s="39"/>
      <c r="O942" s="1306"/>
      <c r="P942" s="1306"/>
      <c r="Q942" s="1306"/>
      <c r="R942" s="1306"/>
      <c r="S942" s="916"/>
      <c r="T942" s="1306"/>
      <c r="U942" s="1306"/>
      <c r="V942" s="1306"/>
      <c r="W942" s="1306"/>
      <c r="X942" s="2392"/>
    </row>
    <row r="943" spans="1:24" ht="15" customHeight="1" x14ac:dyDescent="0.25">
      <c r="A943" s="837" t="s">
        <v>344</v>
      </c>
      <c r="B943" s="60"/>
      <c r="C943" s="39"/>
      <c r="D943" s="39"/>
      <c r="E943" s="578"/>
      <c r="F943" s="39"/>
      <c r="G943" s="56"/>
      <c r="H943" s="56"/>
      <c r="I943" s="39"/>
      <c r="J943" s="39"/>
      <c r="K943" s="578"/>
      <c r="L943" s="39"/>
      <c r="M943" s="39"/>
      <c r="N943" s="39"/>
      <c r="O943" s="1306"/>
      <c r="P943" s="1306"/>
      <c r="Q943" s="1306"/>
      <c r="R943" s="1306"/>
      <c r="S943" s="916"/>
      <c r="T943" s="1306"/>
      <c r="U943" s="1306"/>
      <c r="V943" s="1306"/>
      <c r="W943" s="1306"/>
      <c r="X943" s="2392"/>
    </row>
    <row r="944" spans="1:24" ht="15" customHeight="1" x14ac:dyDescent="0.25">
      <c r="A944" s="294" t="s">
        <v>468</v>
      </c>
      <c r="B944" s="294"/>
      <c r="C944" s="53">
        <f>SUM(C946,C947,C948)</f>
        <v>8490</v>
      </c>
      <c r="D944" s="53">
        <f t="shared" ref="D944:E944" si="921">SUM(D946,D947,D948)</f>
        <v>2830</v>
      </c>
      <c r="E944" s="53">
        <f t="shared" si="921"/>
        <v>2254</v>
      </c>
      <c r="F944" s="53">
        <f>E944/D944*100</f>
        <v>79.646643109540634</v>
      </c>
      <c r="G944" s="56"/>
      <c r="H944" s="56"/>
      <c r="I944" s="55"/>
      <c r="J944" s="55"/>
      <c r="K944" s="547"/>
      <c r="L944" s="55"/>
      <c r="M944" s="55"/>
      <c r="N944" s="55"/>
      <c r="O944" s="1306"/>
      <c r="P944" s="1306"/>
      <c r="Q944" s="1306"/>
      <c r="R944" s="1306"/>
      <c r="S944" s="916"/>
      <c r="T944" s="1306"/>
      <c r="U944" s="1306"/>
      <c r="V944" s="1306"/>
      <c r="W944" s="1306"/>
      <c r="X944" s="2392"/>
    </row>
    <row r="945" spans="1:24" ht="21" customHeight="1" x14ac:dyDescent="0.25">
      <c r="A945" s="294" t="s">
        <v>345</v>
      </c>
      <c r="B945" s="294"/>
      <c r="C945" s="53"/>
      <c r="D945" s="144"/>
      <c r="E945" s="2473"/>
      <c r="F945" s="53"/>
      <c r="G945" s="56"/>
      <c r="H945" s="56"/>
      <c r="I945" s="55"/>
      <c r="J945" s="55"/>
      <c r="K945" s="547"/>
      <c r="L945" s="55"/>
      <c r="M945" s="55"/>
      <c r="N945" s="55"/>
      <c r="O945" s="1306"/>
      <c r="P945" s="1306"/>
      <c r="Q945" s="1306"/>
      <c r="R945" s="1306"/>
      <c r="S945" s="916"/>
      <c r="T945" s="1306"/>
      <c r="U945" s="1306"/>
      <c r="V945" s="1306"/>
      <c r="W945" s="1306"/>
      <c r="X945" s="2392"/>
    </row>
    <row r="946" spans="1:24" ht="32.25" customHeight="1" x14ac:dyDescent="0.25">
      <c r="A946" s="294" t="s">
        <v>346</v>
      </c>
      <c r="B946" s="294"/>
      <c r="C946" s="53">
        <v>438</v>
      </c>
      <c r="D946" s="144">
        <f t="shared" ref="D946:D950" si="922">ROUND(C946/12*$A$4,0)</f>
        <v>146</v>
      </c>
      <c r="E946" s="529">
        <v>150</v>
      </c>
      <c r="F946" s="53">
        <f t="shared" ref="F946:F951" si="923">E946/D946*100</f>
        <v>102.73972602739727</v>
      </c>
      <c r="G946" s="56"/>
      <c r="H946" s="56"/>
      <c r="I946" s="55"/>
      <c r="J946" s="55"/>
      <c r="K946" s="547"/>
      <c r="L946" s="55"/>
      <c r="M946" s="55"/>
      <c r="N946" s="55"/>
      <c r="O946" s="1306"/>
      <c r="P946" s="1306"/>
      <c r="Q946" s="1306"/>
      <c r="R946" s="1306"/>
      <c r="S946" s="916"/>
      <c r="T946" s="1306"/>
      <c r="U946" s="1306"/>
      <c r="V946" s="1306"/>
      <c r="W946" s="1306"/>
      <c r="X946" s="2392"/>
    </row>
    <row r="947" spans="1:24" ht="34.5" customHeight="1" x14ac:dyDescent="0.25">
      <c r="A947" s="294" t="s">
        <v>347</v>
      </c>
      <c r="B947" s="294"/>
      <c r="C947" s="53">
        <v>174</v>
      </c>
      <c r="D947" s="144">
        <f t="shared" si="922"/>
        <v>58</v>
      </c>
      <c r="E947" s="529">
        <v>70</v>
      </c>
      <c r="F947" s="53">
        <f t="shared" si="923"/>
        <v>120.68965517241379</v>
      </c>
      <c r="G947" s="56"/>
      <c r="H947" s="56"/>
      <c r="I947" s="55"/>
      <c r="J947" s="55"/>
      <c r="K947" s="547"/>
      <c r="L947" s="55"/>
      <c r="M947" s="55"/>
      <c r="N947" s="55"/>
      <c r="O947" s="1306"/>
      <c r="P947" s="1306"/>
      <c r="Q947" s="1306"/>
      <c r="R947" s="1306"/>
      <c r="S947" s="916"/>
      <c r="T947" s="1306"/>
      <c r="U947" s="1306"/>
      <c r="V947" s="1306"/>
      <c r="W947" s="1306"/>
      <c r="X947" s="2392"/>
    </row>
    <row r="948" spans="1:24" ht="15" customHeight="1" x14ac:dyDescent="0.25">
      <c r="A948" s="294" t="s">
        <v>348</v>
      </c>
      <c r="B948" s="294"/>
      <c r="C948" s="53">
        <v>7878</v>
      </c>
      <c r="D948" s="144">
        <f t="shared" si="922"/>
        <v>2626</v>
      </c>
      <c r="E948" s="529">
        <v>2034</v>
      </c>
      <c r="F948" s="53">
        <f t="shared" si="923"/>
        <v>77.456207159177453</v>
      </c>
      <c r="G948" s="56"/>
      <c r="H948" s="56"/>
      <c r="I948" s="55"/>
      <c r="J948" s="55"/>
      <c r="K948" s="547"/>
      <c r="L948" s="55"/>
      <c r="M948" s="55"/>
      <c r="N948" s="55"/>
      <c r="O948" s="1306"/>
      <c r="P948" s="1306"/>
      <c r="Q948" s="1306"/>
      <c r="R948" s="1306"/>
      <c r="S948" s="916"/>
      <c r="T948" s="1306"/>
      <c r="U948" s="1306"/>
      <c r="V948" s="1306"/>
      <c r="W948" s="1306"/>
      <c r="X948" s="2392"/>
    </row>
    <row r="949" spans="1:24" ht="15" customHeight="1" x14ac:dyDescent="0.25">
      <c r="A949" s="294" t="s">
        <v>467</v>
      </c>
      <c r="B949" s="294"/>
      <c r="C949" s="53">
        <v>42900</v>
      </c>
      <c r="D949" s="144">
        <f t="shared" si="922"/>
        <v>14300</v>
      </c>
      <c r="E949" s="529">
        <f>13277+E950/4/3.2</f>
        <v>14385.359375</v>
      </c>
      <c r="F949" s="53">
        <f t="shared" si="923"/>
        <v>100.59691870629371</v>
      </c>
      <c r="G949" s="56"/>
      <c r="H949" s="56"/>
      <c r="I949" s="55"/>
      <c r="J949" s="55"/>
      <c r="K949" s="547"/>
      <c r="L949" s="55"/>
      <c r="M949" s="55"/>
      <c r="N949" s="55"/>
      <c r="O949" s="1306"/>
      <c r="P949" s="1306"/>
      <c r="Q949" s="1306"/>
      <c r="R949" s="1306"/>
      <c r="S949" s="916"/>
      <c r="T949" s="1306"/>
      <c r="U949" s="1306"/>
      <c r="V949" s="1306"/>
      <c r="W949" s="1306"/>
      <c r="X949" s="2392"/>
    </row>
    <row r="950" spans="1:24" ht="18.75" customHeight="1" x14ac:dyDescent="0.25">
      <c r="A950" s="527" t="s">
        <v>339</v>
      </c>
      <c r="B950" s="527"/>
      <c r="C950" s="53">
        <v>42000</v>
      </c>
      <c r="D950" s="144">
        <f t="shared" si="922"/>
        <v>14000</v>
      </c>
      <c r="E950" s="529">
        <v>14187</v>
      </c>
      <c r="F950" s="53">
        <f t="shared" si="923"/>
        <v>101.33571428571429</v>
      </c>
      <c r="G950" s="56"/>
      <c r="H950" s="56"/>
      <c r="I950" s="55"/>
      <c r="J950" s="55"/>
      <c r="K950" s="547"/>
      <c r="L950" s="55"/>
      <c r="M950" s="55"/>
      <c r="N950" s="55"/>
      <c r="O950" s="1306"/>
      <c r="P950" s="1306"/>
      <c r="Q950" s="1306"/>
      <c r="R950" s="1306"/>
      <c r="S950" s="916"/>
      <c r="T950" s="1306"/>
      <c r="U950" s="1306"/>
      <c r="V950" s="1306"/>
      <c r="W950" s="1306"/>
      <c r="X950" s="2392"/>
    </row>
    <row r="951" spans="1:24" ht="32.25" customHeight="1" x14ac:dyDescent="0.25">
      <c r="A951" s="299" t="s">
        <v>183</v>
      </c>
      <c r="B951" s="299"/>
      <c r="C951" s="57">
        <f>SUM(C944+C949*3.2)</f>
        <v>145770</v>
      </c>
      <c r="D951" s="143">
        <f>SUM(D944+D949*3.2)</f>
        <v>48590</v>
      </c>
      <c r="E951" s="548">
        <f>SUM(E944+E949*3.2)</f>
        <v>48287.15</v>
      </c>
      <c r="F951" s="57">
        <f t="shared" si="923"/>
        <v>99.376723605680183</v>
      </c>
      <c r="G951" s="56"/>
      <c r="H951" s="56"/>
      <c r="I951" s="55"/>
      <c r="J951" s="55"/>
      <c r="K951" s="547"/>
      <c r="L951" s="55"/>
      <c r="M951" s="55"/>
      <c r="N951" s="55"/>
      <c r="O951" s="1306"/>
      <c r="P951" s="1306"/>
      <c r="Q951" s="1306"/>
      <c r="R951" s="1306"/>
      <c r="S951" s="916"/>
      <c r="T951" s="1306"/>
      <c r="U951" s="1306"/>
      <c r="V951" s="1306"/>
      <c r="W951" s="1306"/>
      <c r="X951" s="2392"/>
    </row>
    <row r="952" spans="1:24" ht="15" customHeight="1" x14ac:dyDescent="0.25">
      <c r="A952" s="835" t="s">
        <v>349</v>
      </c>
      <c r="B952" s="294"/>
      <c r="C952" s="53"/>
      <c r="D952" s="144"/>
      <c r="E952" s="529"/>
      <c r="F952" s="53"/>
      <c r="G952" s="56"/>
      <c r="H952" s="56"/>
      <c r="I952" s="55"/>
      <c r="J952" s="55"/>
      <c r="K952" s="547"/>
      <c r="L952" s="55"/>
      <c r="M952" s="55"/>
      <c r="N952" s="55"/>
      <c r="O952" s="1306"/>
      <c r="P952" s="1306"/>
      <c r="Q952" s="1306"/>
      <c r="R952" s="1306"/>
      <c r="S952" s="916"/>
      <c r="T952" s="1306"/>
      <c r="U952" s="1306"/>
      <c r="V952" s="1306"/>
      <c r="W952" s="1306"/>
      <c r="X952" s="2392"/>
    </row>
    <row r="953" spans="1:24" ht="28.5" customHeight="1" x14ac:dyDescent="0.25">
      <c r="A953" s="839" t="s">
        <v>217</v>
      </c>
      <c r="B953" s="294"/>
      <c r="C953" s="53">
        <f>SUM(C955,C960)</f>
        <v>30036</v>
      </c>
      <c r="D953" s="144">
        <f t="shared" ref="D953:E953" si="924">SUM(D955,D960)</f>
        <v>10013</v>
      </c>
      <c r="E953" s="529">
        <f t="shared" si="924"/>
        <v>10296</v>
      </c>
      <c r="F953" s="53">
        <f>E953/D953*100</f>
        <v>102.82632577649056</v>
      </c>
      <c r="G953" s="56"/>
      <c r="H953" s="56"/>
      <c r="I953" s="55"/>
      <c r="J953" s="55"/>
      <c r="K953" s="547"/>
      <c r="L953" s="55"/>
      <c r="M953" s="55"/>
      <c r="N953" s="55"/>
      <c r="O953" s="1306"/>
      <c r="P953" s="1306"/>
      <c r="Q953" s="1306"/>
      <c r="R953" s="1306"/>
      <c r="S953" s="916"/>
      <c r="T953" s="1306"/>
      <c r="U953" s="1306"/>
      <c r="V953" s="1306"/>
      <c r="W953" s="1306"/>
      <c r="X953" s="2392"/>
    </row>
    <row r="954" spans="1:24" ht="15" customHeight="1" x14ac:dyDescent="0.25">
      <c r="A954" s="294" t="s">
        <v>345</v>
      </c>
      <c r="B954" s="294"/>
      <c r="C954" s="53"/>
      <c r="D954" s="144"/>
      <c r="E954" s="2473"/>
      <c r="F954" s="53"/>
      <c r="G954" s="56"/>
      <c r="H954" s="56"/>
      <c r="I954" s="55"/>
      <c r="J954" s="55"/>
      <c r="K954" s="547"/>
      <c r="L954" s="55"/>
      <c r="M954" s="55"/>
      <c r="N954" s="55"/>
      <c r="O954" s="1306"/>
      <c r="P954" s="1306"/>
      <c r="Q954" s="1306"/>
      <c r="R954" s="1306"/>
      <c r="S954" s="916"/>
      <c r="T954" s="1306"/>
      <c r="U954" s="1306"/>
      <c r="V954" s="1306"/>
      <c r="W954" s="1306"/>
      <c r="X954" s="2392"/>
    </row>
    <row r="955" spans="1:24" ht="42" customHeight="1" x14ac:dyDescent="0.25">
      <c r="A955" s="839" t="s">
        <v>350</v>
      </c>
      <c r="B955" s="294"/>
      <c r="C955" s="53">
        <f>SUM(C956:C959)</f>
        <v>6644</v>
      </c>
      <c r="D955" s="144">
        <f t="shared" ref="D955" si="925">SUM(D956:D959)</f>
        <v>2215</v>
      </c>
      <c r="E955" s="529">
        <f t="shared" ref="E955" si="926">SUM(E956:E959)</f>
        <v>2442</v>
      </c>
      <c r="F955" s="53">
        <f t="shared" ref="F955:F965" si="927">E955/D955*100</f>
        <v>110.24830699774266</v>
      </c>
      <c r="G955" s="56"/>
      <c r="H955" s="56"/>
      <c r="I955" s="55"/>
      <c r="J955" s="55"/>
      <c r="K955" s="547"/>
      <c r="L955" s="55"/>
      <c r="M955" s="55"/>
      <c r="N955" s="55"/>
      <c r="O955" s="1306"/>
      <c r="P955" s="1306"/>
      <c r="Q955" s="1306"/>
      <c r="R955" s="1306"/>
      <c r="S955" s="916"/>
      <c r="T955" s="1306"/>
      <c r="U955" s="1306"/>
      <c r="V955" s="1306"/>
      <c r="W955" s="1306"/>
      <c r="X955" s="2392"/>
    </row>
    <row r="956" spans="1:24" ht="35.25" customHeight="1" x14ac:dyDescent="0.25">
      <c r="A956" s="294" t="s">
        <v>351</v>
      </c>
      <c r="B956" s="294"/>
      <c r="C956" s="53">
        <v>4655</v>
      </c>
      <c r="D956" s="144">
        <f t="shared" ref="D956:D959" si="928">ROUND(C956/12*$A$4,0)</f>
        <v>1552</v>
      </c>
      <c r="E956" s="529">
        <v>1240</v>
      </c>
      <c r="F956" s="53">
        <f t="shared" si="927"/>
        <v>79.896907216494853</v>
      </c>
      <c r="G956" s="56"/>
      <c r="H956" s="56"/>
      <c r="I956" s="55"/>
      <c r="J956" s="55"/>
      <c r="K956" s="547"/>
      <c r="L956" s="55"/>
      <c r="M956" s="55"/>
      <c r="N956" s="55"/>
      <c r="O956" s="1306"/>
      <c r="P956" s="1306"/>
      <c r="Q956" s="1306"/>
      <c r="R956" s="1306"/>
      <c r="S956" s="916"/>
      <c r="T956" s="1306"/>
      <c r="U956" s="1306"/>
      <c r="V956" s="1306"/>
      <c r="W956" s="1306"/>
      <c r="X956" s="2392"/>
    </row>
    <row r="957" spans="1:24" ht="31.5" customHeight="1" x14ac:dyDescent="0.25">
      <c r="A957" s="294" t="s">
        <v>352</v>
      </c>
      <c r="B957" s="294"/>
      <c r="C957" s="53">
        <v>1053</v>
      </c>
      <c r="D957" s="144">
        <f t="shared" si="928"/>
        <v>351</v>
      </c>
      <c r="E957" s="529">
        <v>419</v>
      </c>
      <c r="F957" s="53">
        <f t="shared" si="927"/>
        <v>119.37321937321937</v>
      </c>
      <c r="G957" s="56"/>
      <c r="H957" s="56"/>
      <c r="I957" s="55"/>
      <c r="J957" s="55"/>
      <c r="K957" s="547"/>
      <c r="L957" s="55"/>
      <c r="M957" s="55"/>
      <c r="N957" s="55"/>
      <c r="O957" s="1306"/>
      <c r="P957" s="1306"/>
      <c r="Q957" s="1306"/>
      <c r="R957" s="1306"/>
      <c r="S957" s="916"/>
      <c r="T957" s="1306"/>
      <c r="U957" s="1306"/>
      <c r="V957" s="1306"/>
      <c r="W957" s="1306"/>
      <c r="X957" s="2392"/>
    </row>
    <row r="958" spans="1:24" ht="28.5" customHeight="1" x14ac:dyDescent="0.25">
      <c r="A958" s="294" t="s">
        <v>418</v>
      </c>
      <c r="B958" s="294"/>
      <c r="C958" s="53">
        <v>675</v>
      </c>
      <c r="D958" s="144">
        <f t="shared" si="928"/>
        <v>225</v>
      </c>
      <c r="E958" s="529">
        <v>783</v>
      </c>
      <c r="F958" s="53">
        <f t="shared" si="927"/>
        <v>348</v>
      </c>
      <c r="G958" s="56"/>
      <c r="H958" s="56"/>
      <c r="I958" s="55"/>
      <c r="J958" s="55"/>
      <c r="K958" s="547"/>
      <c r="L958" s="55"/>
      <c r="M958" s="55"/>
      <c r="N958" s="55"/>
      <c r="O958" s="1306"/>
      <c r="P958" s="1306"/>
      <c r="Q958" s="1306"/>
      <c r="R958" s="1306"/>
      <c r="S958" s="916"/>
      <c r="T958" s="1306"/>
      <c r="U958" s="1306"/>
      <c r="V958" s="1306"/>
      <c r="W958" s="1306"/>
      <c r="X958" s="2392"/>
    </row>
    <row r="959" spans="1:24" ht="27.75" customHeight="1" x14ac:dyDescent="0.25">
      <c r="A959" s="294" t="s">
        <v>419</v>
      </c>
      <c r="B959" s="294"/>
      <c r="C959" s="53">
        <v>261</v>
      </c>
      <c r="D959" s="144">
        <f t="shared" si="928"/>
        <v>87</v>
      </c>
      <c r="E959" s="529"/>
      <c r="F959" s="53">
        <f t="shared" si="927"/>
        <v>0</v>
      </c>
      <c r="G959" s="56"/>
      <c r="H959" s="56"/>
      <c r="I959" s="55"/>
      <c r="J959" s="55"/>
      <c r="K959" s="547"/>
      <c r="L959" s="55"/>
      <c r="M959" s="55"/>
      <c r="N959" s="55"/>
      <c r="O959" s="1306"/>
      <c r="P959" s="1306"/>
      <c r="Q959" s="1306"/>
      <c r="R959" s="1306"/>
      <c r="S959" s="916"/>
      <c r="T959" s="1306"/>
      <c r="U959" s="1306"/>
      <c r="V959" s="1306"/>
      <c r="W959" s="1306"/>
      <c r="X959" s="2392"/>
    </row>
    <row r="960" spans="1:24" ht="43.5" customHeight="1" x14ac:dyDescent="0.25">
      <c r="A960" s="302" t="s">
        <v>353</v>
      </c>
      <c r="B960" s="294"/>
      <c r="C960" s="53">
        <f>SUM(C961:C965)</f>
        <v>23392</v>
      </c>
      <c r="D960" s="144">
        <f t="shared" ref="D960" si="929">SUM(D961:D965)</f>
        <v>7798</v>
      </c>
      <c r="E960" s="529">
        <f t="shared" ref="E960" si="930">SUM(E961:E965)</f>
        <v>7854</v>
      </c>
      <c r="F960" s="53">
        <f t="shared" si="927"/>
        <v>100.71813285457809</v>
      </c>
      <c r="G960" s="56"/>
      <c r="H960" s="56"/>
      <c r="I960" s="55"/>
      <c r="J960" s="55"/>
      <c r="K960" s="547"/>
      <c r="L960" s="55"/>
      <c r="M960" s="55"/>
      <c r="N960" s="55"/>
      <c r="O960" s="1306"/>
      <c r="P960" s="1306"/>
      <c r="Q960" s="1306"/>
      <c r="R960" s="1306"/>
      <c r="S960" s="916"/>
      <c r="T960" s="1306"/>
      <c r="U960" s="1306"/>
      <c r="V960" s="1306"/>
      <c r="W960" s="1306"/>
      <c r="X960" s="2392"/>
    </row>
    <row r="961" spans="1:24" ht="37.5" customHeight="1" x14ac:dyDescent="0.25">
      <c r="A961" s="294" t="s">
        <v>354</v>
      </c>
      <c r="B961" s="294"/>
      <c r="C961" s="53">
        <v>3528</v>
      </c>
      <c r="D961" s="144">
        <f t="shared" ref="D961:D967" si="931">ROUND(C961/12*$A$4,0)</f>
        <v>1176</v>
      </c>
      <c r="E961" s="529">
        <v>1303</v>
      </c>
      <c r="F961" s="53">
        <f t="shared" si="927"/>
        <v>110.79931972789116</v>
      </c>
      <c r="G961" s="56"/>
      <c r="H961" s="56"/>
      <c r="I961" s="55"/>
      <c r="J961" s="55"/>
      <c r="K961" s="547"/>
      <c r="L961" s="55"/>
      <c r="M961" s="55"/>
      <c r="N961" s="55"/>
      <c r="O961" s="1306"/>
      <c r="P961" s="1306"/>
      <c r="Q961" s="1306"/>
      <c r="R961" s="1306"/>
      <c r="S961" s="916"/>
      <c r="T961" s="1306"/>
      <c r="U961" s="1306"/>
      <c r="V961" s="1306"/>
      <c r="W961" s="1306"/>
      <c r="X961" s="2392"/>
    </row>
    <row r="962" spans="1:24" ht="59.25" customHeight="1" x14ac:dyDescent="0.25">
      <c r="A962" s="294" t="s">
        <v>449</v>
      </c>
      <c r="B962" s="294"/>
      <c r="C962" s="53">
        <v>16461</v>
      </c>
      <c r="D962" s="144">
        <f t="shared" si="931"/>
        <v>5487</v>
      </c>
      <c r="E962" s="529">
        <v>4719</v>
      </c>
      <c r="F962" s="53">
        <f t="shared" si="927"/>
        <v>86.003280481137239</v>
      </c>
      <c r="G962" s="56"/>
      <c r="H962" s="56"/>
      <c r="I962" s="55"/>
      <c r="J962" s="55"/>
      <c r="K962" s="547"/>
      <c r="L962" s="55"/>
      <c r="M962" s="55"/>
      <c r="N962" s="55"/>
      <c r="O962" s="1306"/>
      <c r="P962" s="1306"/>
      <c r="Q962" s="1306"/>
      <c r="R962" s="1306"/>
      <c r="S962" s="916"/>
      <c r="T962" s="1306"/>
      <c r="U962" s="1306"/>
      <c r="V962" s="1306"/>
      <c r="W962" s="1306"/>
      <c r="X962" s="2392"/>
    </row>
    <row r="963" spans="1:24" ht="48" customHeight="1" x14ac:dyDescent="0.25">
      <c r="A963" s="294" t="s">
        <v>368</v>
      </c>
      <c r="B963" s="294"/>
      <c r="C963" s="53">
        <v>605</v>
      </c>
      <c r="D963" s="144">
        <f t="shared" si="931"/>
        <v>202</v>
      </c>
      <c r="E963" s="529">
        <v>553</v>
      </c>
      <c r="F963" s="53">
        <f t="shared" si="927"/>
        <v>273.76237623762381</v>
      </c>
      <c r="G963" s="56"/>
      <c r="H963" s="56"/>
      <c r="I963" s="55"/>
      <c r="J963" s="55"/>
      <c r="K963" s="547"/>
      <c r="L963" s="55"/>
      <c r="M963" s="55"/>
      <c r="N963" s="55"/>
      <c r="O963" s="1306"/>
      <c r="P963" s="1306"/>
      <c r="Q963" s="1306"/>
      <c r="R963" s="1306"/>
      <c r="S963" s="916"/>
      <c r="T963" s="1306"/>
      <c r="U963" s="1306"/>
      <c r="V963" s="1306"/>
      <c r="W963" s="1306"/>
      <c r="X963" s="2392"/>
    </row>
    <row r="964" spans="1:24" ht="30.75" customHeight="1" x14ac:dyDescent="0.25">
      <c r="A964" s="294" t="s">
        <v>369</v>
      </c>
      <c r="B964" s="294"/>
      <c r="C964" s="53">
        <v>2771</v>
      </c>
      <c r="D964" s="144">
        <f t="shared" si="931"/>
        <v>924</v>
      </c>
      <c r="E964" s="529">
        <v>1241</v>
      </c>
      <c r="F964" s="53">
        <f t="shared" si="927"/>
        <v>134.30735930735932</v>
      </c>
      <c r="G964" s="56"/>
      <c r="H964" s="56"/>
      <c r="I964" s="55"/>
      <c r="J964" s="55"/>
      <c r="K964" s="547"/>
      <c r="L964" s="55"/>
      <c r="M964" s="55"/>
      <c r="N964" s="55"/>
      <c r="O964" s="1306"/>
      <c r="P964" s="1306"/>
      <c r="Q964" s="1306"/>
      <c r="R964" s="1306"/>
      <c r="S964" s="916"/>
      <c r="T964" s="1306"/>
      <c r="U964" s="1306"/>
      <c r="V964" s="1306"/>
      <c r="W964" s="1306"/>
      <c r="X964" s="2392"/>
    </row>
    <row r="965" spans="1:24" ht="30" customHeight="1" x14ac:dyDescent="0.25">
      <c r="A965" s="294" t="s">
        <v>370</v>
      </c>
      <c r="B965" s="294"/>
      <c r="C965" s="53">
        <v>27</v>
      </c>
      <c r="D965" s="144">
        <f t="shared" si="931"/>
        <v>9</v>
      </c>
      <c r="E965" s="529">
        <v>38</v>
      </c>
      <c r="F965" s="53">
        <f t="shared" si="927"/>
        <v>422.22222222222223</v>
      </c>
      <c r="G965" s="56"/>
      <c r="H965" s="56"/>
      <c r="I965" s="55"/>
      <c r="J965" s="55"/>
      <c r="K965" s="547"/>
      <c r="L965" s="55"/>
      <c r="M965" s="55"/>
      <c r="N965" s="55"/>
      <c r="O965" s="1306"/>
      <c r="P965" s="1306"/>
      <c r="Q965" s="1306"/>
      <c r="R965" s="1306"/>
      <c r="S965" s="916"/>
      <c r="T965" s="1306"/>
      <c r="U965" s="1306"/>
      <c r="V965" s="1306"/>
      <c r="W965" s="1306"/>
      <c r="X965" s="2392"/>
    </row>
    <row r="966" spans="1:24" ht="27" customHeight="1" x14ac:dyDescent="0.25">
      <c r="A966" s="294" t="s">
        <v>169</v>
      </c>
      <c r="B966" s="294"/>
      <c r="C966" s="53"/>
      <c r="D966" s="144">
        <f t="shared" si="931"/>
        <v>0</v>
      </c>
      <c r="E966" s="418"/>
      <c r="F966" s="144"/>
      <c r="G966" s="56"/>
      <c r="H966" s="56"/>
      <c r="I966" s="55"/>
      <c r="J966" s="55"/>
      <c r="K966" s="547"/>
      <c r="L966" s="55"/>
      <c r="M966" s="55"/>
      <c r="N966" s="55"/>
      <c r="O966" s="1306"/>
      <c r="P966" s="1306"/>
      <c r="Q966" s="1306"/>
      <c r="R966" s="1306"/>
      <c r="S966" s="916"/>
      <c r="T966" s="1306"/>
      <c r="U966" s="1306"/>
      <c r="V966" s="1306"/>
      <c r="W966" s="1306"/>
      <c r="X966" s="2392"/>
    </row>
    <row r="967" spans="1:24" ht="33.75" customHeight="1" x14ac:dyDescent="0.25">
      <c r="A967" s="294" t="s">
        <v>170</v>
      </c>
      <c r="B967" s="294"/>
      <c r="C967" s="53">
        <v>11406</v>
      </c>
      <c r="D967" s="144">
        <f t="shared" si="931"/>
        <v>3802</v>
      </c>
      <c r="E967" s="418">
        <v>3928</v>
      </c>
      <c r="F967" s="144">
        <f>E967/D967*100</f>
        <v>103.31404523934771</v>
      </c>
      <c r="G967" s="56"/>
      <c r="H967" s="56"/>
      <c r="I967" s="55"/>
      <c r="J967" s="55"/>
      <c r="K967" s="547"/>
      <c r="L967" s="55"/>
      <c r="M967" s="55"/>
      <c r="N967" s="55"/>
      <c r="O967" s="1306"/>
      <c r="P967" s="1306"/>
      <c r="Q967" s="1306"/>
      <c r="R967" s="1306"/>
      <c r="S967" s="916"/>
      <c r="T967" s="1306"/>
      <c r="U967" s="1306"/>
      <c r="V967" s="1306"/>
      <c r="W967" s="1306"/>
      <c r="X967" s="2392"/>
    </row>
    <row r="968" spans="1:24" ht="33.75" customHeight="1" x14ac:dyDescent="0.25">
      <c r="A968" s="1919" t="s">
        <v>178</v>
      </c>
      <c r="B968" s="1919"/>
      <c r="C968" s="66">
        <f>SUM(C967,C953)</f>
        <v>41442</v>
      </c>
      <c r="D968" s="195">
        <f>SUM(D967,D953)</f>
        <v>13815</v>
      </c>
      <c r="E968" s="1641">
        <f>SUM(E967,E953)</f>
        <v>14224</v>
      </c>
      <c r="F968" s="195">
        <f>E968/D968*100</f>
        <v>102.96055012667391</v>
      </c>
      <c r="G968" s="64"/>
      <c r="H968" s="64"/>
      <c r="I968" s="1387"/>
      <c r="J968" s="1387"/>
      <c r="K968" s="1804"/>
      <c r="L968" s="1387"/>
      <c r="M968" s="1387"/>
      <c r="N968" s="1387"/>
      <c r="O968" s="1308"/>
      <c r="P968" s="1308"/>
      <c r="Q968" s="1308"/>
      <c r="R968" s="1308"/>
      <c r="S968" s="1593"/>
      <c r="T968" s="1308"/>
      <c r="U968" s="1308"/>
      <c r="V968" s="1308"/>
      <c r="W968" s="1308"/>
      <c r="X968" s="2392"/>
    </row>
    <row r="969" spans="1:24" ht="21" customHeight="1" x14ac:dyDescent="0.25">
      <c r="A969" s="133" t="s">
        <v>179</v>
      </c>
      <c r="B969" s="133"/>
      <c r="C969" s="1405">
        <f>SUM(C968,C951)</f>
        <v>187212</v>
      </c>
      <c r="D969" s="1405">
        <f>SUM(D968,D951)</f>
        <v>62405</v>
      </c>
      <c r="E969" s="1405">
        <f>SUM(E968,E951)</f>
        <v>62511.15</v>
      </c>
      <c r="F969" s="1405">
        <f>SUM(F968,F951)</f>
        <v>202.33727373235411</v>
      </c>
      <c r="G969" s="282"/>
      <c r="H969" s="282"/>
      <c r="I969" s="16"/>
      <c r="J969" s="16"/>
      <c r="K969" s="658"/>
      <c r="L969" s="16"/>
      <c r="M969" s="16"/>
      <c r="N969" s="16"/>
      <c r="O969" s="560">
        <v>82201.818524814807</v>
      </c>
      <c r="P969" s="560">
        <v>82473.51520043482</v>
      </c>
      <c r="Q969" s="560">
        <v>82473.51520043482</v>
      </c>
      <c r="R969" s="560">
        <v>82473.51520043482</v>
      </c>
      <c r="S969" s="1596">
        <f>O969/12*$A$4+(P969-O969)/11*3+(Q969-P969)/10*2+(R969-Q969)/9*1</f>
        <v>27474.705268289181</v>
      </c>
      <c r="T969" s="560">
        <f t="shared" ref="T969" si="932">W969-V969</f>
        <v>28927.341790000002</v>
      </c>
      <c r="U969" s="560">
        <f t="shared" ref="U969" si="933">T969-S969</f>
        <v>1452.6365217108214</v>
      </c>
      <c r="V969" s="560">
        <v>-87.72899000000001</v>
      </c>
      <c r="W969" s="560">
        <v>28839.612800000003</v>
      </c>
      <c r="X969" s="2392"/>
    </row>
    <row r="970" spans="1:24" ht="15" customHeight="1" x14ac:dyDescent="0.25">
      <c r="A970" s="400" t="s">
        <v>33</v>
      </c>
      <c r="B970" s="400"/>
      <c r="C970" s="93"/>
      <c r="D970" s="93"/>
      <c r="E970" s="1762"/>
      <c r="F970" s="93"/>
      <c r="G970" s="272"/>
      <c r="H970" s="272"/>
      <c r="I970" s="513"/>
      <c r="J970" s="513"/>
      <c r="K970" s="1933"/>
      <c r="L970" s="513"/>
      <c r="M970" s="513"/>
      <c r="N970" s="513"/>
      <c r="O970" s="1307"/>
      <c r="P970" s="1307"/>
      <c r="Q970" s="1307"/>
      <c r="R970" s="1307"/>
      <c r="S970" s="1610"/>
      <c r="T970" s="1307"/>
      <c r="U970" s="1307"/>
      <c r="V970" s="1307"/>
      <c r="W970" s="1307"/>
      <c r="X970" s="2392"/>
    </row>
    <row r="971" spans="1:24" ht="15" customHeight="1" x14ac:dyDescent="0.25">
      <c r="A971" s="201" t="s">
        <v>156</v>
      </c>
      <c r="B971" s="201"/>
      <c r="C971" s="36"/>
      <c r="D971" s="36"/>
      <c r="E971" s="574"/>
      <c r="F971" s="36"/>
      <c r="G971" s="56"/>
      <c r="H971" s="56"/>
      <c r="I971" s="57"/>
      <c r="J971" s="57"/>
      <c r="K971" s="548"/>
      <c r="L971" s="57"/>
      <c r="M971" s="57"/>
      <c r="N971" s="57"/>
      <c r="O971" s="1306"/>
      <c r="P971" s="1306"/>
      <c r="Q971" s="1306"/>
      <c r="R971" s="1306"/>
      <c r="S971" s="916"/>
      <c r="T971" s="1306"/>
      <c r="U971" s="1306"/>
      <c r="V971" s="1306"/>
      <c r="W971" s="1306"/>
      <c r="X971" s="2392"/>
    </row>
    <row r="972" spans="1:24" ht="15" customHeight="1" x14ac:dyDescent="0.25">
      <c r="A972" s="412" t="s">
        <v>202</v>
      </c>
      <c r="B972" s="47">
        <v>240</v>
      </c>
      <c r="C972" s="36">
        <v>1250</v>
      </c>
      <c r="D972" s="144">
        <f t="shared" ref="D972" si="934">ROUND(C972/12*$A$4,0)</f>
        <v>417</v>
      </c>
      <c r="E972" s="418">
        <v>424</v>
      </c>
      <c r="F972" s="144"/>
      <c r="G972" s="56">
        <v>8</v>
      </c>
      <c r="H972" s="157">
        <f t="shared" ref="H972" si="935">K972/E972</f>
        <v>8.0023584905660385</v>
      </c>
      <c r="I972" s="166">
        <v>10000</v>
      </c>
      <c r="J972" s="166">
        <f t="shared" ref="J972" si="936">ROUND(D972*G972,0)</f>
        <v>3336</v>
      </c>
      <c r="K972" s="420">
        <v>3393</v>
      </c>
      <c r="L972" s="166">
        <f>K972/J972*100</f>
        <v>101.70863309352518</v>
      </c>
      <c r="M972" s="166">
        <f>ROUND(I972/B972,0)</f>
        <v>42</v>
      </c>
      <c r="N972" s="166">
        <f t="shared" ref="N972:N974" si="937">K972/$A$4*12/M972</f>
        <v>242.35714285714286</v>
      </c>
      <c r="O972" s="1306"/>
      <c r="P972" s="1306"/>
      <c r="Q972" s="1306"/>
      <c r="R972" s="1306"/>
      <c r="S972" s="916">
        <f>O972/12</f>
        <v>0</v>
      </c>
      <c r="T972" s="1306">
        <f t="shared" ref="T972:T974" si="938">W972-V972</f>
        <v>0</v>
      </c>
      <c r="U972" s="1306">
        <f t="shared" ref="U972:U974" si="939">T972-S972</f>
        <v>0</v>
      </c>
      <c r="V972" s="1306"/>
      <c r="W972" s="1306"/>
      <c r="X972" s="2392"/>
    </row>
    <row r="973" spans="1:24" s="99" customFormat="1" ht="15" customHeight="1" x14ac:dyDescent="0.25">
      <c r="A973" s="1612" t="s">
        <v>265</v>
      </c>
      <c r="B973" s="705"/>
      <c r="C973" s="91">
        <f>SUM(C972)</f>
        <v>1250</v>
      </c>
      <c r="D973" s="91">
        <f t="shared" ref="D973:E973" si="940">SUM(D972)</f>
        <v>417</v>
      </c>
      <c r="E973" s="91">
        <f t="shared" si="940"/>
        <v>424</v>
      </c>
      <c r="F973" s="195">
        <f>E973/D973*100</f>
        <v>101.67865707434052</v>
      </c>
      <c r="G973" s="64">
        <v>8</v>
      </c>
      <c r="H973" s="283">
        <f>K973/E973</f>
        <v>8.0023584905660385</v>
      </c>
      <c r="I973" s="196">
        <f>SUM(I972)</f>
        <v>10000</v>
      </c>
      <c r="J973" s="196">
        <f t="shared" ref="J973" si="941">SUM(J972)</f>
        <v>3336</v>
      </c>
      <c r="K973" s="1629">
        <f t="shared" ref="K973" si="942">SUM(K972)</f>
        <v>3393</v>
      </c>
      <c r="L973" s="196">
        <f>K973/J973*100</f>
        <v>101.70863309352518</v>
      </c>
      <c r="M973" s="196">
        <f>SUM(M972)</f>
        <v>42</v>
      </c>
      <c r="N973" s="376">
        <f t="shared" si="937"/>
        <v>242.35714285714286</v>
      </c>
      <c r="O973" s="1308"/>
      <c r="P973" s="1308"/>
      <c r="Q973" s="1308"/>
      <c r="R973" s="1308"/>
      <c r="S973" s="1593"/>
      <c r="T973" s="1308"/>
      <c r="U973" s="1308"/>
      <c r="V973" s="1308"/>
      <c r="W973" s="1308"/>
      <c r="X973" s="2392"/>
    </row>
    <row r="974" spans="1:24" s="99" customFormat="1" ht="29.25" customHeight="1" thickBot="1" x14ac:dyDescent="0.3">
      <c r="A974" s="1336" t="s">
        <v>397</v>
      </c>
      <c r="B974" s="1336"/>
      <c r="C974" s="1428">
        <f>C972</f>
        <v>1250</v>
      </c>
      <c r="D974" s="1428">
        <f t="shared" ref="D974:E974" si="943">D972</f>
        <v>417</v>
      </c>
      <c r="E974" s="1765">
        <f t="shared" si="943"/>
        <v>424</v>
      </c>
      <c r="F974" s="1428">
        <f>E974/D974*100</f>
        <v>101.67865707434052</v>
      </c>
      <c r="G974" s="491">
        <f>IF(C974=0,0,I974/C974)</f>
        <v>8</v>
      </c>
      <c r="H974" s="491">
        <f>K974/E974</f>
        <v>8.0023584905660385</v>
      </c>
      <c r="I974" s="435">
        <f>I972</f>
        <v>10000</v>
      </c>
      <c r="J974" s="435">
        <f t="shared" ref="J974" si="944">J972</f>
        <v>3336</v>
      </c>
      <c r="K974" s="1677">
        <f t="shared" ref="K974" si="945">K972</f>
        <v>3393</v>
      </c>
      <c r="L974" s="175">
        <f>K974/J974*100</f>
        <v>101.70863309352518</v>
      </c>
      <c r="M974" s="1427">
        <f>SUM(M973)</f>
        <v>42</v>
      </c>
      <c r="N974" s="497">
        <f t="shared" si="937"/>
        <v>242.35714285714286</v>
      </c>
      <c r="O974" s="757">
        <v>16236.274782000002</v>
      </c>
      <c r="P974" s="757">
        <v>15595.438221999999</v>
      </c>
      <c r="Q974" s="757">
        <v>15595.438221999999</v>
      </c>
      <c r="R974" s="757">
        <v>15595.438221999999</v>
      </c>
      <c r="S974" s="1613">
        <f>O974/12*$A$4+(P974-O974)/11*3+(Q974-P974)/10*2+(R974-Q974)/9*1</f>
        <v>5237.317986727272</v>
      </c>
      <c r="T974" s="757">
        <f t="shared" si="938"/>
        <v>5180.4129399999993</v>
      </c>
      <c r="U974" s="757">
        <f t="shared" si="939"/>
        <v>-56.905046727272747</v>
      </c>
      <c r="V974" s="757">
        <v>-2.4876499999999999</v>
      </c>
      <c r="W974" s="757">
        <v>5177.9252899999992</v>
      </c>
      <c r="X974" s="2392"/>
    </row>
    <row r="975" spans="1:24" ht="15" customHeight="1" thickBot="1" x14ac:dyDescent="0.3">
      <c r="A975" s="1471" t="s">
        <v>18</v>
      </c>
      <c r="B975" s="1471"/>
      <c r="C975" s="904"/>
      <c r="D975" s="904"/>
      <c r="E975" s="905"/>
      <c r="F975" s="904"/>
      <c r="G975" s="507"/>
      <c r="H975" s="507"/>
      <c r="I975" s="904"/>
      <c r="J975" s="904"/>
      <c r="K975" s="905">
        <f t="shared" ref="K975" si="946">SUM(K969,K974)</f>
        <v>3393</v>
      </c>
      <c r="L975" s="904"/>
      <c r="M975" s="904"/>
      <c r="N975" s="904"/>
      <c r="O975" s="758">
        <f t="shared" ref="O975:P975" si="947">SUM(O969,O974)</f>
        <v>98438.093306814815</v>
      </c>
      <c r="P975" s="758">
        <f t="shared" si="947"/>
        <v>98068.953422434817</v>
      </c>
      <c r="Q975" s="758">
        <f t="shared" ref="Q975:R975" si="948">SUM(Q969,Q974)</f>
        <v>98068.953422434817</v>
      </c>
      <c r="R975" s="758">
        <f t="shared" si="948"/>
        <v>98068.953422434817</v>
      </c>
      <c r="S975" s="1615">
        <f t="shared" ref="S975:W975" si="949">SUM(S969,S974)</f>
        <v>32712.023255016451</v>
      </c>
      <c r="T975" s="758">
        <f t="shared" si="949"/>
        <v>34107.754730000001</v>
      </c>
      <c r="U975" s="758">
        <f t="shared" si="949"/>
        <v>1395.7314749835487</v>
      </c>
      <c r="V975" s="758">
        <f t="shared" si="949"/>
        <v>-90.216640000000012</v>
      </c>
      <c r="W975" s="2498">
        <f t="shared" si="949"/>
        <v>34017.538090000002</v>
      </c>
      <c r="X975" s="2392"/>
    </row>
    <row r="976" spans="1:24" ht="15" customHeight="1" x14ac:dyDescent="0.25">
      <c r="A976" s="92"/>
      <c r="B976" s="92"/>
      <c r="C976" s="134"/>
      <c r="D976" s="134"/>
      <c r="E976" s="1917"/>
      <c r="F976" s="134"/>
      <c r="G976" s="272"/>
      <c r="H976" s="272"/>
      <c r="I976" s="134"/>
      <c r="J976" s="134"/>
      <c r="K976" s="1917"/>
      <c r="L976" s="134"/>
      <c r="M976" s="134"/>
      <c r="N976" s="134"/>
      <c r="O976" s="1307"/>
      <c r="P976" s="1307"/>
      <c r="Q976" s="1307"/>
      <c r="R976" s="1307"/>
      <c r="S976" s="1610"/>
      <c r="T976" s="1307"/>
      <c r="U976" s="1307"/>
      <c r="V976" s="1307"/>
      <c r="W976" s="1307"/>
      <c r="X976" s="2392"/>
    </row>
    <row r="977" spans="1:24" ht="45.75" customHeight="1" x14ac:dyDescent="0.25">
      <c r="A977" s="2427" t="s">
        <v>291</v>
      </c>
      <c r="B977" s="67"/>
      <c r="C977" s="39"/>
      <c r="D977" s="39"/>
      <c r="E977" s="578"/>
      <c r="F977" s="39"/>
      <c r="G977" s="56"/>
      <c r="H977" s="56"/>
      <c r="I977" s="39"/>
      <c r="J977" s="39"/>
      <c r="K977" s="578"/>
      <c r="L977" s="39"/>
      <c r="M977" s="39"/>
      <c r="N977" s="39"/>
      <c r="O977" s="1306"/>
      <c r="P977" s="1306"/>
      <c r="Q977" s="1306"/>
      <c r="R977" s="1306"/>
      <c r="S977" s="916"/>
      <c r="T977" s="1306"/>
      <c r="U977" s="1306"/>
      <c r="V977" s="1306"/>
      <c r="W977" s="1306"/>
      <c r="X977" s="2392"/>
    </row>
    <row r="978" spans="1:24" ht="15" customHeight="1" x14ac:dyDescent="0.25">
      <c r="A978" s="836" t="s">
        <v>344</v>
      </c>
      <c r="B978" s="60"/>
      <c r="C978" s="36"/>
      <c r="D978" s="36"/>
      <c r="E978" s="574"/>
      <c r="F978" s="36"/>
      <c r="G978" s="56"/>
      <c r="H978" s="56"/>
      <c r="I978" s="39"/>
      <c r="J978" s="39"/>
      <c r="K978" s="578"/>
      <c r="L978" s="39"/>
      <c r="M978" s="39"/>
      <c r="N978" s="39"/>
      <c r="O978" s="1306"/>
      <c r="P978" s="1306"/>
      <c r="Q978" s="1306"/>
      <c r="R978" s="1306"/>
      <c r="S978" s="916"/>
      <c r="T978" s="1306"/>
      <c r="U978" s="1306"/>
      <c r="V978" s="1306"/>
      <c r="W978" s="1306"/>
      <c r="X978" s="2392"/>
    </row>
    <row r="979" spans="1:24" ht="15" customHeight="1" x14ac:dyDescent="0.25">
      <c r="A979" s="294" t="s">
        <v>468</v>
      </c>
      <c r="B979" s="59"/>
      <c r="C979" s="36">
        <f>C980+C981+C982+C983</f>
        <v>34793</v>
      </c>
      <c r="D979" s="36">
        <f t="shared" ref="D979" si="950">D980+D981+D982+D983</f>
        <v>11597</v>
      </c>
      <c r="E979" s="36">
        <f t="shared" ref="E979" si="951">E980+E981+E982+E983</f>
        <v>14151</v>
      </c>
      <c r="F979" s="39">
        <f>E979/D979*100</f>
        <v>122.02293696645685</v>
      </c>
      <c r="G979" s="56"/>
      <c r="H979" s="56"/>
      <c r="I979" s="55"/>
      <c r="J979" s="55"/>
      <c r="K979" s="547"/>
      <c r="L979" s="55"/>
      <c r="M979" s="55"/>
      <c r="N979" s="55"/>
      <c r="O979" s="1306"/>
      <c r="P979" s="1306"/>
      <c r="Q979" s="1306"/>
      <c r="R979" s="1306"/>
      <c r="S979" s="916"/>
      <c r="T979" s="1306"/>
      <c r="U979" s="1306"/>
      <c r="V979" s="1306"/>
      <c r="W979" s="1306"/>
      <c r="X979" s="2392"/>
    </row>
    <row r="980" spans="1:24" ht="15" customHeight="1" x14ac:dyDescent="0.25">
      <c r="A980" s="294" t="s">
        <v>345</v>
      </c>
      <c r="B980" s="294"/>
      <c r="C980" s="53"/>
      <c r="D980" s="144">
        <f t="shared" ref="D980:D985" si="952">ROUND(C980/12*$A$4,0)</f>
        <v>0</v>
      </c>
      <c r="E980" s="2473"/>
      <c r="F980" s="53"/>
      <c r="G980" s="56"/>
      <c r="H980" s="56"/>
      <c r="I980" s="55"/>
      <c r="J980" s="55"/>
      <c r="K980" s="547"/>
      <c r="L980" s="55"/>
      <c r="M980" s="55"/>
      <c r="N980" s="55"/>
      <c r="O980" s="1306"/>
      <c r="P980" s="1306"/>
      <c r="Q980" s="1306"/>
      <c r="R980" s="1306"/>
      <c r="S980" s="916"/>
      <c r="T980" s="1306"/>
      <c r="U980" s="1306"/>
      <c r="V980" s="1306"/>
      <c r="W980" s="1306"/>
      <c r="X980" s="2392"/>
    </row>
    <row r="981" spans="1:24" ht="34.5" customHeight="1" x14ac:dyDescent="0.25">
      <c r="A981" s="294" t="s">
        <v>346</v>
      </c>
      <c r="B981" s="294"/>
      <c r="C981" s="53">
        <v>10000</v>
      </c>
      <c r="D981" s="144">
        <f t="shared" si="952"/>
        <v>3333</v>
      </c>
      <c r="E981" s="529">
        <v>4603</v>
      </c>
      <c r="F981" s="53">
        <f>E981/D981*100</f>
        <v>138.1038103810381</v>
      </c>
      <c r="G981" s="56"/>
      <c r="H981" s="56"/>
      <c r="I981" s="55"/>
      <c r="J981" s="55"/>
      <c r="K981" s="547"/>
      <c r="L981" s="55"/>
      <c r="M981" s="55"/>
      <c r="N981" s="55"/>
      <c r="O981" s="1306"/>
      <c r="P981" s="1306"/>
      <c r="Q981" s="1306"/>
      <c r="R981" s="1306"/>
      <c r="S981" s="916"/>
      <c r="T981" s="1306"/>
      <c r="U981" s="1306"/>
      <c r="V981" s="1306"/>
      <c r="W981" s="1306"/>
      <c r="X981" s="2392"/>
    </row>
    <row r="982" spans="1:24" ht="34.5" customHeight="1" x14ac:dyDescent="0.25">
      <c r="A982" s="294" t="s">
        <v>347</v>
      </c>
      <c r="B982" s="294"/>
      <c r="C982" s="53"/>
      <c r="D982" s="144">
        <f t="shared" si="952"/>
        <v>0</v>
      </c>
      <c r="E982" s="529"/>
      <c r="F982" s="53"/>
      <c r="G982" s="56"/>
      <c r="H982" s="56"/>
      <c r="I982" s="55"/>
      <c r="J982" s="55"/>
      <c r="K982" s="547"/>
      <c r="L982" s="55"/>
      <c r="M982" s="55"/>
      <c r="N982" s="55"/>
      <c r="O982" s="1306"/>
      <c r="P982" s="1306"/>
      <c r="Q982" s="1306"/>
      <c r="R982" s="1306"/>
      <c r="S982" s="916"/>
      <c r="T982" s="1306"/>
      <c r="U982" s="1306"/>
      <c r="V982" s="1306"/>
      <c r="W982" s="1306"/>
      <c r="X982" s="2392"/>
    </row>
    <row r="983" spans="1:24" ht="15" customHeight="1" x14ac:dyDescent="0.25">
      <c r="A983" s="294" t="s">
        <v>348</v>
      </c>
      <c r="B983" s="294"/>
      <c r="C983" s="53">
        <v>24793</v>
      </c>
      <c r="D983" s="144">
        <f t="shared" si="952"/>
        <v>8264</v>
      </c>
      <c r="E983" s="529">
        <v>9548</v>
      </c>
      <c r="F983" s="53">
        <f>E983/D983*100</f>
        <v>115.53727008712488</v>
      </c>
      <c r="G983" s="56"/>
      <c r="H983" s="56"/>
      <c r="I983" s="55"/>
      <c r="J983" s="55"/>
      <c r="K983" s="547"/>
      <c r="L983" s="55"/>
      <c r="M983" s="55"/>
      <c r="N983" s="55"/>
      <c r="O983" s="1306"/>
      <c r="P983" s="1306"/>
      <c r="Q983" s="1306"/>
      <c r="R983" s="1306"/>
      <c r="S983" s="916"/>
      <c r="T983" s="1306"/>
      <c r="U983" s="1306"/>
      <c r="V983" s="1306"/>
      <c r="W983" s="1306"/>
      <c r="X983" s="2392"/>
    </row>
    <row r="984" spans="1:24" ht="17.25" customHeight="1" x14ac:dyDescent="0.25">
      <c r="A984" s="294" t="s">
        <v>467</v>
      </c>
      <c r="B984" s="294"/>
      <c r="C984" s="53">
        <v>205659</v>
      </c>
      <c r="D984" s="144">
        <f t="shared" si="952"/>
        <v>68553</v>
      </c>
      <c r="E984" s="529">
        <f>64689+E985/4/3.2</f>
        <v>64850.015625</v>
      </c>
      <c r="F984" s="53">
        <f>E984/D984*100</f>
        <v>94.598362763117578</v>
      </c>
      <c r="G984" s="56"/>
      <c r="H984" s="56"/>
      <c r="I984" s="55"/>
      <c r="J984" s="55"/>
      <c r="K984" s="547"/>
      <c r="L984" s="55"/>
      <c r="M984" s="55"/>
      <c r="N984" s="55"/>
      <c r="O984" s="1306"/>
      <c r="P984" s="1306"/>
      <c r="Q984" s="1306"/>
      <c r="R984" s="1306"/>
      <c r="S984" s="916"/>
      <c r="T984" s="1306"/>
      <c r="U984" s="1306"/>
      <c r="V984" s="1306"/>
      <c r="W984" s="1306"/>
      <c r="X984" s="2392"/>
    </row>
    <row r="985" spans="1:24" ht="18.75" customHeight="1" x14ac:dyDescent="0.25">
      <c r="A985" s="527" t="s">
        <v>339</v>
      </c>
      <c r="B985" s="527"/>
      <c r="C985" s="53">
        <v>5375</v>
      </c>
      <c r="D985" s="144">
        <f t="shared" si="952"/>
        <v>1792</v>
      </c>
      <c r="E985" s="529">
        <v>2061</v>
      </c>
      <c r="F985" s="53">
        <f>E985/D985*100</f>
        <v>115.01116071428572</v>
      </c>
      <c r="G985" s="56"/>
      <c r="H985" s="56"/>
      <c r="I985" s="55"/>
      <c r="J985" s="55"/>
      <c r="K985" s="547"/>
      <c r="L985" s="55"/>
      <c r="M985" s="55"/>
      <c r="N985" s="55"/>
      <c r="O985" s="1306"/>
      <c r="P985" s="1306"/>
      <c r="Q985" s="1306"/>
      <c r="R985" s="1306"/>
      <c r="S985" s="916"/>
      <c r="T985" s="1306"/>
      <c r="U985" s="1306"/>
      <c r="V985" s="1306"/>
      <c r="W985" s="1306"/>
      <c r="X985" s="2392"/>
    </row>
    <row r="986" spans="1:24" ht="29.25" customHeight="1" x14ac:dyDescent="0.25">
      <c r="A986" s="299" t="s">
        <v>183</v>
      </c>
      <c r="B986" s="294"/>
      <c r="C986" s="57">
        <f>SUM(C979+C984*3.2)</f>
        <v>692901.8</v>
      </c>
      <c r="D986" s="143">
        <f t="shared" ref="D986:E986" si="953">SUM(D979+D984*3.2)</f>
        <v>230966.6</v>
      </c>
      <c r="E986" s="548">
        <f t="shared" si="953"/>
        <v>221671.05000000002</v>
      </c>
      <c r="F986" s="57">
        <f>E986/D986*100</f>
        <v>95.975370464820458</v>
      </c>
      <c r="G986" s="56"/>
      <c r="H986" s="56"/>
      <c r="I986" s="55"/>
      <c r="J986" s="55"/>
      <c r="K986" s="547"/>
      <c r="L986" s="55"/>
      <c r="M986" s="55"/>
      <c r="N986" s="55"/>
      <c r="O986" s="1306"/>
      <c r="P986" s="1306"/>
      <c r="Q986" s="1306"/>
      <c r="R986" s="1306"/>
      <c r="S986" s="916"/>
      <c r="T986" s="1306"/>
      <c r="U986" s="1306"/>
      <c r="V986" s="1306"/>
      <c r="W986" s="1306"/>
      <c r="X986" s="2392"/>
    </row>
    <row r="987" spans="1:24" ht="15" customHeight="1" x14ac:dyDescent="0.25">
      <c r="A987" s="837" t="s">
        <v>349</v>
      </c>
      <c r="B987" s="294"/>
      <c r="C987" s="53"/>
      <c r="D987" s="144"/>
      <c r="E987" s="529"/>
      <c r="F987" s="53"/>
      <c r="G987" s="56"/>
      <c r="H987" s="56"/>
      <c r="I987" s="55"/>
      <c r="J987" s="55"/>
      <c r="K987" s="547"/>
      <c r="L987" s="55"/>
      <c r="M987" s="55"/>
      <c r="N987" s="55"/>
      <c r="O987" s="1306"/>
      <c r="P987" s="1306"/>
      <c r="Q987" s="1306"/>
      <c r="R987" s="1306"/>
      <c r="S987" s="916"/>
      <c r="T987" s="1306"/>
      <c r="U987" s="1306"/>
      <c r="V987" s="1306"/>
      <c r="W987" s="1306"/>
      <c r="X987" s="2392"/>
    </row>
    <row r="988" spans="1:24" ht="15" customHeight="1" x14ac:dyDescent="0.25">
      <c r="A988" s="294" t="s">
        <v>217</v>
      </c>
      <c r="B988" s="294"/>
      <c r="C988" s="53">
        <f>SUM(C990,C993)</f>
        <v>36650</v>
      </c>
      <c r="D988" s="53">
        <f t="shared" ref="D988:E988" si="954">SUM(D990,D993)</f>
        <v>12217</v>
      </c>
      <c r="E988" s="53">
        <f t="shared" si="954"/>
        <v>11710</v>
      </c>
      <c r="F988" s="57">
        <f>E988/D988*100</f>
        <v>95.850045019235495</v>
      </c>
      <c r="G988" s="56"/>
      <c r="H988" s="56"/>
      <c r="I988" s="55"/>
      <c r="J988" s="55"/>
      <c r="K988" s="547"/>
      <c r="L988" s="55"/>
      <c r="M988" s="55"/>
      <c r="N988" s="55"/>
      <c r="O988" s="1306"/>
      <c r="P988" s="1306"/>
      <c r="Q988" s="1306"/>
      <c r="R988" s="1306"/>
      <c r="S988" s="916"/>
      <c r="T988" s="1306"/>
      <c r="U988" s="1306"/>
      <c r="V988" s="1306"/>
      <c r="W988" s="1306"/>
      <c r="X988" s="2392"/>
    </row>
    <row r="989" spans="1:24" ht="15" customHeight="1" x14ac:dyDescent="0.25">
      <c r="A989" s="294" t="s">
        <v>345</v>
      </c>
      <c r="B989" s="294"/>
      <c r="C989" s="53"/>
      <c r="D989" s="144"/>
      <c r="E989" s="2473"/>
      <c r="F989" s="57"/>
      <c r="G989" s="56"/>
      <c r="H989" s="56"/>
      <c r="I989" s="55"/>
      <c r="J989" s="55"/>
      <c r="K989" s="547"/>
      <c r="L989" s="55"/>
      <c r="M989" s="55"/>
      <c r="N989" s="55"/>
      <c r="O989" s="1306"/>
      <c r="P989" s="1306"/>
      <c r="Q989" s="1306"/>
      <c r="R989" s="1306"/>
      <c r="S989" s="916"/>
      <c r="T989" s="1306"/>
      <c r="U989" s="1306"/>
      <c r="V989" s="1306"/>
      <c r="W989" s="1306"/>
      <c r="X989" s="2392"/>
    </row>
    <row r="990" spans="1:24" ht="47.25" customHeight="1" x14ac:dyDescent="0.25">
      <c r="A990" s="838" t="s">
        <v>350</v>
      </c>
      <c r="B990" s="294"/>
      <c r="C990" s="53">
        <f>SUM(C991:C992)</f>
        <v>30650</v>
      </c>
      <c r="D990" s="53">
        <f t="shared" ref="D990:E990" si="955">SUM(D991:D992)</f>
        <v>10217</v>
      </c>
      <c r="E990" s="53">
        <f t="shared" si="955"/>
        <v>9426</v>
      </c>
      <c r="F990" s="57">
        <f t="shared" ref="F990:F998" si="956">E990/D990*100</f>
        <v>92.258001370265248</v>
      </c>
      <c r="G990" s="56"/>
      <c r="H990" s="56"/>
      <c r="I990" s="55"/>
      <c r="J990" s="55"/>
      <c r="K990" s="547"/>
      <c r="L990" s="55"/>
      <c r="M990" s="55"/>
      <c r="N990" s="55"/>
      <c r="O990" s="1306"/>
      <c r="P990" s="1306"/>
      <c r="Q990" s="1306"/>
      <c r="R990" s="1306"/>
      <c r="S990" s="916"/>
      <c r="T990" s="1306"/>
      <c r="U990" s="1306"/>
      <c r="V990" s="1306"/>
      <c r="W990" s="1306"/>
      <c r="X990" s="2392"/>
    </row>
    <row r="991" spans="1:24" ht="37.5" customHeight="1" x14ac:dyDescent="0.25">
      <c r="A991" s="294" t="s">
        <v>351</v>
      </c>
      <c r="B991" s="294"/>
      <c r="C991" s="53">
        <v>24800</v>
      </c>
      <c r="D991" s="144">
        <f t="shared" ref="D991:D997" si="957">ROUND(C991/12*$A$4,0)</f>
        <v>8267</v>
      </c>
      <c r="E991" s="529">
        <v>8174</v>
      </c>
      <c r="F991" s="57">
        <f t="shared" si="956"/>
        <v>98.875045361074157</v>
      </c>
      <c r="G991" s="56"/>
      <c r="H991" s="56"/>
      <c r="I991" s="55"/>
      <c r="J991" s="55"/>
      <c r="K991" s="547"/>
      <c r="L991" s="55"/>
      <c r="M991" s="55"/>
      <c r="N991" s="55"/>
      <c r="O991" s="1306"/>
      <c r="P991" s="1306"/>
      <c r="Q991" s="1306"/>
      <c r="R991" s="1306"/>
      <c r="S991" s="916"/>
      <c r="T991" s="1306"/>
      <c r="U991" s="1306"/>
      <c r="V991" s="1306"/>
      <c r="W991" s="1306"/>
      <c r="X991" s="2392"/>
    </row>
    <row r="992" spans="1:24" ht="27.75" customHeight="1" x14ac:dyDescent="0.25">
      <c r="A992" s="294" t="s">
        <v>352</v>
      </c>
      <c r="B992" s="294"/>
      <c r="C992" s="53">
        <v>5850</v>
      </c>
      <c r="D992" s="144">
        <f t="shared" si="957"/>
        <v>1950</v>
      </c>
      <c r="E992" s="529">
        <v>1252</v>
      </c>
      <c r="F992" s="57">
        <f t="shared" si="956"/>
        <v>64.205128205128204</v>
      </c>
      <c r="G992" s="56"/>
      <c r="H992" s="56"/>
      <c r="I992" s="55"/>
      <c r="J992" s="55"/>
      <c r="K992" s="547"/>
      <c r="L992" s="55"/>
      <c r="M992" s="55"/>
      <c r="N992" s="55"/>
      <c r="O992" s="1306"/>
      <c r="P992" s="1306"/>
      <c r="Q992" s="1306"/>
      <c r="R992" s="1306"/>
      <c r="S992" s="916"/>
      <c r="T992" s="1306"/>
      <c r="U992" s="1306"/>
      <c r="V992" s="1306"/>
      <c r="W992" s="1306"/>
      <c r="X992" s="2392"/>
    </row>
    <row r="993" spans="1:24" ht="47.25" customHeight="1" x14ac:dyDescent="0.25">
      <c r="A993" s="838" t="s">
        <v>353</v>
      </c>
      <c r="B993" s="294"/>
      <c r="C993" s="53">
        <f>SUM(C994)</f>
        <v>6000</v>
      </c>
      <c r="D993" s="53">
        <f t="shared" ref="D993:E993" si="958">SUM(D994)</f>
        <v>2000</v>
      </c>
      <c r="E993" s="53">
        <f t="shared" si="958"/>
        <v>2284</v>
      </c>
      <c r="F993" s="57">
        <f t="shared" si="956"/>
        <v>114.19999999999999</v>
      </c>
      <c r="G993" s="56"/>
      <c r="H993" s="56"/>
      <c r="I993" s="55"/>
      <c r="J993" s="55"/>
      <c r="K993" s="547"/>
      <c r="L993" s="55"/>
      <c r="M993" s="55"/>
      <c r="N993" s="55"/>
      <c r="O993" s="1306"/>
      <c r="P993" s="1306"/>
      <c r="Q993" s="1306"/>
      <c r="R993" s="1306"/>
      <c r="S993" s="916"/>
      <c r="T993" s="1306"/>
      <c r="U993" s="1306"/>
      <c r="V993" s="1306"/>
      <c r="W993" s="1306"/>
      <c r="X993" s="2392"/>
    </row>
    <row r="994" spans="1:24" ht="33.75" customHeight="1" x14ac:dyDescent="0.25">
      <c r="A994" s="294" t="s">
        <v>354</v>
      </c>
      <c r="B994" s="294"/>
      <c r="C994" s="53">
        <v>6000</v>
      </c>
      <c r="D994" s="144">
        <f t="shared" si="957"/>
        <v>2000</v>
      </c>
      <c r="E994" s="529">
        <v>2284</v>
      </c>
      <c r="F994" s="57">
        <f t="shared" si="956"/>
        <v>114.19999999999999</v>
      </c>
      <c r="G994" s="56"/>
      <c r="H994" s="56"/>
      <c r="I994" s="55"/>
      <c r="J994" s="55"/>
      <c r="K994" s="547"/>
      <c r="L994" s="55"/>
      <c r="M994" s="55"/>
      <c r="N994" s="55"/>
      <c r="O994" s="1306"/>
      <c r="P994" s="1306"/>
      <c r="Q994" s="1306"/>
      <c r="R994" s="1306"/>
      <c r="S994" s="916"/>
      <c r="T994" s="1306"/>
      <c r="U994" s="1306"/>
      <c r="V994" s="1306"/>
      <c r="W994" s="1306"/>
      <c r="X994" s="2392"/>
    </row>
    <row r="995" spans="1:24" ht="30" customHeight="1" x14ac:dyDescent="0.25">
      <c r="A995" s="294" t="s">
        <v>169</v>
      </c>
      <c r="B995" s="294"/>
      <c r="C995" s="53">
        <v>500</v>
      </c>
      <c r="D995" s="144">
        <f t="shared" si="957"/>
        <v>167</v>
      </c>
      <c r="E995" s="529">
        <v>117</v>
      </c>
      <c r="F995" s="57">
        <f t="shared" si="956"/>
        <v>70.05988023952095</v>
      </c>
      <c r="G995" s="56"/>
      <c r="H995" s="56"/>
      <c r="I995" s="55"/>
      <c r="J995" s="55"/>
      <c r="K995" s="547"/>
      <c r="L995" s="55"/>
      <c r="M995" s="55"/>
      <c r="N995" s="55"/>
      <c r="O995" s="1306"/>
      <c r="P995" s="1306"/>
      <c r="Q995" s="1306"/>
      <c r="R995" s="1306"/>
      <c r="S995" s="916"/>
      <c r="T995" s="1306"/>
      <c r="U995" s="1306"/>
      <c r="V995" s="1306"/>
      <c r="W995" s="1306"/>
      <c r="X995" s="2392"/>
    </row>
    <row r="996" spans="1:24" ht="29.25" customHeight="1" x14ac:dyDescent="0.25">
      <c r="A996" s="294" t="s">
        <v>170</v>
      </c>
      <c r="B996" s="294"/>
      <c r="C996" s="53">
        <v>57518</v>
      </c>
      <c r="D996" s="144">
        <f t="shared" si="957"/>
        <v>19173</v>
      </c>
      <c r="E996" s="529">
        <v>20234</v>
      </c>
      <c r="F996" s="57">
        <f t="shared" si="956"/>
        <v>105.53382360611276</v>
      </c>
      <c r="G996" s="56"/>
      <c r="H996" s="56"/>
      <c r="I996" s="55"/>
      <c r="J996" s="55"/>
      <c r="K996" s="547"/>
      <c r="L996" s="55"/>
      <c r="M996" s="55"/>
      <c r="N996" s="55"/>
      <c r="O996" s="1306"/>
      <c r="P996" s="1306"/>
      <c r="Q996" s="1306"/>
      <c r="R996" s="1306"/>
      <c r="S996" s="916"/>
      <c r="T996" s="1306"/>
      <c r="U996" s="1306"/>
      <c r="V996" s="1306"/>
      <c r="W996" s="1306"/>
      <c r="X996" s="2392"/>
    </row>
    <row r="997" spans="1:24" ht="21.75" customHeight="1" x14ac:dyDescent="0.25">
      <c r="A997" s="294" t="s">
        <v>341</v>
      </c>
      <c r="B997" s="294"/>
      <c r="C997" s="53">
        <v>13500</v>
      </c>
      <c r="D997" s="144">
        <f t="shared" si="957"/>
        <v>4500</v>
      </c>
      <c r="E997" s="2487">
        <v>4538</v>
      </c>
      <c r="F997" s="57">
        <f t="shared" si="956"/>
        <v>100.84444444444445</v>
      </c>
      <c r="G997" s="56"/>
      <c r="H997" s="56"/>
      <c r="I997" s="55"/>
      <c r="J997" s="55"/>
      <c r="K997" s="547"/>
      <c r="L997" s="55"/>
      <c r="M997" s="55"/>
      <c r="N997" s="55"/>
      <c r="O997" s="1306"/>
      <c r="P997" s="1306"/>
      <c r="Q997" s="1306"/>
      <c r="R997" s="1306"/>
      <c r="S997" s="916"/>
      <c r="T997" s="1306"/>
      <c r="U997" s="1306"/>
      <c r="V997" s="1306"/>
      <c r="W997" s="1306"/>
      <c r="X997" s="2392"/>
    </row>
    <row r="998" spans="1:24" ht="30" customHeight="1" x14ac:dyDescent="0.25">
      <c r="A998" s="13" t="s">
        <v>178</v>
      </c>
      <c r="B998" s="550"/>
      <c r="C998" s="57">
        <f>C988+C995*3.2+C996</f>
        <v>95768</v>
      </c>
      <c r="D998" s="57">
        <f t="shared" ref="D998" si="959">D988+D995*3.2+D996</f>
        <v>31924.400000000001</v>
      </c>
      <c r="E998" s="57">
        <f>E988+E995*3.2+E996</f>
        <v>32318.400000000001</v>
      </c>
      <c r="F998" s="57">
        <f t="shared" si="956"/>
        <v>101.23416571650526</v>
      </c>
      <c r="G998" s="56"/>
      <c r="H998" s="56"/>
      <c r="I998" s="55"/>
      <c r="J998" s="55"/>
      <c r="K998" s="547"/>
      <c r="L998" s="55"/>
      <c r="M998" s="55"/>
      <c r="N998" s="55"/>
      <c r="O998" s="1306"/>
      <c r="P998" s="1306"/>
      <c r="Q998" s="1306"/>
      <c r="R998" s="1306"/>
      <c r="S998" s="916"/>
      <c r="T998" s="1306"/>
      <c r="U998" s="1306"/>
      <c r="V998" s="1306"/>
      <c r="W998" s="1306"/>
      <c r="X998" s="2392"/>
    </row>
    <row r="999" spans="1:24" ht="15" customHeight="1" x14ac:dyDescent="0.25">
      <c r="A999" s="1944" t="s">
        <v>172</v>
      </c>
      <c r="B999" s="1944"/>
      <c r="C999" s="36"/>
      <c r="D999" s="36"/>
      <c r="E999" s="574"/>
      <c r="F999" s="36"/>
      <c r="G999" s="56"/>
      <c r="H999" s="56"/>
      <c r="I999" s="39"/>
      <c r="J999" s="39"/>
      <c r="K999" s="578"/>
      <c r="L999" s="39"/>
      <c r="M999" s="39"/>
      <c r="N999" s="39"/>
      <c r="O999" s="1306"/>
      <c r="P999" s="1306"/>
      <c r="Q999" s="1306"/>
      <c r="R999" s="1306"/>
      <c r="S999" s="916"/>
      <c r="T999" s="1306"/>
      <c r="U999" s="1306"/>
      <c r="V999" s="1306"/>
      <c r="W999" s="1306"/>
      <c r="X999" s="2392"/>
    </row>
    <row r="1000" spans="1:24" ht="15" customHeight="1" x14ac:dyDescent="0.25">
      <c r="A1000" s="1946" t="s">
        <v>186</v>
      </c>
      <c r="B1000" s="485"/>
      <c r="C1000" s="63">
        <v>220</v>
      </c>
      <c r="D1000" s="205">
        <f t="shared" ref="D1000" si="960">ROUND(C1000/12*$A$4,0)</f>
        <v>73</v>
      </c>
      <c r="E1000" s="426">
        <v>69</v>
      </c>
      <c r="F1000" s="205">
        <f>E1000/D1000*100</f>
        <v>94.520547945205479</v>
      </c>
      <c r="G1000" s="64"/>
      <c r="H1000" s="64"/>
      <c r="I1000" s="91"/>
      <c r="J1000" s="91"/>
      <c r="K1000" s="653"/>
      <c r="L1000" s="91"/>
      <c r="M1000" s="91"/>
      <c r="N1000" s="91"/>
      <c r="O1000" s="1308"/>
      <c r="P1000" s="1308"/>
      <c r="Q1000" s="1308"/>
      <c r="R1000" s="1308"/>
      <c r="S1000" s="1593"/>
      <c r="T1000" s="1308"/>
      <c r="U1000" s="1308"/>
      <c r="V1000" s="1308"/>
      <c r="W1000" s="1308"/>
      <c r="X1000" s="2392"/>
    </row>
    <row r="1001" spans="1:24" ht="15" customHeight="1" x14ac:dyDescent="0.25">
      <c r="A1001" s="133" t="s">
        <v>179</v>
      </c>
      <c r="B1001" s="1947"/>
      <c r="C1001" s="1948">
        <f>SUM(C998,C986)</f>
        <v>788669.8</v>
      </c>
      <c r="D1001" s="1948">
        <f>SUM(D998,D986)</f>
        <v>262891</v>
      </c>
      <c r="E1001" s="1405">
        <f>SUM(E998,E986)</f>
        <v>253989.45</v>
      </c>
      <c r="F1001" s="1405">
        <f>E1001/D1001*100</f>
        <v>96.613976895367287</v>
      </c>
      <c r="G1001" s="282"/>
      <c r="H1001" s="282"/>
      <c r="I1001" s="16"/>
      <c r="J1001" s="16"/>
      <c r="K1001" s="658"/>
      <c r="L1001" s="16"/>
      <c r="M1001" s="16"/>
      <c r="N1001" s="16"/>
      <c r="O1001" s="560">
        <v>270122.18297111109</v>
      </c>
      <c r="P1001" s="560">
        <v>271671.50595901109</v>
      </c>
      <c r="Q1001" s="560">
        <v>271671.50595901109</v>
      </c>
      <c r="R1001" s="560">
        <v>271671.50595901109</v>
      </c>
      <c r="S1001" s="1596">
        <f>O1001/12*$A$4+(P1001-O1001)/11*3+(Q1001-P1001)/10*2+(R1001-Q1001)/9*1</f>
        <v>90463.270290100671</v>
      </c>
      <c r="T1001" s="560">
        <f t="shared" ref="T1001" si="961">W1001-V1001</f>
        <v>93670.235480000018</v>
      </c>
      <c r="U1001" s="560">
        <f t="shared" ref="U1001" si="962">T1001-S1001</f>
        <v>3206.965189899347</v>
      </c>
      <c r="V1001" s="560">
        <v>-633.31135000000006</v>
      </c>
      <c r="W1001" s="560">
        <v>93036.924130000014</v>
      </c>
      <c r="X1001" s="2392"/>
    </row>
    <row r="1002" spans="1:24" ht="15" customHeight="1" x14ac:dyDescent="0.25">
      <c r="A1002" s="400" t="s">
        <v>33</v>
      </c>
      <c r="B1002" s="400"/>
      <c r="C1002" s="93"/>
      <c r="D1002" s="93"/>
      <c r="E1002" s="1762"/>
      <c r="F1002" s="93"/>
      <c r="G1002" s="272"/>
      <c r="H1002" s="272"/>
      <c r="I1002" s="513"/>
      <c r="J1002" s="513"/>
      <c r="K1002" s="1933"/>
      <c r="L1002" s="513"/>
      <c r="M1002" s="513"/>
      <c r="N1002" s="513"/>
      <c r="O1002" s="1307"/>
      <c r="P1002" s="1307"/>
      <c r="Q1002" s="1307"/>
      <c r="R1002" s="1307"/>
      <c r="S1002" s="1610"/>
      <c r="T1002" s="1307"/>
      <c r="U1002" s="1307"/>
      <c r="V1002" s="1307"/>
      <c r="W1002" s="1307"/>
      <c r="X1002" s="2392"/>
    </row>
    <row r="1003" spans="1:24" ht="15" customHeight="1" x14ac:dyDescent="0.25">
      <c r="A1003" s="201" t="s">
        <v>156</v>
      </c>
      <c r="B1003" s="201"/>
      <c r="C1003" s="36"/>
      <c r="D1003" s="36"/>
      <c r="E1003" s="574"/>
      <c r="F1003" s="36"/>
      <c r="G1003" s="56"/>
      <c r="H1003" s="56"/>
      <c r="I1003" s="57"/>
      <c r="J1003" s="57"/>
      <c r="K1003" s="548"/>
      <c r="L1003" s="57"/>
      <c r="M1003" s="57"/>
      <c r="N1003" s="57"/>
      <c r="O1003" s="1306"/>
      <c r="P1003" s="1306"/>
      <c r="Q1003" s="1306"/>
      <c r="R1003" s="1306"/>
      <c r="S1003" s="916"/>
      <c r="T1003" s="1306"/>
      <c r="U1003" s="1306"/>
      <c r="V1003" s="1306"/>
      <c r="W1003" s="1306"/>
      <c r="X1003" s="2392"/>
    </row>
    <row r="1004" spans="1:24" ht="15" customHeight="1" x14ac:dyDescent="0.25">
      <c r="A1004" s="412" t="s">
        <v>202</v>
      </c>
      <c r="B1004" s="840">
        <v>240</v>
      </c>
      <c r="C1004" s="36">
        <v>3120</v>
      </c>
      <c r="D1004" s="144">
        <f t="shared" ref="D1004" si="963">ROUND(C1004/12*$A$4,0)</f>
        <v>1040</v>
      </c>
      <c r="E1004" s="418">
        <v>1023</v>
      </c>
      <c r="F1004" s="144"/>
      <c r="G1004" s="56">
        <v>8</v>
      </c>
      <c r="H1004" s="157">
        <f t="shared" ref="H1004" si="964">K1004/E1004</f>
        <v>7.9501466275659824</v>
      </c>
      <c r="I1004" s="166">
        <v>24960</v>
      </c>
      <c r="J1004" s="166">
        <f t="shared" ref="J1004" si="965">ROUND(D1004*G1004,0)</f>
        <v>8320</v>
      </c>
      <c r="K1004" s="420">
        <v>8133</v>
      </c>
      <c r="L1004" s="166">
        <f>K1004/J1004*100</f>
        <v>97.75240384615384</v>
      </c>
      <c r="M1004" s="166">
        <f>ROUND(I1004/B1004,0)</f>
        <v>104</v>
      </c>
      <c r="N1004" s="166">
        <f t="shared" ref="N1004:N1006" si="966">K1004/$A$4*12/M1004</f>
        <v>234.60576923076923</v>
      </c>
      <c r="O1004" s="1306"/>
      <c r="P1004" s="1306"/>
      <c r="Q1004" s="1306"/>
      <c r="R1004" s="1306"/>
      <c r="S1004" s="916">
        <f>O1004/12</f>
        <v>0</v>
      </c>
      <c r="T1004" s="1306">
        <f t="shared" ref="T1004:T1006" si="967">W1004-V1004</f>
        <v>0</v>
      </c>
      <c r="U1004" s="1306">
        <f t="shared" ref="U1004:U1006" si="968">T1004-S1004</f>
        <v>0</v>
      </c>
      <c r="V1004" s="1306"/>
      <c r="W1004" s="1306"/>
      <c r="X1004" s="2392"/>
    </row>
    <row r="1005" spans="1:24" s="99" customFormat="1" ht="15" customHeight="1" x14ac:dyDescent="0.25">
      <c r="A1005" s="1612" t="s">
        <v>265</v>
      </c>
      <c r="B1005" s="707"/>
      <c r="C1005" s="91">
        <f>SUM(C1004)</f>
        <v>3120</v>
      </c>
      <c r="D1005" s="91">
        <f t="shared" ref="D1005:E1006" si="969">SUM(D1004)</f>
        <v>1040</v>
      </c>
      <c r="E1005" s="91">
        <f t="shared" si="969"/>
        <v>1023</v>
      </c>
      <c r="F1005" s="195">
        <f>E1005/D1005*100</f>
        <v>98.365384615384613</v>
      </c>
      <c r="G1005" s="64">
        <v>8</v>
      </c>
      <c r="H1005" s="283">
        <f>K1005/E1005</f>
        <v>7.9501466275659824</v>
      </c>
      <c r="I1005" s="196">
        <f>SUM(I1004)</f>
        <v>24960</v>
      </c>
      <c r="J1005" s="196">
        <f t="shared" ref="J1005:J1006" si="970">SUM(J1004)</f>
        <v>8320</v>
      </c>
      <c r="K1005" s="1629">
        <f t="shared" ref="K1005:K1006" si="971">SUM(K1004)</f>
        <v>8133</v>
      </c>
      <c r="L1005" s="196">
        <f>K1005/J1005*100</f>
        <v>97.75240384615384</v>
      </c>
      <c r="M1005" s="196">
        <f>SUM(M1004)</f>
        <v>104</v>
      </c>
      <c r="N1005" s="376">
        <f t="shared" si="966"/>
        <v>234.60576923076923</v>
      </c>
      <c r="O1005" s="1308"/>
      <c r="P1005" s="1308"/>
      <c r="Q1005" s="1308"/>
      <c r="R1005" s="1308"/>
      <c r="S1005" s="1593"/>
      <c r="T1005" s="1308"/>
      <c r="U1005" s="1308"/>
      <c r="V1005" s="1308"/>
      <c r="W1005" s="1308"/>
      <c r="X1005" s="2392"/>
    </row>
    <row r="1006" spans="1:24" ht="29.25" customHeight="1" thickBot="1" x14ac:dyDescent="0.3">
      <c r="A1006" s="1336" t="s">
        <v>397</v>
      </c>
      <c r="B1006" s="1336"/>
      <c r="C1006" s="1428">
        <f>SUM(C1005)</f>
        <v>3120</v>
      </c>
      <c r="D1006" s="1428">
        <f t="shared" si="969"/>
        <v>1040</v>
      </c>
      <c r="E1006" s="1428">
        <f t="shared" si="969"/>
        <v>1023</v>
      </c>
      <c r="F1006" s="1428">
        <f>E1006/D1006*100</f>
        <v>98.365384615384613</v>
      </c>
      <c r="G1006" s="1445">
        <v>8</v>
      </c>
      <c r="H1006" s="1447">
        <f>SUM(H1005)</f>
        <v>7.9501466275659824</v>
      </c>
      <c r="I1006" s="435">
        <f>SUM(I1005)</f>
        <v>24960</v>
      </c>
      <c r="J1006" s="435">
        <f t="shared" si="970"/>
        <v>8320</v>
      </c>
      <c r="K1006" s="1677">
        <f t="shared" si="971"/>
        <v>8133</v>
      </c>
      <c r="L1006" s="175">
        <f>K1006/J1006*100</f>
        <v>97.75240384615384</v>
      </c>
      <c r="M1006" s="175">
        <f>SUM(M1004)</f>
        <v>104</v>
      </c>
      <c r="N1006" s="497">
        <f t="shared" si="966"/>
        <v>234.60576923076923</v>
      </c>
      <c r="O1006" s="757">
        <v>40788.112820000002</v>
      </c>
      <c r="P1006" s="757">
        <v>38511.466034556666</v>
      </c>
      <c r="Q1006" s="757">
        <v>38511.466034556666</v>
      </c>
      <c r="R1006" s="757">
        <v>38511.466034556666</v>
      </c>
      <c r="S1006" s="1613">
        <f>O1006/12*$A$4+(P1006-O1006)/11*3+(Q1006-P1006)/10*2+(R1006-Q1006)/9*1</f>
        <v>12975.133937909393</v>
      </c>
      <c r="T1006" s="757">
        <f t="shared" si="967"/>
        <v>12902.87314</v>
      </c>
      <c r="U1006" s="757">
        <f t="shared" si="968"/>
        <v>-72.260797909393659</v>
      </c>
      <c r="V1006" s="757">
        <v>0</v>
      </c>
      <c r="W1006" s="757">
        <v>12902.87314</v>
      </c>
      <c r="X1006" s="2392"/>
    </row>
    <row r="1007" spans="1:24" ht="15" customHeight="1" thickBot="1" x14ac:dyDescent="0.3">
      <c r="A1007" s="576" t="s">
        <v>18</v>
      </c>
      <c r="B1007" s="576"/>
      <c r="C1007" s="1470"/>
      <c r="D1007" s="1470"/>
      <c r="E1007" s="1945"/>
      <c r="F1007" s="1470"/>
      <c r="G1007" s="507"/>
      <c r="H1007" s="507"/>
      <c r="I1007" s="904"/>
      <c r="J1007" s="904"/>
      <c r="K1007" s="905">
        <f t="shared" ref="K1007" si="972">SUM(K1001,K1006)</f>
        <v>8133</v>
      </c>
      <c r="L1007" s="904"/>
      <c r="M1007" s="904"/>
      <c r="N1007" s="904"/>
      <c r="O1007" s="758">
        <f t="shared" ref="O1007:P1007" si="973">SUM(O1001,O1006)</f>
        <v>310910.29579111107</v>
      </c>
      <c r="P1007" s="758">
        <f t="shared" si="973"/>
        <v>310182.97199356777</v>
      </c>
      <c r="Q1007" s="758">
        <f t="shared" ref="Q1007:R1007" si="974">SUM(Q1001,Q1006)</f>
        <v>310182.97199356777</v>
      </c>
      <c r="R1007" s="758">
        <f t="shared" si="974"/>
        <v>310182.97199356777</v>
      </c>
      <c r="S1007" s="1615">
        <f t="shared" ref="S1007:W1007" si="975">SUM(S1001,S1006)</f>
        <v>103438.40422801007</v>
      </c>
      <c r="T1007" s="758">
        <f t="shared" si="975"/>
        <v>106573.10862000001</v>
      </c>
      <c r="U1007" s="758">
        <f t="shared" si="975"/>
        <v>3134.7043919899534</v>
      </c>
      <c r="V1007" s="758">
        <f t="shared" si="975"/>
        <v>-633.31135000000006</v>
      </c>
      <c r="W1007" s="2498">
        <f t="shared" si="975"/>
        <v>105939.79727000001</v>
      </c>
      <c r="X1007" s="2392"/>
    </row>
    <row r="1008" spans="1:24" ht="15" customHeight="1" x14ac:dyDescent="0.25">
      <c r="A1008" s="92"/>
      <c r="B1008" s="92"/>
      <c r="C1008" s="134"/>
      <c r="D1008" s="134"/>
      <c r="E1008" s="1917"/>
      <c r="F1008" s="134"/>
      <c r="G1008" s="272"/>
      <c r="H1008" s="272"/>
      <c r="I1008" s="134"/>
      <c r="J1008" s="134"/>
      <c r="K1008" s="1917"/>
      <c r="L1008" s="134"/>
      <c r="M1008" s="134"/>
      <c r="N1008" s="134"/>
      <c r="O1008" s="1307"/>
      <c r="P1008" s="1307"/>
      <c r="Q1008" s="1307"/>
      <c r="R1008" s="1307"/>
      <c r="S1008" s="1610"/>
      <c r="T1008" s="1307"/>
      <c r="U1008" s="1307"/>
      <c r="V1008" s="1307"/>
      <c r="W1008" s="1307"/>
      <c r="X1008" s="2392"/>
    </row>
    <row r="1009" spans="1:24" ht="42" customHeight="1" x14ac:dyDescent="0.25">
      <c r="A1009" s="2427" t="s">
        <v>292</v>
      </c>
      <c r="B1009" s="69"/>
      <c r="C1009" s="39"/>
      <c r="D1009" s="39"/>
      <c r="E1009" s="578"/>
      <c r="F1009" s="39"/>
      <c r="G1009" s="56"/>
      <c r="H1009" s="56"/>
      <c r="I1009" s="39"/>
      <c r="J1009" s="39"/>
      <c r="K1009" s="578"/>
      <c r="L1009" s="39"/>
      <c r="M1009" s="39"/>
      <c r="N1009" s="39"/>
      <c r="O1009" s="1306"/>
      <c r="P1009" s="1306"/>
      <c r="Q1009" s="1306"/>
      <c r="R1009" s="1306"/>
      <c r="S1009" s="916"/>
      <c r="T1009" s="1306"/>
      <c r="U1009" s="1306"/>
      <c r="V1009" s="1306"/>
      <c r="W1009" s="1306"/>
      <c r="X1009" s="2392"/>
    </row>
    <row r="1010" spans="1:24" ht="15" customHeight="1" x14ac:dyDescent="0.25">
      <c r="A1010" s="837" t="s">
        <v>344</v>
      </c>
      <c r="B1010" s="60"/>
      <c r="C1010" s="39"/>
      <c r="D1010" s="39"/>
      <c r="E1010" s="578"/>
      <c r="F1010" s="39"/>
      <c r="G1010" s="56"/>
      <c r="H1010" s="56"/>
      <c r="I1010" s="39"/>
      <c r="J1010" s="39"/>
      <c r="K1010" s="578"/>
      <c r="L1010" s="39"/>
      <c r="M1010" s="39"/>
      <c r="N1010" s="39"/>
      <c r="O1010" s="1306"/>
      <c r="P1010" s="1306"/>
      <c r="Q1010" s="1306"/>
      <c r="R1010" s="1306"/>
      <c r="S1010" s="916"/>
      <c r="T1010" s="1306"/>
      <c r="U1010" s="1306"/>
      <c r="V1010" s="1306"/>
      <c r="W1010" s="1306"/>
      <c r="X1010" s="2392"/>
    </row>
    <row r="1011" spans="1:24" ht="15" customHeight="1" x14ac:dyDescent="0.25">
      <c r="A1011" s="294" t="s">
        <v>468</v>
      </c>
      <c r="B1011" s="294"/>
      <c r="C1011" s="53">
        <f>SUM(C1013,C1014,C1015)</f>
        <v>15887</v>
      </c>
      <c r="D1011" s="53">
        <f t="shared" ref="D1011:E1011" si="976">SUM(D1013,D1014,D1015)</f>
        <v>5295</v>
      </c>
      <c r="E1011" s="53">
        <f t="shared" si="976"/>
        <v>6557</v>
      </c>
      <c r="F1011" s="53">
        <f>E1011/D1011*100</f>
        <v>123.83380547686498</v>
      </c>
      <c r="G1011" s="56"/>
      <c r="H1011" s="56"/>
      <c r="I1011" s="55"/>
      <c r="J1011" s="55"/>
      <c r="K1011" s="547"/>
      <c r="L1011" s="55"/>
      <c r="M1011" s="55"/>
      <c r="N1011" s="55"/>
      <c r="O1011" s="1306"/>
      <c r="P1011" s="1306"/>
      <c r="Q1011" s="1306"/>
      <c r="R1011" s="1306"/>
      <c r="S1011" s="916"/>
      <c r="T1011" s="1306"/>
      <c r="U1011" s="1306"/>
      <c r="V1011" s="1306"/>
      <c r="W1011" s="1306"/>
      <c r="X1011" s="2392"/>
    </row>
    <row r="1012" spans="1:24" ht="15" customHeight="1" x14ac:dyDescent="0.25">
      <c r="A1012" s="294" t="s">
        <v>345</v>
      </c>
      <c r="B1012" s="294"/>
      <c r="C1012" s="53"/>
      <c r="D1012" s="144"/>
      <c r="E1012" s="2473"/>
      <c r="F1012" s="53"/>
      <c r="G1012" s="56"/>
      <c r="H1012" s="56"/>
      <c r="I1012" s="55"/>
      <c r="J1012" s="55"/>
      <c r="K1012" s="547"/>
      <c r="L1012" s="55"/>
      <c r="M1012" s="55"/>
      <c r="N1012" s="55"/>
      <c r="O1012" s="1306"/>
      <c r="P1012" s="1306"/>
      <c r="Q1012" s="1306"/>
      <c r="R1012" s="1306"/>
      <c r="S1012" s="916"/>
      <c r="T1012" s="1306"/>
      <c r="U1012" s="1306"/>
      <c r="V1012" s="1306"/>
      <c r="W1012" s="1306"/>
      <c r="X1012" s="2392"/>
    </row>
    <row r="1013" spans="1:24" ht="30.75" customHeight="1" x14ac:dyDescent="0.25">
      <c r="A1013" s="294" t="s">
        <v>346</v>
      </c>
      <c r="B1013" s="294"/>
      <c r="C1013" s="53"/>
      <c r="D1013" s="144">
        <f t="shared" ref="D1013:D1017" si="977">ROUND(C1013/12*$A$4,0)</f>
        <v>0</v>
      </c>
      <c r="E1013" s="529"/>
      <c r="F1013" s="53"/>
      <c r="G1013" s="56"/>
      <c r="H1013" s="56"/>
      <c r="I1013" s="55"/>
      <c r="J1013" s="55"/>
      <c r="K1013" s="547"/>
      <c r="L1013" s="55"/>
      <c r="M1013" s="55"/>
      <c r="N1013" s="55"/>
      <c r="O1013" s="1306"/>
      <c r="P1013" s="1306"/>
      <c r="Q1013" s="1306"/>
      <c r="R1013" s="1306"/>
      <c r="S1013" s="916"/>
      <c r="T1013" s="1306"/>
      <c r="U1013" s="1306"/>
      <c r="V1013" s="1306"/>
      <c r="W1013" s="1306"/>
      <c r="X1013" s="2392"/>
    </row>
    <row r="1014" spans="1:24" ht="37.5" customHeight="1" x14ac:dyDescent="0.25">
      <c r="A1014" s="294" t="s">
        <v>347</v>
      </c>
      <c r="B1014" s="294"/>
      <c r="C1014" s="53">
        <v>250</v>
      </c>
      <c r="D1014" s="144">
        <f t="shared" si="977"/>
        <v>83</v>
      </c>
      <c r="E1014" s="529">
        <v>28</v>
      </c>
      <c r="F1014" s="53">
        <f>E1014/D1014*100</f>
        <v>33.734939759036145</v>
      </c>
      <c r="G1014" s="56"/>
      <c r="H1014" s="56"/>
      <c r="I1014" s="55"/>
      <c r="J1014" s="55"/>
      <c r="K1014" s="547"/>
      <c r="L1014" s="55"/>
      <c r="M1014" s="55"/>
      <c r="N1014" s="55"/>
      <c r="O1014" s="1306"/>
      <c r="P1014" s="1306"/>
      <c r="Q1014" s="1306"/>
      <c r="R1014" s="1306"/>
      <c r="S1014" s="916"/>
      <c r="T1014" s="1306"/>
      <c r="U1014" s="1306"/>
      <c r="V1014" s="1306"/>
      <c r="W1014" s="1306"/>
      <c r="X1014" s="2392"/>
    </row>
    <row r="1015" spans="1:24" ht="15" customHeight="1" x14ac:dyDescent="0.25">
      <c r="A1015" s="294" t="s">
        <v>348</v>
      </c>
      <c r="B1015" s="294"/>
      <c r="C1015" s="53">
        <v>15637</v>
      </c>
      <c r="D1015" s="144">
        <f t="shared" si="977"/>
        <v>5212</v>
      </c>
      <c r="E1015" s="529">
        <v>6529</v>
      </c>
      <c r="F1015" s="53">
        <f>E1015/D1015*100</f>
        <v>125.26861089792787</v>
      </c>
      <c r="G1015" s="56"/>
      <c r="H1015" s="56"/>
      <c r="I1015" s="55"/>
      <c r="J1015" s="55"/>
      <c r="K1015" s="547"/>
      <c r="L1015" s="55"/>
      <c r="M1015" s="55"/>
      <c r="N1015" s="55"/>
      <c r="O1015" s="1306"/>
      <c r="P1015" s="1306"/>
      <c r="Q1015" s="1306"/>
      <c r="R1015" s="1306"/>
      <c r="S1015" s="916"/>
      <c r="T1015" s="1306"/>
      <c r="U1015" s="1306"/>
      <c r="V1015" s="1306"/>
      <c r="W1015" s="1306"/>
      <c r="X1015" s="2392"/>
    </row>
    <row r="1016" spans="1:24" ht="15" customHeight="1" x14ac:dyDescent="0.25">
      <c r="A1016" s="294" t="s">
        <v>467</v>
      </c>
      <c r="B1016" s="294"/>
      <c r="C1016" s="53">
        <v>46500</v>
      </c>
      <c r="D1016" s="144">
        <f t="shared" si="977"/>
        <v>15500</v>
      </c>
      <c r="E1016" s="529">
        <f>14313+E1017/4/3.2</f>
        <v>16068.1171875</v>
      </c>
      <c r="F1016" s="53">
        <f>E1016/D1016*100</f>
        <v>103.66527217741937</v>
      </c>
      <c r="G1016" s="56"/>
      <c r="H1016" s="56"/>
      <c r="I1016" s="55"/>
      <c r="J1016" s="55"/>
      <c r="K1016" s="547"/>
      <c r="L1016" s="55"/>
      <c r="M1016" s="55"/>
      <c r="N1016" s="55"/>
      <c r="O1016" s="1306"/>
      <c r="P1016" s="1306"/>
      <c r="Q1016" s="1306"/>
      <c r="R1016" s="1306"/>
      <c r="S1016" s="916"/>
      <c r="T1016" s="1306"/>
      <c r="U1016" s="1306"/>
      <c r="V1016" s="1306"/>
      <c r="W1016" s="1306"/>
      <c r="X1016" s="2392"/>
    </row>
    <row r="1017" spans="1:24" ht="15" customHeight="1" x14ac:dyDescent="0.25">
      <c r="A1017" s="527" t="s">
        <v>339</v>
      </c>
      <c r="B1017" s="527"/>
      <c r="C1017" s="53">
        <v>57782</v>
      </c>
      <c r="D1017" s="144">
        <f t="shared" si="977"/>
        <v>19261</v>
      </c>
      <c r="E1017" s="529">
        <v>22465.5</v>
      </c>
      <c r="F1017" s="53">
        <f>E1017/D1017*100</f>
        <v>116.63724624889673</v>
      </c>
      <c r="G1017" s="56"/>
      <c r="H1017" s="56"/>
      <c r="I1017" s="55"/>
      <c r="J1017" s="55"/>
      <c r="K1017" s="547"/>
      <c r="L1017" s="55"/>
      <c r="M1017" s="55"/>
      <c r="N1017" s="55"/>
      <c r="O1017" s="1306"/>
      <c r="P1017" s="1306"/>
      <c r="Q1017" s="1306"/>
      <c r="R1017" s="1306"/>
      <c r="S1017" s="916"/>
      <c r="T1017" s="1306"/>
      <c r="U1017" s="1306"/>
      <c r="V1017" s="1306"/>
      <c r="W1017" s="1306"/>
      <c r="X1017" s="2392"/>
    </row>
    <row r="1018" spans="1:24" ht="41.25" customHeight="1" x14ac:dyDescent="0.25">
      <c r="A1018" s="299" t="s">
        <v>183</v>
      </c>
      <c r="B1018" s="299"/>
      <c r="C1018" s="57">
        <f>SUM(C1011+C1016*3.2)</f>
        <v>164687</v>
      </c>
      <c r="D1018" s="143">
        <f>SUM(D1011+D1016*3.2)</f>
        <v>54895</v>
      </c>
      <c r="E1018" s="548">
        <f>SUM(E1011+E1016*3.2)</f>
        <v>57974.975000000006</v>
      </c>
      <c r="F1018" s="57">
        <f>E1018/D1018*100</f>
        <v>105.61066581655889</v>
      </c>
      <c r="G1018" s="56"/>
      <c r="H1018" s="56"/>
      <c r="I1018" s="55"/>
      <c r="J1018" s="55"/>
      <c r="K1018" s="547"/>
      <c r="L1018" s="55"/>
      <c r="M1018" s="55"/>
      <c r="N1018" s="55"/>
      <c r="O1018" s="1306"/>
      <c r="P1018" s="1306"/>
      <c r="Q1018" s="1306"/>
      <c r="R1018" s="1306"/>
      <c r="S1018" s="916"/>
      <c r="T1018" s="1306"/>
      <c r="U1018" s="1306"/>
      <c r="V1018" s="1306"/>
      <c r="W1018" s="1306"/>
      <c r="X1018" s="2392"/>
    </row>
    <row r="1019" spans="1:24" ht="29.25" customHeight="1" x14ac:dyDescent="0.25">
      <c r="A1019" s="835" t="s">
        <v>349</v>
      </c>
      <c r="B1019" s="294"/>
      <c r="C1019" s="53"/>
      <c r="D1019" s="144"/>
      <c r="E1019" s="529"/>
      <c r="F1019" s="53"/>
      <c r="G1019" s="56"/>
      <c r="H1019" s="56"/>
      <c r="I1019" s="55"/>
      <c r="J1019" s="55"/>
      <c r="K1019" s="547"/>
      <c r="L1019" s="55"/>
      <c r="M1019" s="55"/>
      <c r="N1019" s="55"/>
      <c r="O1019" s="1306"/>
      <c r="P1019" s="1306"/>
      <c r="Q1019" s="1306"/>
      <c r="R1019" s="1306"/>
      <c r="S1019" s="916"/>
      <c r="T1019" s="1306"/>
      <c r="U1019" s="1306"/>
      <c r="V1019" s="1306"/>
      <c r="W1019" s="1306"/>
      <c r="X1019" s="2392"/>
    </row>
    <row r="1020" spans="1:24" ht="21" customHeight="1" x14ac:dyDescent="0.25">
      <c r="A1020" s="839" t="s">
        <v>217</v>
      </c>
      <c r="B1020" s="294"/>
      <c r="C1020" s="53">
        <f>SUM(C1022,C1027)</f>
        <v>27575</v>
      </c>
      <c r="D1020" s="144">
        <f t="shared" ref="D1020:E1020" si="978">SUM(D1022,D1027)</f>
        <v>9193</v>
      </c>
      <c r="E1020" s="529">
        <f t="shared" si="978"/>
        <v>7948</v>
      </c>
      <c r="F1020" s="53">
        <f>E1020/D1020*100</f>
        <v>86.457086913956275</v>
      </c>
      <c r="G1020" s="56"/>
      <c r="H1020" s="56"/>
      <c r="I1020" s="55"/>
      <c r="J1020" s="55"/>
      <c r="K1020" s="547"/>
      <c r="L1020" s="55"/>
      <c r="M1020" s="55"/>
      <c r="N1020" s="55"/>
      <c r="O1020" s="1306"/>
      <c r="P1020" s="1306"/>
      <c r="Q1020" s="1306"/>
      <c r="R1020" s="1306"/>
      <c r="S1020" s="916"/>
      <c r="T1020" s="1306"/>
      <c r="U1020" s="1306"/>
      <c r="V1020" s="1306"/>
      <c r="W1020" s="1306"/>
      <c r="X1020" s="2392"/>
    </row>
    <row r="1021" spans="1:24" ht="18.75" customHeight="1" x14ac:dyDescent="0.25">
      <c r="A1021" s="294" t="s">
        <v>345</v>
      </c>
      <c r="B1021" s="294"/>
      <c r="C1021" s="53"/>
      <c r="D1021" s="144"/>
      <c r="E1021" s="2473"/>
      <c r="F1021" s="53"/>
      <c r="G1021" s="56"/>
      <c r="H1021" s="56"/>
      <c r="I1021" s="55"/>
      <c r="J1021" s="55"/>
      <c r="K1021" s="547"/>
      <c r="L1021" s="55"/>
      <c r="M1021" s="55"/>
      <c r="N1021" s="55"/>
      <c r="O1021" s="1306"/>
      <c r="P1021" s="1306"/>
      <c r="Q1021" s="1306"/>
      <c r="R1021" s="1306"/>
      <c r="S1021" s="916"/>
      <c r="T1021" s="1306"/>
      <c r="U1021" s="1306"/>
      <c r="V1021" s="1306"/>
      <c r="W1021" s="1306"/>
      <c r="X1021" s="2392"/>
    </row>
    <row r="1022" spans="1:24" ht="36" customHeight="1" x14ac:dyDescent="0.25">
      <c r="A1022" s="839" t="s">
        <v>350</v>
      </c>
      <c r="B1022" s="294"/>
      <c r="C1022" s="53">
        <f>SUM(C1023:C1026)</f>
        <v>6995</v>
      </c>
      <c r="D1022" s="144">
        <f t="shared" ref="D1022" si="979">SUM(D1023:D1026)</f>
        <v>2332</v>
      </c>
      <c r="E1022" s="529">
        <f t="shared" ref="E1022" si="980">SUM(E1023:E1026)</f>
        <v>1901</v>
      </c>
      <c r="F1022" s="53">
        <f>E1022/D1022*100</f>
        <v>81.518010291595203</v>
      </c>
      <c r="G1022" s="56"/>
      <c r="H1022" s="56"/>
      <c r="I1022" s="55"/>
      <c r="J1022" s="55"/>
      <c r="K1022" s="547"/>
      <c r="L1022" s="55"/>
      <c r="M1022" s="55"/>
      <c r="N1022" s="55"/>
      <c r="O1022" s="1306"/>
      <c r="P1022" s="1306"/>
      <c r="Q1022" s="1306"/>
      <c r="R1022" s="1306"/>
      <c r="S1022" s="916"/>
      <c r="T1022" s="1306"/>
      <c r="U1022" s="1306"/>
      <c r="V1022" s="1306"/>
      <c r="W1022" s="1306"/>
      <c r="X1022" s="2392"/>
    </row>
    <row r="1023" spans="1:24" ht="26.25" customHeight="1" x14ac:dyDescent="0.25">
      <c r="A1023" s="294" t="s">
        <v>351</v>
      </c>
      <c r="B1023" s="294"/>
      <c r="C1023" s="53">
        <v>5340</v>
      </c>
      <c r="D1023" s="144">
        <f t="shared" ref="D1023:D1026" si="981">ROUND(C1023/12*$A$4,0)</f>
        <v>1780</v>
      </c>
      <c r="E1023" s="529">
        <v>1258</v>
      </c>
      <c r="F1023" s="53">
        <f>E1023/D1023*100</f>
        <v>70.674157303370791</v>
      </c>
      <c r="G1023" s="56"/>
      <c r="H1023" s="56"/>
      <c r="I1023" s="55"/>
      <c r="J1023" s="55"/>
      <c r="K1023" s="547"/>
      <c r="L1023" s="55"/>
      <c r="M1023" s="55"/>
      <c r="N1023" s="55"/>
      <c r="O1023" s="1306"/>
      <c r="P1023" s="1306"/>
      <c r="Q1023" s="1306"/>
      <c r="R1023" s="1306"/>
      <c r="S1023" s="916"/>
      <c r="T1023" s="1306"/>
      <c r="U1023" s="1306"/>
      <c r="V1023" s="1306"/>
      <c r="W1023" s="1306"/>
      <c r="X1023" s="2392"/>
    </row>
    <row r="1024" spans="1:24" ht="27" customHeight="1" x14ac:dyDescent="0.25">
      <c r="A1024" s="294" t="s">
        <v>352</v>
      </c>
      <c r="B1024" s="294"/>
      <c r="C1024" s="53">
        <v>1250</v>
      </c>
      <c r="D1024" s="144">
        <f t="shared" si="981"/>
        <v>417</v>
      </c>
      <c r="E1024" s="529">
        <v>460</v>
      </c>
      <c r="F1024" s="53">
        <f>E1024/D1024*100</f>
        <v>110.31175059952038</v>
      </c>
      <c r="G1024" s="56"/>
      <c r="H1024" s="56"/>
      <c r="I1024" s="55"/>
      <c r="J1024" s="55"/>
      <c r="K1024" s="547"/>
      <c r="L1024" s="55"/>
      <c r="M1024" s="55"/>
      <c r="N1024" s="55"/>
      <c r="O1024" s="1306"/>
      <c r="P1024" s="1306"/>
      <c r="Q1024" s="1306"/>
      <c r="R1024" s="1306"/>
      <c r="S1024" s="916"/>
      <c r="T1024" s="1306"/>
      <c r="U1024" s="1306"/>
      <c r="V1024" s="1306"/>
      <c r="W1024" s="1306"/>
      <c r="X1024" s="2392"/>
    </row>
    <row r="1025" spans="1:24" ht="42.75" customHeight="1" x14ac:dyDescent="0.25">
      <c r="A1025" s="294" t="s">
        <v>418</v>
      </c>
      <c r="B1025" s="294"/>
      <c r="C1025" s="53"/>
      <c r="D1025" s="144">
        <f t="shared" si="981"/>
        <v>0</v>
      </c>
      <c r="E1025" s="529"/>
      <c r="F1025" s="53"/>
      <c r="G1025" s="56"/>
      <c r="H1025" s="56"/>
      <c r="I1025" s="55"/>
      <c r="J1025" s="55"/>
      <c r="K1025" s="547"/>
      <c r="L1025" s="55"/>
      <c r="M1025" s="55"/>
      <c r="N1025" s="55"/>
      <c r="O1025" s="1306"/>
      <c r="P1025" s="1306"/>
      <c r="Q1025" s="1306"/>
      <c r="R1025" s="1306"/>
      <c r="S1025" s="916"/>
      <c r="T1025" s="1306"/>
      <c r="U1025" s="1306"/>
      <c r="V1025" s="1306"/>
      <c r="W1025" s="1306"/>
      <c r="X1025" s="2392"/>
    </row>
    <row r="1026" spans="1:24" ht="38.25" customHeight="1" x14ac:dyDescent="0.25">
      <c r="A1026" s="294" t="s">
        <v>419</v>
      </c>
      <c r="B1026" s="294"/>
      <c r="C1026" s="53">
        <v>405</v>
      </c>
      <c r="D1026" s="144">
        <f t="shared" si="981"/>
        <v>135</v>
      </c>
      <c r="E1026" s="529">
        <v>183</v>
      </c>
      <c r="F1026" s="53">
        <f t="shared" ref="F1026:F1032" si="982">E1026/D1026*100</f>
        <v>135.55555555555557</v>
      </c>
      <c r="G1026" s="56"/>
      <c r="H1026" s="56"/>
      <c r="I1026" s="55"/>
      <c r="J1026" s="55"/>
      <c r="K1026" s="547"/>
      <c r="L1026" s="55"/>
      <c r="M1026" s="55"/>
      <c r="N1026" s="55"/>
      <c r="O1026" s="1306"/>
      <c r="P1026" s="1306"/>
      <c r="Q1026" s="1306"/>
      <c r="R1026" s="1306"/>
      <c r="S1026" s="916"/>
      <c r="T1026" s="1306"/>
      <c r="U1026" s="1306"/>
      <c r="V1026" s="1306"/>
      <c r="W1026" s="1306"/>
      <c r="X1026" s="2392"/>
    </row>
    <row r="1027" spans="1:24" ht="47.25" customHeight="1" x14ac:dyDescent="0.25">
      <c r="A1027" s="302" t="s">
        <v>353</v>
      </c>
      <c r="B1027" s="294"/>
      <c r="C1027" s="53">
        <f>SUM(C1028:C1032)</f>
        <v>20580</v>
      </c>
      <c r="D1027" s="144">
        <f t="shared" ref="D1027" si="983">SUM(D1028:D1032)</f>
        <v>6861</v>
      </c>
      <c r="E1027" s="529">
        <f t="shared" ref="E1027" si="984">SUM(E1028:E1032)</f>
        <v>6047</v>
      </c>
      <c r="F1027" s="53">
        <f t="shared" si="982"/>
        <v>88.135840256522371</v>
      </c>
      <c r="G1027" s="56"/>
      <c r="H1027" s="56"/>
      <c r="I1027" s="55"/>
      <c r="J1027" s="55"/>
      <c r="K1027" s="547"/>
      <c r="L1027" s="55"/>
      <c r="M1027" s="55"/>
      <c r="N1027" s="55"/>
      <c r="O1027" s="1306"/>
      <c r="P1027" s="1306"/>
      <c r="Q1027" s="1306"/>
      <c r="R1027" s="1306"/>
      <c r="S1027" s="916"/>
      <c r="T1027" s="1306"/>
      <c r="U1027" s="1306"/>
      <c r="V1027" s="1306"/>
      <c r="W1027" s="1306"/>
      <c r="X1027" s="2392"/>
    </row>
    <row r="1028" spans="1:24" ht="34.5" customHeight="1" x14ac:dyDescent="0.25">
      <c r="A1028" s="294" t="s">
        <v>354</v>
      </c>
      <c r="B1028" s="294"/>
      <c r="C1028" s="53">
        <v>280</v>
      </c>
      <c r="D1028" s="144">
        <f t="shared" ref="D1028:D1034" si="985">ROUND(C1028/12*$A$4,0)</f>
        <v>93</v>
      </c>
      <c r="E1028" s="529">
        <v>136</v>
      </c>
      <c r="F1028" s="53">
        <f t="shared" si="982"/>
        <v>146.23655913978496</v>
      </c>
      <c r="G1028" s="56"/>
      <c r="H1028" s="56"/>
      <c r="I1028" s="55"/>
      <c r="J1028" s="55"/>
      <c r="K1028" s="547"/>
      <c r="L1028" s="55"/>
      <c r="M1028" s="55"/>
      <c r="N1028" s="55"/>
      <c r="O1028" s="1306"/>
      <c r="P1028" s="1306"/>
      <c r="Q1028" s="1306"/>
      <c r="R1028" s="1306"/>
      <c r="S1028" s="916"/>
      <c r="T1028" s="1306"/>
      <c r="U1028" s="1306"/>
      <c r="V1028" s="1306"/>
      <c r="W1028" s="1306"/>
      <c r="X1028" s="2392"/>
    </row>
    <row r="1029" spans="1:24" ht="45" customHeight="1" x14ac:dyDescent="0.25">
      <c r="A1029" s="294" t="s">
        <v>449</v>
      </c>
      <c r="B1029" s="294"/>
      <c r="C1029" s="53">
        <v>13670</v>
      </c>
      <c r="D1029" s="144">
        <f t="shared" si="985"/>
        <v>4557</v>
      </c>
      <c r="E1029" s="529">
        <v>5094</v>
      </c>
      <c r="F1029" s="53">
        <f t="shared" si="982"/>
        <v>111.78406846609612</v>
      </c>
      <c r="G1029" s="56"/>
      <c r="H1029" s="56"/>
      <c r="I1029" s="55"/>
      <c r="J1029" s="55"/>
      <c r="K1029" s="547"/>
      <c r="L1029" s="55"/>
      <c r="M1029" s="55"/>
      <c r="N1029" s="55"/>
      <c r="O1029" s="1306"/>
      <c r="P1029" s="1306"/>
      <c r="Q1029" s="1306"/>
      <c r="R1029" s="1306"/>
      <c r="S1029" s="916"/>
      <c r="T1029" s="1306"/>
      <c r="U1029" s="1306"/>
      <c r="V1029" s="1306"/>
      <c r="W1029" s="1306"/>
      <c r="X1029" s="2392"/>
    </row>
    <row r="1030" spans="1:24" ht="45" customHeight="1" x14ac:dyDescent="0.25">
      <c r="A1030" s="294" t="s">
        <v>368</v>
      </c>
      <c r="B1030" s="294"/>
      <c r="C1030" s="53">
        <v>3230</v>
      </c>
      <c r="D1030" s="144">
        <f t="shared" si="985"/>
        <v>1077</v>
      </c>
      <c r="E1030" s="529">
        <v>161</v>
      </c>
      <c r="F1030" s="53">
        <f t="shared" si="982"/>
        <v>14.948932219127206</v>
      </c>
      <c r="G1030" s="56"/>
      <c r="H1030" s="56"/>
      <c r="I1030" s="55"/>
      <c r="J1030" s="55"/>
      <c r="K1030" s="547"/>
      <c r="L1030" s="55"/>
      <c r="M1030" s="55"/>
      <c r="N1030" s="55"/>
      <c r="O1030" s="1306"/>
      <c r="P1030" s="1306"/>
      <c r="Q1030" s="1306"/>
      <c r="R1030" s="1306"/>
      <c r="S1030" s="916"/>
      <c r="T1030" s="1306"/>
      <c r="U1030" s="1306"/>
      <c r="V1030" s="1306"/>
      <c r="W1030" s="1306"/>
      <c r="X1030" s="2392"/>
    </row>
    <row r="1031" spans="1:24" ht="32.25" customHeight="1" x14ac:dyDescent="0.25">
      <c r="A1031" s="294" t="s">
        <v>369</v>
      </c>
      <c r="B1031" s="294"/>
      <c r="C1031" s="53">
        <v>3050</v>
      </c>
      <c r="D1031" s="144">
        <f t="shared" si="985"/>
        <v>1017</v>
      </c>
      <c r="E1031" s="529">
        <v>134</v>
      </c>
      <c r="F1031" s="53">
        <f t="shared" si="982"/>
        <v>13.176007866273354</v>
      </c>
      <c r="G1031" s="56"/>
      <c r="H1031" s="56"/>
      <c r="I1031" s="55"/>
      <c r="J1031" s="55"/>
      <c r="K1031" s="547"/>
      <c r="L1031" s="55"/>
      <c r="M1031" s="55"/>
      <c r="N1031" s="55"/>
      <c r="O1031" s="1306"/>
      <c r="P1031" s="1306"/>
      <c r="Q1031" s="1306"/>
      <c r="R1031" s="1306"/>
      <c r="S1031" s="916"/>
      <c r="T1031" s="1306"/>
      <c r="U1031" s="1306"/>
      <c r="V1031" s="1306"/>
      <c r="W1031" s="1306"/>
      <c r="X1031" s="2392"/>
    </row>
    <row r="1032" spans="1:24" ht="36" customHeight="1" x14ac:dyDescent="0.25">
      <c r="A1032" s="294" t="s">
        <v>370</v>
      </c>
      <c r="B1032" s="294"/>
      <c r="C1032" s="53">
        <v>350</v>
      </c>
      <c r="D1032" s="144">
        <f t="shared" si="985"/>
        <v>117</v>
      </c>
      <c r="E1032" s="529">
        <v>522</v>
      </c>
      <c r="F1032" s="53">
        <f t="shared" si="982"/>
        <v>446.15384615384619</v>
      </c>
      <c r="G1032" s="56"/>
      <c r="H1032" s="56"/>
      <c r="I1032" s="55"/>
      <c r="J1032" s="55"/>
      <c r="K1032" s="547"/>
      <c r="L1032" s="55"/>
      <c r="M1032" s="55"/>
      <c r="N1032" s="55"/>
      <c r="O1032" s="1306"/>
      <c r="P1032" s="1306"/>
      <c r="Q1032" s="1306"/>
      <c r="R1032" s="1306"/>
      <c r="S1032" s="916"/>
      <c r="T1032" s="1306"/>
      <c r="U1032" s="1306"/>
      <c r="V1032" s="1306"/>
      <c r="W1032" s="1306"/>
      <c r="X1032" s="2392"/>
    </row>
    <row r="1033" spans="1:24" ht="21" customHeight="1" x14ac:dyDescent="0.25">
      <c r="A1033" s="294" t="s">
        <v>169</v>
      </c>
      <c r="B1033" s="294"/>
      <c r="C1033" s="53"/>
      <c r="D1033" s="144">
        <f t="shared" si="985"/>
        <v>0</v>
      </c>
      <c r="E1033" s="418"/>
      <c r="F1033" s="144"/>
      <c r="G1033" s="56"/>
      <c r="H1033" s="56"/>
      <c r="I1033" s="55"/>
      <c r="J1033" s="55"/>
      <c r="K1033" s="547"/>
      <c r="L1033" s="55"/>
      <c r="M1033" s="55"/>
      <c r="N1033" s="55"/>
      <c r="O1033" s="1306"/>
      <c r="P1033" s="1306"/>
      <c r="Q1033" s="1306"/>
      <c r="R1033" s="1306"/>
      <c r="S1033" s="916"/>
      <c r="T1033" s="1306"/>
      <c r="U1033" s="1306"/>
      <c r="V1033" s="1306"/>
      <c r="W1033" s="1306"/>
      <c r="X1033" s="2392"/>
    </row>
    <row r="1034" spans="1:24" ht="32.25" customHeight="1" x14ac:dyDescent="0.25">
      <c r="A1034" s="294" t="s">
        <v>170</v>
      </c>
      <c r="B1034" s="294"/>
      <c r="C1034" s="53">
        <v>11614</v>
      </c>
      <c r="D1034" s="144">
        <f t="shared" si="985"/>
        <v>3871</v>
      </c>
      <c r="E1034" s="418">
        <v>3973</v>
      </c>
      <c r="F1034" s="144">
        <f>E1034/D1034*100</f>
        <v>102.63497804184965</v>
      </c>
      <c r="G1034" s="56"/>
      <c r="H1034" s="56"/>
      <c r="I1034" s="55"/>
      <c r="J1034" s="55"/>
      <c r="K1034" s="547"/>
      <c r="L1034" s="55"/>
      <c r="M1034" s="55"/>
      <c r="N1034" s="55"/>
      <c r="O1034" s="1306"/>
      <c r="P1034" s="1306"/>
      <c r="Q1034" s="1306"/>
      <c r="R1034" s="1306"/>
      <c r="S1034" s="916"/>
      <c r="T1034" s="1306"/>
      <c r="U1034" s="1306"/>
      <c r="V1034" s="1306"/>
      <c r="W1034" s="1306"/>
      <c r="X1034" s="2392"/>
    </row>
    <row r="1035" spans="1:24" ht="30" customHeight="1" x14ac:dyDescent="0.25">
      <c r="A1035" s="1919" t="s">
        <v>178</v>
      </c>
      <c r="B1035" s="1919"/>
      <c r="C1035" s="66">
        <f>SUM(C1034,C1020)</f>
        <v>39189</v>
      </c>
      <c r="D1035" s="195">
        <f>SUM(D1034,D1020)</f>
        <v>13064</v>
      </c>
      <c r="E1035" s="1641">
        <f>SUM(E1034,E1020)</f>
        <v>11921</v>
      </c>
      <c r="F1035" s="195">
        <f>E1035/D1035*100</f>
        <v>91.25076546233926</v>
      </c>
      <c r="G1035" s="64"/>
      <c r="H1035" s="64"/>
      <c r="I1035" s="1387"/>
      <c r="J1035" s="1387"/>
      <c r="K1035" s="1804"/>
      <c r="L1035" s="1387"/>
      <c r="M1035" s="1387"/>
      <c r="N1035" s="1387"/>
      <c r="O1035" s="1308"/>
      <c r="P1035" s="1308"/>
      <c r="Q1035" s="1308"/>
      <c r="R1035" s="1308"/>
      <c r="S1035" s="1593"/>
      <c r="T1035" s="1308"/>
      <c r="U1035" s="1308"/>
      <c r="V1035" s="1308"/>
      <c r="W1035" s="1308"/>
      <c r="X1035" s="2392"/>
    </row>
    <row r="1036" spans="1:24" ht="15" customHeight="1" x14ac:dyDescent="0.25">
      <c r="A1036" s="133" t="s">
        <v>179</v>
      </c>
      <c r="B1036" s="133"/>
      <c r="C1036" s="1405">
        <f>SUM(C1035,C1018)</f>
        <v>203876</v>
      </c>
      <c r="D1036" s="1405">
        <f t="shared" ref="D1036:E1036" si="986">SUM(D1035,D1018)</f>
        <v>67959</v>
      </c>
      <c r="E1036" s="1405">
        <f t="shared" si="986"/>
        <v>69895.975000000006</v>
      </c>
      <c r="F1036" s="1405">
        <f>E1036/D1036*100</f>
        <v>102.85021115672686</v>
      </c>
      <c r="G1036" s="282"/>
      <c r="H1036" s="282"/>
      <c r="I1036" s="16"/>
      <c r="J1036" s="16"/>
      <c r="K1036" s="658"/>
      <c r="L1036" s="16"/>
      <c r="M1036" s="16"/>
      <c r="N1036" s="16"/>
      <c r="O1036" s="560">
        <v>74129.030929259272</v>
      </c>
      <c r="P1036" s="560">
        <v>74632.145982475253</v>
      </c>
      <c r="Q1036" s="560">
        <v>74632.145982475253</v>
      </c>
      <c r="R1036" s="560">
        <v>74632.145982475253</v>
      </c>
      <c r="S1036" s="1596">
        <f>O1036/12*$A$4+(P1036-O1036)/11*3+(Q1036-P1036)/10*2+(R1036-Q1036)/9*1</f>
        <v>24846.890172751388</v>
      </c>
      <c r="T1036" s="560">
        <f t="shared" ref="T1036" si="987">W1036-V1036</f>
        <v>23767.687480000004</v>
      </c>
      <c r="U1036" s="560">
        <f t="shared" ref="U1036" si="988">T1036-S1036</f>
        <v>-1079.2026927513834</v>
      </c>
      <c r="V1036" s="560">
        <v>-127.07198</v>
      </c>
      <c r="W1036" s="560">
        <v>23640.615500000004</v>
      </c>
      <c r="X1036" s="2392"/>
    </row>
    <row r="1037" spans="1:24" ht="15" customHeight="1" x14ac:dyDescent="0.25">
      <c r="A1037" s="456" t="s">
        <v>33</v>
      </c>
      <c r="B1037" s="400"/>
      <c r="C1037" s="93"/>
      <c r="D1037" s="93"/>
      <c r="E1037" s="1762"/>
      <c r="F1037" s="93"/>
      <c r="G1037" s="272"/>
      <c r="H1037" s="272"/>
      <c r="I1037" s="134"/>
      <c r="J1037" s="134"/>
      <c r="K1037" s="1917"/>
      <c r="L1037" s="134"/>
      <c r="M1037" s="134"/>
      <c r="N1037" s="134"/>
      <c r="O1037" s="1307"/>
      <c r="P1037" s="1307"/>
      <c r="Q1037" s="1307"/>
      <c r="R1037" s="1307"/>
      <c r="S1037" s="1610"/>
      <c r="T1037" s="1307"/>
      <c r="U1037" s="1307"/>
      <c r="V1037" s="1307"/>
      <c r="W1037" s="1307"/>
      <c r="X1037" s="2392"/>
    </row>
    <row r="1038" spans="1:24" ht="15" customHeight="1" x14ac:dyDescent="0.25">
      <c r="A1038" s="201" t="s">
        <v>156</v>
      </c>
      <c r="B1038" s="201"/>
      <c r="C1038" s="36"/>
      <c r="D1038" s="36"/>
      <c r="E1038" s="574"/>
      <c r="F1038" s="36"/>
      <c r="G1038" s="56"/>
      <c r="H1038" s="56"/>
      <c r="I1038" s="39"/>
      <c r="J1038" s="39"/>
      <c r="K1038" s="578"/>
      <c r="L1038" s="39"/>
      <c r="M1038" s="39"/>
      <c r="N1038" s="39"/>
      <c r="O1038" s="1306"/>
      <c r="P1038" s="1306"/>
      <c r="Q1038" s="1306"/>
      <c r="R1038" s="1306"/>
      <c r="S1038" s="916"/>
      <c r="T1038" s="1306"/>
      <c r="U1038" s="1306"/>
      <c r="V1038" s="1306"/>
      <c r="W1038" s="1306"/>
      <c r="X1038" s="2392"/>
    </row>
    <row r="1039" spans="1:24" ht="15" customHeight="1" x14ac:dyDescent="0.25">
      <c r="A1039" s="412" t="s">
        <v>202</v>
      </c>
      <c r="B1039" s="47">
        <v>240</v>
      </c>
      <c r="C1039" s="36">
        <v>900</v>
      </c>
      <c r="D1039" s="144">
        <f t="shared" ref="D1039" si="989">ROUND(C1039/12*$A$4,0)</f>
        <v>300</v>
      </c>
      <c r="E1039" s="418">
        <v>307</v>
      </c>
      <c r="F1039" s="144"/>
      <c r="G1039" s="50">
        <v>8</v>
      </c>
      <c r="H1039" s="157">
        <f t="shared" ref="H1039" si="990">K1039/E1039</f>
        <v>7.6677524429967425</v>
      </c>
      <c r="I1039" s="166">
        <v>7200</v>
      </c>
      <c r="J1039" s="166">
        <f t="shared" ref="J1039" si="991">ROUND(D1039*G1039,0)</f>
        <v>2400</v>
      </c>
      <c r="K1039" s="420">
        <v>2354</v>
      </c>
      <c r="L1039" s="166">
        <f>K1039/J1039*100</f>
        <v>98.083333333333329</v>
      </c>
      <c r="M1039" s="166">
        <f>ROUND(I1039/B1039,0)</f>
        <v>30</v>
      </c>
      <c r="N1039" s="166">
        <f t="shared" ref="N1039:N1041" si="992">K1039/$A$4*12/M1039</f>
        <v>235.4</v>
      </c>
      <c r="O1039" s="1306"/>
      <c r="P1039" s="1306"/>
      <c r="Q1039" s="1306"/>
      <c r="R1039" s="1306"/>
      <c r="S1039" s="916">
        <f>O1039/12</f>
        <v>0</v>
      </c>
      <c r="T1039" s="1306">
        <f t="shared" ref="T1039:T1041" si="993">W1039-V1039</f>
        <v>0</v>
      </c>
      <c r="U1039" s="1306">
        <f t="shared" ref="U1039:U1041" si="994">T1039-S1039</f>
        <v>0</v>
      </c>
      <c r="V1039" s="1306"/>
      <c r="W1039" s="1306"/>
      <c r="X1039" s="2392"/>
    </row>
    <row r="1040" spans="1:24" s="99" customFormat="1" ht="15" customHeight="1" x14ac:dyDescent="0.25">
      <c r="A1040" s="1612" t="s">
        <v>265</v>
      </c>
      <c r="B1040" s="705"/>
      <c r="C1040" s="91">
        <f>SUM(C1039)</f>
        <v>900</v>
      </c>
      <c r="D1040" s="91">
        <f t="shared" ref="D1040:E1041" si="995">SUM(D1039)</f>
        <v>300</v>
      </c>
      <c r="E1040" s="91">
        <f t="shared" si="995"/>
        <v>307</v>
      </c>
      <c r="F1040" s="195">
        <f>E1040/D1040*100</f>
        <v>102.33333333333334</v>
      </c>
      <c r="G1040" s="64">
        <v>8</v>
      </c>
      <c r="H1040" s="283">
        <f>K1040/E1040</f>
        <v>7.6677524429967425</v>
      </c>
      <c r="I1040" s="196">
        <f>SUM(I1039)</f>
        <v>7200</v>
      </c>
      <c r="J1040" s="196">
        <f t="shared" ref="J1040:J1041" si="996">SUM(J1039)</f>
        <v>2400</v>
      </c>
      <c r="K1040" s="1629">
        <f t="shared" ref="K1040:K1041" si="997">SUM(K1039)</f>
        <v>2354</v>
      </c>
      <c r="L1040" s="196">
        <f>K1040/J1040*100</f>
        <v>98.083333333333329</v>
      </c>
      <c r="M1040" s="196">
        <f>SUM(M1039)</f>
        <v>30</v>
      </c>
      <c r="N1040" s="376">
        <f t="shared" si="992"/>
        <v>235.4</v>
      </c>
      <c r="O1040" s="1308"/>
      <c r="P1040" s="1308"/>
      <c r="Q1040" s="1308"/>
      <c r="R1040" s="1308"/>
      <c r="S1040" s="1593"/>
      <c r="T1040" s="1308"/>
      <c r="U1040" s="1308"/>
      <c r="V1040" s="1308"/>
      <c r="W1040" s="1308"/>
      <c r="X1040" s="2392"/>
    </row>
    <row r="1041" spans="1:24" ht="29.25" customHeight="1" thickBot="1" x14ac:dyDescent="0.3">
      <c r="A1041" s="1336" t="s">
        <v>397</v>
      </c>
      <c r="B1041" s="1336"/>
      <c r="C1041" s="1428">
        <f>SUM(C1040)</f>
        <v>900</v>
      </c>
      <c r="D1041" s="1428">
        <f t="shared" si="995"/>
        <v>300</v>
      </c>
      <c r="E1041" s="1428">
        <f t="shared" si="995"/>
        <v>307</v>
      </c>
      <c r="F1041" s="1428">
        <f>E1041/D1041*100</f>
        <v>102.33333333333334</v>
      </c>
      <c r="G1041" s="1432">
        <f>SUM(G1039)</f>
        <v>8</v>
      </c>
      <c r="H1041" s="1448">
        <f>SUM(H1040)</f>
        <v>7.6677524429967425</v>
      </c>
      <c r="I1041" s="1428">
        <f t="shared" ref="I1041" si="998">SUM(I1040)</f>
        <v>7200</v>
      </c>
      <c r="J1041" s="1428">
        <f t="shared" si="996"/>
        <v>2400</v>
      </c>
      <c r="K1041" s="1765">
        <f t="shared" si="997"/>
        <v>2354</v>
      </c>
      <c r="L1041" s="497">
        <f>K1041/J1041*100</f>
        <v>98.083333333333329</v>
      </c>
      <c r="M1041" s="1427">
        <f>SUM(M1039)</f>
        <v>30</v>
      </c>
      <c r="N1041" s="497">
        <f t="shared" si="992"/>
        <v>235.4</v>
      </c>
      <c r="O1041" s="757">
        <v>11933.454259999999</v>
      </c>
      <c r="P1041" s="757">
        <v>10938.030922</v>
      </c>
      <c r="Q1041" s="757">
        <v>10938.030922</v>
      </c>
      <c r="R1041" s="757">
        <v>10938.030922</v>
      </c>
      <c r="S1041" s="1613">
        <f>O1041/12*$A$4+(P1041-O1041)/11*3+(Q1041-P1041)/10*2+(R1041-Q1041)/9*1</f>
        <v>3706.3389944848486</v>
      </c>
      <c r="T1041" s="757">
        <f t="shared" si="993"/>
        <v>3683.58916</v>
      </c>
      <c r="U1041" s="757">
        <f t="shared" si="994"/>
        <v>-22.749834484848634</v>
      </c>
      <c r="V1041" s="757">
        <v>0</v>
      </c>
      <c r="W1041" s="757">
        <v>3683.58916</v>
      </c>
      <c r="X1041" s="2392"/>
    </row>
    <row r="1042" spans="1:24" ht="15" customHeight="1" thickBot="1" x14ac:dyDescent="0.3">
      <c r="A1042" s="505" t="s">
        <v>18</v>
      </c>
      <c r="B1042" s="505"/>
      <c r="C1042" s="1470"/>
      <c r="D1042" s="1470"/>
      <c r="E1042" s="1945"/>
      <c r="F1042" s="1470"/>
      <c r="G1042" s="507"/>
      <c r="H1042" s="507"/>
      <c r="I1042" s="904"/>
      <c r="J1042" s="904"/>
      <c r="K1042" s="905">
        <f t="shared" ref="K1042" si="999">SUM(K1036,K1041)</f>
        <v>2354</v>
      </c>
      <c r="L1042" s="904"/>
      <c r="M1042" s="904"/>
      <c r="N1042" s="904"/>
      <c r="O1042" s="758">
        <f t="shared" ref="O1042:W1042" si="1000">SUM(O1036,O1041)</f>
        <v>86062.485189259271</v>
      </c>
      <c r="P1042" s="758">
        <f t="shared" ref="P1042:Q1042" si="1001">SUM(P1036,P1041)</f>
        <v>85570.176904475258</v>
      </c>
      <c r="Q1042" s="758">
        <f t="shared" si="1001"/>
        <v>85570.176904475258</v>
      </c>
      <c r="R1042" s="758">
        <f t="shared" ref="R1042" si="1002">SUM(R1036,R1041)</f>
        <v>85570.176904475258</v>
      </c>
      <c r="S1042" s="1615">
        <f t="shared" si="1000"/>
        <v>28553.229167236237</v>
      </c>
      <c r="T1042" s="758">
        <f t="shared" si="1000"/>
        <v>27451.276640000004</v>
      </c>
      <c r="U1042" s="758">
        <f t="shared" si="1000"/>
        <v>-1101.9525272362321</v>
      </c>
      <c r="V1042" s="758">
        <f t="shared" si="1000"/>
        <v>-127.07198</v>
      </c>
      <c r="W1042" s="2498">
        <f t="shared" si="1000"/>
        <v>27324.204660000003</v>
      </c>
      <c r="X1042" s="2392"/>
    </row>
    <row r="1043" spans="1:24" ht="15" customHeight="1" x14ac:dyDescent="0.25">
      <c r="A1043" s="92"/>
      <c r="B1043" s="92"/>
      <c r="C1043" s="93"/>
      <c r="D1043" s="93"/>
      <c r="E1043" s="1762"/>
      <c r="F1043" s="93"/>
      <c r="G1043" s="272"/>
      <c r="H1043" s="272"/>
      <c r="I1043" s="134"/>
      <c r="J1043" s="134"/>
      <c r="K1043" s="1917"/>
      <c r="L1043" s="134"/>
      <c r="M1043" s="134"/>
      <c r="N1043" s="134"/>
      <c r="O1043" s="1307"/>
      <c r="P1043" s="1307"/>
      <c r="Q1043" s="1307"/>
      <c r="R1043" s="1307"/>
      <c r="S1043" s="1610"/>
      <c r="T1043" s="1307"/>
      <c r="U1043" s="1307"/>
      <c r="V1043" s="1307"/>
      <c r="W1043" s="1307"/>
      <c r="X1043" s="2392"/>
    </row>
    <row r="1044" spans="1:24" ht="37.5" customHeight="1" x14ac:dyDescent="0.25">
      <c r="A1044" s="2424" t="s">
        <v>293</v>
      </c>
      <c r="B1044" s="34"/>
      <c r="C1044" s="36"/>
      <c r="D1044" s="36"/>
      <c r="E1044" s="574"/>
      <c r="F1044" s="36"/>
      <c r="G1044" s="56"/>
      <c r="H1044" s="56"/>
      <c r="I1044" s="39"/>
      <c r="J1044" s="39"/>
      <c r="K1044" s="578"/>
      <c r="L1044" s="39"/>
      <c r="M1044" s="39"/>
      <c r="N1044" s="39"/>
      <c r="O1044" s="1306"/>
      <c r="P1044" s="1306"/>
      <c r="Q1044" s="1306"/>
      <c r="R1044" s="1306"/>
      <c r="S1044" s="916"/>
      <c r="T1044" s="1306"/>
      <c r="U1044" s="1306"/>
      <c r="V1044" s="1306"/>
      <c r="W1044" s="1306"/>
      <c r="X1044" s="2392"/>
    </row>
    <row r="1045" spans="1:24" ht="15" customHeight="1" x14ac:dyDescent="0.25">
      <c r="A1045" s="60" t="s">
        <v>344</v>
      </c>
      <c r="B1045" s="60"/>
      <c r="C1045" s="39"/>
      <c r="D1045" s="39"/>
      <c r="E1045" s="578"/>
      <c r="F1045" s="39"/>
      <c r="G1045" s="56"/>
      <c r="H1045" s="56"/>
      <c r="I1045" s="39"/>
      <c r="J1045" s="39"/>
      <c r="K1045" s="578"/>
      <c r="L1045" s="39"/>
      <c r="M1045" s="39"/>
      <c r="N1045" s="39"/>
      <c r="O1045" s="1306"/>
      <c r="P1045" s="1306"/>
      <c r="Q1045" s="1306"/>
      <c r="R1045" s="1306"/>
      <c r="S1045" s="916"/>
      <c r="T1045" s="1306"/>
      <c r="U1045" s="1306"/>
      <c r="V1045" s="1306"/>
      <c r="W1045" s="1306"/>
      <c r="X1045" s="2392"/>
    </row>
    <row r="1046" spans="1:24" ht="15" customHeight="1" x14ac:dyDescent="0.25">
      <c r="A1046" s="294" t="s">
        <v>468</v>
      </c>
      <c r="B1046" s="294"/>
      <c r="C1046" s="53">
        <f>C1047+C1048+C1049+C1050</f>
        <v>13300</v>
      </c>
      <c r="D1046" s="144">
        <f t="shared" ref="D1046" si="1003">D1047+D1048+D1049+D1050</f>
        <v>4433</v>
      </c>
      <c r="E1046" s="529">
        <f t="shared" ref="E1046" si="1004">E1047+E1048+E1049+E1050</f>
        <v>4938</v>
      </c>
      <c r="F1046" s="53">
        <f>E1046/D1046*100</f>
        <v>111.39183397247913</v>
      </c>
      <c r="G1046" s="56"/>
      <c r="H1046" s="56"/>
      <c r="I1046" s="55"/>
      <c r="J1046" s="55"/>
      <c r="K1046" s="547"/>
      <c r="L1046" s="55"/>
      <c r="M1046" s="55"/>
      <c r="N1046" s="55"/>
      <c r="O1046" s="1306"/>
      <c r="P1046" s="1306"/>
      <c r="Q1046" s="1306"/>
      <c r="R1046" s="1306"/>
      <c r="S1046" s="916"/>
      <c r="T1046" s="1306"/>
      <c r="U1046" s="1306"/>
      <c r="V1046" s="1306"/>
      <c r="W1046" s="1306"/>
      <c r="X1046" s="2392"/>
    </row>
    <row r="1047" spans="1:24" ht="15" customHeight="1" x14ac:dyDescent="0.25">
      <c r="A1047" s="294" t="s">
        <v>345</v>
      </c>
      <c r="B1047" s="294"/>
      <c r="C1047" s="53"/>
      <c r="D1047" s="144">
        <f t="shared" ref="D1047:D1051" si="1005">ROUND(C1047/12*$A$4,0)</f>
        <v>0</v>
      </c>
      <c r="E1047" s="2473"/>
      <c r="F1047" s="53"/>
      <c r="G1047" s="56"/>
      <c r="H1047" s="56"/>
      <c r="I1047" s="55"/>
      <c r="J1047" s="55"/>
      <c r="K1047" s="547"/>
      <c r="L1047" s="55"/>
      <c r="M1047" s="55"/>
      <c r="N1047" s="55"/>
      <c r="O1047" s="1306"/>
      <c r="P1047" s="1306"/>
      <c r="Q1047" s="1306"/>
      <c r="R1047" s="1306"/>
      <c r="S1047" s="916"/>
      <c r="T1047" s="1306"/>
      <c r="U1047" s="1306"/>
      <c r="V1047" s="1306"/>
      <c r="W1047" s="1306"/>
      <c r="X1047" s="2392"/>
    </row>
    <row r="1048" spans="1:24" ht="30.75" customHeight="1" x14ac:dyDescent="0.25">
      <c r="A1048" s="294" t="s">
        <v>346</v>
      </c>
      <c r="B1048" s="294"/>
      <c r="C1048" s="53">
        <v>4500</v>
      </c>
      <c r="D1048" s="144">
        <f t="shared" si="1005"/>
        <v>1500</v>
      </c>
      <c r="E1048" s="529">
        <v>1316</v>
      </c>
      <c r="F1048" s="53">
        <f>E1048/D1048*100</f>
        <v>87.733333333333334</v>
      </c>
      <c r="G1048" s="56"/>
      <c r="H1048" s="56"/>
      <c r="I1048" s="55"/>
      <c r="J1048" s="55"/>
      <c r="K1048" s="547"/>
      <c r="L1048" s="55"/>
      <c r="M1048" s="55"/>
      <c r="N1048" s="55"/>
      <c r="O1048" s="1306"/>
      <c r="P1048" s="1306"/>
      <c r="Q1048" s="1306"/>
      <c r="R1048" s="1306"/>
      <c r="S1048" s="916"/>
      <c r="T1048" s="1306"/>
      <c r="U1048" s="1306"/>
      <c r="V1048" s="1306"/>
      <c r="W1048" s="1306"/>
      <c r="X1048" s="2392"/>
    </row>
    <row r="1049" spans="1:24" ht="33" customHeight="1" x14ac:dyDescent="0.25">
      <c r="A1049" s="294" t="s">
        <v>347</v>
      </c>
      <c r="B1049" s="294"/>
      <c r="C1049" s="53"/>
      <c r="D1049" s="144">
        <f t="shared" si="1005"/>
        <v>0</v>
      </c>
      <c r="E1049" s="529"/>
      <c r="F1049" s="53"/>
      <c r="G1049" s="56"/>
      <c r="H1049" s="56"/>
      <c r="I1049" s="55"/>
      <c r="J1049" s="55"/>
      <c r="K1049" s="547"/>
      <c r="L1049" s="55"/>
      <c r="M1049" s="55"/>
      <c r="N1049" s="55"/>
      <c r="O1049" s="1306"/>
      <c r="P1049" s="1306"/>
      <c r="Q1049" s="1306"/>
      <c r="R1049" s="1306"/>
      <c r="S1049" s="916"/>
      <c r="T1049" s="1306"/>
      <c r="U1049" s="1306"/>
      <c r="V1049" s="1306"/>
      <c r="W1049" s="1306"/>
      <c r="X1049" s="2392"/>
    </row>
    <row r="1050" spans="1:24" ht="15" customHeight="1" x14ac:dyDescent="0.25">
      <c r="A1050" s="294" t="s">
        <v>348</v>
      </c>
      <c r="B1050" s="294"/>
      <c r="C1050" s="53">
        <v>8800</v>
      </c>
      <c r="D1050" s="144">
        <f t="shared" si="1005"/>
        <v>2933</v>
      </c>
      <c r="E1050" s="529">
        <v>3622</v>
      </c>
      <c r="F1050" s="53">
        <f>E1050/D1050*100</f>
        <v>123.49130583020798</v>
      </c>
      <c r="G1050" s="56"/>
      <c r="H1050" s="56"/>
      <c r="I1050" s="55"/>
      <c r="J1050" s="55"/>
      <c r="K1050" s="547"/>
      <c r="L1050" s="55"/>
      <c r="M1050" s="55"/>
      <c r="N1050" s="55"/>
      <c r="O1050" s="1306"/>
      <c r="P1050" s="1306"/>
      <c r="Q1050" s="1306"/>
      <c r="R1050" s="1306"/>
      <c r="S1050" s="916"/>
      <c r="T1050" s="1306"/>
      <c r="U1050" s="1306"/>
      <c r="V1050" s="1306"/>
      <c r="W1050" s="1306"/>
      <c r="X1050" s="2392"/>
    </row>
    <row r="1051" spans="1:24" ht="15" customHeight="1" x14ac:dyDescent="0.25">
      <c r="A1051" s="294" t="s">
        <v>467</v>
      </c>
      <c r="B1051" s="294"/>
      <c r="C1051" s="53">
        <v>48713</v>
      </c>
      <c r="D1051" s="144">
        <f t="shared" si="1005"/>
        <v>16238</v>
      </c>
      <c r="E1051" s="529">
        <v>14294</v>
      </c>
      <c r="F1051" s="53">
        <f>E1051/D1051*100</f>
        <v>88.028082276142385</v>
      </c>
      <c r="G1051" s="56"/>
      <c r="H1051" s="56"/>
      <c r="I1051" s="55"/>
      <c r="J1051" s="55"/>
      <c r="K1051" s="547"/>
      <c r="L1051" s="55"/>
      <c r="M1051" s="55"/>
      <c r="N1051" s="55"/>
      <c r="O1051" s="1306"/>
      <c r="P1051" s="1306"/>
      <c r="Q1051" s="1306"/>
      <c r="R1051" s="1306"/>
      <c r="S1051" s="916"/>
      <c r="T1051" s="1306"/>
      <c r="U1051" s="1306"/>
      <c r="V1051" s="1306"/>
      <c r="W1051" s="1306"/>
      <c r="X1051" s="2392"/>
    </row>
    <row r="1052" spans="1:24" ht="15" customHeight="1" x14ac:dyDescent="0.25">
      <c r="A1052" s="294" t="s">
        <v>339</v>
      </c>
      <c r="B1052" s="294"/>
      <c r="C1052" s="53"/>
      <c r="D1052" s="144"/>
      <c r="E1052" s="529"/>
      <c r="F1052" s="53"/>
      <c r="G1052" s="56"/>
      <c r="H1052" s="56"/>
      <c r="I1052" s="55"/>
      <c r="J1052" s="55"/>
      <c r="K1052" s="547"/>
      <c r="L1052" s="55"/>
      <c r="M1052" s="55"/>
      <c r="N1052" s="55"/>
      <c r="O1052" s="1306"/>
      <c r="P1052" s="1306"/>
      <c r="Q1052" s="1306"/>
      <c r="R1052" s="1306"/>
      <c r="S1052" s="916"/>
      <c r="T1052" s="1306"/>
      <c r="U1052" s="1306"/>
      <c r="V1052" s="1306"/>
      <c r="W1052" s="1306"/>
      <c r="X1052" s="2392"/>
    </row>
    <row r="1053" spans="1:24" s="99" customFormat="1" ht="34.5" customHeight="1" x14ac:dyDescent="0.2">
      <c r="A1053" s="536" t="s">
        <v>183</v>
      </c>
      <c r="B1053" s="536"/>
      <c r="C1053" s="57">
        <f>SUM(C1046+C1051*3.2)</f>
        <v>169181.6</v>
      </c>
      <c r="D1053" s="143">
        <f t="shared" ref="D1053:E1053" si="1006">SUM(D1046+D1051*3.2)</f>
        <v>56394.600000000006</v>
      </c>
      <c r="E1053" s="548">
        <f t="shared" si="1006"/>
        <v>50678.8</v>
      </c>
      <c r="F1053" s="57">
        <f>E1053/D1053*100</f>
        <v>89.864632429346074</v>
      </c>
      <c r="G1053" s="56"/>
      <c r="H1053" s="56"/>
      <c r="I1053" s="55"/>
      <c r="J1053" s="55"/>
      <c r="K1053" s="547"/>
      <c r="L1053" s="55"/>
      <c r="M1053" s="55"/>
      <c r="N1053" s="55"/>
      <c r="O1053" s="1306"/>
      <c r="P1053" s="1306"/>
      <c r="Q1053" s="1306"/>
      <c r="R1053" s="1306"/>
      <c r="S1053" s="916"/>
      <c r="T1053" s="1306"/>
      <c r="U1053" s="1306"/>
      <c r="V1053" s="1306"/>
      <c r="W1053" s="1306"/>
      <c r="X1053" s="2392"/>
    </row>
    <row r="1054" spans="1:24" ht="27" customHeight="1" x14ac:dyDescent="0.25">
      <c r="A1054" s="835" t="s">
        <v>349</v>
      </c>
      <c r="B1054" s="835"/>
      <c r="C1054" s="53"/>
      <c r="D1054" s="144"/>
      <c r="E1054" s="529"/>
      <c r="F1054" s="53"/>
      <c r="G1054" s="56"/>
      <c r="H1054" s="56"/>
      <c r="I1054" s="55"/>
      <c r="J1054" s="55"/>
      <c r="K1054" s="547"/>
      <c r="L1054" s="55"/>
      <c r="M1054" s="55"/>
      <c r="N1054" s="55"/>
      <c r="O1054" s="1306"/>
      <c r="P1054" s="1306"/>
      <c r="Q1054" s="1306"/>
      <c r="R1054" s="1306"/>
      <c r="S1054" s="916"/>
      <c r="T1054" s="1306"/>
      <c r="U1054" s="1306"/>
      <c r="V1054" s="1306"/>
      <c r="W1054" s="1306"/>
      <c r="X1054" s="2392"/>
    </row>
    <row r="1055" spans="1:24" ht="24.75" customHeight="1" x14ac:dyDescent="0.25">
      <c r="A1055" s="294" t="s">
        <v>217</v>
      </c>
      <c r="B1055" s="294"/>
      <c r="C1055" s="53">
        <f>SUM(C1057,C1060)</f>
        <v>14646</v>
      </c>
      <c r="D1055" s="144">
        <f t="shared" ref="D1055:E1055" si="1007">SUM(D1057,D1060)</f>
        <v>4882</v>
      </c>
      <c r="E1055" s="529">
        <f t="shared" si="1007"/>
        <v>3686</v>
      </c>
      <c r="F1055" s="53">
        <f>E1055/D1055*100</f>
        <v>75.501843506759528</v>
      </c>
      <c r="G1055" s="56"/>
      <c r="H1055" s="56"/>
      <c r="I1055" s="55"/>
      <c r="J1055" s="55"/>
      <c r="K1055" s="547"/>
      <c r="L1055" s="55"/>
      <c r="M1055" s="55"/>
      <c r="N1055" s="55"/>
      <c r="O1055" s="1306"/>
      <c r="P1055" s="1306"/>
      <c r="Q1055" s="1306"/>
      <c r="R1055" s="1306"/>
      <c r="S1055" s="916"/>
      <c r="T1055" s="1306"/>
      <c r="U1055" s="1306"/>
      <c r="V1055" s="1306"/>
      <c r="W1055" s="1306"/>
      <c r="X1055" s="2392"/>
    </row>
    <row r="1056" spans="1:24" ht="22.5" customHeight="1" x14ac:dyDescent="0.25">
      <c r="A1056" s="294" t="s">
        <v>345</v>
      </c>
      <c r="B1056" s="294"/>
      <c r="C1056" s="53"/>
      <c r="D1056" s="144"/>
      <c r="E1056" s="2473"/>
      <c r="F1056" s="53"/>
      <c r="G1056" s="56"/>
      <c r="H1056" s="56"/>
      <c r="I1056" s="55"/>
      <c r="J1056" s="55"/>
      <c r="K1056" s="547"/>
      <c r="L1056" s="55"/>
      <c r="M1056" s="55"/>
      <c r="N1056" s="55"/>
      <c r="O1056" s="1306"/>
      <c r="P1056" s="1306"/>
      <c r="Q1056" s="1306"/>
      <c r="R1056" s="1306"/>
      <c r="S1056" s="916"/>
      <c r="T1056" s="1306"/>
      <c r="U1056" s="1306"/>
      <c r="V1056" s="1306"/>
      <c r="W1056" s="1306"/>
      <c r="X1056" s="2392"/>
    </row>
    <row r="1057" spans="1:24" ht="39.950000000000003" customHeight="1" x14ac:dyDescent="0.25">
      <c r="A1057" s="302" t="s">
        <v>350</v>
      </c>
      <c r="B1057" s="302"/>
      <c r="C1057" s="53">
        <f>SUM(C1058:C1059)</f>
        <v>14166</v>
      </c>
      <c r="D1057" s="53">
        <f t="shared" ref="D1057:E1057" si="1008">SUM(D1058:D1059)</f>
        <v>4722</v>
      </c>
      <c r="E1057" s="53">
        <f t="shared" si="1008"/>
        <v>3485</v>
      </c>
      <c r="F1057" s="53">
        <f>E1057/D1057*100</f>
        <v>73.803473104616685</v>
      </c>
      <c r="G1057" s="56"/>
      <c r="H1057" s="56"/>
      <c r="I1057" s="55"/>
      <c r="J1057" s="55"/>
      <c r="K1057" s="547"/>
      <c r="L1057" s="55"/>
      <c r="M1057" s="55"/>
      <c r="N1057" s="55"/>
      <c r="O1057" s="1306"/>
      <c r="P1057" s="1306"/>
      <c r="Q1057" s="1306"/>
      <c r="R1057" s="1306"/>
      <c r="S1057" s="916"/>
      <c r="T1057" s="1306"/>
      <c r="U1057" s="1306"/>
      <c r="V1057" s="1306"/>
      <c r="W1057" s="1306"/>
      <c r="X1057" s="2392"/>
    </row>
    <row r="1058" spans="1:24" ht="39.950000000000003" customHeight="1" x14ac:dyDescent="0.25">
      <c r="A1058" s="294" t="s">
        <v>351</v>
      </c>
      <c r="B1058" s="294"/>
      <c r="C1058" s="53">
        <v>11440</v>
      </c>
      <c r="D1058" s="144">
        <f t="shared" ref="D1058:D1063" si="1009">ROUND(C1058/12*$A$4,0)</f>
        <v>3813</v>
      </c>
      <c r="E1058" s="529">
        <v>2350</v>
      </c>
      <c r="F1058" s="53">
        <f>E1058/D1058*100</f>
        <v>61.631261473905063</v>
      </c>
      <c r="G1058" s="56"/>
      <c r="H1058" s="56"/>
      <c r="I1058" s="55"/>
      <c r="J1058" s="55"/>
      <c r="K1058" s="547"/>
      <c r="L1058" s="55"/>
      <c r="M1058" s="55"/>
      <c r="N1058" s="55"/>
      <c r="O1058" s="1306"/>
      <c r="P1058" s="1306"/>
      <c r="Q1058" s="1306"/>
      <c r="R1058" s="1306"/>
      <c r="S1058" s="916"/>
      <c r="T1058" s="1306"/>
      <c r="U1058" s="1306"/>
      <c r="V1058" s="1306"/>
      <c r="W1058" s="1306"/>
      <c r="X1058" s="2392"/>
    </row>
    <row r="1059" spans="1:24" ht="39.950000000000003" customHeight="1" x14ac:dyDescent="0.25">
      <c r="A1059" s="294" t="s">
        <v>352</v>
      </c>
      <c r="B1059" s="294"/>
      <c r="C1059" s="53">
        <v>2726</v>
      </c>
      <c r="D1059" s="144">
        <f t="shared" si="1009"/>
        <v>909</v>
      </c>
      <c r="E1059" s="529">
        <v>1135</v>
      </c>
      <c r="F1059" s="53">
        <f>E1059/D1059*100</f>
        <v>124.86248624862486</v>
      </c>
      <c r="G1059" s="56"/>
      <c r="H1059" s="56"/>
      <c r="I1059" s="55"/>
      <c r="J1059" s="55"/>
      <c r="K1059" s="547"/>
      <c r="L1059" s="55"/>
      <c r="M1059" s="55"/>
      <c r="N1059" s="55"/>
      <c r="O1059" s="1306"/>
      <c r="P1059" s="1306"/>
      <c r="Q1059" s="1306"/>
      <c r="R1059" s="1306"/>
      <c r="S1059" s="916"/>
      <c r="T1059" s="1306"/>
      <c r="U1059" s="1306"/>
      <c r="V1059" s="1306"/>
      <c r="W1059" s="1306"/>
      <c r="X1059" s="2392"/>
    </row>
    <row r="1060" spans="1:24" ht="45.75" customHeight="1" x14ac:dyDescent="0.25">
      <c r="A1060" s="302" t="s">
        <v>353</v>
      </c>
      <c r="B1060" s="302"/>
      <c r="C1060" s="53">
        <f>SUM(C1061)</f>
        <v>480</v>
      </c>
      <c r="D1060" s="53">
        <f t="shared" ref="D1060:E1060" si="1010">SUM(D1061)</f>
        <v>160</v>
      </c>
      <c r="E1060" s="53">
        <f t="shared" si="1010"/>
        <v>201</v>
      </c>
      <c r="F1060" s="53">
        <f>E1060/D1060*100</f>
        <v>125.62500000000001</v>
      </c>
      <c r="G1060" s="56"/>
      <c r="H1060" s="56"/>
      <c r="I1060" s="55"/>
      <c r="J1060" s="55"/>
      <c r="K1060" s="547"/>
      <c r="L1060" s="55"/>
      <c r="M1060" s="55"/>
      <c r="N1060" s="55"/>
      <c r="O1060" s="1306"/>
      <c r="P1060" s="1306"/>
      <c r="Q1060" s="1306"/>
      <c r="R1060" s="1306"/>
      <c r="S1060" s="916"/>
      <c r="T1060" s="1306"/>
      <c r="U1060" s="1306"/>
      <c r="V1060" s="1306"/>
      <c r="W1060" s="1306"/>
      <c r="X1060" s="2392"/>
    </row>
    <row r="1061" spans="1:24" ht="27.75" customHeight="1" x14ac:dyDescent="0.25">
      <c r="A1061" s="294" t="s">
        <v>354</v>
      </c>
      <c r="B1061" s="294"/>
      <c r="C1061" s="53">
        <v>480</v>
      </c>
      <c r="D1061" s="144">
        <f t="shared" si="1009"/>
        <v>160</v>
      </c>
      <c r="E1061" s="529">
        <v>201</v>
      </c>
      <c r="F1061" s="53">
        <f>E1061/D1061*100</f>
        <v>125.62500000000001</v>
      </c>
      <c r="G1061" s="56"/>
      <c r="H1061" s="56"/>
      <c r="I1061" s="55"/>
      <c r="J1061" s="55"/>
      <c r="K1061" s="547"/>
      <c r="L1061" s="55"/>
      <c r="M1061" s="55"/>
      <c r="N1061" s="55"/>
      <c r="O1061" s="1306"/>
      <c r="P1061" s="1306"/>
      <c r="Q1061" s="1306"/>
      <c r="R1061" s="1306"/>
      <c r="S1061" s="916"/>
      <c r="T1061" s="1306"/>
      <c r="U1061" s="1306"/>
      <c r="V1061" s="1306"/>
      <c r="W1061" s="1306"/>
      <c r="X1061" s="2392"/>
    </row>
    <row r="1062" spans="1:24" ht="24" customHeight="1" x14ac:dyDescent="0.25">
      <c r="A1062" s="294" t="s">
        <v>169</v>
      </c>
      <c r="B1062" s="294"/>
      <c r="C1062" s="53"/>
      <c r="D1062" s="144">
        <f t="shared" si="1009"/>
        <v>0</v>
      </c>
      <c r="E1062" s="529"/>
      <c r="F1062" s="53"/>
      <c r="G1062" s="56"/>
      <c r="H1062" s="56"/>
      <c r="I1062" s="55"/>
      <c r="J1062" s="55"/>
      <c r="K1062" s="547"/>
      <c r="L1062" s="55"/>
      <c r="M1062" s="55"/>
      <c r="N1062" s="55"/>
      <c r="O1062" s="1306"/>
      <c r="P1062" s="1306"/>
      <c r="Q1062" s="1306"/>
      <c r="R1062" s="1306"/>
      <c r="S1062" s="916"/>
      <c r="T1062" s="1306"/>
      <c r="U1062" s="1306"/>
      <c r="V1062" s="1306"/>
      <c r="W1062" s="1306"/>
      <c r="X1062" s="2392"/>
    </row>
    <row r="1063" spans="1:24" ht="31.5" customHeight="1" x14ac:dyDescent="0.25">
      <c r="A1063" s="294" t="s">
        <v>170</v>
      </c>
      <c r="B1063" s="294"/>
      <c r="C1063" s="53">
        <v>14000</v>
      </c>
      <c r="D1063" s="144">
        <f t="shared" si="1009"/>
        <v>4667</v>
      </c>
      <c r="E1063" s="529">
        <v>4629</v>
      </c>
      <c r="F1063" s="53">
        <f>E1063/D1063*100</f>
        <v>99.185772444825375</v>
      </c>
      <c r="G1063" s="56"/>
      <c r="H1063" s="56"/>
      <c r="I1063" s="55"/>
      <c r="J1063" s="55"/>
      <c r="K1063" s="547"/>
      <c r="L1063" s="55"/>
      <c r="M1063" s="55"/>
      <c r="N1063" s="55"/>
      <c r="O1063" s="1306"/>
      <c r="P1063" s="1306"/>
      <c r="Q1063" s="1306"/>
      <c r="R1063" s="1306"/>
      <c r="S1063" s="916"/>
      <c r="T1063" s="1306"/>
      <c r="U1063" s="1306"/>
      <c r="V1063" s="1306"/>
      <c r="W1063" s="1306"/>
      <c r="X1063" s="2392"/>
    </row>
    <row r="1064" spans="1:24" ht="26.25" customHeight="1" x14ac:dyDescent="0.25">
      <c r="A1064" s="1940" t="s">
        <v>178</v>
      </c>
      <c r="B1064" s="1909"/>
      <c r="C1064" s="66">
        <f>SUM(C1063,C1055)</f>
        <v>28646</v>
      </c>
      <c r="D1064" s="66">
        <f t="shared" ref="D1064:E1064" si="1011">SUM(D1063,D1055)</f>
        <v>9549</v>
      </c>
      <c r="E1064" s="66">
        <f t="shared" si="1011"/>
        <v>8315</v>
      </c>
      <c r="F1064" s="66">
        <f>E1064/D1064*100</f>
        <v>87.0771808566342</v>
      </c>
      <c r="G1064" s="64"/>
      <c r="H1064" s="64"/>
      <c r="I1064" s="1387"/>
      <c r="J1064" s="1387"/>
      <c r="K1064" s="1804"/>
      <c r="L1064" s="1387"/>
      <c r="M1064" s="1387"/>
      <c r="N1064" s="1387"/>
      <c r="O1064" s="1308"/>
      <c r="P1064" s="1308"/>
      <c r="Q1064" s="1308"/>
      <c r="R1064" s="1308"/>
      <c r="S1064" s="1593"/>
      <c r="T1064" s="1308"/>
      <c r="U1064" s="1308"/>
      <c r="V1064" s="1308"/>
      <c r="W1064" s="1308"/>
      <c r="X1064" s="2392"/>
    </row>
    <row r="1065" spans="1:24" ht="22.5" customHeight="1" x14ac:dyDescent="0.25">
      <c r="A1065" s="133" t="s">
        <v>179</v>
      </c>
      <c r="B1065" s="133"/>
      <c r="C1065" s="1405">
        <f>SUM(C1064,C1053)</f>
        <v>197827.6</v>
      </c>
      <c r="D1065" s="1405">
        <f t="shared" ref="D1065:E1065" si="1012">SUM(D1064,D1053)</f>
        <v>65943.600000000006</v>
      </c>
      <c r="E1065" s="1405">
        <f t="shared" si="1012"/>
        <v>58993.8</v>
      </c>
      <c r="F1065" s="17">
        <f>E1065/D1065*100</f>
        <v>89.460993940276239</v>
      </c>
      <c r="G1065" s="282"/>
      <c r="H1065" s="282"/>
      <c r="I1065" s="17"/>
      <c r="J1065" s="17"/>
      <c r="K1065" s="1949"/>
      <c r="L1065" s="17"/>
      <c r="M1065" s="17"/>
      <c r="N1065" s="17"/>
      <c r="O1065" s="560">
        <v>93794.799155555549</v>
      </c>
      <c r="P1065" s="560">
        <v>94067.332955555554</v>
      </c>
      <c r="Q1065" s="560">
        <v>94067.332955555554</v>
      </c>
      <c r="R1065" s="560">
        <v>94067.332955555554</v>
      </c>
      <c r="S1065" s="1596">
        <f>O1065/12*$A$4+(P1065-O1065)/11*3+(Q1065-P1065)/10*2+(R1065-Q1065)/9*1</f>
        <v>31339.260451851853</v>
      </c>
      <c r="T1065" s="560">
        <f t="shared" ref="T1065" si="1013">W1065-V1065</f>
        <v>31020.526750000001</v>
      </c>
      <c r="U1065" s="560">
        <f t="shared" ref="U1065" si="1014">T1065-S1065</f>
        <v>-318.73370185185195</v>
      </c>
      <c r="V1065" s="560">
        <v>-145.56251</v>
      </c>
      <c r="W1065" s="560">
        <v>30874.964240000001</v>
      </c>
      <c r="X1065" s="2392"/>
    </row>
    <row r="1066" spans="1:24" ht="15" customHeight="1" x14ac:dyDescent="0.25">
      <c r="A1066" s="400" t="s">
        <v>33</v>
      </c>
      <c r="B1066" s="400"/>
      <c r="C1066" s="93"/>
      <c r="D1066" s="93"/>
      <c r="E1066" s="1762"/>
      <c r="F1066" s="93"/>
      <c r="G1066" s="272"/>
      <c r="H1066" s="272"/>
      <c r="I1066" s="513"/>
      <c r="J1066" s="513"/>
      <c r="K1066" s="1933"/>
      <c r="L1066" s="513"/>
      <c r="M1066" s="513"/>
      <c r="N1066" s="513"/>
      <c r="O1066" s="1307"/>
      <c r="P1066" s="1307"/>
      <c r="Q1066" s="1307"/>
      <c r="R1066" s="1307"/>
      <c r="S1066" s="1610"/>
      <c r="T1066" s="1307"/>
      <c r="U1066" s="1307"/>
      <c r="V1066" s="1307"/>
      <c r="W1066" s="1307"/>
      <c r="X1066" s="2392"/>
    </row>
    <row r="1067" spans="1:24" ht="15" customHeight="1" x14ac:dyDescent="0.25">
      <c r="A1067" s="47" t="s">
        <v>16</v>
      </c>
      <c r="B1067" s="47">
        <v>240</v>
      </c>
      <c r="C1067" s="36">
        <v>2000</v>
      </c>
      <c r="D1067" s="144">
        <f t="shared" ref="D1067" si="1015">ROUND(C1067/12*$A$4,0)</f>
        <v>667</v>
      </c>
      <c r="E1067" s="418">
        <v>493</v>
      </c>
      <c r="F1067" s="144"/>
      <c r="G1067" s="50">
        <v>8</v>
      </c>
      <c r="H1067" s="157">
        <f t="shared" ref="H1067" si="1016">K1067/E1067</f>
        <v>8.020283975659229</v>
      </c>
      <c r="I1067" s="166">
        <v>16000</v>
      </c>
      <c r="J1067" s="166">
        <f t="shared" ref="J1067" si="1017">ROUND(D1067*G1067,0)</f>
        <v>5336</v>
      </c>
      <c r="K1067" s="420">
        <v>3954</v>
      </c>
      <c r="L1067" s="166">
        <f>K1067/J1067*100</f>
        <v>74.100449775112438</v>
      </c>
      <c r="M1067" s="166">
        <f>ROUND(I1067/B1067,0)</f>
        <v>67</v>
      </c>
      <c r="N1067" s="166">
        <f t="shared" ref="N1067:N1069" si="1018">K1067/$A$4*12/M1067</f>
        <v>177.044776119403</v>
      </c>
      <c r="O1067" s="1306"/>
      <c r="P1067" s="1306"/>
      <c r="Q1067" s="1306"/>
      <c r="R1067" s="1306"/>
      <c r="S1067" s="916">
        <f>O1067/12</f>
        <v>0</v>
      </c>
      <c r="T1067" s="1306">
        <f t="shared" ref="T1067:T1069" si="1019">W1067-V1067</f>
        <v>0</v>
      </c>
      <c r="U1067" s="1306">
        <f t="shared" ref="U1067:U1069" si="1020">T1067-S1067</f>
        <v>0</v>
      </c>
      <c r="V1067" s="1306"/>
      <c r="W1067" s="1306"/>
      <c r="X1067" s="2392"/>
    </row>
    <row r="1068" spans="1:24" s="99" customFormat="1" ht="15" customHeight="1" x14ac:dyDescent="0.25">
      <c r="A1068" s="1612" t="s">
        <v>265</v>
      </c>
      <c r="B1068" s="705"/>
      <c r="C1068" s="91">
        <f>SUM(C1067)</f>
        <v>2000</v>
      </c>
      <c r="D1068" s="91">
        <f t="shared" ref="D1068:E1069" si="1021">SUM(D1067)</f>
        <v>667</v>
      </c>
      <c r="E1068" s="91">
        <f t="shared" si="1021"/>
        <v>493</v>
      </c>
      <c r="F1068" s="195">
        <f>E1068/D1068*100</f>
        <v>73.91304347826086</v>
      </c>
      <c r="G1068" s="64">
        <v>8</v>
      </c>
      <c r="H1068" s="283">
        <f>K1068/E1068</f>
        <v>8.020283975659229</v>
      </c>
      <c r="I1068" s="196">
        <f>SUM(I1067)</f>
        <v>16000</v>
      </c>
      <c r="J1068" s="196">
        <f t="shared" ref="J1068:J1069" si="1022">SUM(J1067)</f>
        <v>5336</v>
      </c>
      <c r="K1068" s="1629">
        <f t="shared" ref="K1068:K1069" si="1023">SUM(K1067)</f>
        <v>3954</v>
      </c>
      <c r="L1068" s="196">
        <f>K1068/J1068*100</f>
        <v>74.100449775112438</v>
      </c>
      <c r="M1068" s="196">
        <f>SUM(M1067)</f>
        <v>67</v>
      </c>
      <c r="N1068" s="376">
        <f t="shared" si="1018"/>
        <v>177.044776119403</v>
      </c>
      <c r="O1068" s="1308"/>
      <c r="P1068" s="1308"/>
      <c r="Q1068" s="1308"/>
      <c r="R1068" s="1308"/>
      <c r="S1068" s="1593"/>
      <c r="T1068" s="1308"/>
      <c r="U1068" s="1308"/>
      <c r="V1068" s="1308"/>
      <c r="W1068" s="1308"/>
      <c r="X1068" s="2392"/>
    </row>
    <row r="1069" spans="1:24" ht="29.25" customHeight="1" thickBot="1" x14ac:dyDescent="0.3">
      <c r="A1069" s="1336" t="s">
        <v>397</v>
      </c>
      <c r="B1069" s="1336"/>
      <c r="C1069" s="1428">
        <f>SUM(C1068)</f>
        <v>2000</v>
      </c>
      <c r="D1069" s="1428">
        <f t="shared" si="1021"/>
        <v>667</v>
      </c>
      <c r="E1069" s="1428">
        <f t="shared" si="1021"/>
        <v>493</v>
      </c>
      <c r="F1069" s="1428">
        <f>E1069/D1069*100</f>
        <v>73.91304347826086</v>
      </c>
      <c r="G1069" s="1432">
        <f>SUM(G1067)</f>
        <v>8</v>
      </c>
      <c r="H1069" s="1448">
        <f>SUM(H1068)</f>
        <v>8.020283975659229</v>
      </c>
      <c r="I1069" s="1428">
        <f t="shared" ref="I1069" si="1024">SUM(I1068)</f>
        <v>16000</v>
      </c>
      <c r="J1069" s="1428">
        <f t="shared" si="1022"/>
        <v>5336</v>
      </c>
      <c r="K1069" s="1765">
        <f t="shared" si="1023"/>
        <v>3954</v>
      </c>
      <c r="L1069" s="497">
        <f>K1069/J1069*100</f>
        <v>74.100449775112438</v>
      </c>
      <c r="M1069" s="1427">
        <f>SUM(M1067)</f>
        <v>67</v>
      </c>
      <c r="N1069" s="497">
        <f t="shared" si="1018"/>
        <v>177.044776119403</v>
      </c>
      <c r="O1069" s="757">
        <v>27457.719925999998</v>
      </c>
      <c r="P1069" s="757">
        <v>23142.068495000003</v>
      </c>
      <c r="Q1069" s="757">
        <v>23142.068495000003</v>
      </c>
      <c r="R1069" s="757">
        <v>23142.068495000003</v>
      </c>
      <c r="S1069" s="1613">
        <f>O1069/12*$A$4+(P1069-O1069)/11*3+(Q1069-P1069)/10*2+(R1069-Q1069)/9*1</f>
        <v>7975.5774638484854</v>
      </c>
      <c r="T1069" s="757">
        <f t="shared" si="1019"/>
        <v>5672.7338000000009</v>
      </c>
      <c r="U1069" s="757">
        <f t="shared" si="1020"/>
        <v>-2302.8436638484845</v>
      </c>
      <c r="V1069" s="757">
        <v>-23.429819999999996</v>
      </c>
      <c r="W1069" s="757">
        <v>5649.3039800000006</v>
      </c>
      <c r="X1069" s="2392"/>
    </row>
    <row r="1070" spans="1:24" ht="15" customHeight="1" thickBot="1" x14ac:dyDescent="0.3">
      <c r="A1070" s="505" t="s">
        <v>18</v>
      </c>
      <c r="B1070" s="505"/>
      <c r="C1070" s="904"/>
      <c r="D1070" s="904"/>
      <c r="E1070" s="905"/>
      <c r="F1070" s="904"/>
      <c r="G1070" s="507"/>
      <c r="H1070" s="507"/>
      <c r="I1070" s="904"/>
      <c r="J1070" s="904"/>
      <c r="K1070" s="905">
        <f t="shared" ref="K1070" si="1025">SUM(K1065,K1069)</f>
        <v>3954</v>
      </c>
      <c r="L1070" s="904"/>
      <c r="M1070" s="904"/>
      <c r="N1070" s="904"/>
      <c r="O1070" s="758">
        <f t="shared" ref="O1070:W1070" si="1026">SUM(O1065,O1069)</f>
        <v>121252.51908155554</v>
      </c>
      <c r="P1070" s="758">
        <f t="shared" ref="P1070:Q1070" si="1027">SUM(P1065,P1069)</f>
        <v>117209.40145055555</v>
      </c>
      <c r="Q1070" s="758">
        <f t="shared" si="1027"/>
        <v>117209.40145055555</v>
      </c>
      <c r="R1070" s="758">
        <f t="shared" ref="R1070" si="1028">SUM(R1065,R1069)</f>
        <v>117209.40145055555</v>
      </c>
      <c r="S1070" s="1615">
        <f t="shared" si="1026"/>
        <v>39314.837915700336</v>
      </c>
      <c r="T1070" s="758">
        <f t="shared" si="1026"/>
        <v>36693.260549999999</v>
      </c>
      <c r="U1070" s="758">
        <f t="shared" si="1026"/>
        <v>-2621.5773657003365</v>
      </c>
      <c r="V1070" s="758">
        <f t="shared" si="1026"/>
        <v>-168.99233000000001</v>
      </c>
      <c r="W1070" s="2498">
        <f t="shared" si="1026"/>
        <v>36524.268219999998</v>
      </c>
      <c r="X1070" s="2392"/>
    </row>
    <row r="1071" spans="1:24" ht="15" customHeight="1" x14ac:dyDescent="0.25">
      <c r="A1071" s="329"/>
      <c r="B1071" s="329"/>
      <c r="C1071" s="134"/>
      <c r="D1071" s="134"/>
      <c r="E1071" s="1917"/>
      <c r="F1071" s="134"/>
      <c r="G1071" s="272"/>
      <c r="H1071" s="272"/>
      <c r="I1071" s="134"/>
      <c r="J1071" s="134"/>
      <c r="K1071" s="1917"/>
      <c r="L1071" s="134"/>
      <c r="M1071" s="134"/>
      <c r="N1071" s="134"/>
      <c r="O1071" s="1307"/>
      <c r="P1071" s="1307"/>
      <c r="Q1071" s="1307"/>
      <c r="R1071" s="1307"/>
      <c r="S1071" s="1610"/>
      <c r="T1071" s="1307"/>
      <c r="U1071" s="1307"/>
      <c r="V1071" s="1307"/>
      <c r="W1071" s="1307"/>
      <c r="X1071" s="2392"/>
    </row>
    <row r="1072" spans="1:24" ht="42.75" customHeight="1" x14ac:dyDescent="0.25">
      <c r="A1072" s="2427" t="s">
        <v>294</v>
      </c>
      <c r="B1072" s="67"/>
      <c r="C1072" s="134"/>
      <c r="D1072" s="36"/>
      <c r="E1072" s="574"/>
      <c r="F1072" s="36"/>
      <c r="G1072" s="56"/>
      <c r="H1072" s="56"/>
      <c r="I1072" s="39"/>
      <c r="J1072" s="39"/>
      <c r="K1072" s="578"/>
      <c r="L1072" s="39"/>
      <c r="M1072" s="39"/>
      <c r="N1072" s="39"/>
      <c r="O1072" s="1306"/>
      <c r="P1072" s="1306"/>
      <c r="Q1072" s="1306"/>
      <c r="R1072" s="1306"/>
      <c r="S1072" s="916"/>
      <c r="T1072" s="1306"/>
      <c r="U1072" s="1306"/>
      <c r="V1072" s="1306"/>
      <c r="W1072" s="1306"/>
      <c r="X1072" s="2392"/>
    </row>
    <row r="1073" spans="1:24" ht="15" customHeight="1" x14ac:dyDescent="0.25">
      <c r="A1073" s="60" t="s">
        <v>349</v>
      </c>
      <c r="B1073" s="60"/>
      <c r="C1073" s="36"/>
      <c r="D1073" s="36"/>
      <c r="E1073" s="574"/>
      <c r="F1073" s="36"/>
      <c r="G1073" s="56"/>
      <c r="H1073" s="56"/>
      <c r="I1073" s="39"/>
      <c r="J1073" s="39"/>
      <c r="K1073" s="578"/>
      <c r="L1073" s="39"/>
      <c r="M1073" s="39"/>
      <c r="N1073" s="39"/>
      <c r="O1073" s="1306"/>
      <c r="P1073" s="1306"/>
      <c r="Q1073" s="1306"/>
      <c r="R1073" s="1306"/>
      <c r="S1073" s="916"/>
      <c r="T1073" s="1306"/>
      <c r="U1073" s="1306"/>
      <c r="V1073" s="1306"/>
      <c r="W1073" s="1306"/>
      <c r="X1073" s="2392"/>
    </row>
    <row r="1074" spans="1:24" ht="30" customHeight="1" x14ac:dyDescent="0.25">
      <c r="A1074" s="469" t="s">
        <v>169</v>
      </c>
      <c r="B1074" s="469"/>
      <c r="C1074" s="53">
        <v>27047</v>
      </c>
      <c r="D1074" s="144">
        <f t="shared" ref="D1074:D1075" si="1029">ROUND(C1074/12*$A$4,0)</f>
        <v>9016</v>
      </c>
      <c r="E1074" s="545">
        <f>E1075/4/3.2</f>
        <v>9025.13671875</v>
      </c>
      <c r="F1074" s="144">
        <f>E1074/D1074*100</f>
        <v>100.10133893910825</v>
      </c>
      <c r="G1074" s="56"/>
      <c r="H1074" s="56"/>
      <c r="I1074" s="55"/>
      <c r="J1074" s="55"/>
      <c r="K1074" s="547"/>
      <c r="L1074" s="55"/>
      <c r="M1074" s="55"/>
      <c r="N1074" s="55"/>
      <c r="O1074" s="1306"/>
      <c r="P1074" s="1306"/>
      <c r="Q1074" s="1306"/>
      <c r="R1074" s="1306"/>
      <c r="S1074" s="916"/>
      <c r="T1074" s="1306"/>
      <c r="U1074" s="1306"/>
      <c r="V1074" s="1306"/>
      <c r="W1074" s="1306"/>
      <c r="X1074" s="2392"/>
    </row>
    <row r="1075" spans="1:24" ht="15" customHeight="1" x14ac:dyDescent="0.25">
      <c r="A1075" s="527" t="s">
        <v>339</v>
      </c>
      <c r="B1075" s="527"/>
      <c r="C1075" s="53">
        <v>346200</v>
      </c>
      <c r="D1075" s="144">
        <f t="shared" si="1029"/>
        <v>115400</v>
      </c>
      <c r="E1075" s="529">
        <v>115521.75</v>
      </c>
      <c r="F1075" s="53"/>
      <c r="G1075" s="56"/>
      <c r="H1075" s="56"/>
      <c r="I1075" s="55"/>
      <c r="J1075" s="55"/>
      <c r="K1075" s="547"/>
      <c r="L1075" s="55"/>
      <c r="M1075" s="55"/>
      <c r="N1075" s="55"/>
      <c r="O1075" s="1306"/>
      <c r="P1075" s="1306"/>
      <c r="Q1075" s="1306"/>
      <c r="R1075" s="1306"/>
      <c r="S1075" s="916"/>
      <c r="T1075" s="1306"/>
      <c r="U1075" s="1306"/>
      <c r="V1075" s="1306"/>
      <c r="W1075" s="1306"/>
      <c r="X1075" s="2392"/>
    </row>
    <row r="1076" spans="1:24" ht="30" customHeight="1" x14ac:dyDescent="0.25">
      <c r="A1076" s="1950" t="s">
        <v>170</v>
      </c>
      <c r="B1076" s="1950"/>
      <c r="C1076" s="65"/>
      <c r="D1076" s="65">
        <v>0</v>
      </c>
      <c r="E1076" s="1910"/>
      <c r="F1076" s="65"/>
      <c r="G1076" s="64"/>
      <c r="H1076" s="64"/>
      <c r="I1076" s="1387"/>
      <c r="J1076" s="1387"/>
      <c r="K1076" s="1804"/>
      <c r="L1076" s="1387"/>
      <c r="M1076" s="1387"/>
      <c r="N1076" s="1387"/>
      <c r="O1076" s="1308"/>
      <c r="P1076" s="1308"/>
      <c r="Q1076" s="1308"/>
      <c r="R1076" s="1308"/>
      <c r="S1076" s="1593"/>
      <c r="T1076" s="1308"/>
      <c r="U1076" s="1308"/>
      <c r="V1076" s="1308"/>
      <c r="W1076" s="1308"/>
      <c r="X1076" s="2392"/>
    </row>
    <row r="1077" spans="1:24" ht="15" customHeight="1" thickBot="1" x14ac:dyDescent="0.3">
      <c r="A1077" s="1425" t="s">
        <v>179</v>
      </c>
      <c r="B1077" s="1425"/>
      <c r="C1077" s="1446">
        <f t="shared" ref="C1077:E1077" si="1030">C1074*3.2</f>
        <v>86550.400000000009</v>
      </c>
      <c r="D1077" s="1446">
        <f t="shared" si="1030"/>
        <v>28851.200000000001</v>
      </c>
      <c r="E1077" s="1446">
        <f t="shared" si="1030"/>
        <v>28880.4375</v>
      </c>
      <c r="F1077" s="1446">
        <f>E1077/D1077*100</f>
        <v>100.10133893910825</v>
      </c>
      <c r="G1077" s="1445"/>
      <c r="H1077" s="1445"/>
      <c r="I1077" s="435"/>
      <c r="J1077" s="435"/>
      <c r="K1077" s="1677"/>
      <c r="L1077" s="435"/>
      <c r="M1077" s="435"/>
      <c r="N1077" s="435"/>
      <c r="O1077" s="757">
        <v>67875.971999999994</v>
      </c>
      <c r="P1077" s="757">
        <v>67875.971999999994</v>
      </c>
      <c r="Q1077" s="757">
        <v>67875.971999999994</v>
      </c>
      <c r="R1077" s="757">
        <v>67875.971999999994</v>
      </c>
      <c r="S1077" s="1613">
        <f>O1077/12*$A$4+(P1077-O1077)/11*3+(Q1077-P1077)/10*2+(R1077-Q1077)/9*1</f>
        <v>22625.323999999997</v>
      </c>
      <c r="T1077" s="757">
        <f t="shared" ref="T1077" si="1031">W1077-V1077</f>
        <v>22649.295689999995</v>
      </c>
      <c r="U1077" s="757">
        <f t="shared" ref="U1077" si="1032">T1077-S1077</f>
        <v>23.971689999998489</v>
      </c>
      <c r="V1077" s="757">
        <v>-0.58817999999999993</v>
      </c>
      <c r="W1077" s="757">
        <v>22648.707509999997</v>
      </c>
      <c r="X1077" s="2392"/>
    </row>
    <row r="1078" spans="1:24" ht="15" customHeight="1" thickBot="1" x14ac:dyDescent="0.3">
      <c r="A1078" s="505" t="s">
        <v>18</v>
      </c>
      <c r="B1078" s="505"/>
      <c r="C1078" s="904"/>
      <c r="D1078" s="904"/>
      <c r="E1078" s="905"/>
      <c r="F1078" s="904"/>
      <c r="G1078" s="507"/>
      <c r="H1078" s="507"/>
      <c r="I1078" s="904"/>
      <c r="J1078" s="904"/>
      <c r="K1078" s="905"/>
      <c r="L1078" s="904"/>
      <c r="M1078" s="904"/>
      <c r="N1078" s="904"/>
      <c r="O1078" s="758">
        <f>SUM(O1077)</f>
        <v>67875.971999999994</v>
      </c>
      <c r="P1078" s="758">
        <f>SUM(P1077)</f>
        <v>67875.971999999994</v>
      </c>
      <c r="Q1078" s="758">
        <f>SUM(Q1077)</f>
        <v>67875.971999999994</v>
      </c>
      <c r="R1078" s="758">
        <f>SUM(R1077)</f>
        <v>67875.971999999994</v>
      </c>
      <c r="S1078" s="1615">
        <f t="shared" ref="S1078:W1078" si="1033">SUM(S1077)</f>
        <v>22625.323999999997</v>
      </c>
      <c r="T1078" s="758">
        <f t="shared" si="1033"/>
        <v>22649.295689999995</v>
      </c>
      <c r="U1078" s="758">
        <f t="shared" si="1033"/>
        <v>23.971689999998489</v>
      </c>
      <c r="V1078" s="758">
        <f t="shared" si="1033"/>
        <v>-0.58817999999999993</v>
      </c>
      <c r="W1078" s="2498">
        <f t="shared" si="1033"/>
        <v>22648.707509999997</v>
      </c>
      <c r="X1078" s="2392"/>
    </row>
    <row r="1079" spans="1:24" ht="15" customHeight="1" x14ac:dyDescent="0.25">
      <c r="A1079" s="92"/>
      <c r="B1079" s="92"/>
      <c r="C1079" s="134"/>
      <c r="D1079" s="134"/>
      <c r="E1079" s="1917"/>
      <c r="F1079" s="134"/>
      <c r="G1079" s="272"/>
      <c r="H1079" s="272"/>
      <c r="I1079" s="134"/>
      <c r="J1079" s="134"/>
      <c r="K1079" s="1917"/>
      <c r="L1079" s="134"/>
      <c r="M1079" s="134"/>
      <c r="N1079" s="134"/>
      <c r="O1079" s="1307"/>
      <c r="P1079" s="1307"/>
      <c r="Q1079" s="1307"/>
      <c r="R1079" s="1307"/>
      <c r="S1079" s="1610"/>
      <c r="T1079" s="1307"/>
      <c r="U1079" s="1307"/>
      <c r="V1079" s="1307"/>
      <c r="W1079" s="1307"/>
      <c r="X1079" s="2392"/>
    </row>
    <row r="1080" spans="1:24" ht="45.75" customHeight="1" x14ac:dyDescent="0.25">
      <c r="A1080" s="2427" t="s">
        <v>295</v>
      </c>
      <c r="B1080" s="67"/>
      <c r="C1080" s="36"/>
      <c r="D1080" s="36"/>
      <c r="E1080" s="574"/>
      <c r="F1080" s="36"/>
      <c r="G1080" s="56"/>
      <c r="H1080" s="56"/>
      <c r="I1080" s="39"/>
      <c r="J1080" s="39"/>
      <c r="K1080" s="578"/>
      <c r="L1080" s="39"/>
      <c r="M1080" s="39"/>
      <c r="N1080" s="39"/>
      <c r="O1080" s="1306"/>
      <c r="P1080" s="1306"/>
      <c r="Q1080" s="1306"/>
      <c r="R1080" s="1306"/>
      <c r="S1080" s="916"/>
      <c r="T1080" s="1306"/>
      <c r="U1080" s="1306"/>
      <c r="V1080" s="1306"/>
      <c r="W1080" s="1306"/>
      <c r="X1080" s="2392"/>
    </row>
    <row r="1081" spans="1:24" ht="15" customHeight="1" x14ac:dyDescent="0.25">
      <c r="A1081" s="60" t="s">
        <v>349</v>
      </c>
      <c r="B1081" s="60"/>
      <c r="C1081" s="39"/>
      <c r="D1081" s="39"/>
      <c r="E1081" s="578"/>
      <c r="F1081" s="39"/>
      <c r="G1081" s="56"/>
      <c r="H1081" s="56"/>
      <c r="I1081" s="39"/>
      <c r="J1081" s="39"/>
      <c r="K1081" s="578"/>
      <c r="L1081" s="39"/>
      <c r="M1081" s="39"/>
      <c r="N1081" s="39"/>
      <c r="O1081" s="1306"/>
      <c r="P1081" s="1306"/>
      <c r="Q1081" s="1306"/>
      <c r="R1081" s="1306"/>
      <c r="S1081" s="916"/>
      <c r="T1081" s="1306"/>
      <c r="U1081" s="1306"/>
      <c r="V1081" s="1306"/>
      <c r="W1081" s="1306"/>
      <c r="X1081" s="2392"/>
    </row>
    <row r="1082" spans="1:24" ht="30" customHeight="1" x14ac:dyDescent="0.25">
      <c r="A1082" s="469" t="s">
        <v>169</v>
      </c>
      <c r="B1082" s="469"/>
      <c r="C1082" s="265">
        <v>18672</v>
      </c>
      <c r="D1082" s="144">
        <f t="shared" ref="D1082:D1083" si="1034">ROUND(C1082/12*$A$4,0)</f>
        <v>6224</v>
      </c>
      <c r="E1082" s="545">
        <f>E1083/4/3.2</f>
        <v>6752.91015625</v>
      </c>
      <c r="F1082" s="144">
        <f>E1082/D1082*100</f>
        <v>108.49791382149743</v>
      </c>
      <c r="G1082" s="56"/>
      <c r="H1082" s="56"/>
      <c r="I1082" s="55"/>
      <c r="J1082" s="55"/>
      <c r="K1082" s="547"/>
      <c r="L1082" s="55"/>
      <c r="M1082" s="55"/>
      <c r="N1082" s="55"/>
      <c r="O1082" s="1306"/>
      <c r="P1082" s="1306"/>
      <c r="Q1082" s="1306"/>
      <c r="R1082" s="1306"/>
      <c r="S1082" s="916"/>
      <c r="T1082" s="1306"/>
      <c r="U1082" s="1306"/>
      <c r="V1082" s="1306"/>
      <c r="W1082" s="1306"/>
      <c r="X1082" s="2392"/>
    </row>
    <row r="1083" spans="1:24" ht="15" customHeight="1" x14ac:dyDescent="0.25">
      <c r="A1083" s="527" t="s">
        <v>339</v>
      </c>
      <c r="B1083" s="527"/>
      <c r="C1083" s="265">
        <v>239002</v>
      </c>
      <c r="D1083" s="144">
        <f t="shared" si="1034"/>
        <v>79667</v>
      </c>
      <c r="E1083" s="529">
        <v>86437.25</v>
      </c>
      <c r="F1083" s="144">
        <f>E1083/D1083*100</f>
        <v>108.49818620005773</v>
      </c>
      <c r="G1083" s="56"/>
      <c r="H1083" s="56"/>
      <c r="I1083" s="55"/>
      <c r="J1083" s="55"/>
      <c r="K1083" s="547"/>
      <c r="L1083" s="55"/>
      <c r="M1083" s="55"/>
      <c r="N1083" s="55"/>
      <c r="O1083" s="1306"/>
      <c r="P1083" s="1306"/>
      <c r="Q1083" s="1306"/>
      <c r="R1083" s="1306"/>
      <c r="S1083" s="916"/>
      <c r="T1083" s="1306"/>
      <c r="U1083" s="1306"/>
      <c r="V1083" s="1306"/>
      <c r="W1083" s="1306"/>
      <c r="X1083" s="2392"/>
    </row>
    <row r="1084" spans="1:24" ht="30" customHeight="1" x14ac:dyDescent="0.25">
      <c r="A1084" s="1950" t="s">
        <v>170</v>
      </c>
      <c r="B1084" s="1950"/>
      <c r="C1084" s="65">
        <v>0</v>
      </c>
      <c r="D1084" s="65">
        <v>0</v>
      </c>
      <c r="E1084" s="1910">
        <v>0</v>
      </c>
      <c r="F1084" s="205"/>
      <c r="G1084" s="64"/>
      <c r="H1084" s="64"/>
      <c r="I1084" s="1387"/>
      <c r="J1084" s="1387"/>
      <c r="K1084" s="1804"/>
      <c r="L1084" s="1387"/>
      <c r="M1084" s="1387"/>
      <c r="N1084" s="1387"/>
      <c r="O1084" s="1308"/>
      <c r="P1084" s="1308"/>
      <c r="Q1084" s="1308"/>
      <c r="R1084" s="1308"/>
      <c r="S1084" s="1593"/>
      <c r="T1084" s="1308"/>
      <c r="U1084" s="1308"/>
      <c r="V1084" s="1308"/>
      <c r="W1084" s="1308"/>
      <c r="X1084" s="2392"/>
    </row>
    <row r="1085" spans="1:24" ht="15" customHeight="1" thickBot="1" x14ac:dyDescent="0.3">
      <c r="A1085" s="1425" t="s">
        <v>179</v>
      </c>
      <c r="B1085" s="1425"/>
      <c r="C1085" s="1446">
        <f>C1082*3.2</f>
        <v>59750.400000000001</v>
      </c>
      <c r="D1085" s="1446">
        <f>D1082*3.2</f>
        <v>19916.800000000003</v>
      </c>
      <c r="E1085" s="1446">
        <f>E1082*3.2</f>
        <v>21609.3125</v>
      </c>
      <c r="F1085" s="1411">
        <f>E1085/D1085*100</f>
        <v>108.49791382149741</v>
      </c>
      <c r="G1085" s="1445"/>
      <c r="H1085" s="1445"/>
      <c r="I1085" s="435"/>
      <c r="J1085" s="435"/>
      <c r="K1085" s="1677"/>
      <c r="L1085" s="435"/>
      <c r="M1085" s="435"/>
      <c r="N1085" s="435"/>
      <c r="O1085" s="757">
        <v>46858.732120000001</v>
      </c>
      <c r="P1085" s="757">
        <v>46858.732120000001</v>
      </c>
      <c r="Q1085" s="757">
        <v>46858.732120000001</v>
      </c>
      <c r="R1085" s="757">
        <v>46858.732120000001</v>
      </c>
      <c r="S1085" s="1613">
        <f>O1085/12*$A$4+(P1085-O1085)/11*3+(Q1085-P1085)/10*2+(R1085-Q1085)/9*1</f>
        <v>15619.577373333334</v>
      </c>
      <c r="T1085" s="757">
        <f>W1085-V1085</f>
        <v>16947.023079999999</v>
      </c>
      <c r="U1085" s="757">
        <f t="shared" ref="U1085" si="1035">T1085-S1085</f>
        <v>1327.4457066666655</v>
      </c>
      <c r="V1085" s="757">
        <v>-0.58817999999999993</v>
      </c>
      <c r="W1085" s="757">
        <v>16946.4349</v>
      </c>
      <c r="X1085" s="2392"/>
    </row>
    <row r="1086" spans="1:24" ht="15" customHeight="1" thickBot="1" x14ac:dyDescent="0.3">
      <c r="A1086" s="505" t="s">
        <v>18</v>
      </c>
      <c r="B1086" s="505"/>
      <c r="C1086" s="904"/>
      <c r="D1086" s="904"/>
      <c r="E1086" s="905"/>
      <c r="F1086" s="904"/>
      <c r="G1086" s="507"/>
      <c r="H1086" s="507"/>
      <c r="I1086" s="904"/>
      <c r="J1086" s="904"/>
      <c r="K1086" s="905"/>
      <c r="L1086" s="904"/>
      <c r="M1086" s="904"/>
      <c r="N1086" s="904"/>
      <c r="O1086" s="758">
        <f t="shared" ref="O1086:P1086" si="1036">SUM(O1085)</f>
        <v>46858.732120000001</v>
      </c>
      <c r="P1086" s="758">
        <f t="shared" si="1036"/>
        <v>46858.732120000001</v>
      </c>
      <c r="Q1086" s="758">
        <f t="shared" ref="Q1086:R1086" si="1037">SUM(Q1085)</f>
        <v>46858.732120000001</v>
      </c>
      <c r="R1086" s="758">
        <f t="shared" si="1037"/>
        <v>46858.732120000001</v>
      </c>
      <c r="S1086" s="1615">
        <f t="shared" ref="S1086:U1086" si="1038">SUM(S1085)</f>
        <v>15619.577373333334</v>
      </c>
      <c r="T1086" s="758">
        <f t="shared" si="1038"/>
        <v>16947.023079999999</v>
      </c>
      <c r="U1086" s="758">
        <f t="shared" si="1038"/>
        <v>1327.4457066666655</v>
      </c>
      <c r="V1086" s="758">
        <f>SUM(V1085)</f>
        <v>-0.58817999999999993</v>
      </c>
      <c r="W1086" s="2498">
        <f>SUM(W1085)</f>
        <v>16946.4349</v>
      </c>
      <c r="X1086" s="2392"/>
    </row>
    <row r="1087" spans="1:24" ht="15" customHeight="1" x14ac:dyDescent="0.25">
      <c r="A1087" s="92"/>
      <c r="B1087" s="92"/>
      <c r="C1087" s="134"/>
      <c r="D1087" s="134"/>
      <c r="E1087" s="1917"/>
      <c r="F1087" s="134"/>
      <c r="G1087" s="272"/>
      <c r="H1087" s="272"/>
      <c r="I1087" s="265"/>
      <c r="J1087" s="265"/>
      <c r="K1087" s="543"/>
      <c r="L1087" s="265"/>
      <c r="M1087" s="265"/>
      <c r="N1087" s="265"/>
      <c r="O1087" s="1307"/>
      <c r="P1087" s="1307"/>
      <c r="Q1087" s="1307"/>
      <c r="R1087" s="1307"/>
      <c r="S1087" s="1610"/>
      <c r="T1087" s="1307"/>
      <c r="U1087" s="1307"/>
      <c r="V1087" s="1307"/>
      <c r="W1087" s="1307"/>
      <c r="X1087" s="2392"/>
    </row>
    <row r="1088" spans="1:24" ht="42" customHeight="1" x14ac:dyDescent="0.25">
      <c r="A1088" s="2424" t="s">
        <v>377</v>
      </c>
      <c r="B1088" s="34"/>
      <c r="C1088" s="36"/>
      <c r="D1088" s="36"/>
      <c r="E1088" s="574"/>
      <c r="F1088" s="36"/>
      <c r="G1088" s="50"/>
      <c r="H1088" s="50"/>
      <c r="I1088" s="53"/>
      <c r="J1088" s="53"/>
      <c r="K1088" s="529"/>
      <c r="L1088" s="53"/>
      <c r="M1088" s="53"/>
      <c r="N1088" s="53"/>
      <c r="O1088" s="1306"/>
      <c r="P1088" s="1306"/>
      <c r="Q1088" s="1306"/>
      <c r="R1088" s="1306"/>
      <c r="S1088" s="916"/>
      <c r="T1088" s="1306"/>
      <c r="U1088" s="1306"/>
      <c r="V1088" s="1306"/>
      <c r="W1088" s="1306"/>
      <c r="X1088" s="2392"/>
    </row>
    <row r="1089" spans="1:24" ht="15" customHeight="1" x14ac:dyDescent="0.25">
      <c r="A1089" s="60" t="s">
        <v>349</v>
      </c>
      <c r="B1089" s="60"/>
      <c r="C1089" s="36"/>
      <c r="D1089" s="36"/>
      <c r="E1089" s="574"/>
      <c r="F1089" s="36"/>
      <c r="G1089" s="50"/>
      <c r="H1089" s="50"/>
      <c r="I1089" s="53"/>
      <c r="J1089" s="53"/>
      <c r="K1089" s="529"/>
      <c r="L1089" s="53"/>
      <c r="M1089" s="53"/>
      <c r="N1089" s="53"/>
      <c r="O1089" s="1306"/>
      <c r="P1089" s="1306"/>
      <c r="Q1089" s="1306"/>
      <c r="R1089" s="1306"/>
      <c r="S1089" s="916"/>
      <c r="T1089" s="1306"/>
      <c r="U1089" s="1306"/>
      <c r="V1089" s="1306"/>
      <c r="W1089" s="1306"/>
      <c r="X1089" s="2392"/>
    </row>
    <row r="1090" spans="1:24" ht="30" customHeight="1" x14ac:dyDescent="0.25">
      <c r="A1090" s="469" t="s">
        <v>169</v>
      </c>
      <c r="B1090" s="469"/>
      <c r="C1090" s="53">
        <v>21811</v>
      </c>
      <c r="D1090" s="144">
        <f t="shared" ref="D1090:D1091" si="1039">ROUND(C1090/12*$A$4,0)</f>
        <v>7270</v>
      </c>
      <c r="E1090" s="545">
        <f>E1091/4/3.2</f>
        <v>7206.2109375</v>
      </c>
      <c r="F1090" s="144">
        <f>E1090/D1090*100</f>
        <v>99.122571354883078</v>
      </c>
      <c r="G1090" s="56"/>
      <c r="H1090" s="56"/>
      <c r="I1090" s="55"/>
      <c r="J1090" s="55"/>
      <c r="K1090" s="547"/>
      <c r="L1090" s="55"/>
      <c r="M1090" s="55"/>
      <c r="N1090" s="55"/>
      <c r="O1090" s="1306"/>
      <c r="P1090" s="1306"/>
      <c r="Q1090" s="1306"/>
      <c r="R1090" s="1306"/>
      <c r="S1090" s="916"/>
      <c r="T1090" s="1306"/>
      <c r="U1090" s="1306"/>
      <c r="V1090" s="1306"/>
      <c r="W1090" s="1306"/>
      <c r="X1090" s="2392"/>
    </row>
    <row r="1091" spans="1:24" ht="15" customHeight="1" x14ac:dyDescent="0.25">
      <c r="A1091" s="527" t="s">
        <v>339</v>
      </c>
      <c r="B1091" s="527"/>
      <c r="C1091" s="53">
        <v>279180</v>
      </c>
      <c r="D1091" s="144">
        <f t="shared" si="1039"/>
        <v>93060</v>
      </c>
      <c r="E1091" s="529">
        <v>92239.5</v>
      </c>
      <c r="F1091" s="144">
        <f>E1091/D1091*100</f>
        <v>99.118310767246939</v>
      </c>
      <c r="G1091" s="56"/>
      <c r="H1091" s="56"/>
      <c r="I1091" s="55"/>
      <c r="J1091" s="55"/>
      <c r="K1091" s="547"/>
      <c r="L1091" s="55"/>
      <c r="M1091" s="55"/>
      <c r="N1091" s="55"/>
      <c r="O1091" s="1306"/>
      <c r="P1091" s="1306"/>
      <c r="Q1091" s="1306"/>
      <c r="R1091" s="1306"/>
      <c r="S1091" s="916"/>
      <c r="T1091" s="1306"/>
      <c r="U1091" s="1306"/>
      <c r="V1091" s="1306"/>
      <c r="W1091" s="1306"/>
      <c r="X1091" s="2392"/>
    </row>
    <row r="1092" spans="1:24" ht="30" customHeight="1" x14ac:dyDescent="0.25">
      <c r="A1092" s="1950" t="s">
        <v>170</v>
      </c>
      <c r="B1092" s="1950"/>
      <c r="C1092" s="65">
        <v>0</v>
      </c>
      <c r="D1092" s="65">
        <v>0</v>
      </c>
      <c r="E1092" s="1910">
        <v>0</v>
      </c>
      <c r="F1092" s="65"/>
      <c r="G1092" s="64"/>
      <c r="H1092" s="64"/>
      <c r="I1092" s="1387"/>
      <c r="J1092" s="1387"/>
      <c r="K1092" s="1804"/>
      <c r="L1092" s="1387"/>
      <c r="M1092" s="1387"/>
      <c r="N1092" s="1387"/>
      <c r="O1092" s="1308"/>
      <c r="P1092" s="1308"/>
      <c r="Q1092" s="1308"/>
      <c r="R1092" s="1308"/>
      <c r="S1092" s="1593"/>
      <c r="T1092" s="1308"/>
      <c r="U1092" s="1308"/>
      <c r="V1092" s="1308"/>
      <c r="W1092" s="1308"/>
      <c r="X1092" s="2392"/>
    </row>
    <row r="1093" spans="1:24" ht="15" customHeight="1" thickBot="1" x14ac:dyDescent="0.3">
      <c r="A1093" s="1425" t="s">
        <v>179</v>
      </c>
      <c r="B1093" s="1425"/>
      <c r="C1093" s="1446">
        <f>C1090*3.2</f>
        <v>69795.199999999997</v>
      </c>
      <c r="D1093" s="1446">
        <f>D1090*3.2</f>
        <v>23264</v>
      </c>
      <c r="E1093" s="1446">
        <f>E1090*3.2</f>
        <v>23059.875</v>
      </c>
      <c r="F1093" s="1446">
        <f>E1093/D1093*100</f>
        <v>99.122571354883078</v>
      </c>
      <c r="G1093" s="1445"/>
      <c r="H1093" s="1445"/>
      <c r="I1093" s="1449"/>
      <c r="J1093" s="1449"/>
      <c r="K1093" s="1951"/>
      <c r="L1093" s="1449"/>
      <c r="M1093" s="1449"/>
      <c r="N1093" s="1449"/>
      <c r="O1093" s="757">
        <v>54736.0308</v>
      </c>
      <c r="P1093" s="757">
        <v>54736.0308</v>
      </c>
      <c r="Q1093" s="757">
        <v>54736.0308</v>
      </c>
      <c r="R1093" s="757">
        <v>54736.0308</v>
      </c>
      <c r="S1093" s="1613">
        <f>O1093/12*$A$4+(P1093-O1093)/11*3+(Q1093-P1093)/10*2+(R1093-Q1093)/9*1</f>
        <v>18245.3436</v>
      </c>
      <c r="T1093" s="757">
        <f t="shared" ref="T1093" si="1040">W1093-V1093</f>
        <v>18084.499400000001</v>
      </c>
      <c r="U1093" s="757">
        <f t="shared" ref="U1093" si="1041">T1093-S1093</f>
        <v>-160.84419999999955</v>
      </c>
      <c r="V1093" s="757">
        <v>0</v>
      </c>
      <c r="W1093" s="2499">
        <v>18084.499400000001</v>
      </c>
      <c r="X1093" s="2392"/>
    </row>
    <row r="1094" spans="1:24" ht="15" customHeight="1" thickBot="1" x14ac:dyDescent="0.3">
      <c r="A1094" s="576" t="s">
        <v>18</v>
      </c>
      <c r="B1094" s="576"/>
      <c r="C1094" s="904"/>
      <c r="D1094" s="904"/>
      <c r="E1094" s="905"/>
      <c r="F1094" s="904"/>
      <c r="G1094" s="570"/>
      <c r="H1094" s="570"/>
      <c r="I1094" s="850"/>
      <c r="J1094" s="850"/>
      <c r="K1094" s="1952"/>
      <c r="L1094" s="850"/>
      <c r="M1094" s="850"/>
      <c r="N1094" s="850"/>
      <c r="O1094" s="758">
        <f>SUM(O1093)</f>
        <v>54736.0308</v>
      </c>
      <c r="P1094" s="758">
        <f>SUM(P1093)</f>
        <v>54736.0308</v>
      </c>
      <c r="Q1094" s="758">
        <f>SUM(Q1093)</f>
        <v>54736.0308</v>
      </c>
      <c r="R1094" s="758">
        <f>SUM(R1093)</f>
        <v>54736.0308</v>
      </c>
      <c r="S1094" s="1615">
        <f t="shared" ref="S1094:W1094" si="1042">SUM(S1093)</f>
        <v>18245.3436</v>
      </c>
      <c r="T1094" s="758">
        <f t="shared" si="1042"/>
        <v>18084.499400000001</v>
      </c>
      <c r="U1094" s="758">
        <f t="shared" si="1042"/>
        <v>-160.84419999999955</v>
      </c>
      <c r="V1094" s="758">
        <f t="shared" si="1042"/>
        <v>0</v>
      </c>
      <c r="W1094" s="758">
        <f t="shared" si="1042"/>
        <v>18084.499400000001</v>
      </c>
      <c r="X1094" s="2392"/>
    </row>
    <row r="1095" spans="1:24" ht="15" customHeight="1" x14ac:dyDescent="0.25">
      <c r="A1095" s="328"/>
      <c r="B1095" s="328"/>
      <c r="C1095" s="93"/>
      <c r="D1095" s="93"/>
      <c r="E1095" s="1762"/>
      <c r="F1095" s="93"/>
      <c r="G1095" s="287"/>
      <c r="H1095" s="287"/>
      <c r="I1095" s="265"/>
      <c r="J1095" s="265"/>
      <c r="K1095" s="543"/>
      <c r="L1095" s="265"/>
      <c r="M1095" s="265"/>
      <c r="N1095" s="265"/>
      <c r="O1095" s="1307"/>
      <c r="P1095" s="1307"/>
      <c r="Q1095" s="1307"/>
      <c r="R1095" s="1307"/>
      <c r="S1095" s="1610"/>
      <c r="T1095" s="1307"/>
      <c r="U1095" s="1307"/>
      <c r="V1095" s="1307"/>
      <c r="W1095" s="1307"/>
      <c r="X1095" s="2392"/>
    </row>
    <row r="1096" spans="1:24" ht="33" customHeight="1" x14ac:dyDescent="0.25">
      <c r="A1096" s="2424" t="s">
        <v>378</v>
      </c>
      <c r="B1096" s="34"/>
      <c r="C1096" s="36"/>
      <c r="D1096" s="36"/>
      <c r="E1096" s="574"/>
      <c r="F1096" s="36"/>
      <c r="G1096" s="50"/>
      <c r="H1096" s="50"/>
      <c r="I1096" s="53"/>
      <c r="J1096" s="53"/>
      <c r="K1096" s="529"/>
      <c r="L1096" s="53"/>
      <c r="M1096" s="53"/>
      <c r="N1096" s="53"/>
      <c r="O1096" s="1306"/>
      <c r="P1096" s="1306"/>
      <c r="Q1096" s="1306"/>
      <c r="R1096" s="1306"/>
      <c r="S1096" s="916"/>
      <c r="T1096" s="1306"/>
      <c r="U1096" s="1306"/>
      <c r="V1096" s="1306"/>
      <c r="W1096" s="1306"/>
      <c r="X1096" s="2392"/>
    </row>
    <row r="1097" spans="1:24" ht="15" customHeight="1" x14ac:dyDescent="0.25">
      <c r="A1097" s="60" t="s">
        <v>344</v>
      </c>
      <c r="B1097" s="60"/>
      <c r="C1097" s="52"/>
      <c r="D1097" s="52"/>
      <c r="E1097" s="627"/>
      <c r="F1097" s="52"/>
      <c r="G1097" s="56"/>
      <c r="H1097" s="56"/>
      <c r="I1097" s="57"/>
      <c r="J1097" s="57"/>
      <c r="K1097" s="548"/>
      <c r="L1097" s="57"/>
      <c r="M1097" s="57"/>
      <c r="N1097" s="57"/>
      <c r="O1097" s="1306"/>
      <c r="P1097" s="1306"/>
      <c r="Q1097" s="1306"/>
      <c r="R1097" s="1306"/>
      <c r="S1097" s="916"/>
      <c r="T1097" s="1306"/>
      <c r="U1097" s="1306"/>
      <c r="V1097" s="1306"/>
      <c r="W1097" s="1306"/>
      <c r="X1097" s="2392"/>
    </row>
    <row r="1098" spans="1:24" ht="15" customHeight="1" x14ac:dyDescent="0.25">
      <c r="A1098" s="294" t="s">
        <v>468</v>
      </c>
      <c r="B1098" s="294"/>
      <c r="C1098" s="53">
        <f>SUM(C1100,C1101,C1102)</f>
        <v>20280</v>
      </c>
      <c r="D1098" s="53">
        <f t="shared" ref="D1098:E1098" si="1043">SUM(D1100,D1101,D1102)</f>
        <v>6760</v>
      </c>
      <c r="E1098" s="53">
        <f t="shared" si="1043"/>
        <v>6127</v>
      </c>
      <c r="F1098" s="53">
        <f>E1098/D1098*100</f>
        <v>90.636094674556205</v>
      </c>
      <c r="G1098" s="56"/>
      <c r="H1098" s="56"/>
      <c r="I1098" s="39"/>
      <c r="J1098" s="39"/>
      <c r="K1098" s="578"/>
      <c r="L1098" s="39"/>
      <c r="M1098" s="39"/>
      <c r="N1098" s="39"/>
      <c r="O1098" s="1306"/>
      <c r="P1098" s="1306"/>
      <c r="Q1098" s="1306"/>
      <c r="R1098" s="1306"/>
      <c r="S1098" s="916"/>
      <c r="T1098" s="1306"/>
      <c r="U1098" s="1306"/>
      <c r="V1098" s="1306"/>
      <c r="W1098" s="1306"/>
      <c r="X1098" s="2392"/>
    </row>
    <row r="1099" spans="1:24" ht="15" customHeight="1" x14ac:dyDescent="0.25">
      <c r="A1099" s="294" t="s">
        <v>345</v>
      </c>
      <c r="B1099" s="294"/>
      <c r="C1099" s="53"/>
      <c r="D1099" s="144">
        <f t="shared" ref="D1099:D1103" si="1044">ROUND(C1099/12*$A$4,0)</f>
        <v>0</v>
      </c>
      <c r="E1099" s="2473"/>
      <c r="F1099" s="53"/>
      <c r="G1099" s="56"/>
      <c r="H1099" s="56"/>
      <c r="I1099" s="55"/>
      <c r="J1099" s="55"/>
      <c r="K1099" s="547"/>
      <c r="L1099" s="55"/>
      <c r="M1099" s="55"/>
      <c r="N1099" s="55"/>
      <c r="O1099" s="1306"/>
      <c r="P1099" s="1306"/>
      <c r="Q1099" s="1306"/>
      <c r="R1099" s="1306"/>
      <c r="S1099" s="916"/>
      <c r="T1099" s="1306"/>
      <c r="U1099" s="1306"/>
      <c r="V1099" s="1306"/>
      <c r="W1099" s="1306"/>
      <c r="X1099" s="2392"/>
    </row>
    <row r="1100" spans="1:24" ht="30.75" customHeight="1" x14ac:dyDescent="0.25">
      <c r="A1100" s="294" t="s">
        <v>346</v>
      </c>
      <c r="B1100" s="294"/>
      <c r="C1100" s="53">
        <v>3000</v>
      </c>
      <c r="D1100" s="144">
        <f t="shared" si="1044"/>
        <v>1000</v>
      </c>
      <c r="E1100" s="529">
        <v>999</v>
      </c>
      <c r="F1100" s="53">
        <f>E1100/D1100*100</f>
        <v>99.9</v>
      </c>
      <c r="G1100" s="56"/>
      <c r="H1100" s="56"/>
      <c r="I1100" s="55"/>
      <c r="J1100" s="55"/>
      <c r="K1100" s="547"/>
      <c r="L1100" s="55"/>
      <c r="M1100" s="55"/>
      <c r="N1100" s="55"/>
      <c r="O1100" s="1306"/>
      <c r="P1100" s="1306"/>
      <c r="Q1100" s="1306"/>
      <c r="R1100" s="1306"/>
      <c r="S1100" s="916"/>
      <c r="T1100" s="1306"/>
      <c r="U1100" s="1306"/>
      <c r="V1100" s="1306"/>
      <c r="W1100" s="1306"/>
      <c r="X1100" s="2392"/>
    </row>
    <row r="1101" spans="1:24" ht="27" customHeight="1" x14ac:dyDescent="0.25">
      <c r="A1101" s="294" t="s">
        <v>347</v>
      </c>
      <c r="B1101" s="294"/>
      <c r="C1101" s="53">
        <v>100</v>
      </c>
      <c r="D1101" s="144">
        <f t="shared" si="1044"/>
        <v>33</v>
      </c>
      <c r="E1101" s="418">
        <v>48</v>
      </c>
      <c r="F1101" s="53">
        <f>E1101/D1101*100</f>
        <v>145.45454545454547</v>
      </c>
      <c r="G1101" s="56"/>
      <c r="H1101" s="56"/>
      <c r="I1101" s="55"/>
      <c r="J1101" s="55"/>
      <c r="K1101" s="547"/>
      <c r="L1101" s="55"/>
      <c r="M1101" s="55"/>
      <c r="N1101" s="55"/>
      <c r="O1101" s="1306"/>
      <c r="P1101" s="1306"/>
      <c r="Q1101" s="1306"/>
      <c r="R1101" s="1306"/>
      <c r="S1101" s="916"/>
      <c r="T1101" s="1306"/>
      <c r="U1101" s="1306"/>
      <c r="V1101" s="1306"/>
      <c r="W1101" s="1306"/>
      <c r="X1101" s="2392"/>
    </row>
    <row r="1102" spans="1:24" ht="27.75" customHeight="1" x14ac:dyDescent="0.25">
      <c r="A1102" s="294" t="s">
        <v>348</v>
      </c>
      <c r="B1102" s="294"/>
      <c r="C1102" s="53">
        <v>17180</v>
      </c>
      <c r="D1102" s="144">
        <f t="shared" si="1044"/>
        <v>5727</v>
      </c>
      <c r="E1102" s="529">
        <v>5080</v>
      </c>
      <c r="F1102" s="53">
        <f>E1102/D1102*100</f>
        <v>88.702636633490485</v>
      </c>
      <c r="G1102" s="56"/>
      <c r="H1102" s="56"/>
      <c r="I1102" s="55"/>
      <c r="J1102" s="55"/>
      <c r="K1102" s="547"/>
      <c r="L1102" s="55"/>
      <c r="M1102" s="55"/>
      <c r="N1102" s="55"/>
      <c r="O1102" s="1306"/>
      <c r="P1102" s="1306"/>
      <c r="Q1102" s="1306"/>
      <c r="R1102" s="1306"/>
      <c r="S1102" s="916"/>
      <c r="T1102" s="1306"/>
      <c r="U1102" s="1306"/>
      <c r="V1102" s="1306"/>
      <c r="W1102" s="1306"/>
      <c r="X1102" s="2392"/>
    </row>
    <row r="1103" spans="1:24" ht="24" customHeight="1" x14ac:dyDescent="0.25">
      <c r="A1103" s="294" t="s">
        <v>467</v>
      </c>
      <c r="B1103" s="294"/>
      <c r="C1103" s="53">
        <v>59000</v>
      </c>
      <c r="D1103" s="144">
        <f t="shared" si="1044"/>
        <v>19667</v>
      </c>
      <c r="E1103" s="529">
        <v>18031</v>
      </c>
      <c r="F1103" s="53">
        <f>E1103/D1103*100</f>
        <v>91.681496923780941</v>
      </c>
      <c r="G1103" s="56"/>
      <c r="H1103" s="56"/>
      <c r="I1103" s="55"/>
      <c r="J1103" s="55"/>
      <c r="K1103" s="547"/>
      <c r="L1103" s="55"/>
      <c r="M1103" s="55"/>
      <c r="N1103" s="55"/>
      <c r="O1103" s="1306"/>
      <c r="P1103" s="1306"/>
      <c r="Q1103" s="1306"/>
      <c r="R1103" s="1306"/>
      <c r="S1103" s="916"/>
      <c r="T1103" s="1306"/>
      <c r="U1103" s="1306"/>
      <c r="V1103" s="1306"/>
      <c r="W1103" s="1306"/>
      <c r="X1103" s="2392"/>
    </row>
    <row r="1104" spans="1:24" ht="15" customHeight="1" x14ac:dyDescent="0.25">
      <c r="A1104" s="13" t="s">
        <v>183</v>
      </c>
      <c r="B1104" s="299"/>
      <c r="C1104" s="57">
        <f>SUM(C1098+C1103*3.2)</f>
        <v>209080</v>
      </c>
      <c r="D1104" s="57">
        <f t="shared" ref="D1104" si="1045">SUM(D1098+D1103*3.2)</f>
        <v>69694.399999999994</v>
      </c>
      <c r="E1104" s="57">
        <f t="shared" ref="E1104" si="1046">SUM(E1098+E1103*3.2)</f>
        <v>63826.200000000004</v>
      </c>
      <c r="F1104" s="57">
        <f>E1104/D1104*100</f>
        <v>91.580098257535766</v>
      </c>
      <c r="G1104" s="56"/>
      <c r="H1104" s="56"/>
      <c r="I1104" s="55"/>
      <c r="J1104" s="55"/>
      <c r="K1104" s="547"/>
      <c r="L1104" s="55"/>
      <c r="M1104" s="55"/>
      <c r="N1104" s="55"/>
      <c r="O1104" s="1306"/>
      <c r="P1104" s="1306"/>
      <c r="Q1104" s="1306"/>
      <c r="R1104" s="1306"/>
      <c r="S1104" s="916"/>
      <c r="T1104" s="1306"/>
      <c r="U1104" s="1306"/>
      <c r="V1104" s="1306"/>
      <c r="W1104" s="1306"/>
      <c r="X1104" s="2392"/>
    </row>
    <row r="1105" spans="1:24" ht="15" customHeight="1" x14ac:dyDescent="0.25">
      <c r="A1105" s="60" t="s">
        <v>349</v>
      </c>
      <c r="B1105" s="294"/>
      <c r="C1105" s="53"/>
      <c r="D1105" s="144"/>
      <c r="E1105" s="529"/>
      <c r="F1105" s="53"/>
      <c r="G1105" s="56"/>
      <c r="H1105" s="56"/>
      <c r="I1105" s="55"/>
      <c r="J1105" s="55"/>
      <c r="K1105" s="547"/>
      <c r="L1105" s="55"/>
      <c r="M1105" s="55"/>
      <c r="N1105" s="55"/>
      <c r="O1105" s="1306"/>
      <c r="P1105" s="1306"/>
      <c r="Q1105" s="1306"/>
      <c r="R1105" s="1306"/>
      <c r="S1105" s="916"/>
      <c r="T1105" s="1306"/>
      <c r="U1105" s="1306"/>
      <c r="V1105" s="1306"/>
      <c r="W1105" s="1306"/>
      <c r="X1105" s="2392"/>
    </row>
    <row r="1106" spans="1:24" ht="15" customHeight="1" x14ac:dyDescent="0.25">
      <c r="A1106" s="294" t="s">
        <v>217</v>
      </c>
      <c r="B1106" s="294"/>
      <c r="C1106" s="53">
        <f>SUM(C1107,C1110)</f>
        <v>73434</v>
      </c>
      <c r="D1106" s="53">
        <f t="shared" ref="D1106:E1106" si="1047">SUM(D1107,D1110)</f>
        <v>24478</v>
      </c>
      <c r="E1106" s="53">
        <f t="shared" si="1047"/>
        <v>20668.644236319022</v>
      </c>
      <c r="F1106" s="57">
        <f t="shared" ref="F1106:F1115" si="1048">E1106/D1106*100</f>
        <v>84.43763475904494</v>
      </c>
      <c r="G1106" s="56"/>
      <c r="H1106" s="56"/>
      <c r="I1106" s="55"/>
      <c r="J1106" s="55"/>
      <c r="K1106" s="547"/>
      <c r="L1106" s="55"/>
      <c r="M1106" s="55"/>
      <c r="N1106" s="55"/>
      <c r="O1106" s="1306"/>
      <c r="P1106" s="1306"/>
      <c r="Q1106" s="1306"/>
      <c r="R1106" s="1306"/>
      <c r="S1106" s="916"/>
      <c r="T1106" s="1306"/>
      <c r="U1106" s="1306"/>
      <c r="V1106" s="1306"/>
      <c r="W1106" s="1306"/>
      <c r="X1106" s="2392"/>
    </row>
    <row r="1107" spans="1:24" ht="52.5" customHeight="1" x14ac:dyDescent="0.25">
      <c r="A1107" s="838" t="s">
        <v>350</v>
      </c>
      <c r="B1107" s="294"/>
      <c r="C1107" s="53">
        <f>SUM(C1108:C1109)</f>
        <v>1252</v>
      </c>
      <c r="D1107" s="53">
        <f t="shared" ref="D1107" si="1049">SUM(D1108:D1109)</f>
        <v>417</v>
      </c>
      <c r="E1107" s="53">
        <f t="shared" ref="E1107" si="1050">SUM(E1108:E1109)</f>
        <v>1340</v>
      </c>
      <c r="F1107" s="57">
        <f t="shared" si="1048"/>
        <v>321.34292565947243</v>
      </c>
      <c r="G1107" s="56"/>
      <c r="H1107" s="56"/>
      <c r="I1107" s="55"/>
      <c r="J1107" s="55"/>
      <c r="K1107" s="547"/>
      <c r="L1107" s="55"/>
      <c r="M1107" s="55"/>
      <c r="N1107" s="55"/>
      <c r="O1107" s="1306"/>
      <c r="P1107" s="1306"/>
      <c r="Q1107" s="1306"/>
      <c r="R1107" s="1306"/>
      <c r="S1107" s="916"/>
      <c r="T1107" s="1306"/>
      <c r="U1107" s="1306"/>
      <c r="V1107" s="1306"/>
      <c r="W1107" s="1306"/>
      <c r="X1107" s="2392"/>
    </row>
    <row r="1108" spans="1:24" ht="48" customHeight="1" x14ac:dyDescent="0.25">
      <c r="A1108" s="294" t="s">
        <v>418</v>
      </c>
      <c r="B1108" s="294"/>
      <c r="C1108" s="53">
        <v>636</v>
      </c>
      <c r="D1108" s="144">
        <f t="shared" ref="D1108:D1109" si="1051">ROUND(C1108/12*$A$4,0)</f>
        <v>212</v>
      </c>
      <c r="E1108" s="529">
        <v>696</v>
      </c>
      <c r="F1108" s="57">
        <f t="shared" si="1048"/>
        <v>328.30188679245282</v>
      </c>
      <c r="G1108" s="56"/>
      <c r="H1108" s="56"/>
      <c r="I1108" s="55"/>
      <c r="J1108" s="55"/>
      <c r="K1108" s="547"/>
      <c r="L1108" s="55"/>
      <c r="M1108" s="55"/>
      <c r="N1108" s="55"/>
      <c r="O1108" s="1306"/>
      <c r="P1108" s="1306"/>
      <c r="Q1108" s="1306"/>
      <c r="R1108" s="1306"/>
      <c r="S1108" s="916"/>
      <c r="T1108" s="1306"/>
      <c r="U1108" s="1306"/>
      <c r="V1108" s="1306"/>
      <c r="W1108" s="1306"/>
      <c r="X1108" s="2392"/>
    </row>
    <row r="1109" spans="1:24" ht="35.1" customHeight="1" x14ac:dyDescent="0.25">
      <c r="A1109" s="294" t="s">
        <v>419</v>
      </c>
      <c r="B1109" s="294"/>
      <c r="C1109" s="53">
        <v>616</v>
      </c>
      <c r="D1109" s="144">
        <f t="shared" si="1051"/>
        <v>205</v>
      </c>
      <c r="E1109" s="529">
        <v>644</v>
      </c>
      <c r="F1109" s="57">
        <f t="shared" si="1048"/>
        <v>314.14634146341467</v>
      </c>
      <c r="G1109" s="56"/>
      <c r="H1109" s="56"/>
      <c r="I1109" s="55"/>
      <c r="J1109" s="55"/>
      <c r="K1109" s="547"/>
      <c r="L1109" s="55"/>
      <c r="M1109" s="55"/>
      <c r="N1109" s="55"/>
      <c r="O1109" s="1306"/>
      <c r="P1109" s="1306"/>
      <c r="Q1109" s="1306"/>
      <c r="R1109" s="1306"/>
      <c r="S1109" s="916"/>
      <c r="T1109" s="1306"/>
      <c r="U1109" s="1306"/>
      <c r="V1109" s="1306"/>
      <c r="W1109" s="1306"/>
      <c r="X1109" s="2392"/>
    </row>
    <row r="1110" spans="1:24" ht="61.5" customHeight="1" x14ac:dyDescent="0.25">
      <c r="A1110" s="838" t="s">
        <v>365</v>
      </c>
      <c r="B1110" s="294"/>
      <c r="C1110" s="53">
        <f>SUM(C1111:C1112)</f>
        <v>72182</v>
      </c>
      <c r="D1110" s="53">
        <f>SUM(D1111:D1112)</f>
        <v>24061</v>
      </c>
      <c r="E1110" s="53">
        <f>SUM(E1111:E1112)</f>
        <v>19328.644236319022</v>
      </c>
      <c r="F1110" s="57">
        <f t="shared" si="1048"/>
        <v>80.331840889069539</v>
      </c>
      <c r="G1110" s="56"/>
      <c r="H1110" s="56"/>
      <c r="I1110" s="55"/>
      <c r="J1110" s="55"/>
      <c r="K1110" s="547"/>
      <c r="L1110" s="55"/>
      <c r="M1110" s="55"/>
      <c r="N1110" s="55"/>
      <c r="O1110" s="1306"/>
      <c r="P1110" s="1306"/>
      <c r="Q1110" s="1306"/>
      <c r="R1110" s="1306"/>
      <c r="S1110" s="916"/>
      <c r="T1110" s="1306"/>
      <c r="U1110" s="1306"/>
      <c r="V1110" s="1306"/>
      <c r="W1110" s="1306"/>
      <c r="X1110" s="2392"/>
    </row>
    <row r="1111" spans="1:24" ht="65.25" customHeight="1" x14ac:dyDescent="0.25">
      <c r="A1111" s="294" t="s">
        <v>449</v>
      </c>
      <c r="B1111" s="294"/>
      <c r="C1111" s="53">
        <v>69087</v>
      </c>
      <c r="D1111" s="144">
        <f t="shared" ref="D1111:D1113" si="1052">ROUND(C1111/12*$A$4,0)</f>
        <v>23029</v>
      </c>
      <c r="E1111" s="418">
        <v>16783.646972297134</v>
      </c>
      <c r="F1111" s="57">
        <f t="shared" si="1048"/>
        <v>72.880485354540511</v>
      </c>
      <c r="G1111" s="56"/>
      <c r="H1111" s="56"/>
      <c r="I1111" s="55"/>
      <c r="J1111" s="55"/>
      <c r="K1111" s="547"/>
      <c r="L1111" s="55"/>
      <c r="M1111" s="55"/>
      <c r="N1111" s="55"/>
      <c r="O1111" s="1306"/>
      <c r="P1111" s="1306"/>
      <c r="Q1111" s="1306"/>
      <c r="R1111" s="1306"/>
      <c r="S1111" s="916"/>
      <c r="T1111" s="1306"/>
      <c r="U1111" s="1306"/>
      <c r="V1111" s="1306"/>
      <c r="W1111" s="1306"/>
      <c r="X1111" s="2392"/>
    </row>
    <row r="1112" spans="1:24" ht="47.25" customHeight="1" x14ac:dyDescent="0.25">
      <c r="A1112" s="294" t="s">
        <v>368</v>
      </c>
      <c r="B1112" s="294"/>
      <c r="C1112" s="53">
        <v>3095</v>
      </c>
      <c r="D1112" s="144">
        <f t="shared" si="1052"/>
        <v>1032</v>
      </c>
      <c r="E1112" s="418">
        <v>2544.9972640218889</v>
      </c>
      <c r="F1112" s="57">
        <f t="shared" si="1048"/>
        <v>246.60826201762492</v>
      </c>
      <c r="G1112" s="56"/>
      <c r="H1112" s="56"/>
      <c r="I1112" s="55"/>
      <c r="J1112" s="55"/>
      <c r="K1112" s="547"/>
      <c r="L1112" s="55"/>
      <c r="M1112" s="55"/>
      <c r="N1112" s="55"/>
      <c r="O1112" s="1306"/>
      <c r="P1112" s="1306"/>
      <c r="Q1112" s="1306"/>
      <c r="R1112" s="1306"/>
      <c r="S1112" s="916"/>
      <c r="T1112" s="1306"/>
      <c r="U1112" s="1306"/>
      <c r="V1112" s="1306"/>
      <c r="W1112" s="1306"/>
      <c r="X1112" s="2392"/>
    </row>
    <row r="1113" spans="1:24" ht="33" customHeight="1" x14ac:dyDescent="0.25">
      <c r="A1113" s="294" t="s">
        <v>170</v>
      </c>
      <c r="B1113" s="294"/>
      <c r="C1113" s="53">
        <v>13200</v>
      </c>
      <c r="D1113" s="144">
        <f t="shared" si="1052"/>
        <v>4400</v>
      </c>
      <c r="E1113" s="418">
        <v>4161</v>
      </c>
      <c r="F1113" s="57">
        <f t="shared" si="1048"/>
        <v>94.568181818181813</v>
      </c>
      <c r="G1113" s="56"/>
      <c r="H1113" s="56"/>
      <c r="I1113" s="55"/>
      <c r="J1113" s="55"/>
      <c r="K1113" s="547"/>
      <c r="L1113" s="55"/>
      <c r="M1113" s="55"/>
      <c r="N1113" s="55"/>
      <c r="O1113" s="1306"/>
      <c r="P1113" s="1306"/>
      <c r="Q1113" s="1306"/>
      <c r="R1113" s="1306"/>
      <c r="S1113" s="916"/>
      <c r="T1113" s="1306"/>
      <c r="U1113" s="1306"/>
      <c r="V1113" s="1306"/>
      <c r="W1113" s="1306"/>
      <c r="X1113" s="2392"/>
    </row>
    <row r="1114" spans="1:24" ht="15" customHeight="1" x14ac:dyDescent="0.25">
      <c r="A1114" s="13" t="s">
        <v>178</v>
      </c>
      <c r="B1114" s="1919"/>
      <c r="C1114" s="66">
        <f>SUM(C1113,C1106)</f>
        <v>86634</v>
      </c>
      <c r="D1114" s="66">
        <f t="shared" ref="D1114:E1114" si="1053">SUM(D1113,D1106)</f>
        <v>28878</v>
      </c>
      <c r="E1114" s="66">
        <f t="shared" si="1053"/>
        <v>24829.644236319022</v>
      </c>
      <c r="F1114" s="205">
        <f t="shared" si="1048"/>
        <v>85.981176800052012</v>
      </c>
      <c r="G1114" s="64"/>
      <c r="H1114" s="64"/>
      <c r="I1114" s="1387"/>
      <c r="J1114" s="1387"/>
      <c r="K1114" s="1804"/>
      <c r="L1114" s="1387"/>
      <c r="M1114" s="1387"/>
      <c r="N1114" s="1387"/>
      <c r="O1114" s="1308"/>
      <c r="P1114" s="1308"/>
      <c r="Q1114" s="1308"/>
      <c r="R1114" s="1308"/>
      <c r="S1114" s="1593"/>
      <c r="T1114" s="1308"/>
      <c r="U1114" s="1308"/>
      <c r="V1114" s="1308"/>
      <c r="W1114" s="1308"/>
      <c r="X1114" s="2392"/>
    </row>
    <row r="1115" spans="1:24" ht="15" customHeight="1" x14ac:dyDescent="0.25">
      <c r="A1115" s="133" t="s">
        <v>179</v>
      </c>
      <c r="B1115" s="133"/>
      <c r="C1115" s="1405">
        <f>SUM(C1114,C1104)</f>
        <v>295714</v>
      </c>
      <c r="D1115" s="1405">
        <f t="shared" ref="D1115:E1115" si="1054">SUM(D1114,D1104)</f>
        <v>98572.4</v>
      </c>
      <c r="E1115" s="1405">
        <f t="shared" si="1054"/>
        <v>88655.844236319026</v>
      </c>
      <c r="F1115" s="1405">
        <f t="shared" si="1048"/>
        <v>89.939825180597239</v>
      </c>
      <c r="G1115" s="271"/>
      <c r="H1115" s="271"/>
      <c r="I1115" s="21"/>
      <c r="J1115" s="21"/>
      <c r="K1115" s="1912"/>
      <c r="L1115" s="21"/>
      <c r="M1115" s="21"/>
      <c r="N1115" s="21"/>
      <c r="O1115" s="560">
        <v>109387.78907</v>
      </c>
      <c r="P1115" s="560">
        <v>108138.49317927999</v>
      </c>
      <c r="Q1115" s="560">
        <v>108138.49317927999</v>
      </c>
      <c r="R1115" s="560">
        <v>108138.49317927999</v>
      </c>
      <c r="S1115" s="1596">
        <f>O1115/12*$A$4+(P1115-O1115)/11*3+(Q1115-P1115)/10*2+(R1115-Q1115)/9*1</f>
        <v>36121.879295561215</v>
      </c>
      <c r="T1115" s="560">
        <f t="shared" ref="T1115" si="1055">W1115-V1115</f>
        <v>36574.568870000003</v>
      </c>
      <c r="U1115" s="560">
        <f t="shared" ref="U1115" si="1056">T1115-S1115</f>
        <v>452.68957443878753</v>
      </c>
      <c r="V1115" s="560">
        <v>-152.36881</v>
      </c>
      <c r="W1115" s="560">
        <v>36422.200060000003</v>
      </c>
      <c r="X1115" s="2392"/>
    </row>
    <row r="1116" spans="1:24" ht="15" customHeight="1" x14ac:dyDescent="0.25">
      <c r="A1116" s="1396" t="s">
        <v>172</v>
      </c>
      <c r="B1116" s="1363"/>
      <c r="C1116" s="941"/>
      <c r="D1116" s="941"/>
      <c r="E1116" s="1953"/>
      <c r="F1116" s="941"/>
      <c r="G1116" s="287"/>
      <c r="H1116" s="287"/>
      <c r="I1116" s="265"/>
      <c r="J1116" s="265"/>
      <c r="K1116" s="543"/>
      <c r="L1116" s="265"/>
      <c r="M1116" s="265"/>
      <c r="N1116" s="265"/>
      <c r="O1116" s="1307"/>
      <c r="P1116" s="1307"/>
      <c r="Q1116" s="1307"/>
      <c r="R1116" s="1307"/>
      <c r="S1116" s="1610"/>
      <c r="T1116" s="1307"/>
      <c r="U1116" s="1307"/>
      <c r="V1116" s="1307"/>
      <c r="W1116" s="1307"/>
      <c r="X1116" s="2392"/>
    </row>
    <row r="1117" spans="1:24" ht="15" customHeight="1" x14ac:dyDescent="0.25">
      <c r="A1117" s="1954" t="s">
        <v>106</v>
      </c>
      <c r="B1117" s="54"/>
      <c r="C1117" s="36">
        <v>2000</v>
      </c>
      <c r="D1117" s="144">
        <f t="shared" ref="D1117" si="1057">ROUND(C1117/12*$A$4,0)</f>
        <v>667</v>
      </c>
      <c r="E1117" s="418">
        <v>704</v>
      </c>
      <c r="F1117" s="144"/>
      <c r="G1117" s="50"/>
      <c r="H1117" s="50"/>
      <c r="I1117" s="53"/>
      <c r="J1117" s="53"/>
      <c r="K1117" s="529"/>
      <c r="L1117" s="53"/>
      <c r="M1117" s="53"/>
      <c r="N1117" s="53"/>
      <c r="O1117" s="1306"/>
      <c r="P1117" s="1306"/>
      <c r="Q1117" s="1306"/>
      <c r="R1117" s="1306"/>
      <c r="S1117" s="916"/>
      <c r="T1117" s="1306"/>
      <c r="U1117" s="1306"/>
      <c r="V1117" s="1306"/>
      <c r="W1117" s="1306"/>
      <c r="X1117" s="2392"/>
    </row>
    <row r="1118" spans="1:24" ht="15" customHeight="1" x14ac:dyDescent="0.25">
      <c r="A1118" s="252" t="s">
        <v>33</v>
      </c>
      <c r="B1118" s="201"/>
      <c r="C1118" s="36"/>
      <c r="D1118" s="36"/>
      <c r="E1118" s="574"/>
      <c r="F1118" s="36"/>
      <c r="G1118" s="56"/>
      <c r="H1118" s="56"/>
      <c r="I1118" s="57"/>
      <c r="J1118" s="57"/>
      <c r="K1118" s="548"/>
      <c r="L1118" s="57"/>
      <c r="M1118" s="57"/>
      <c r="N1118" s="57"/>
      <c r="O1118" s="1306"/>
      <c r="P1118" s="1306"/>
      <c r="Q1118" s="1306"/>
      <c r="R1118" s="1306"/>
      <c r="S1118" s="916"/>
      <c r="T1118" s="1306"/>
      <c r="U1118" s="1306"/>
      <c r="V1118" s="1306"/>
      <c r="W1118" s="1306"/>
      <c r="X1118" s="2392"/>
    </row>
    <row r="1119" spans="1:24" ht="15" customHeight="1" x14ac:dyDescent="0.25">
      <c r="A1119" s="201" t="s">
        <v>156</v>
      </c>
      <c r="B1119" s="201"/>
      <c r="C1119" s="36"/>
      <c r="D1119" s="36"/>
      <c r="E1119" s="574"/>
      <c r="F1119" s="36"/>
      <c r="G1119" s="56"/>
      <c r="H1119" s="56"/>
      <c r="I1119" s="57"/>
      <c r="J1119" s="57"/>
      <c r="K1119" s="548"/>
      <c r="L1119" s="57"/>
      <c r="M1119" s="57"/>
      <c r="N1119" s="57"/>
      <c r="O1119" s="1306"/>
      <c r="P1119" s="1306"/>
      <c r="Q1119" s="1306"/>
      <c r="R1119" s="1306"/>
      <c r="S1119" s="916"/>
      <c r="T1119" s="1306"/>
      <c r="U1119" s="1306"/>
      <c r="V1119" s="1306"/>
      <c r="W1119" s="1306"/>
      <c r="X1119" s="2392"/>
    </row>
    <row r="1120" spans="1:24" ht="15" customHeight="1" x14ac:dyDescent="0.25">
      <c r="A1120" s="412" t="s">
        <v>202</v>
      </c>
      <c r="B1120" s="47">
        <v>240</v>
      </c>
      <c r="C1120" s="36">
        <v>954</v>
      </c>
      <c r="D1120" s="144">
        <f t="shared" ref="D1120:D1121" si="1058">ROUND(C1120/12*$A$4,0)</f>
        <v>318</v>
      </c>
      <c r="E1120" s="418">
        <v>314</v>
      </c>
      <c r="F1120" s="144"/>
      <c r="G1120" s="50">
        <v>8</v>
      </c>
      <c r="H1120" s="157">
        <f t="shared" ref="H1120:H1122" si="1059">K1120/E1120</f>
        <v>7.952229299363057</v>
      </c>
      <c r="I1120" s="166">
        <v>7632</v>
      </c>
      <c r="J1120" s="166">
        <f t="shared" ref="J1120:J1121" si="1060">ROUND(D1120*G1120,0)</f>
        <v>2544</v>
      </c>
      <c r="K1120" s="420">
        <v>2497</v>
      </c>
      <c r="L1120" s="166">
        <f>K1120/J1120*100</f>
        <v>98.15251572327044</v>
      </c>
      <c r="M1120" s="841">
        <f>ROUND(I1120/B1120,0)</f>
        <v>32</v>
      </c>
      <c r="N1120" s="166">
        <f t="shared" ref="N1120:N1123" si="1061">K1120/$A$4*12/M1120</f>
        <v>234.09375</v>
      </c>
      <c r="O1120" s="1306"/>
      <c r="P1120" s="1306"/>
      <c r="Q1120" s="1306"/>
      <c r="R1120" s="1306"/>
      <c r="S1120" s="916"/>
      <c r="T1120" s="1306">
        <f t="shared" ref="T1120" si="1062">W1120-V1120</f>
        <v>0</v>
      </c>
      <c r="U1120" s="1306"/>
      <c r="V1120" s="1306"/>
      <c r="W1120" s="1306"/>
      <c r="X1120" s="2392"/>
    </row>
    <row r="1121" spans="1:24" ht="15" customHeight="1" x14ac:dyDescent="0.25">
      <c r="A1121" s="412" t="s">
        <v>6</v>
      </c>
      <c r="B1121" s="485">
        <v>240</v>
      </c>
      <c r="C1121" s="63">
        <v>45</v>
      </c>
      <c r="D1121" s="144">
        <f t="shared" si="1058"/>
        <v>15</v>
      </c>
      <c r="E1121" s="426">
        <v>10</v>
      </c>
      <c r="F1121" s="144"/>
      <c r="G1121" s="327">
        <v>3</v>
      </c>
      <c r="H1121" s="157">
        <f t="shared" si="1059"/>
        <v>3.3</v>
      </c>
      <c r="I1121" s="166">
        <v>135</v>
      </c>
      <c r="J1121" s="166">
        <f t="shared" si="1060"/>
        <v>45</v>
      </c>
      <c r="K1121" s="422">
        <v>33</v>
      </c>
      <c r="L1121" s="166">
        <f t="shared" ref="L1121:L1122" si="1063">K1121/J1121*100</f>
        <v>73.333333333333329</v>
      </c>
      <c r="M1121" s="841">
        <f>ROUND(I1121/B1121,0)</f>
        <v>1</v>
      </c>
      <c r="N1121" s="166">
        <f t="shared" si="1061"/>
        <v>99</v>
      </c>
      <c r="O1121" s="1306"/>
      <c r="P1121" s="1306"/>
      <c r="Q1121" s="1306"/>
      <c r="R1121" s="1306"/>
      <c r="S1121" s="916"/>
      <c r="T1121" s="1306"/>
      <c r="U1121" s="1306"/>
      <c r="V1121" s="1306"/>
      <c r="W1121" s="1306"/>
      <c r="X1121" s="2392"/>
    </row>
    <row r="1122" spans="1:24" s="99" customFormat="1" ht="15" customHeight="1" x14ac:dyDescent="0.25">
      <c r="A1122" s="1612" t="s">
        <v>265</v>
      </c>
      <c r="B1122" s="705"/>
      <c r="C1122" s="91">
        <f>SUM(C1120:C1121)</f>
        <v>999</v>
      </c>
      <c r="D1122" s="91">
        <f t="shared" ref="D1122:E1122" si="1064">SUM(D1120:D1121)</f>
        <v>333</v>
      </c>
      <c r="E1122" s="91">
        <f t="shared" si="1064"/>
        <v>324</v>
      </c>
      <c r="F1122" s="195">
        <f>E1122/D1122*100</f>
        <v>97.297297297297305</v>
      </c>
      <c r="G1122" s="283">
        <f>IF(C1122=0,0,I1122/C1122)</f>
        <v>7.7747747747747749</v>
      </c>
      <c r="H1122" s="283">
        <f t="shared" si="1059"/>
        <v>7.8086419753086416</v>
      </c>
      <c r="I1122" s="196">
        <f>SUM(I1120:I1121)</f>
        <v>7767</v>
      </c>
      <c r="J1122" s="196">
        <f t="shared" ref="J1122" si="1065">SUM(J1120:J1121)</f>
        <v>2589</v>
      </c>
      <c r="K1122" s="1629">
        <f t="shared" ref="K1122" si="1066">SUM(K1120:K1121)</f>
        <v>2530</v>
      </c>
      <c r="L1122" s="196">
        <f t="shared" si="1063"/>
        <v>97.7211278485902</v>
      </c>
      <c r="M1122" s="196">
        <f>SUM(M1120:M1121)</f>
        <v>33</v>
      </c>
      <c r="N1122" s="376">
        <f t="shared" si="1061"/>
        <v>230</v>
      </c>
      <c r="O1122" s="1308"/>
      <c r="P1122" s="1308"/>
      <c r="Q1122" s="1308"/>
      <c r="R1122" s="1308"/>
      <c r="S1122" s="1593"/>
      <c r="T1122" s="1308"/>
      <c r="U1122" s="1308"/>
      <c r="V1122" s="1308"/>
      <c r="W1122" s="1308"/>
      <c r="X1122" s="2392"/>
    </row>
    <row r="1123" spans="1:24" ht="29.25" customHeight="1" thickBot="1" x14ac:dyDescent="0.3">
      <c r="A1123" s="1336" t="s">
        <v>397</v>
      </c>
      <c r="B1123" s="1336"/>
      <c r="C1123" s="1428">
        <f>SUM(C1122)</f>
        <v>999</v>
      </c>
      <c r="D1123" s="1428">
        <f t="shared" ref="D1123:E1123" si="1067">SUM(D1122)</f>
        <v>333</v>
      </c>
      <c r="E1123" s="1428">
        <f t="shared" si="1067"/>
        <v>324</v>
      </c>
      <c r="F1123" s="1428">
        <f>E1123/D1123*100</f>
        <v>97.297297297297305</v>
      </c>
      <c r="G1123" s="491">
        <f>IF(C1123=0,0,I1123/C1123)</f>
        <v>7.7747747747747749</v>
      </c>
      <c r="H1123" s="1337">
        <f>K1123/E1123</f>
        <v>7.8086419753086416</v>
      </c>
      <c r="I1123" s="1428">
        <f t="shared" ref="I1123:J1123" si="1068">SUM(I1122)</f>
        <v>7767</v>
      </c>
      <c r="J1123" s="1428">
        <f t="shared" si="1068"/>
        <v>2589</v>
      </c>
      <c r="K1123" s="1765">
        <f t="shared" ref="K1123" si="1069">SUM(K1122)</f>
        <v>2530</v>
      </c>
      <c r="L1123" s="1427">
        <f>K1123/J1123*100</f>
        <v>97.7211278485902</v>
      </c>
      <c r="M1123" s="1427">
        <f>SUM(M1120:M1121)</f>
        <v>33</v>
      </c>
      <c r="N1123" s="497">
        <f t="shared" si="1061"/>
        <v>230</v>
      </c>
      <c r="O1123" s="757">
        <v>11191.529986</v>
      </c>
      <c r="P1123" s="757">
        <v>8437.8585958333333</v>
      </c>
      <c r="Q1123" s="757">
        <v>8437.8585958333333</v>
      </c>
      <c r="R1123" s="757">
        <v>8437.8585958333333</v>
      </c>
      <c r="S1123" s="1613">
        <f>O1123/12*$A$4+(P1123-O1123)/11*3+(Q1123-P1123)/10*2+(R1123-Q1123)/9*1</f>
        <v>2979.5087071060607</v>
      </c>
      <c r="T1123" s="757">
        <f t="shared" ref="T1123" si="1070">W1123-V1123</f>
        <v>3044.3491199999999</v>
      </c>
      <c r="U1123" s="757">
        <f t="shared" ref="U1123" si="1071">T1123-S1123</f>
        <v>64.840412893939174</v>
      </c>
      <c r="V1123" s="757">
        <v>-11.89742</v>
      </c>
      <c r="W1123" s="757">
        <v>3032.4517000000001</v>
      </c>
      <c r="X1123" s="2392"/>
    </row>
    <row r="1124" spans="1:24" ht="15" customHeight="1" thickBot="1" x14ac:dyDescent="0.3">
      <c r="A1124" s="576" t="s">
        <v>18</v>
      </c>
      <c r="B1124" s="576"/>
      <c r="C1124" s="1470"/>
      <c r="D1124" s="1470"/>
      <c r="E1124" s="1945"/>
      <c r="F1124" s="1470"/>
      <c r="G1124" s="570"/>
      <c r="H1124" s="570"/>
      <c r="I1124" s="850"/>
      <c r="J1124" s="850"/>
      <c r="K1124" s="1952">
        <f t="shared" ref="K1124" si="1072">SUM(K1115,K1123)</f>
        <v>2530</v>
      </c>
      <c r="L1124" s="850"/>
      <c r="M1124" s="850"/>
      <c r="N1124" s="850"/>
      <c r="O1124" s="758">
        <f t="shared" ref="O1124:P1124" si="1073">SUM(O1115,O1123)</f>
        <v>120579.31905599999</v>
      </c>
      <c r="P1124" s="758">
        <f t="shared" si="1073"/>
        <v>116576.35177511332</v>
      </c>
      <c r="Q1124" s="758">
        <f t="shared" ref="Q1124:R1124" si="1074">SUM(Q1115,Q1123)</f>
        <v>116576.35177511332</v>
      </c>
      <c r="R1124" s="758">
        <f t="shared" si="1074"/>
        <v>116576.35177511332</v>
      </c>
      <c r="S1124" s="1615">
        <f t="shared" ref="S1124:W1124" si="1075">SUM(S1115,S1123)</f>
        <v>39101.388002667278</v>
      </c>
      <c r="T1124" s="758">
        <f t="shared" si="1075"/>
        <v>39618.917990000002</v>
      </c>
      <c r="U1124" s="758">
        <f t="shared" si="1075"/>
        <v>517.52998733272671</v>
      </c>
      <c r="V1124" s="758">
        <f t="shared" si="1075"/>
        <v>-164.26623000000001</v>
      </c>
      <c r="W1124" s="2498">
        <f t="shared" si="1075"/>
        <v>39454.651760000001</v>
      </c>
      <c r="X1124" s="2392"/>
    </row>
    <row r="1125" spans="1:24" ht="15" customHeight="1" x14ac:dyDescent="0.25">
      <c r="A1125" s="92"/>
      <c r="B1125" s="92"/>
      <c r="C1125" s="93"/>
      <c r="D1125" s="93"/>
      <c r="E1125" s="1762"/>
      <c r="F1125" s="93"/>
      <c r="G1125" s="287"/>
      <c r="H1125" s="287"/>
      <c r="I1125" s="265"/>
      <c r="J1125" s="265"/>
      <c r="K1125" s="543"/>
      <c r="L1125" s="265"/>
      <c r="M1125" s="265"/>
      <c r="N1125" s="265"/>
      <c r="O1125" s="1307"/>
      <c r="P1125" s="1307"/>
      <c r="Q1125" s="1307"/>
      <c r="R1125" s="1307"/>
      <c r="S1125" s="1610"/>
      <c r="T1125" s="1307"/>
      <c r="U1125" s="1307"/>
      <c r="V1125" s="1307"/>
      <c r="W1125" s="1307"/>
      <c r="X1125" s="2392"/>
    </row>
    <row r="1126" spans="1:24" ht="43.5" customHeight="1" x14ac:dyDescent="0.25">
      <c r="A1126" s="2424" t="s">
        <v>379</v>
      </c>
      <c r="B1126" s="304"/>
      <c r="C1126" s="36"/>
      <c r="D1126" s="36"/>
      <c r="E1126" s="574"/>
      <c r="F1126" s="36"/>
      <c r="G1126" s="50"/>
      <c r="H1126" s="50"/>
      <c r="I1126" s="53"/>
      <c r="J1126" s="53"/>
      <c r="K1126" s="529"/>
      <c r="L1126" s="53"/>
      <c r="M1126" s="53"/>
      <c r="N1126" s="53"/>
      <c r="O1126" s="1306"/>
      <c r="P1126" s="1306"/>
      <c r="Q1126" s="1306"/>
      <c r="R1126" s="1306"/>
      <c r="S1126" s="916"/>
      <c r="T1126" s="1306"/>
      <c r="U1126" s="1306"/>
      <c r="V1126" s="1306"/>
      <c r="W1126" s="1306"/>
      <c r="X1126" s="2392"/>
    </row>
    <row r="1127" spans="1:24" ht="15" customHeight="1" x14ac:dyDescent="0.25">
      <c r="A1127" s="60" t="s">
        <v>344</v>
      </c>
      <c r="B1127" s="60"/>
      <c r="C1127" s="52"/>
      <c r="D1127" s="52"/>
      <c r="E1127" s="627"/>
      <c r="F1127" s="52"/>
      <c r="G1127" s="50"/>
      <c r="H1127" s="50"/>
      <c r="I1127" s="53"/>
      <c r="J1127" s="53"/>
      <c r="K1127" s="529"/>
      <c r="L1127" s="53"/>
      <c r="M1127" s="53"/>
      <c r="N1127" s="53"/>
      <c r="O1127" s="1306"/>
      <c r="P1127" s="1306"/>
      <c r="Q1127" s="1306"/>
      <c r="R1127" s="1306"/>
      <c r="S1127" s="916"/>
      <c r="T1127" s="1306"/>
      <c r="U1127" s="1306"/>
      <c r="V1127" s="1306"/>
      <c r="W1127" s="1306"/>
      <c r="X1127" s="2392"/>
    </row>
    <row r="1128" spans="1:24" ht="15" customHeight="1" x14ac:dyDescent="0.25">
      <c r="A1128" s="294" t="s">
        <v>468</v>
      </c>
      <c r="B1128" s="294"/>
      <c r="C1128" s="53">
        <f>SUM(C1129:C1132)</f>
        <v>12975</v>
      </c>
      <c r="D1128" s="53">
        <f t="shared" ref="D1128:E1128" si="1076">SUM(D1129:D1132)</f>
        <v>4325</v>
      </c>
      <c r="E1128" s="53">
        <f t="shared" si="1076"/>
        <v>4346</v>
      </c>
      <c r="F1128" s="53">
        <f>E1128/D1128*100</f>
        <v>100.48554913294798</v>
      </c>
      <c r="G1128" s="56"/>
      <c r="H1128" s="56"/>
      <c r="I1128" s="39"/>
      <c r="J1128" s="39"/>
      <c r="K1128" s="578"/>
      <c r="L1128" s="39"/>
      <c r="M1128" s="39"/>
      <c r="N1128" s="39"/>
      <c r="O1128" s="1306"/>
      <c r="P1128" s="1306"/>
      <c r="Q1128" s="1306"/>
      <c r="R1128" s="1306"/>
      <c r="S1128" s="916"/>
      <c r="T1128" s="1306"/>
      <c r="U1128" s="1306"/>
      <c r="V1128" s="1306"/>
      <c r="W1128" s="1306"/>
      <c r="X1128" s="2392"/>
    </row>
    <row r="1129" spans="1:24" ht="15" customHeight="1" x14ac:dyDescent="0.25">
      <c r="A1129" s="294" t="s">
        <v>345</v>
      </c>
      <c r="B1129" s="294"/>
      <c r="C1129" s="53">
        <v>5955</v>
      </c>
      <c r="D1129" s="144">
        <f t="shared" ref="D1129:D1133" si="1077">ROUND(C1129/12*$A$4,0)</f>
        <v>1985</v>
      </c>
      <c r="E1129" s="53">
        <v>1984</v>
      </c>
      <c r="F1129" s="53">
        <f>E1129/D1129*100</f>
        <v>99.949622166246854</v>
      </c>
      <c r="G1129" s="56"/>
      <c r="H1129" s="56"/>
      <c r="I1129" s="55"/>
      <c r="J1129" s="55"/>
      <c r="K1129" s="547"/>
      <c r="L1129" s="55"/>
      <c r="M1129" s="55"/>
      <c r="N1129" s="55"/>
      <c r="O1129" s="1306"/>
      <c r="P1129" s="1306"/>
      <c r="Q1129" s="1306"/>
      <c r="R1129" s="1306"/>
      <c r="S1129" s="916"/>
      <c r="T1129" s="1306"/>
      <c r="U1129" s="1306"/>
      <c r="V1129" s="1306"/>
      <c r="W1129" s="1306"/>
      <c r="X1129" s="2392"/>
    </row>
    <row r="1130" spans="1:24" ht="28.5" customHeight="1" x14ac:dyDescent="0.25">
      <c r="A1130" s="294" t="s">
        <v>346</v>
      </c>
      <c r="B1130" s="294"/>
      <c r="C1130" s="53"/>
      <c r="D1130" s="144">
        <f t="shared" si="1077"/>
        <v>0</v>
      </c>
      <c r="E1130" s="529"/>
      <c r="F1130" s="53"/>
      <c r="G1130" s="56"/>
      <c r="H1130" s="56"/>
      <c r="I1130" s="55"/>
      <c r="J1130" s="55"/>
      <c r="K1130" s="547"/>
      <c r="L1130" s="55"/>
      <c r="M1130" s="55"/>
      <c r="N1130" s="55"/>
      <c r="O1130" s="1306"/>
      <c r="P1130" s="1306"/>
      <c r="Q1130" s="1306"/>
      <c r="R1130" s="1306"/>
      <c r="S1130" s="916"/>
      <c r="T1130" s="1306"/>
      <c r="U1130" s="1306"/>
      <c r="V1130" s="1306"/>
      <c r="W1130" s="1306"/>
      <c r="X1130" s="2392"/>
    </row>
    <row r="1131" spans="1:24" ht="32.25" customHeight="1" x14ac:dyDescent="0.25">
      <c r="A1131" s="294" t="s">
        <v>347</v>
      </c>
      <c r="B1131" s="294"/>
      <c r="C1131" s="53"/>
      <c r="D1131" s="144">
        <f t="shared" si="1077"/>
        <v>0</v>
      </c>
      <c r="E1131" s="418"/>
      <c r="F1131" s="53"/>
      <c r="G1131" s="56"/>
      <c r="H1131" s="56"/>
      <c r="I1131" s="55"/>
      <c r="J1131" s="55"/>
      <c r="K1131" s="547"/>
      <c r="L1131" s="55"/>
      <c r="M1131" s="55"/>
      <c r="N1131" s="55"/>
      <c r="O1131" s="1306"/>
      <c r="P1131" s="1306"/>
      <c r="Q1131" s="1306"/>
      <c r="R1131" s="1306"/>
      <c r="S1131" s="916"/>
      <c r="T1131" s="1306"/>
      <c r="U1131" s="1306"/>
      <c r="V1131" s="1306"/>
      <c r="W1131" s="1306"/>
      <c r="X1131" s="2392"/>
    </row>
    <row r="1132" spans="1:24" ht="15" customHeight="1" x14ac:dyDescent="0.25">
      <c r="A1132" s="294" t="s">
        <v>348</v>
      </c>
      <c r="B1132" s="294"/>
      <c r="C1132" s="53">
        <v>7020</v>
      </c>
      <c r="D1132" s="144">
        <f t="shared" si="1077"/>
        <v>2340</v>
      </c>
      <c r="E1132" s="529">
        <v>2362</v>
      </c>
      <c r="F1132" s="53">
        <f>E1132/D1132*100</f>
        <v>100.94017094017093</v>
      </c>
      <c r="G1132" s="56"/>
      <c r="H1132" s="56"/>
      <c r="I1132" s="55"/>
      <c r="J1132" s="55"/>
      <c r="K1132" s="547"/>
      <c r="L1132" s="55"/>
      <c r="M1132" s="55"/>
      <c r="N1132" s="55"/>
      <c r="O1132" s="1306"/>
      <c r="P1132" s="1306"/>
      <c r="Q1132" s="1306"/>
      <c r="R1132" s="1306"/>
      <c r="S1132" s="916"/>
      <c r="T1132" s="1306"/>
      <c r="U1132" s="1306"/>
      <c r="V1132" s="1306"/>
      <c r="W1132" s="1306"/>
      <c r="X1132" s="2392"/>
    </row>
    <row r="1133" spans="1:24" ht="15" customHeight="1" x14ac:dyDescent="0.25">
      <c r="A1133" s="294" t="s">
        <v>467</v>
      </c>
      <c r="B1133" s="294"/>
      <c r="C1133" s="53">
        <v>76542</v>
      </c>
      <c r="D1133" s="144">
        <f t="shared" si="1077"/>
        <v>25514</v>
      </c>
      <c r="E1133" s="529">
        <v>25399</v>
      </c>
      <c r="F1133" s="53">
        <f>E1133/D1133*100</f>
        <v>99.549267069060122</v>
      </c>
      <c r="G1133" s="56"/>
      <c r="H1133" s="56"/>
      <c r="I1133" s="55"/>
      <c r="J1133" s="55"/>
      <c r="K1133" s="547"/>
      <c r="L1133" s="55"/>
      <c r="M1133" s="55"/>
      <c r="N1133" s="55"/>
      <c r="O1133" s="1306"/>
      <c r="P1133" s="1306"/>
      <c r="Q1133" s="1306"/>
      <c r="R1133" s="1306"/>
      <c r="S1133" s="916"/>
      <c r="T1133" s="1306"/>
      <c r="U1133" s="1306"/>
      <c r="V1133" s="1306"/>
      <c r="W1133" s="1306"/>
      <c r="X1133" s="2392"/>
    </row>
    <row r="1134" spans="1:24" ht="15" customHeight="1" x14ac:dyDescent="0.25">
      <c r="A1134" s="13" t="s">
        <v>183</v>
      </c>
      <c r="B1134" s="299"/>
      <c r="C1134" s="57">
        <f>SUM(C1128+C1133*3.2)</f>
        <v>257909.40000000002</v>
      </c>
      <c r="D1134" s="57">
        <f t="shared" ref="D1134" si="1078">SUM(D1128+D1133*3.2)</f>
        <v>85969.8</v>
      </c>
      <c r="E1134" s="57">
        <f t="shared" ref="E1134" si="1079">SUM(E1128+E1133*3.2)</f>
        <v>85622.8</v>
      </c>
      <c r="F1134" s="57">
        <f>E1134/D1134*100</f>
        <v>99.596369888030438</v>
      </c>
      <c r="G1134" s="56"/>
      <c r="H1134" s="56"/>
      <c r="I1134" s="55"/>
      <c r="J1134" s="55"/>
      <c r="K1134" s="547"/>
      <c r="L1134" s="55"/>
      <c r="M1134" s="55"/>
      <c r="N1134" s="55"/>
      <c r="O1134" s="1306"/>
      <c r="P1134" s="1306"/>
      <c r="Q1134" s="1306"/>
      <c r="R1134" s="1306"/>
      <c r="S1134" s="916"/>
      <c r="T1134" s="1306"/>
      <c r="U1134" s="1306"/>
      <c r="V1134" s="1306"/>
      <c r="W1134" s="1306"/>
      <c r="X1134" s="2392"/>
    </row>
    <row r="1135" spans="1:24" ht="15" customHeight="1" x14ac:dyDescent="0.25">
      <c r="A1135" s="60" t="s">
        <v>349</v>
      </c>
      <c r="B1135" s="294"/>
      <c r="C1135" s="53"/>
      <c r="D1135" s="144"/>
      <c r="E1135" s="529"/>
      <c r="F1135" s="53"/>
      <c r="G1135" s="56"/>
      <c r="H1135" s="56"/>
      <c r="I1135" s="55"/>
      <c r="J1135" s="55"/>
      <c r="K1135" s="547"/>
      <c r="L1135" s="55"/>
      <c r="M1135" s="55"/>
      <c r="N1135" s="55"/>
      <c r="O1135" s="1306"/>
      <c r="P1135" s="1306"/>
      <c r="Q1135" s="1306"/>
      <c r="R1135" s="1306"/>
      <c r="S1135" s="916"/>
      <c r="T1135" s="1306"/>
      <c r="U1135" s="1306"/>
      <c r="V1135" s="1306"/>
      <c r="W1135" s="1306"/>
      <c r="X1135" s="2392"/>
    </row>
    <row r="1136" spans="1:24" ht="21" customHeight="1" x14ac:dyDescent="0.25">
      <c r="A1136" s="294" t="s">
        <v>217</v>
      </c>
      <c r="B1136" s="294"/>
      <c r="C1136" s="53">
        <f>SUM(C1137,C1140)</f>
        <v>59641</v>
      </c>
      <c r="D1136" s="53">
        <f t="shared" ref="D1136" si="1080">SUM(D1137,D1140)</f>
        <v>19880</v>
      </c>
      <c r="E1136" s="53">
        <f t="shared" ref="E1136" si="1081">SUM(E1137,E1140)</f>
        <v>37188</v>
      </c>
      <c r="F1136" s="57">
        <f t="shared" ref="F1136:F1145" si="1082">E1136/D1136*100</f>
        <v>187.06237424547282</v>
      </c>
      <c r="G1136" s="56"/>
      <c r="H1136" s="56"/>
      <c r="I1136" s="55"/>
      <c r="J1136" s="55"/>
      <c r="K1136" s="547"/>
      <c r="L1136" s="55"/>
      <c r="M1136" s="55"/>
      <c r="N1136" s="55"/>
      <c r="O1136" s="1306"/>
      <c r="P1136" s="1306"/>
      <c r="Q1136" s="1306"/>
      <c r="R1136" s="1306"/>
      <c r="S1136" s="916"/>
      <c r="T1136" s="1306"/>
      <c r="U1136" s="1306"/>
      <c r="V1136" s="1306"/>
      <c r="W1136" s="1306"/>
      <c r="X1136" s="2392"/>
    </row>
    <row r="1137" spans="1:24" ht="43.5" customHeight="1" x14ac:dyDescent="0.25">
      <c r="A1137" s="838" t="s">
        <v>350</v>
      </c>
      <c r="B1137" s="294"/>
      <c r="C1137" s="53">
        <f>SUM(C1138:C1139)</f>
        <v>1251</v>
      </c>
      <c r="D1137" s="53">
        <f t="shared" ref="D1137" si="1083">SUM(D1138:D1139)</f>
        <v>417</v>
      </c>
      <c r="E1137" s="53">
        <f t="shared" ref="E1137" si="1084">SUM(E1138:E1139)</f>
        <v>1444</v>
      </c>
      <c r="F1137" s="57">
        <f t="shared" si="1082"/>
        <v>346.28297362110311</v>
      </c>
      <c r="G1137" s="56"/>
      <c r="H1137" s="56"/>
      <c r="I1137" s="55"/>
      <c r="J1137" s="55"/>
      <c r="K1137" s="547"/>
      <c r="L1137" s="55"/>
      <c r="M1137" s="55"/>
      <c r="N1137" s="55"/>
      <c r="O1137" s="1306"/>
      <c r="P1137" s="1306"/>
      <c r="Q1137" s="1306"/>
      <c r="R1137" s="1306"/>
      <c r="S1137" s="916"/>
      <c r="T1137" s="1306"/>
      <c r="U1137" s="1306"/>
      <c r="V1137" s="1306"/>
      <c r="W1137" s="1306"/>
      <c r="X1137" s="2392"/>
    </row>
    <row r="1138" spans="1:24" ht="45.75" customHeight="1" x14ac:dyDescent="0.25">
      <c r="A1138" s="294" t="s">
        <v>418</v>
      </c>
      <c r="B1138" s="294"/>
      <c r="C1138" s="53">
        <v>630</v>
      </c>
      <c r="D1138" s="144">
        <f t="shared" ref="D1138:D1139" si="1085">ROUND(C1138/12*$A$4,0)</f>
        <v>210</v>
      </c>
      <c r="E1138" s="529">
        <v>672</v>
      </c>
      <c r="F1138" s="57">
        <f t="shared" si="1082"/>
        <v>320</v>
      </c>
      <c r="G1138" s="56"/>
      <c r="H1138" s="56"/>
      <c r="I1138" s="55"/>
      <c r="J1138" s="55"/>
      <c r="K1138" s="547"/>
      <c r="L1138" s="55"/>
      <c r="M1138" s="55"/>
      <c r="N1138" s="55"/>
      <c r="O1138" s="1306"/>
      <c r="P1138" s="1306"/>
      <c r="Q1138" s="1306"/>
      <c r="R1138" s="1306"/>
      <c r="S1138" s="916"/>
      <c r="T1138" s="1306"/>
      <c r="U1138" s="1306"/>
      <c r="V1138" s="1306"/>
      <c r="W1138" s="1306"/>
      <c r="X1138" s="2392"/>
    </row>
    <row r="1139" spans="1:24" ht="31.5" customHeight="1" x14ac:dyDescent="0.25">
      <c r="A1139" s="294" t="s">
        <v>419</v>
      </c>
      <c r="B1139" s="294"/>
      <c r="C1139" s="53">
        <v>621</v>
      </c>
      <c r="D1139" s="144">
        <f t="shared" si="1085"/>
        <v>207</v>
      </c>
      <c r="E1139" s="529">
        <v>772</v>
      </c>
      <c r="F1139" s="57">
        <f t="shared" si="1082"/>
        <v>372.94685990338166</v>
      </c>
      <c r="G1139" s="56"/>
      <c r="H1139" s="56"/>
      <c r="I1139" s="55"/>
      <c r="J1139" s="55"/>
      <c r="K1139" s="547"/>
      <c r="L1139" s="55"/>
      <c r="M1139" s="55"/>
      <c r="N1139" s="55"/>
      <c r="O1139" s="1306"/>
      <c r="P1139" s="1306"/>
      <c r="Q1139" s="1306"/>
      <c r="R1139" s="1306"/>
      <c r="S1139" s="916"/>
      <c r="T1139" s="1306"/>
      <c r="U1139" s="1306"/>
      <c r="V1139" s="1306"/>
      <c r="W1139" s="1306"/>
      <c r="X1139" s="2392"/>
    </row>
    <row r="1140" spans="1:24" ht="58.5" customHeight="1" x14ac:dyDescent="0.25">
      <c r="A1140" s="838" t="s">
        <v>365</v>
      </c>
      <c r="B1140" s="294"/>
      <c r="C1140" s="53">
        <f>SUM(C1141:C1142)</f>
        <v>58390</v>
      </c>
      <c r="D1140" s="53">
        <f>SUM(D1141:D1142)</f>
        <v>19463</v>
      </c>
      <c r="E1140" s="53">
        <f>SUM(E1141:E1142)</f>
        <v>35744</v>
      </c>
      <c r="F1140" s="57">
        <f t="shared" si="1082"/>
        <v>183.65103015979037</v>
      </c>
      <c r="G1140" s="56"/>
      <c r="H1140" s="56"/>
      <c r="I1140" s="55"/>
      <c r="J1140" s="55"/>
      <c r="K1140" s="547"/>
      <c r="L1140" s="55"/>
      <c r="M1140" s="55"/>
      <c r="N1140" s="55"/>
      <c r="O1140" s="1306"/>
      <c r="P1140" s="1306"/>
      <c r="Q1140" s="1306"/>
      <c r="R1140" s="1306"/>
      <c r="S1140" s="916"/>
      <c r="T1140" s="1306"/>
      <c r="U1140" s="1306"/>
      <c r="V1140" s="1306"/>
      <c r="W1140" s="1306"/>
      <c r="X1140" s="2392"/>
    </row>
    <row r="1141" spans="1:24" ht="43.5" customHeight="1" x14ac:dyDescent="0.25">
      <c r="A1141" s="294" t="s">
        <v>449</v>
      </c>
      <c r="B1141" s="294"/>
      <c r="C1141" s="53">
        <v>56230</v>
      </c>
      <c r="D1141" s="144">
        <f t="shared" ref="D1141:D1143" si="1086">ROUND(C1141/12*$A$4,0)</f>
        <v>18743</v>
      </c>
      <c r="E1141" s="418">
        <v>29534</v>
      </c>
      <c r="F1141" s="57">
        <f t="shared" si="1082"/>
        <v>157.57349410446565</v>
      </c>
      <c r="G1141" s="56"/>
      <c r="H1141" s="56"/>
      <c r="I1141" s="55"/>
      <c r="J1141" s="55"/>
      <c r="K1141" s="547"/>
      <c r="L1141" s="55"/>
      <c r="M1141" s="55"/>
      <c r="N1141" s="55"/>
      <c r="O1141" s="1306"/>
      <c r="P1141" s="1306"/>
      <c r="Q1141" s="1306"/>
      <c r="R1141" s="1306"/>
      <c r="S1141" s="916"/>
      <c r="T1141" s="1306"/>
      <c r="U1141" s="1306"/>
      <c r="V1141" s="1306"/>
      <c r="W1141" s="1306"/>
      <c r="X1141" s="2392"/>
    </row>
    <row r="1142" spans="1:24" ht="46.5" customHeight="1" x14ac:dyDescent="0.25">
      <c r="A1142" s="294" t="s">
        <v>368</v>
      </c>
      <c r="B1142" s="294"/>
      <c r="C1142" s="53">
        <v>2160</v>
      </c>
      <c r="D1142" s="144">
        <f t="shared" si="1086"/>
        <v>720</v>
      </c>
      <c r="E1142" s="418">
        <v>6210</v>
      </c>
      <c r="F1142" s="57">
        <f t="shared" si="1082"/>
        <v>862.5</v>
      </c>
      <c r="G1142" s="56"/>
      <c r="H1142" s="56"/>
      <c r="I1142" s="55"/>
      <c r="J1142" s="55"/>
      <c r="K1142" s="547"/>
      <c r="L1142" s="55"/>
      <c r="M1142" s="55"/>
      <c r="N1142" s="55"/>
      <c r="O1142" s="1306"/>
      <c r="P1142" s="1306"/>
      <c r="Q1142" s="1306"/>
      <c r="R1142" s="1306"/>
      <c r="S1142" s="916"/>
      <c r="T1142" s="1306"/>
      <c r="U1142" s="1306"/>
      <c r="V1142" s="1306"/>
      <c r="W1142" s="1306"/>
      <c r="X1142" s="2392"/>
    </row>
    <row r="1143" spans="1:24" ht="39.950000000000003" customHeight="1" x14ac:dyDescent="0.25">
      <c r="A1143" s="294" t="s">
        <v>170</v>
      </c>
      <c r="B1143" s="294"/>
      <c r="C1143" s="53">
        <v>21784</v>
      </c>
      <c r="D1143" s="144">
        <f t="shared" si="1086"/>
        <v>7261</v>
      </c>
      <c r="E1143" s="418">
        <v>7299</v>
      </c>
      <c r="F1143" s="53">
        <f t="shared" si="1082"/>
        <v>100.52334389202588</v>
      </c>
      <c r="G1143" s="56"/>
      <c r="H1143" s="56"/>
      <c r="I1143" s="55"/>
      <c r="J1143" s="55"/>
      <c r="K1143" s="547"/>
      <c r="L1143" s="55"/>
      <c r="M1143" s="55"/>
      <c r="N1143" s="55"/>
      <c r="O1143" s="1306"/>
      <c r="P1143" s="1306"/>
      <c r="Q1143" s="1306"/>
      <c r="R1143" s="1306"/>
      <c r="S1143" s="916"/>
      <c r="T1143" s="1306"/>
      <c r="U1143" s="1306"/>
      <c r="V1143" s="1306"/>
      <c r="W1143" s="1306"/>
      <c r="X1143" s="2392"/>
    </row>
    <row r="1144" spans="1:24" ht="15" customHeight="1" x14ac:dyDescent="0.25">
      <c r="A1144" s="13" t="s">
        <v>178</v>
      </c>
      <c r="B1144" s="1919"/>
      <c r="C1144" s="66">
        <f>SUM(C1143,C1136)</f>
        <v>81425</v>
      </c>
      <c r="D1144" s="66">
        <f t="shared" ref="D1144" si="1087">SUM(D1143,D1136)</f>
        <v>27141</v>
      </c>
      <c r="E1144" s="66">
        <f t="shared" ref="E1144" si="1088">SUM(E1143,E1136)</f>
        <v>44487</v>
      </c>
      <c r="F1144" s="205">
        <f t="shared" si="1082"/>
        <v>163.91068862606389</v>
      </c>
      <c r="G1144" s="64"/>
      <c r="H1144" s="64"/>
      <c r="I1144" s="1387"/>
      <c r="J1144" s="1387"/>
      <c r="K1144" s="1804"/>
      <c r="L1144" s="1387"/>
      <c r="M1144" s="1387"/>
      <c r="N1144" s="1387"/>
      <c r="O1144" s="1308"/>
      <c r="P1144" s="1308"/>
      <c r="Q1144" s="1308"/>
      <c r="R1144" s="1308"/>
      <c r="S1144" s="1593"/>
      <c r="T1144" s="1308"/>
      <c r="U1144" s="1308"/>
      <c r="V1144" s="1308"/>
      <c r="W1144" s="1308"/>
      <c r="X1144" s="2392"/>
    </row>
    <row r="1145" spans="1:24" ht="15" customHeight="1" x14ac:dyDescent="0.25">
      <c r="A1145" s="133" t="s">
        <v>179</v>
      </c>
      <c r="B1145" s="133"/>
      <c r="C1145" s="1405">
        <f>SUM(C1144,C1134)</f>
        <v>339334.40000000002</v>
      </c>
      <c r="D1145" s="1405">
        <f t="shared" ref="D1145:E1145" si="1089">SUM(D1144,D1134)</f>
        <v>113110.8</v>
      </c>
      <c r="E1145" s="1405">
        <f t="shared" si="1089"/>
        <v>130109.8</v>
      </c>
      <c r="F1145" s="1405">
        <f t="shared" si="1082"/>
        <v>115.02862679779473</v>
      </c>
      <c r="G1145" s="271"/>
      <c r="H1145" s="271"/>
      <c r="I1145" s="21"/>
      <c r="J1145" s="21"/>
      <c r="K1145" s="1912"/>
      <c r="L1145" s="21"/>
      <c r="M1145" s="21"/>
      <c r="N1145" s="21"/>
      <c r="O1145" s="560">
        <v>100148.00568999999</v>
      </c>
      <c r="P1145" s="560">
        <v>100091.44627280001</v>
      </c>
      <c r="Q1145" s="560">
        <v>100091.44627280001</v>
      </c>
      <c r="R1145" s="560">
        <v>100091.44627280001</v>
      </c>
      <c r="S1145" s="1596">
        <f>O1145/12*$A$4+(P1145-O1145)/11*3+(Q1145-P1145)/10*2+(R1145-Q1145)/9*1</f>
        <v>33367.243267733335</v>
      </c>
      <c r="T1145" s="560">
        <f t="shared" ref="T1145" si="1090">W1145-V1145</f>
        <v>42707.683570000001</v>
      </c>
      <c r="U1145" s="560">
        <f t="shared" ref="U1145" si="1091">T1145-S1145</f>
        <v>9340.4403022666665</v>
      </c>
      <c r="V1145" s="560">
        <v>-6.2839700000000001</v>
      </c>
      <c r="W1145" s="560">
        <v>42701.399600000004</v>
      </c>
      <c r="X1145" s="2392"/>
    </row>
    <row r="1146" spans="1:24" ht="15" customHeight="1" x14ac:dyDescent="0.25">
      <c r="A1146" s="456" t="s">
        <v>33</v>
      </c>
      <c r="B1146" s="400"/>
      <c r="C1146" s="93"/>
      <c r="D1146" s="93"/>
      <c r="E1146" s="1762"/>
      <c r="F1146" s="93"/>
      <c r="G1146" s="272"/>
      <c r="H1146" s="272"/>
      <c r="I1146" s="513"/>
      <c r="J1146" s="513"/>
      <c r="K1146" s="1933"/>
      <c r="L1146" s="513"/>
      <c r="M1146" s="513"/>
      <c r="N1146" s="513"/>
      <c r="O1146" s="1307"/>
      <c r="P1146" s="1307"/>
      <c r="Q1146" s="1307"/>
      <c r="R1146" s="1307"/>
      <c r="S1146" s="1610"/>
      <c r="T1146" s="1307"/>
      <c r="U1146" s="1307"/>
      <c r="V1146" s="1307"/>
      <c r="W1146" s="1307"/>
      <c r="X1146" s="2392"/>
    </row>
    <row r="1147" spans="1:24" ht="15" customHeight="1" x14ac:dyDescent="0.25">
      <c r="A1147" s="201" t="s">
        <v>156</v>
      </c>
      <c r="B1147" s="201"/>
      <c r="C1147" s="36"/>
      <c r="D1147" s="36"/>
      <c r="E1147" s="574"/>
      <c r="F1147" s="36"/>
      <c r="G1147" s="56"/>
      <c r="H1147" s="56"/>
      <c r="I1147" s="57"/>
      <c r="J1147" s="57"/>
      <c r="K1147" s="548"/>
      <c r="L1147" s="57"/>
      <c r="M1147" s="57"/>
      <c r="N1147" s="57"/>
      <c r="O1147" s="1306"/>
      <c r="P1147" s="1306"/>
      <c r="Q1147" s="1306"/>
      <c r="R1147" s="1306"/>
      <c r="S1147" s="916"/>
      <c r="T1147" s="1306"/>
      <c r="U1147" s="1306"/>
      <c r="V1147" s="1306"/>
      <c r="W1147" s="1306"/>
      <c r="X1147" s="2392"/>
    </row>
    <row r="1148" spans="1:24" ht="15" customHeight="1" x14ac:dyDescent="0.25">
      <c r="A1148" s="412" t="s">
        <v>202</v>
      </c>
      <c r="B1148" s="61">
        <v>240</v>
      </c>
      <c r="C1148" s="36">
        <v>1300</v>
      </c>
      <c r="D1148" s="144">
        <f t="shared" ref="D1148" si="1092">ROUND(C1148/12*$A$4,0)</f>
        <v>433</v>
      </c>
      <c r="E1148" s="418">
        <v>434</v>
      </c>
      <c r="F1148" s="144"/>
      <c r="G1148" s="56">
        <v>8</v>
      </c>
      <c r="H1148" s="157">
        <f t="shared" ref="H1148" si="1093">K1148/E1148</f>
        <v>8.2672811059907829</v>
      </c>
      <c r="I1148" s="166">
        <v>10400</v>
      </c>
      <c r="J1148" s="166">
        <f t="shared" ref="J1148" si="1094">ROUND(D1148*G1148,0)</f>
        <v>3464</v>
      </c>
      <c r="K1148" s="420">
        <v>3588</v>
      </c>
      <c r="L1148" s="166">
        <f>K1148/J1148*100</f>
        <v>103.57967667436489</v>
      </c>
      <c r="M1148" s="841">
        <f>ROUND(I1148/B1148,0)</f>
        <v>43</v>
      </c>
      <c r="N1148" s="166">
        <f t="shared" ref="N1148:N1150" si="1095">K1148/$A$4*12/M1148</f>
        <v>250.32558139534885</v>
      </c>
      <c r="O1148" s="1306"/>
      <c r="P1148" s="1306"/>
      <c r="Q1148" s="1306"/>
      <c r="R1148" s="1306"/>
      <c r="S1148" s="916">
        <f>O1148/12</f>
        <v>0</v>
      </c>
      <c r="T1148" s="1306">
        <f t="shared" ref="T1148:T1150" si="1096">W1148-V1148</f>
        <v>0</v>
      </c>
      <c r="U1148" s="1306">
        <f t="shared" ref="U1148:U1150" si="1097">T1148-S1148</f>
        <v>0</v>
      </c>
      <c r="V1148" s="1306"/>
      <c r="W1148" s="1306"/>
      <c r="X1148" s="2392"/>
    </row>
    <row r="1149" spans="1:24" s="99" customFormat="1" ht="15" customHeight="1" x14ac:dyDescent="0.25">
      <c r="A1149" s="1612" t="s">
        <v>265</v>
      </c>
      <c r="B1149" s="524"/>
      <c r="C1149" s="91">
        <f>SUM(C1148)</f>
        <v>1300</v>
      </c>
      <c r="D1149" s="91">
        <f t="shared" ref="D1149:E1150" si="1098">SUM(D1148)</f>
        <v>433</v>
      </c>
      <c r="E1149" s="91">
        <f t="shared" si="1098"/>
        <v>434</v>
      </c>
      <c r="F1149" s="195">
        <f>E1149/D1149*100</f>
        <v>100.2309468822171</v>
      </c>
      <c r="G1149" s="64">
        <v>8</v>
      </c>
      <c r="H1149" s="283">
        <f>K1149/E1149</f>
        <v>8.2672811059907829</v>
      </c>
      <c r="I1149" s="196">
        <f>SUM(I1148)</f>
        <v>10400</v>
      </c>
      <c r="J1149" s="196">
        <f t="shared" ref="J1149:J1150" si="1099">SUM(J1148)</f>
        <v>3464</v>
      </c>
      <c r="K1149" s="1629">
        <f t="shared" ref="K1149:K1150" si="1100">SUM(K1148)</f>
        <v>3588</v>
      </c>
      <c r="L1149" s="196">
        <f>K1149/J1149*100</f>
        <v>103.57967667436489</v>
      </c>
      <c r="M1149" s="196">
        <f>SUM(M1148)</f>
        <v>43</v>
      </c>
      <c r="N1149" s="376">
        <f t="shared" si="1095"/>
        <v>250.32558139534885</v>
      </c>
      <c r="O1149" s="1308"/>
      <c r="P1149" s="1308"/>
      <c r="Q1149" s="1308"/>
      <c r="R1149" s="1308"/>
      <c r="S1149" s="1593"/>
      <c r="T1149" s="1308"/>
      <c r="U1149" s="1308"/>
      <c r="V1149" s="1308"/>
      <c r="W1149" s="1308"/>
      <c r="X1149" s="2392"/>
    </row>
    <row r="1150" spans="1:24" s="99" customFormat="1" ht="29.25" customHeight="1" thickBot="1" x14ac:dyDescent="0.3">
      <c r="A1150" s="1336" t="s">
        <v>397</v>
      </c>
      <c r="B1150" s="1336"/>
      <c r="C1150" s="1428">
        <f>SUM(C1149)</f>
        <v>1300</v>
      </c>
      <c r="D1150" s="1428">
        <f t="shared" si="1098"/>
        <v>433</v>
      </c>
      <c r="E1150" s="1428">
        <f t="shared" si="1098"/>
        <v>434</v>
      </c>
      <c r="F1150" s="1428">
        <f>E1150/D1150*100</f>
        <v>100.2309468822171</v>
      </c>
      <c r="G1150" s="491">
        <f>IF(C1150=0,0,I1150/C1150)</f>
        <v>8</v>
      </c>
      <c r="H1150" s="1409"/>
      <c r="I1150" s="435">
        <f>SUM(I1149)</f>
        <v>10400</v>
      </c>
      <c r="J1150" s="435">
        <f t="shared" si="1099"/>
        <v>3464</v>
      </c>
      <c r="K1150" s="1677">
        <f t="shared" si="1100"/>
        <v>3588</v>
      </c>
      <c r="L1150" s="175">
        <f>K1150/J1150*100</f>
        <v>103.57967667436489</v>
      </c>
      <c r="M1150" s="1427">
        <f>SUM(M1149)</f>
        <v>43</v>
      </c>
      <c r="N1150" s="497">
        <f t="shared" si="1095"/>
        <v>250.32558139534885</v>
      </c>
      <c r="O1150" s="757">
        <v>15745.014012000001</v>
      </c>
      <c r="P1150" s="757">
        <v>12858.428109799997</v>
      </c>
      <c r="Q1150" s="757">
        <v>12858.428109799997</v>
      </c>
      <c r="R1150" s="757">
        <v>12858.428109799997</v>
      </c>
      <c r="S1150" s="1613">
        <f>O1150/12*$A$4+(P1150-O1150)/11*3+(Q1150-P1150)/10*2+(R1150-Q1150)/9*1</f>
        <v>4461.0873033999987</v>
      </c>
      <c r="T1150" s="757">
        <f t="shared" si="1096"/>
        <v>4458.2713300000005</v>
      </c>
      <c r="U1150" s="757">
        <f t="shared" si="1097"/>
        <v>-2.8159733999982564</v>
      </c>
      <c r="V1150" s="757">
        <v>0</v>
      </c>
      <c r="W1150" s="757">
        <v>4458.2713300000005</v>
      </c>
      <c r="X1150" s="2392"/>
    </row>
    <row r="1151" spans="1:24" ht="15" customHeight="1" thickBot="1" x14ac:dyDescent="0.3">
      <c r="A1151" s="576" t="s">
        <v>18</v>
      </c>
      <c r="B1151" s="576"/>
      <c r="C1151" s="1470"/>
      <c r="D1151" s="1470"/>
      <c r="E1151" s="1945"/>
      <c r="F1151" s="1470"/>
      <c r="G1151" s="570"/>
      <c r="H1151" s="570"/>
      <c r="I1151" s="850"/>
      <c r="J1151" s="850"/>
      <c r="K1151" s="1952">
        <f t="shared" ref="K1151" si="1101">SUM(K1145,K1150)</f>
        <v>3588</v>
      </c>
      <c r="L1151" s="850"/>
      <c r="M1151" s="850"/>
      <c r="N1151" s="850"/>
      <c r="O1151" s="758">
        <f t="shared" ref="O1151:P1151" si="1102">SUM(O1145,O1150)</f>
        <v>115893.01970199999</v>
      </c>
      <c r="P1151" s="758">
        <f t="shared" si="1102"/>
        <v>112949.8743826</v>
      </c>
      <c r="Q1151" s="758">
        <f t="shared" ref="Q1151:R1151" si="1103">SUM(Q1145,Q1150)</f>
        <v>112949.8743826</v>
      </c>
      <c r="R1151" s="758">
        <f t="shared" si="1103"/>
        <v>112949.8743826</v>
      </c>
      <c r="S1151" s="1615">
        <f t="shared" ref="S1151:W1151" si="1104">SUM(S1145,S1150)</f>
        <v>37828.330571133331</v>
      </c>
      <c r="T1151" s="758">
        <f t="shared" si="1104"/>
        <v>47165.954900000004</v>
      </c>
      <c r="U1151" s="758">
        <f t="shared" si="1104"/>
        <v>9337.6243288666683</v>
      </c>
      <c r="V1151" s="758">
        <f t="shared" si="1104"/>
        <v>-6.2839700000000001</v>
      </c>
      <c r="W1151" s="2498">
        <f t="shared" si="1104"/>
        <v>47159.670930000008</v>
      </c>
      <c r="X1151" s="2392"/>
    </row>
    <row r="1152" spans="1:24" ht="15" customHeight="1" x14ac:dyDescent="0.25">
      <c r="A1152" s="92"/>
      <c r="B1152" s="92"/>
      <c r="C1152" s="93"/>
      <c r="D1152" s="93"/>
      <c r="E1152" s="1762"/>
      <c r="F1152" s="93"/>
      <c r="G1152" s="287"/>
      <c r="H1152" s="287"/>
      <c r="I1152" s="265"/>
      <c r="J1152" s="265"/>
      <c r="K1152" s="543"/>
      <c r="L1152" s="265"/>
      <c r="M1152" s="265"/>
      <c r="N1152" s="265"/>
      <c r="O1152" s="1307"/>
      <c r="P1152" s="1307"/>
      <c r="Q1152" s="1307"/>
      <c r="R1152" s="1307"/>
      <c r="S1152" s="1610"/>
      <c r="T1152" s="1307"/>
      <c r="U1152" s="1307"/>
      <c r="V1152" s="1307"/>
      <c r="W1152" s="1307"/>
      <c r="X1152" s="2392"/>
    </row>
    <row r="1153" spans="1:24" ht="39.75" customHeight="1" x14ac:dyDescent="0.25">
      <c r="A1153" s="2424" t="s">
        <v>457</v>
      </c>
      <c r="B1153" s="34"/>
      <c r="C1153" s="36"/>
      <c r="D1153" s="36"/>
      <c r="E1153" s="574"/>
      <c r="F1153" s="36"/>
      <c r="G1153" s="50"/>
      <c r="H1153" s="50"/>
      <c r="I1153" s="53"/>
      <c r="J1153" s="53"/>
      <c r="K1153" s="529"/>
      <c r="L1153" s="53"/>
      <c r="M1153" s="53"/>
      <c r="N1153" s="53"/>
      <c r="O1153" s="1306"/>
      <c r="P1153" s="1306"/>
      <c r="Q1153" s="1306"/>
      <c r="R1153" s="1306"/>
      <c r="S1153" s="916"/>
      <c r="T1153" s="1306"/>
      <c r="U1153" s="1306"/>
      <c r="V1153" s="1306"/>
      <c r="W1153" s="1306"/>
      <c r="X1153" s="2392"/>
    </row>
    <row r="1154" spans="1:24" ht="15" customHeight="1" x14ac:dyDescent="0.25">
      <c r="A1154" s="837" t="s">
        <v>344</v>
      </c>
      <c r="B1154" s="60"/>
      <c r="C1154" s="39"/>
      <c r="D1154" s="39"/>
      <c r="E1154" s="578"/>
      <c r="F1154" s="39"/>
      <c r="G1154" s="50"/>
      <c r="H1154" s="50"/>
      <c r="I1154" s="53"/>
      <c r="J1154" s="53"/>
      <c r="K1154" s="529"/>
      <c r="L1154" s="53"/>
      <c r="M1154" s="53"/>
      <c r="N1154" s="53"/>
      <c r="O1154" s="1306"/>
      <c r="P1154" s="1306"/>
      <c r="Q1154" s="1306"/>
      <c r="R1154" s="1306"/>
      <c r="S1154" s="916"/>
      <c r="T1154" s="1306"/>
      <c r="U1154" s="1306"/>
      <c r="V1154" s="1306"/>
      <c r="W1154" s="1306"/>
      <c r="X1154" s="2392"/>
    </row>
    <row r="1155" spans="1:24" ht="15" customHeight="1" x14ac:dyDescent="0.25">
      <c r="A1155" s="294" t="s">
        <v>468</v>
      </c>
      <c r="B1155" s="294"/>
      <c r="C1155" s="53">
        <f>SUM(C1157,C1158,C1159)</f>
        <v>3670</v>
      </c>
      <c r="D1155" s="53">
        <f t="shared" ref="D1155:E1155" si="1105">SUM(D1157,D1158,D1159)</f>
        <v>1223</v>
      </c>
      <c r="E1155" s="53">
        <f t="shared" si="1105"/>
        <v>2028</v>
      </c>
      <c r="F1155" s="53">
        <f>E1155/D1155*100</f>
        <v>165.82174979558465</v>
      </c>
      <c r="G1155" s="56"/>
      <c r="H1155" s="56"/>
      <c r="I1155" s="39"/>
      <c r="J1155" s="39"/>
      <c r="K1155" s="578"/>
      <c r="L1155" s="39"/>
      <c r="M1155" s="39"/>
      <c r="N1155" s="39"/>
      <c r="O1155" s="1306"/>
      <c r="P1155" s="1306"/>
      <c r="Q1155" s="1306"/>
      <c r="R1155" s="1306"/>
      <c r="S1155" s="916"/>
      <c r="T1155" s="1306"/>
      <c r="U1155" s="1306"/>
      <c r="V1155" s="1306"/>
      <c r="W1155" s="1306"/>
      <c r="X1155" s="2392"/>
    </row>
    <row r="1156" spans="1:24" ht="15" customHeight="1" x14ac:dyDescent="0.25">
      <c r="A1156" s="294" t="s">
        <v>345</v>
      </c>
      <c r="B1156" s="294"/>
      <c r="C1156" s="53"/>
      <c r="D1156" s="144"/>
      <c r="E1156" s="2473"/>
      <c r="F1156" s="53"/>
      <c r="G1156" s="56"/>
      <c r="H1156" s="56"/>
      <c r="I1156" s="55"/>
      <c r="J1156" s="55"/>
      <c r="K1156" s="547"/>
      <c r="L1156" s="55"/>
      <c r="M1156" s="55"/>
      <c r="N1156" s="55"/>
      <c r="O1156" s="1306"/>
      <c r="P1156" s="1306"/>
      <c r="Q1156" s="1306"/>
      <c r="R1156" s="1306"/>
      <c r="S1156" s="916"/>
      <c r="T1156" s="1306"/>
      <c r="U1156" s="1306"/>
      <c r="V1156" s="1306"/>
      <c r="W1156" s="1306"/>
      <c r="X1156" s="2392"/>
    </row>
    <row r="1157" spans="1:24" ht="32.25" customHeight="1" x14ac:dyDescent="0.25">
      <c r="A1157" s="294" t="s">
        <v>346</v>
      </c>
      <c r="B1157" s="294"/>
      <c r="C1157" s="53">
        <v>500</v>
      </c>
      <c r="D1157" s="144">
        <f t="shared" ref="D1157:D1161" si="1106">ROUND(C1157/12*$A$4,0)</f>
        <v>167</v>
      </c>
      <c r="E1157" s="529">
        <v>360</v>
      </c>
      <c r="F1157" s="53">
        <f>E1157/D1157*100</f>
        <v>215.56886227544911</v>
      </c>
      <c r="G1157" s="56"/>
      <c r="H1157" s="56"/>
      <c r="I1157" s="55"/>
      <c r="J1157" s="55"/>
      <c r="K1157" s="547"/>
      <c r="L1157" s="55"/>
      <c r="M1157" s="55"/>
      <c r="N1157" s="55"/>
      <c r="O1157" s="1306"/>
      <c r="P1157" s="1306"/>
      <c r="Q1157" s="1306"/>
      <c r="R1157" s="1306"/>
      <c r="S1157" s="916"/>
      <c r="T1157" s="1306"/>
      <c r="U1157" s="1306"/>
      <c r="V1157" s="1306"/>
      <c r="W1157" s="1306"/>
      <c r="X1157" s="2392"/>
    </row>
    <row r="1158" spans="1:24" ht="33" customHeight="1" x14ac:dyDescent="0.25">
      <c r="A1158" s="294" t="s">
        <v>347</v>
      </c>
      <c r="B1158" s="294"/>
      <c r="C1158" s="53">
        <v>400</v>
      </c>
      <c r="D1158" s="144">
        <f t="shared" si="1106"/>
        <v>133</v>
      </c>
      <c r="E1158" s="529">
        <v>139</v>
      </c>
      <c r="F1158" s="53">
        <f>E1158/D1158*100</f>
        <v>104.51127819548873</v>
      </c>
      <c r="G1158" s="56"/>
      <c r="H1158" s="56"/>
      <c r="I1158" s="55"/>
      <c r="J1158" s="55"/>
      <c r="K1158" s="547"/>
      <c r="L1158" s="55"/>
      <c r="M1158" s="55"/>
      <c r="N1158" s="55"/>
      <c r="O1158" s="1306"/>
      <c r="P1158" s="1306"/>
      <c r="Q1158" s="1306"/>
      <c r="R1158" s="1306"/>
      <c r="S1158" s="916"/>
      <c r="T1158" s="1306"/>
      <c r="U1158" s="1306"/>
      <c r="V1158" s="1306"/>
      <c r="W1158" s="1306"/>
      <c r="X1158" s="2392"/>
    </row>
    <row r="1159" spans="1:24" ht="15" customHeight="1" x14ac:dyDescent="0.25">
      <c r="A1159" s="294" t="s">
        <v>348</v>
      </c>
      <c r="B1159" s="294"/>
      <c r="C1159" s="53">
        <v>2770</v>
      </c>
      <c r="D1159" s="144">
        <f t="shared" si="1106"/>
        <v>923</v>
      </c>
      <c r="E1159" s="529">
        <v>1529</v>
      </c>
      <c r="F1159" s="53">
        <f>E1159/D1159*100</f>
        <v>165.65547128927412</v>
      </c>
      <c r="G1159" s="56"/>
      <c r="H1159" s="56"/>
      <c r="I1159" s="55"/>
      <c r="J1159" s="55"/>
      <c r="K1159" s="547"/>
      <c r="L1159" s="55"/>
      <c r="M1159" s="55"/>
      <c r="N1159" s="55"/>
      <c r="O1159" s="1306"/>
      <c r="P1159" s="1306"/>
      <c r="Q1159" s="1306"/>
      <c r="R1159" s="1306"/>
      <c r="S1159" s="916"/>
      <c r="T1159" s="1306"/>
      <c r="U1159" s="1306"/>
      <c r="V1159" s="1306"/>
      <c r="W1159" s="1306"/>
      <c r="X1159" s="2392"/>
    </row>
    <row r="1160" spans="1:24" ht="15" customHeight="1" x14ac:dyDescent="0.25">
      <c r="A1160" s="294" t="s">
        <v>467</v>
      </c>
      <c r="B1160" s="294"/>
      <c r="C1160" s="53">
        <v>55000</v>
      </c>
      <c r="D1160" s="144">
        <f t="shared" si="1106"/>
        <v>18333</v>
      </c>
      <c r="E1160" s="529">
        <v>15829</v>
      </c>
      <c r="F1160" s="53">
        <f>E1160/D1160*100</f>
        <v>86.341569846724482</v>
      </c>
      <c r="G1160" s="56"/>
      <c r="H1160" s="56"/>
      <c r="I1160" s="55"/>
      <c r="J1160" s="55"/>
      <c r="K1160" s="547"/>
      <c r="L1160" s="55"/>
      <c r="M1160" s="55"/>
      <c r="N1160" s="55"/>
      <c r="O1160" s="1306"/>
      <c r="P1160" s="1306"/>
      <c r="Q1160" s="1306"/>
      <c r="R1160" s="1306"/>
      <c r="S1160" s="916"/>
      <c r="T1160" s="1306"/>
      <c r="U1160" s="1306"/>
      <c r="V1160" s="1306"/>
      <c r="W1160" s="1306"/>
      <c r="X1160" s="2392"/>
    </row>
    <row r="1161" spans="1:24" ht="15" customHeight="1" x14ac:dyDescent="0.25">
      <c r="A1161" s="527" t="s">
        <v>339</v>
      </c>
      <c r="B1161" s="527"/>
      <c r="C1161" s="53"/>
      <c r="D1161" s="144">
        <f t="shared" si="1106"/>
        <v>0</v>
      </c>
      <c r="E1161" s="529"/>
      <c r="F1161" s="53"/>
      <c r="G1161" s="56"/>
      <c r="H1161" s="56"/>
      <c r="I1161" s="55"/>
      <c r="J1161" s="55"/>
      <c r="K1161" s="547"/>
      <c r="L1161" s="55"/>
      <c r="M1161" s="55"/>
      <c r="N1161" s="55"/>
      <c r="O1161" s="1306"/>
      <c r="P1161" s="1306"/>
      <c r="Q1161" s="1306"/>
      <c r="R1161" s="1306"/>
      <c r="S1161" s="916"/>
      <c r="T1161" s="1306"/>
      <c r="U1161" s="1306"/>
      <c r="V1161" s="1306"/>
      <c r="W1161" s="1306"/>
      <c r="X1161" s="2392"/>
    </row>
    <row r="1162" spans="1:24" ht="26.25" customHeight="1" x14ac:dyDescent="0.25">
      <c r="A1162" s="299" t="s">
        <v>183</v>
      </c>
      <c r="B1162" s="299"/>
      <c r="C1162" s="57">
        <f>SUM(C1155+C1160*3.2)</f>
        <v>179670</v>
      </c>
      <c r="D1162" s="143">
        <f>SUM(D1155+D1160*3.2)</f>
        <v>59888.600000000006</v>
      </c>
      <c r="E1162" s="548">
        <f>SUM(E1155+E1160*3.2)</f>
        <v>52680.800000000003</v>
      </c>
      <c r="F1162" s="57">
        <f>E1162/D1162*100</f>
        <v>87.964654374956169</v>
      </c>
      <c r="G1162" s="56"/>
      <c r="H1162" s="56"/>
      <c r="I1162" s="55"/>
      <c r="J1162" s="55"/>
      <c r="K1162" s="547"/>
      <c r="L1162" s="55"/>
      <c r="M1162" s="55"/>
      <c r="N1162" s="55"/>
      <c r="O1162" s="1306"/>
      <c r="P1162" s="1306"/>
      <c r="Q1162" s="1306"/>
      <c r="R1162" s="1306"/>
      <c r="S1162" s="916"/>
      <c r="T1162" s="1306"/>
      <c r="U1162" s="1306"/>
      <c r="V1162" s="1306"/>
      <c r="W1162" s="1306"/>
      <c r="X1162" s="2392"/>
    </row>
    <row r="1163" spans="1:24" ht="36.75" customHeight="1" x14ac:dyDescent="0.25">
      <c r="A1163" s="835" t="s">
        <v>349</v>
      </c>
      <c r="B1163" s="294"/>
      <c r="C1163" s="53"/>
      <c r="D1163" s="144"/>
      <c r="E1163" s="529"/>
      <c r="F1163" s="53"/>
      <c r="G1163" s="56"/>
      <c r="H1163" s="56"/>
      <c r="I1163" s="55"/>
      <c r="J1163" s="55"/>
      <c r="K1163" s="547"/>
      <c r="L1163" s="55"/>
      <c r="M1163" s="55"/>
      <c r="N1163" s="55"/>
      <c r="O1163" s="1306"/>
      <c r="P1163" s="1306"/>
      <c r="Q1163" s="1306"/>
      <c r="R1163" s="1306"/>
      <c r="S1163" s="916"/>
      <c r="T1163" s="1306"/>
      <c r="U1163" s="1306"/>
      <c r="V1163" s="1306"/>
      <c r="W1163" s="1306"/>
      <c r="X1163" s="2392"/>
    </row>
    <row r="1164" spans="1:24" ht="21.75" customHeight="1" x14ac:dyDescent="0.25">
      <c r="A1164" s="839" t="s">
        <v>217</v>
      </c>
      <c r="B1164" s="294"/>
      <c r="C1164" s="53">
        <f>SUM(C1166,C1169)</f>
        <v>64180</v>
      </c>
      <c r="D1164" s="144">
        <f>SUM(D1166,D1169)</f>
        <v>21393</v>
      </c>
      <c r="E1164" s="529">
        <f>SUM(E1166,E1169)</f>
        <v>20238.421857515852</v>
      </c>
      <c r="F1164" s="53">
        <f>E1164/D1164*100</f>
        <v>94.603009664450298</v>
      </c>
      <c r="G1164" s="56"/>
      <c r="H1164" s="56"/>
      <c r="I1164" s="55"/>
      <c r="J1164" s="55"/>
      <c r="K1164" s="547"/>
      <c r="L1164" s="55"/>
      <c r="M1164" s="55"/>
      <c r="N1164" s="55"/>
      <c r="O1164" s="1306"/>
      <c r="P1164" s="1306"/>
      <c r="Q1164" s="1306"/>
      <c r="R1164" s="1306"/>
      <c r="S1164" s="916"/>
      <c r="T1164" s="1306"/>
      <c r="U1164" s="1306"/>
      <c r="V1164" s="1306"/>
      <c r="W1164" s="1306"/>
      <c r="X1164" s="2392"/>
    </row>
    <row r="1165" spans="1:24" ht="15" customHeight="1" x14ac:dyDescent="0.25">
      <c r="A1165" s="294" t="s">
        <v>345</v>
      </c>
      <c r="B1165" s="294"/>
      <c r="C1165" s="53"/>
      <c r="D1165" s="144"/>
      <c r="E1165" s="2473"/>
      <c r="F1165" s="53"/>
      <c r="G1165" s="56"/>
      <c r="H1165" s="56"/>
      <c r="I1165" s="55"/>
      <c r="J1165" s="55"/>
      <c r="K1165" s="547"/>
      <c r="L1165" s="55"/>
      <c r="M1165" s="55"/>
      <c r="N1165" s="55"/>
      <c r="O1165" s="1306"/>
      <c r="P1165" s="1306"/>
      <c r="Q1165" s="1306"/>
      <c r="R1165" s="1306"/>
      <c r="S1165" s="916"/>
      <c r="T1165" s="1306"/>
      <c r="U1165" s="1306"/>
      <c r="V1165" s="1306"/>
      <c r="W1165" s="1306"/>
      <c r="X1165" s="2392"/>
    </row>
    <row r="1166" spans="1:24" ht="39.75" customHeight="1" x14ac:dyDescent="0.25">
      <c r="A1166" s="839" t="s">
        <v>350</v>
      </c>
      <c r="B1166" s="294"/>
      <c r="C1166" s="53">
        <f>SUM(C1167:C1168)</f>
        <v>740</v>
      </c>
      <c r="D1166" s="144">
        <f>SUM(D1167:D1168)</f>
        <v>247</v>
      </c>
      <c r="E1166" s="529">
        <f>SUM(E1167:E1168)</f>
        <v>472</v>
      </c>
      <c r="F1166" s="53">
        <f t="shared" ref="F1166:F1173" si="1107">E1166/D1166*100</f>
        <v>191.09311740890689</v>
      </c>
      <c r="G1166" s="56"/>
      <c r="H1166" s="56"/>
      <c r="I1166" s="55"/>
      <c r="J1166" s="55"/>
      <c r="K1166" s="547"/>
      <c r="L1166" s="55"/>
      <c r="M1166" s="55"/>
      <c r="N1166" s="55"/>
      <c r="O1166" s="1306"/>
      <c r="P1166" s="1306"/>
      <c r="Q1166" s="1306"/>
      <c r="R1166" s="1306"/>
      <c r="S1166" s="916"/>
      <c r="T1166" s="1306"/>
      <c r="U1166" s="1306"/>
      <c r="V1166" s="1306"/>
      <c r="W1166" s="1306"/>
      <c r="X1166" s="2392"/>
    </row>
    <row r="1167" spans="1:24" ht="51.75" customHeight="1" x14ac:dyDescent="0.25">
      <c r="A1167" s="294" t="s">
        <v>418</v>
      </c>
      <c r="B1167" s="294"/>
      <c r="C1167" s="53">
        <v>341</v>
      </c>
      <c r="D1167" s="144">
        <f t="shared" ref="D1167:D1168" si="1108">ROUND(C1167/12*$A$4,0)</f>
        <v>114</v>
      </c>
      <c r="E1167" s="529"/>
      <c r="F1167" s="53">
        <f t="shared" si="1107"/>
        <v>0</v>
      </c>
      <c r="G1167" s="56"/>
      <c r="H1167" s="56"/>
      <c r="I1167" s="55"/>
      <c r="J1167" s="55"/>
      <c r="K1167" s="547"/>
      <c r="L1167" s="55"/>
      <c r="M1167" s="55"/>
      <c r="N1167" s="55"/>
      <c r="O1167" s="1306"/>
      <c r="P1167" s="1306"/>
      <c r="Q1167" s="1306"/>
      <c r="R1167" s="1306"/>
      <c r="S1167" s="916"/>
      <c r="T1167" s="1306"/>
      <c r="U1167" s="1306"/>
      <c r="V1167" s="1306"/>
      <c r="W1167" s="1306"/>
      <c r="X1167" s="2392"/>
    </row>
    <row r="1168" spans="1:24" ht="38.25" customHeight="1" x14ac:dyDescent="0.25">
      <c r="A1168" s="294" t="s">
        <v>419</v>
      </c>
      <c r="B1168" s="294"/>
      <c r="C1168" s="53">
        <v>399</v>
      </c>
      <c r="D1168" s="144">
        <f t="shared" si="1108"/>
        <v>133</v>
      </c>
      <c r="E1168" s="529">
        <v>472</v>
      </c>
      <c r="F1168" s="53">
        <f t="shared" si="1107"/>
        <v>354.88721804511277</v>
      </c>
      <c r="G1168" s="56"/>
      <c r="H1168" s="56"/>
      <c r="I1168" s="55"/>
      <c r="J1168" s="55"/>
      <c r="K1168" s="547"/>
      <c r="L1168" s="55"/>
      <c r="M1168" s="55"/>
      <c r="N1168" s="55"/>
      <c r="O1168" s="1306"/>
      <c r="P1168" s="1306"/>
      <c r="Q1168" s="1306"/>
      <c r="R1168" s="1306"/>
      <c r="S1168" s="916"/>
      <c r="T1168" s="1306"/>
      <c r="U1168" s="1306"/>
      <c r="V1168" s="1306"/>
      <c r="W1168" s="1306"/>
      <c r="X1168" s="2392"/>
    </row>
    <row r="1169" spans="1:24" ht="54" customHeight="1" x14ac:dyDescent="0.25">
      <c r="A1169" s="302" t="s">
        <v>353</v>
      </c>
      <c r="B1169" s="294"/>
      <c r="C1169" s="53">
        <f>SUM(C1170:C1173)</f>
        <v>63440</v>
      </c>
      <c r="D1169" s="144">
        <f>SUM(D1170:D1173)</f>
        <v>21146</v>
      </c>
      <c r="E1169" s="529">
        <f>SUM(E1170:E1173)</f>
        <v>19766.421857515852</v>
      </c>
      <c r="F1169" s="53">
        <f t="shared" si="1107"/>
        <v>93.475938038001757</v>
      </c>
      <c r="G1169" s="56"/>
      <c r="H1169" s="56"/>
      <c r="I1169" s="55"/>
      <c r="J1169" s="55"/>
      <c r="K1169" s="547"/>
      <c r="L1169" s="55"/>
      <c r="M1169" s="55"/>
      <c r="N1169" s="55"/>
      <c r="O1169" s="1306"/>
      <c r="P1169" s="1306"/>
      <c r="Q1169" s="1306"/>
      <c r="R1169" s="1306"/>
      <c r="S1169" s="916"/>
      <c r="T1169" s="1306"/>
      <c r="U1169" s="1306"/>
      <c r="V1169" s="1306"/>
      <c r="W1169" s="1306"/>
      <c r="X1169" s="2392"/>
    </row>
    <row r="1170" spans="1:24" ht="59.25" customHeight="1" x14ac:dyDescent="0.25">
      <c r="A1170" s="294" t="s">
        <v>449</v>
      </c>
      <c r="B1170" s="294"/>
      <c r="C1170" s="53">
        <v>59530</v>
      </c>
      <c r="D1170" s="144">
        <f t="shared" ref="D1170:D1175" si="1109">ROUND(C1170/12*$A$4,0)</f>
        <v>19843</v>
      </c>
      <c r="E1170" s="529">
        <v>14950</v>
      </c>
      <c r="F1170" s="53">
        <f t="shared" si="1107"/>
        <v>75.341430227284178</v>
      </c>
      <c r="G1170" s="56"/>
      <c r="H1170" s="56"/>
      <c r="I1170" s="55"/>
      <c r="J1170" s="55"/>
      <c r="K1170" s="547"/>
      <c r="L1170" s="55"/>
      <c r="M1170" s="55"/>
      <c r="N1170" s="55"/>
      <c r="O1170" s="1306"/>
      <c r="P1170" s="1306"/>
      <c r="Q1170" s="1306"/>
      <c r="R1170" s="1306"/>
      <c r="S1170" s="916"/>
      <c r="T1170" s="1306"/>
      <c r="U1170" s="1306"/>
      <c r="V1170" s="1306"/>
      <c r="W1170" s="1306"/>
      <c r="X1170" s="2392"/>
    </row>
    <row r="1171" spans="1:24" ht="55.5" customHeight="1" x14ac:dyDescent="0.25">
      <c r="A1171" s="294" t="s">
        <v>368</v>
      </c>
      <c r="B1171" s="294"/>
      <c r="C1171" s="53">
        <v>2350</v>
      </c>
      <c r="D1171" s="144">
        <f t="shared" si="1109"/>
        <v>783</v>
      </c>
      <c r="E1171" s="529">
        <v>4402.421857515852</v>
      </c>
      <c r="F1171" s="53">
        <f t="shared" si="1107"/>
        <v>562.25055651543448</v>
      </c>
      <c r="G1171" s="56"/>
      <c r="H1171" s="56"/>
      <c r="I1171" s="55"/>
      <c r="J1171" s="55"/>
      <c r="K1171" s="547"/>
      <c r="L1171" s="55"/>
      <c r="M1171" s="55"/>
      <c r="N1171" s="55"/>
      <c r="O1171" s="1306"/>
      <c r="P1171" s="1306"/>
      <c r="Q1171" s="1306"/>
      <c r="R1171" s="1306"/>
      <c r="S1171" s="916"/>
      <c r="T1171" s="1306"/>
      <c r="U1171" s="1306"/>
      <c r="V1171" s="1306"/>
      <c r="W1171" s="1306"/>
      <c r="X1171" s="2392"/>
    </row>
    <row r="1172" spans="1:24" ht="38.1" customHeight="1" x14ac:dyDescent="0.25">
      <c r="A1172" s="294" t="s">
        <v>369</v>
      </c>
      <c r="B1172" s="294"/>
      <c r="C1172" s="53">
        <v>1300</v>
      </c>
      <c r="D1172" s="144">
        <f t="shared" si="1109"/>
        <v>433</v>
      </c>
      <c r="E1172" s="529">
        <v>389</v>
      </c>
      <c r="F1172" s="53">
        <f t="shared" si="1107"/>
        <v>89.838337182448029</v>
      </c>
      <c r="G1172" s="56"/>
      <c r="H1172" s="56"/>
      <c r="I1172" s="55"/>
      <c r="J1172" s="55"/>
      <c r="K1172" s="547"/>
      <c r="L1172" s="55"/>
      <c r="M1172" s="55"/>
      <c r="N1172" s="55"/>
      <c r="O1172" s="1306"/>
      <c r="P1172" s="1306"/>
      <c r="Q1172" s="1306"/>
      <c r="R1172" s="1306"/>
      <c r="S1172" s="916"/>
      <c r="T1172" s="1306"/>
      <c r="U1172" s="1306"/>
      <c r="V1172" s="1306"/>
      <c r="W1172" s="1306"/>
      <c r="X1172" s="2392"/>
    </row>
    <row r="1173" spans="1:24" ht="38.1" customHeight="1" x14ac:dyDescent="0.25">
      <c r="A1173" s="294" t="s">
        <v>370</v>
      </c>
      <c r="B1173" s="294"/>
      <c r="C1173" s="53">
        <v>260</v>
      </c>
      <c r="D1173" s="144">
        <f t="shared" si="1109"/>
        <v>87</v>
      </c>
      <c r="E1173" s="529">
        <v>25</v>
      </c>
      <c r="F1173" s="53">
        <f t="shared" si="1107"/>
        <v>28.735632183908045</v>
      </c>
      <c r="G1173" s="56"/>
      <c r="H1173" s="56"/>
      <c r="I1173" s="55"/>
      <c r="J1173" s="55"/>
      <c r="K1173" s="547"/>
      <c r="L1173" s="55"/>
      <c r="M1173" s="55"/>
      <c r="N1173" s="55"/>
      <c r="O1173" s="1306"/>
      <c r="P1173" s="1306"/>
      <c r="Q1173" s="1306"/>
      <c r="R1173" s="1306"/>
      <c r="S1173" s="916"/>
      <c r="T1173" s="1306"/>
      <c r="U1173" s="1306"/>
      <c r="V1173" s="1306"/>
      <c r="W1173" s="1306"/>
      <c r="X1173" s="2392"/>
    </row>
    <row r="1174" spans="1:24" ht="23.25" customHeight="1" x14ac:dyDescent="0.25">
      <c r="A1174" s="294" t="s">
        <v>169</v>
      </c>
      <c r="B1174" s="294"/>
      <c r="C1174" s="53"/>
      <c r="D1174" s="144">
        <f t="shared" si="1109"/>
        <v>0</v>
      </c>
      <c r="E1174" s="418"/>
      <c r="F1174" s="144"/>
      <c r="G1174" s="56"/>
      <c r="H1174" s="56"/>
      <c r="I1174" s="55"/>
      <c r="J1174" s="55"/>
      <c r="K1174" s="547"/>
      <c r="L1174" s="55"/>
      <c r="M1174" s="55"/>
      <c r="N1174" s="55"/>
      <c r="O1174" s="1306"/>
      <c r="P1174" s="1306"/>
      <c r="Q1174" s="1306"/>
      <c r="R1174" s="1306"/>
      <c r="S1174" s="916"/>
      <c r="T1174" s="1306"/>
      <c r="U1174" s="1306"/>
      <c r="V1174" s="1306"/>
      <c r="W1174" s="1306"/>
      <c r="X1174" s="2392"/>
    </row>
    <row r="1175" spans="1:24" ht="30" customHeight="1" x14ac:dyDescent="0.25">
      <c r="A1175" s="294" t="s">
        <v>170</v>
      </c>
      <c r="B1175" s="294"/>
      <c r="C1175" s="53">
        <v>13074</v>
      </c>
      <c r="D1175" s="144">
        <f t="shared" si="1109"/>
        <v>4358</v>
      </c>
      <c r="E1175" s="418">
        <v>4516</v>
      </c>
      <c r="F1175" s="144">
        <f>E1175/D1175*100</f>
        <v>103.62551629187702</v>
      </c>
      <c r="G1175" s="56"/>
      <c r="H1175" s="56"/>
      <c r="I1175" s="55"/>
      <c r="J1175" s="55"/>
      <c r="K1175" s="547"/>
      <c r="L1175" s="55"/>
      <c r="M1175" s="55"/>
      <c r="N1175" s="55"/>
      <c r="O1175" s="1306"/>
      <c r="P1175" s="1306"/>
      <c r="Q1175" s="1306"/>
      <c r="R1175" s="1306"/>
      <c r="S1175" s="916"/>
      <c r="T1175" s="1306"/>
      <c r="U1175" s="1306"/>
      <c r="V1175" s="1306"/>
      <c r="W1175" s="1306"/>
      <c r="X1175" s="2392"/>
    </row>
    <row r="1176" spans="1:24" ht="28.5" customHeight="1" x14ac:dyDescent="0.25">
      <c r="A1176" s="1919" t="s">
        <v>178</v>
      </c>
      <c r="B1176" s="1919"/>
      <c r="C1176" s="66">
        <f>SUM(C1175,C1164)</f>
        <v>77254</v>
      </c>
      <c r="D1176" s="195">
        <f>SUM(D1175,D1164)</f>
        <v>25751</v>
      </c>
      <c r="E1176" s="1641">
        <f>SUM(E1175,E1164)</f>
        <v>24754.421857515852</v>
      </c>
      <c r="F1176" s="195">
        <f>E1176/D1176*100</f>
        <v>96.129943914860988</v>
      </c>
      <c r="G1176" s="64"/>
      <c r="H1176" s="64"/>
      <c r="I1176" s="1387"/>
      <c r="J1176" s="1387"/>
      <c r="K1176" s="1804"/>
      <c r="L1176" s="1387"/>
      <c r="M1176" s="1387"/>
      <c r="N1176" s="1387"/>
      <c r="O1176" s="1308"/>
      <c r="P1176" s="1308"/>
      <c r="Q1176" s="1308"/>
      <c r="R1176" s="1308"/>
      <c r="S1176" s="1593"/>
      <c r="T1176" s="1308"/>
      <c r="U1176" s="1308"/>
      <c r="V1176" s="1308"/>
      <c r="W1176" s="1308"/>
      <c r="X1176" s="2392"/>
    </row>
    <row r="1177" spans="1:24" ht="15" customHeight="1" x14ac:dyDescent="0.25">
      <c r="A1177" s="133" t="s">
        <v>179</v>
      </c>
      <c r="B1177" s="133"/>
      <c r="C1177" s="16">
        <f>SUM(C1176,C1162)</f>
        <v>256924</v>
      </c>
      <c r="D1177" s="16">
        <f t="shared" ref="D1177:E1177" si="1110">SUM(D1176,D1162)</f>
        <v>85639.6</v>
      </c>
      <c r="E1177" s="16">
        <f t="shared" si="1110"/>
        <v>77435.221857515862</v>
      </c>
      <c r="F1177" s="16">
        <f>E1177/D1177*100</f>
        <v>90.419878020817308</v>
      </c>
      <c r="G1177" s="282"/>
      <c r="H1177" s="282"/>
      <c r="I1177" s="17"/>
      <c r="J1177" s="17"/>
      <c r="K1177" s="1949"/>
      <c r="L1177" s="17"/>
      <c r="M1177" s="17"/>
      <c r="N1177" s="17"/>
      <c r="O1177" s="560">
        <v>80403.065630000012</v>
      </c>
      <c r="P1177" s="560">
        <v>80443.970300400018</v>
      </c>
      <c r="Q1177" s="560">
        <v>80443.970300400018</v>
      </c>
      <c r="R1177" s="560">
        <v>80443.970300400018</v>
      </c>
      <c r="S1177" s="1596">
        <f>O1177/12*$A$4+(P1177-O1177)/11*3+(Q1177-P1177)/10*2+(R1177-Q1177)/9*1</f>
        <v>26812.177695866671</v>
      </c>
      <c r="T1177" s="560">
        <f t="shared" ref="T1177" si="1111">W1177-V1177</f>
        <v>27849.990550000002</v>
      </c>
      <c r="U1177" s="560">
        <f t="shared" ref="U1177" si="1112">T1177-S1177</f>
        <v>1037.8128541333317</v>
      </c>
      <c r="V1177" s="560">
        <v>-34.579909999999998</v>
      </c>
      <c r="W1177" s="560">
        <v>27815.410640000002</v>
      </c>
      <c r="X1177" s="2392"/>
    </row>
    <row r="1178" spans="1:24" ht="15" customHeight="1" x14ac:dyDescent="0.25">
      <c r="A1178" s="456" t="s">
        <v>33</v>
      </c>
      <c r="B1178" s="400"/>
      <c r="C1178" s="93"/>
      <c r="D1178" s="93"/>
      <c r="E1178" s="1762"/>
      <c r="F1178" s="93"/>
      <c r="G1178" s="272"/>
      <c r="H1178" s="272"/>
      <c r="I1178" s="513"/>
      <c r="J1178" s="513"/>
      <c r="K1178" s="1933"/>
      <c r="L1178" s="513"/>
      <c r="M1178" s="513"/>
      <c r="N1178" s="513"/>
      <c r="O1178" s="1307"/>
      <c r="P1178" s="1307"/>
      <c r="Q1178" s="1307"/>
      <c r="R1178" s="1307"/>
      <c r="S1178" s="1610"/>
      <c r="T1178" s="1307"/>
      <c r="U1178" s="1307"/>
      <c r="V1178" s="1307"/>
      <c r="W1178" s="1307"/>
      <c r="X1178" s="2392"/>
    </row>
    <row r="1179" spans="1:24" ht="15" customHeight="1" x14ac:dyDescent="0.25">
      <c r="A1179" s="201" t="s">
        <v>156</v>
      </c>
      <c r="B1179" s="201"/>
      <c r="C1179" s="36"/>
      <c r="D1179" s="36"/>
      <c r="E1179" s="574"/>
      <c r="F1179" s="36"/>
      <c r="G1179" s="56"/>
      <c r="H1179" s="56"/>
      <c r="I1179" s="57"/>
      <c r="J1179" s="57"/>
      <c r="K1179" s="548"/>
      <c r="L1179" s="57"/>
      <c r="M1179" s="57"/>
      <c r="N1179" s="57"/>
      <c r="O1179" s="1306"/>
      <c r="P1179" s="1306"/>
      <c r="Q1179" s="1306"/>
      <c r="R1179" s="1306"/>
      <c r="S1179" s="916"/>
      <c r="T1179" s="1306"/>
      <c r="U1179" s="1306"/>
      <c r="V1179" s="1306"/>
      <c r="W1179" s="1306"/>
      <c r="X1179" s="2392"/>
    </row>
    <row r="1180" spans="1:24" ht="15" customHeight="1" x14ac:dyDescent="0.25">
      <c r="A1180" s="412" t="s">
        <v>202</v>
      </c>
      <c r="B1180" s="47">
        <v>240</v>
      </c>
      <c r="C1180" s="36">
        <v>748</v>
      </c>
      <c r="D1180" s="144">
        <f t="shared" ref="D1180" si="1113">ROUND(C1180/12*$A$4,0)</f>
        <v>249</v>
      </c>
      <c r="E1180" s="418">
        <v>244</v>
      </c>
      <c r="F1180" s="144">
        <f>E1180/D1180*100</f>
        <v>97.99196787148594</v>
      </c>
      <c r="G1180" s="56">
        <v>8</v>
      </c>
      <c r="H1180" s="157">
        <f>K1180/E1180</f>
        <v>8.0491803278688518</v>
      </c>
      <c r="I1180" s="166">
        <f>ROUND(C1180*G1180,0)</f>
        <v>5984</v>
      </c>
      <c r="J1180" s="166">
        <f>ROUND(D1180*G1180,0)</f>
        <v>1992</v>
      </c>
      <c r="K1180" s="420">
        <v>1964</v>
      </c>
      <c r="L1180" s="166">
        <f>K1180/J1180*100</f>
        <v>98.594377510040161</v>
      </c>
      <c r="M1180" s="166">
        <v>24.933333333333334</v>
      </c>
      <c r="N1180" s="166">
        <f t="shared" ref="N1180:N1182" si="1114">K1180/$A$4*12/M1180</f>
        <v>236.31016042780749</v>
      </c>
      <c r="O1180" s="1306"/>
      <c r="P1180" s="1306"/>
      <c r="Q1180" s="1306"/>
      <c r="R1180" s="1306"/>
      <c r="S1180" s="916">
        <f>O1180/12</f>
        <v>0</v>
      </c>
      <c r="T1180" s="1306">
        <f t="shared" ref="T1180:T1182" si="1115">W1180-V1180</f>
        <v>0</v>
      </c>
      <c r="U1180" s="1306">
        <f t="shared" ref="U1180:U1182" si="1116">T1180-S1180</f>
        <v>0</v>
      </c>
      <c r="V1180" s="1306">
        <v>0</v>
      </c>
      <c r="W1180" s="1306"/>
      <c r="X1180" s="2392"/>
    </row>
    <row r="1181" spans="1:24" s="99" customFormat="1" ht="15" customHeight="1" x14ac:dyDescent="0.25">
      <c r="A1181" s="1612" t="s">
        <v>265</v>
      </c>
      <c r="B1181" s="705"/>
      <c r="C1181" s="91">
        <f>SUM(C1180)</f>
        <v>748</v>
      </c>
      <c r="D1181" s="91">
        <f t="shared" ref="D1181:E1182" si="1117">SUM(D1180)</f>
        <v>249</v>
      </c>
      <c r="E1181" s="91">
        <f t="shared" si="1117"/>
        <v>244</v>
      </c>
      <c r="F1181" s="195">
        <f>E1181/D1181*100</f>
        <v>97.99196787148594</v>
      </c>
      <c r="G1181" s="64">
        <v>8</v>
      </c>
      <c r="H1181" s="283">
        <f>K1181/E1181</f>
        <v>8.0491803278688518</v>
      </c>
      <c r="I1181" s="196">
        <f>SUM(I1180)</f>
        <v>5984</v>
      </c>
      <c r="J1181" s="196">
        <f t="shared" ref="J1181:J1182" si="1118">SUM(J1180)</f>
        <v>1992</v>
      </c>
      <c r="K1181" s="1629">
        <f t="shared" ref="K1181:K1182" si="1119">SUM(K1180)</f>
        <v>1964</v>
      </c>
      <c r="L1181" s="196">
        <f>K1181/J1181*100</f>
        <v>98.594377510040161</v>
      </c>
      <c r="M1181" s="196">
        <f>SUM(M1180)</f>
        <v>24.933333333333334</v>
      </c>
      <c r="N1181" s="376">
        <f t="shared" si="1114"/>
        <v>236.31016042780749</v>
      </c>
      <c r="O1181" s="1308"/>
      <c r="P1181" s="1308"/>
      <c r="Q1181" s="1308"/>
      <c r="R1181" s="1308"/>
      <c r="S1181" s="1593"/>
      <c r="T1181" s="1308"/>
      <c r="U1181" s="1308"/>
      <c r="V1181" s="1308"/>
      <c r="W1181" s="1308"/>
      <c r="X1181" s="2392"/>
    </row>
    <row r="1182" spans="1:24" ht="29.25" customHeight="1" thickBot="1" x14ac:dyDescent="0.3">
      <c r="A1182" s="1336" t="s">
        <v>397</v>
      </c>
      <c r="B1182" s="1336"/>
      <c r="C1182" s="1428">
        <f>SUM(C1181)</f>
        <v>748</v>
      </c>
      <c r="D1182" s="1428">
        <f t="shared" si="1117"/>
        <v>249</v>
      </c>
      <c r="E1182" s="1428">
        <f t="shared" si="1117"/>
        <v>244</v>
      </c>
      <c r="F1182" s="1428">
        <f>E1182/D1182*100</f>
        <v>97.99196787148594</v>
      </c>
      <c r="G1182" s="491">
        <f>IF(C1182=0,0,I1182/C1182)</f>
        <v>8</v>
      </c>
      <c r="H1182" s="1448">
        <f>SUM(H1181)</f>
        <v>8.0491803278688518</v>
      </c>
      <c r="I1182" s="1428">
        <f t="shared" ref="I1182" si="1120">SUM(I1181)</f>
        <v>5984</v>
      </c>
      <c r="J1182" s="1428">
        <f t="shared" si="1118"/>
        <v>1992</v>
      </c>
      <c r="K1182" s="1765">
        <f t="shared" si="1119"/>
        <v>1964</v>
      </c>
      <c r="L1182" s="497">
        <f>K1182/J1182*100</f>
        <v>98.594377510040161</v>
      </c>
      <c r="M1182" s="1427">
        <v>24.933333333333334</v>
      </c>
      <c r="N1182" s="497">
        <f t="shared" si="1114"/>
        <v>236.31016042780749</v>
      </c>
      <c r="O1182" s="757">
        <v>7498.3548639999999</v>
      </c>
      <c r="P1182" s="757">
        <v>6123.6564722666672</v>
      </c>
      <c r="Q1182" s="757">
        <v>6123.6564722666672</v>
      </c>
      <c r="R1182" s="757">
        <v>6123.6564722666672</v>
      </c>
      <c r="S1182" s="1613">
        <f>O1182/12*$A$4+(P1182-O1182)/11*3+(Q1182-P1182)/10*2+(R1182-Q1182)/9*1</f>
        <v>2124.5338781333335</v>
      </c>
      <c r="T1182" s="757">
        <f t="shared" si="1115"/>
        <v>2106.98954</v>
      </c>
      <c r="U1182" s="757">
        <f t="shared" si="1116"/>
        <v>-17.54433813333344</v>
      </c>
      <c r="V1182" s="757">
        <v>0</v>
      </c>
      <c r="W1182" s="757">
        <v>2106.98954</v>
      </c>
      <c r="X1182" s="2392"/>
    </row>
    <row r="1183" spans="1:24" ht="15" customHeight="1" thickBot="1" x14ac:dyDescent="0.3">
      <c r="A1183" s="576" t="s">
        <v>18</v>
      </c>
      <c r="B1183" s="576"/>
      <c r="C1183" s="904"/>
      <c r="D1183" s="904"/>
      <c r="E1183" s="905"/>
      <c r="F1183" s="904"/>
      <c r="G1183" s="507"/>
      <c r="H1183" s="507"/>
      <c r="I1183" s="891"/>
      <c r="J1183" s="891"/>
      <c r="K1183" s="1955">
        <f t="shared" ref="K1183" si="1121">SUM(K1177,K1182)</f>
        <v>1964</v>
      </c>
      <c r="L1183" s="891"/>
      <c r="M1183" s="891"/>
      <c r="N1183" s="891"/>
      <c r="O1183" s="758">
        <f t="shared" ref="O1183:P1183" si="1122">SUM(O1177,O1182)</f>
        <v>87901.420494000005</v>
      </c>
      <c r="P1183" s="758">
        <f t="shared" si="1122"/>
        <v>86567.626772666685</v>
      </c>
      <c r="Q1183" s="758">
        <f t="shared" ref="Q1183:R1183" si="1123">SUM(Q1177,Q1182)</f>
        <v>86567.626772666685</v>
      </c>
      <c r="R1183" s="758">
        <f t="shared" si="1123"/>
        <v>86567.626772666685</v>
      </c>
      <c r="S1183" s="1615">
        <f t="shared" ref="S1183:W1183" si="1124">SUM(S1177,S1182)</f>
        <v>28936.711574000004</v>
      </c>
      <c r="T1183" s="758">
        <f t="shared" si="1124"/>
        <v>29956.980090000001</v>
      </c>
      <c r="U1183" s="758">
        <f t="shared" si="1124"/>
        <v>1020.2685159999983</v>
      </c>
      <c r="V1183" s="758">
        <f t="shared" si="1124"/>
        <v>-34.579909999999998</v>
      </c>
      <c r="W1183" s="2498">
        <f t="shared" si="1124"/>
        <v>29922.400180000001</v>
      </c>
      <c r="X1183" s="2392"/>
    </row>
    <row r="1184" spans="1:24" ht="15" customHeight="1" x14ac:dyDescent="0.25">
      <c r="A1184" s="92"/>
      <c r="B1184" s="92"/>
      <c r="C1184" s="93"/>
      <c r="D1184" s="93"/>
      <c r="E1184" s="1762"/>
      <c r="F1184" s="93"/>
      <c r="G1184" s="287"/>
      <c r="H1184" s="287"/>
      <c r="I1184" s="265"/>
      <c r="J1184" s="265"/>
      <c r="K1184" s="543"/>
      <c r="L1184" s="265"/>
      <c r="M1184" s="265"/>
      <c r="N1184" s="265"/>
      <c r="O1184" s="1307"/>
      <c r="P1184" s="1307"/>
      <c r="Q1184" s="1307"/>
      <c r="R1184" s="1307"/>
      <c r="S1184" s="1610"/>
      <c r="T1184" s="1307"/>
      <c r="U1184" s="1307"/>
      <c r="V1184" s="1307"/>
      <c r="W1184" s="1307"/>
      <c r="X1184" s="2392"/>
    </row>
    <row r="1185" spans="1:24" ht="36.75" customHeight="1" x14ac:dyDescent="0.25">
      <c r="A1185" s="2424" t="s">
        <v>380</v>
      </c>
      <c r="B1185" s="34"/>
      <c r="C1185" s="36"/>
      <c r="D1185" s="36"/>
      <c r="E1185" s="574"/>
      <c r="F1185" s="36"/>
      <c r="G1185" s="50"/>
      <c r="H1185" s="50"/>
      <c r="I1185" s="53"/>
      <c r="J1185" s="53"/>
      <c r="K1185" s="529"/>
      <c r="L1185" s="53"/>
      <c r="M1185" s="53"/>
      <c r="N1185" s="53"/>
      <c r="O1185" s="1306"/>
      <c r="P1185" s="1306"/>
      <c r="Q1185" s="1306"/>
      <c r="R1185" s="1306"/>
      <c r="S1185" s="916"/>
      <c r="T1185" s="1306"/>
      <c r="U1185" s="1306"/>
      <c r="V1185" s="1306"/>
      <c r="W1185" s="1306"/>
      <c r="X1185" s="2392"/>
    </row>
    <row r="1186" spans="1:24" ht="15" customHeight="1" x14ac:dyDescent="0.25">
      <c r="A1186" s="60" t="s">
        <v>349</v>
      </c>
      <c r="B1186" s="60"/>
      <c r="C1186" s="39"/>
      <c r="D1186" s="39"/>
      <c r="E1186" s="578"/>
      <c r="F1186" s="39"/>
      <c r="G1186" s="56"/>
      <c r="H1186" s="56"/>
      <c r="I1186" s="57"/>
      <c r="J1186" s="57"/>
      <c r="K1186" s="548"/>
      <c r="L1186" s="57"/>
      <c r="M1186" s="57"/>
      <c r="N1186" s="57"/>
      <c r="O1186" s="1306"/>
      <c r="P1186" s="1306"/>
      <c r="Q1186" s="1306"/>
      <c r="R1186" s="1306"/>
      <c r="S1186" s="916"/>
      <c r="T1186" s="1306"/>
      <c r="U1186" s="1306"/>
      <c r="V1186" s="1306"/>
      <c r="W1186" s="1306"/>
      <c r="X1186" s="2392"/>
    </row>
    <row r="1187" spans="1:24" ht="15" customHeight="1" x14ac:dyDescent="0.25">
      <c r="A1187" s="59" t="s">
        <v>184</v>
      </c>
      <c r="B1187" s="59"/>
      <c r="C1187" s="39"/>
      <c r="D1187" s="39"/>
      <c r="E1187" s="578"/>
      <c r="F1187" s="39"/>
      <c r="G1187" s="56"/>
      <c r="H1187" s="56"/>
      <c r="I1187" s="57"/>
      <c r="J1187" s="57"/>
      <c r="K1187" s="548"/>
      <c r="L1187" s="57"/>
      <c r="M1187" s="57"/>
      <c r="N1187" s="57"/>
      <c r="O1187" s="1306"/>
      <c r="P1187" s="1306"/>
      <c r="Q1187" s="1306"/>
      <c r="R1187" s="1306"/>
      <c r="S1187" s="916"/>
      <c r="T1187" s="1306"/>
      <c r="U1187" s="1306"/>
      <c r="V1187" s="1306"/>
      <c r="W1187" s="1306"/>
      <c r="X1187" s="2392"/>
    </row>
    <row r="1188" spans="1:24" ht="30" customHeight="1" x14ac:dyDescent="0.25">
      <c r="A1188" s="469" t="s">
        <v>169</v>
      </c>
      <c r="B1188" s="469"/>
      <c r="C1188" s="529">
        <v>16719</v>
      </c>
      <c r="D1188" s="144">
        <f t="shared" ref="D1188:D1189" si="1125">ROUND(C1188/12*$A$4,0)</f>
        <v>5573</v>
      </c>
      <c r="E1188" s="545">
        <f>E1189/4/3.2</f>
        <v>5573.2421875</v>
      </c>
      <c r="F1188" s="144">
        <f>E1188/D1188*100</f>
        <v>100.00434572940966</v>
      </c>
      <c r="G1188" s="56"/>
      <c r="H1188" s="56"/>
      <c r="I1188" s="55"/>
      <c r="J1188" s="55"/>
      <c r="K1188" s="547"/>
      <c r="L1188" s="55"/>
      <c r="M1188" s="55"/>
      <c r="N1188" s="55"/>
      <c r="O1188" s="1306"/>
      <c r="P1188" s="1306"/>
      <c r="Q1188" s="1306"/>
      <c r="R1188" s="1306"/>
      <c r="S1188" s="916"/>
      <c r="T1188" s="1306"/>
      <c r="U1188" s="1306"/>
      <c r="V1188" s="1306"/>
      <c r="W1188" s="1306"/>
      <c r="X1188" s="2392"/>
    </row>
    <row r="1189" spans="1:24" ht="15" customHeight="1" x14ac:dyDescent="0.25">
      <c r="A1189" s="527" t="s">
        <v>339</v>
      </c>
      <c r="B1189" s="527"/>
      <c r="C1189" s="53">
        <v>214004</v>
      </c>
      <c r="D1189" s="144">
        <f t="shared" si="1125"/>
        <v>71335</v>
      </c>
      <c r="E1189" s="529">
        <v>71337.5</v>
      </c>
      <c r="F1189" s="53">
        <f>E1189/D1189*100</f>
        <v>100.00350459101423</v>
      </c>
      <c r="G1189" s="56"/>
      <c r="H1189" s="56"/>
      <c r="I1189" s="55"/>
      <c r="J1189" s="55"/>
      <c r="K1189" s="547"/>
      <c r="L1189" s="55"/>
      <c r="M1189" s="55"/>
      <c r="N1189" s="55"/>
      <c r="O1189" s="1306"/>
      <c r="P1189" s="1306"/>
      <c r="Q1189" s="1306"/>
      <c r="R1189" s="1306"/>
      <c r="S1189" s="916"/>
      <c r="T1189" s="1306"/>
      <c r="U1189" s="1306"/>
      <c r="V1189" s="1306"/>
      <c r="W1189" s="1306"/>
      <c r="X1189" s="2392"/>
    </row>
    <row r="1190" spans="1:24" ht="30" customHeight="1" x14ac:dyDescent="0.25">
      <c r="A1190" s="1950" t="s">
        <v>170</v>
      </c>
      <c r="B1190" s="1950"/>
      <c r="C1190" s="65">
        <v>0</v>
      </c>
      <c r="D1190" s="65">
        <v>0</v>
      </c>
      <c r="E1190" s="1910">
        <v>0</v>
      </c>
      <c r="F1190" s="65"/>
      <c r="G1190" s="64"/>
      <c r="H1190" s="64"/>
      <c r="I1190" s="1387"/>
      <c r="J1190" s="1387"/>
      <c r="K1190" s="1804"/>
      <c r="L1190" s="1387"/>
      <c r="M1190" s="1387"/>
      <c r="N1190" s="1387"/>
      <c r="O1190" s="1308"/>
      <c r="P1190" s="1308"/>
      <c r="Q1190" s="1308"/>
      <c r="R1190" s="1308"/>
      <c r="S1190" s="1593"/>
      <c r="T1190" s="1308"/>
      <c r="U1190" s="1308"/>
      <c r="V1190" s="1308"/>
      <c r="W1190" s="1308"/>
      <c r="X1190" s="2392"/>
    </row>
    <row r="1191" spans="1:24" ht="15" customHeight="1" thickBot="1" x14ac:dyDescent="0.3">
      <c r="A1191" s="1425" t="s">
        <v>179</v>
      </c>
      <c r="B1191" s="1425"/>
      <c r="C1191" s="1428">
        <f>SUM(C1188*3.2)</f>
        <v>53500.800000000003</v>
      </c>
      <c r="D1191" s="1428">
        <f t="shared" ref="D1191:E1191" si="1126">SUM(D1188*3.2)</f>
        <v>17833.600000000002</v>
      </c>
      <c r="E1191" s="1428">
        <f t="shared" si="1126"/>
        <v>17834.375</v>
      </c>
      <c r="F1191" s="1428">
        <f>E1191/D1191*100</f>
        <v>100.00434572940964</v>
      </c>
      <c r="G1191" s="1432"/>
      <c r="H1191" s="1432"/>
      <c r="I1191" s="1450"/>
      <c r="J1191" s="1450"/>
      <c r="K1191" s="1956"/>
      <c r="L1191" s="1450"/>
      <c r="M1191" s="1450"/>
      <c r="N1191" s="1450"/>
      <c r="O1191" s="757">
        <v>41957.624240000005</v>
      </c>
      <c r="P1191" s="757">
        <v>41957.624240000005</v>
      </c>
      <c r="Q1191" s="757">
        <v>41957.624240000005</v>
      </c>
      <c r="R1191" s="757">
        <v>41957.624240000005</v>
      </c>
      <c r="S1191" s="1613">
        <f>O1191/12*$A$4+(P1191-O1191)/11*3+(Q1191-P1191)/10*2+(R1191-Q1191)/9*1</f>
        <v>13985.874746666668</v>
      </c>
      <c r="T1191" s="757">
        <f t="shared" ref="T1191" si="1127">W1191-V1191</f>
        <v>13986.552150000001</v>
      </c>
      <c r="U1191" s="757">
        <f t="shared" ref="U1191" si="1128">T1191-S1191</f>
        <v>0.67740333333313174</v>
      </c>
      <c r="V1191" s="757">
        <v>-4.9995399999999988</v>
      </c>
      <c r="W1191" s="757">
        <v>13981.552610000001</v>
      </c>
      <c r="X1191" s="2392"/>
    </row>
    <row r="1192" spans="1:24" ht="15" customHeight="1" thickBot="1" x14ac:dyDescent="0.3">
      <c r="A1192" s="576" t="s">
        <v>18</v>
      </c>
      <c r="B1192" s="1472"/>
      <c r="C1192" s="904"/>
      <c r="D1192" s="904"/>
      <c r="E1192" s="905"/>
      <c r="F1192" s="904"/>
      <c r="G1192" s="570"/>
      <c r="H1192" s="570"/>
      <c r="I1192" s="1470"/>
      <c r="J1192" s="1470"/>
      <c r="K1192" s="1945"/>
      <c r="L1192" s="1470"/>
      <c r="M1192" s="1470"/>
      <c r="N1192" s="1470"/>
      <c r="O1192" s="758">
        <f t="shared" ref="O1192:P1192" si="1129">SUM(O1191)</f>
        <v>41957.624240000005</v>
      </c>
      <c r="P1192" s="758">
        <f t="shared" si="1129"/>
        <v>41957.624240000005</v>
      </c>
      <c r="Q1192" s="758">
        <f t="shared" ref="Q1192:R1192" si="1130">SUM(Q1191)</f>
        <v>41957.624240000005</v>
      </c>
      <c r="R1192" s="758">
        <f t="shared" si="1130"/>
        <v>41957.624240000005</v>
      </c>
      <c r="S1192" s="1615">
        <f t="shared" ref="S1192:W1192" si="1131">SUM(S1191)</f>
        <v>13985.874746666668</v>
      </c>
      <c r="T1192" s="758">
        <f t="shared" si="1131"/>
        <v>13986.552150000001</v>
      </c>
      <c r="U1192" s="758">
        <f t="shared" si="1131"/>
        <v>0.67740333333313174</v>
      </c>
      <c r="V1192" s="758">
        <f t="shared" si="1131"/>
        <v>-4.9995399999999988</v>
      </c>
      <c r="W1192" s="2498">
        <f t="shared" si="1131"/>
        <v>13981.552610000001</v>
      </c>
      <c r="X1192" s="2392"/>
    </row>
    <row r="1193" spans="1:24" ht="15" customHeight="1" x14ac:dyDescent="0.25">
      <c r="A1193" s="92"/>
      <c r="B1193" s="92"/>
      <c r="C1193" s="134"/>
      <c r="D1193" s="134"/>
      <c r="E1193" s="1917"/>
      <c r="F1193" s="134"/>
      <c r="G1193" s="287"/>
      <c r="H1193" s="287"/>
      <c r="I1193" s="93"/>
      <c r="J1193" s="93"/>
      <c r="K1193" s="1762"/>
      <c r="L1193" s="93"/>
      <c r="M1193" s="93"/>
      <c r="N1193" s="93"/>
      <c r="O1193" s="1307"/>
      <c r="P1193" s="1307"/>
      <c r="Q1193" s="1307"/>
      <c r="R1193" s="1307"/>
      <c r="S1193" s="1610"/>
      <c r="T1193" s="1307"/>
      <c r="U1193" s="1307"/>
      <c r="V1193" s="1307"/>
      <c r="W1193" s="1307"/>
      <c r="X1193" s="2392"/>
    </row>
    <row r="1194" spans="1:24" ht="31.5" customHeight="1" x14ac:dyDescent="0.25">
      <c r="A1194" s="2424" t="s">
        <v>381</v>
      </c>
      <c r="B1194" s="34"/>
      <c r="C1194" s="36"/>
      <c r="D1194" s="36"/>
      <c r="E1194" s="574"/>
      <c r="F1194" s="36"/>
      <c r="G1194" s="50"/>
      <c r="H1194" s="50"/>
      <c r="I1194" s="36"/>
      <c r="J1194" s="36"/>
      <c r="K1194" s="574"/>
      <c r="L1194" s="36"/>
      <c r="M1194" s="36"/>
      <c r="N1194" s="36"/>
      <c r="O1194" s="1306"/>
      <c r="P1194" s="1306"/>
      <c r="Q1194" s="1306"/>
      <c r="R1194" s="1306"/>
      <c r="S1194" s="916"/>
      <c r="T1194" s="1306"/>
      <c r="U1194" s="1306"/>
      <c r="V1194" s="1306"/>
      <c r="W1194" s="1306"/>
      <c r="X1194" s="2392"/>
    </row>
    <row r="1195" spans="1:24" ht="15" customHeight="1" x14ac:dyDescent="0.25">
      <c r="A1195" s="60" t="s">
        <v>344</v>
      </c>
      <c r="B1195" s="294"/>
      <c r="C1195" s="39"/>
      <c r="D1195" s="39"/>
      <c r="E1195" s="578"/>
      <c r="F1195" s="39"/>
      <c r="G1195" s="50"/>
      <c r="H1195" s="50"/>
      <c r="I1195" s="36"/>
      <c r="J1195" s="36"/>
      <c r="K1195" s="574"/>
      <c r="L1195" s="36"/>
      <c r="M1195" s="36"/>
      <c r="N1195" s="36"/>
      <c r="O1195" s="1306"/>
      <c r="P1195" s="1306"/>
      <c r="Q1195" s="1306"/>
      <c r="R1195" s="1306"/>
      <c r="S1195" s="916"/>
      <c r="T1195" s="1306"/>
      <c r="U1195" s="1306"/>
      <c r="V1195" s="1306"/>
      <c r="W1195" s="1306"/>
      <c r="X1195" s="2392"/>
    </row>
    <row r="1196" spans="1:24" ht="15" customHeight="1" x14ac:dyDescent="0.25">
      <c r="A1196" s="294" t="s">
        <v>468</v>
      </c>
      <c r="B1196" s="294"/>
      <c r="C1196" s="36">
        <f>SUM(C1197,C1198,C1199)</f>
        <v>11670</v>
      </c>
      <c r="D1196" s="36">
        <f t="shared" ref="D1196" si="1132">SUM(D1197,D1198,D1199)</f>
        <v>3890</v>
      </c>
      <c r="E1196" s="36">
        <f t="shared" ref="E1196" si="1133">SUM(E1197,E1198,E1199)</f>
        <v>3953</v>
      </c>
      <c r="F1196" s="36">
        <f t="shared" ref="F1196:F1201" si="1134">E1196/D1196*100</f>
        <v>101.61953727506427</v>
      </c>
      <c r="G1196" s="56"/>
      <c r="H1196" s="56"/>
      <c r="I1196" s="39"/>
      <c r="J1196" s="39"/>
      <c r="K1196" s="578"/>
      <c r="L1196" s="39"/>
      <c r="M1196" s="39"/>
      <c r="N1196" s="39"/>
      <c r="O1196" s="1306"/>
      <c r="P1196" s="1306"/>
      <c r="Q1196" s="1306"/>
      <c r="R1196" s="1306"/>
      <c r="S1196" s="916"/>
      <c r="T1196" s="1306"/>
      <c r="U1196" s="1306"/>
      <c r="V1196" s="1306"/>
      <c r="W1196" s="1306"/>
      <c r="X1196" s="2392"/>
    </row>
    <row r="1197" spans="1:24" ht="30" customHeight="1" x14ac:dyDescent="0.25">
      <c r="A1197" s="294" t="s">
        <v>346</v>
      </c>
      <c r="B1197" s="294"/>
      <c r="C1197" s="36">
        <v>2000</v>
      </c>
      <c r="D1197" s="144">
        <f t="shared" ref="D1197:D1200" si="1135">ROUND(C1197/12*$A$4,0)</f>
        <v>667</v>
      </c>
      <c r="E1197" s="574">
        <v>871</v>
      </c>
      <c r="F1197" s="36">
        <f t="shared" si="1134"/>
        <v>130.58470764617692</v>
      </c>
      <c r="G1197" s="56"/>
      <c r="H1197" s="56"/>
      <c r="I1197" s="55"/>
      <c r="J1197" s="55"/>
      <c r="K1197" s="547"/>
      <c r="L1197" s="55"/>
      <c r="M1197" s="55"/>
      <c r="N1197" s="55"/>
      <c r="O1197" s="1306"/>
      <c r="P1197" s="1306"/>
      <c r="Q1197" s="1306"/>
      <c r="R1197" s="1306"/>
      <c r="S1197" s="916"/>
      <c r="T1197" s="1306"/>
      <c r="U1197" s="1306"/>
      <c r="V1197" s="1306"/>
      <c r="W1197" s="1306"/>
      <c r="X1197" s="2392"/>
    </row>
    <row r="1198" spans="1:24" ht="29.25" customHeight="1" x14ac:dyDescent="0.25">
      <c r="A1198" s="294" t="s">
        <v>347</v>
      </c>
      <c r="B1198" s="294"/>
      <c r="C1198" s="36">
        <v>400</v>
      </c>
      <c r="D1198" s="144">
        <f t="shared" si="1135"/>
        <v>133</v>
      </c>
      <c r="E1198" s="574">
        <v>187</v>
      </c>
      <c r="F1198" s="36">
        <f t="shared" si="1134"/>
        <v>140.6015037593985</v>
      </c>
      <c r="G1198" s="56"/>
      <c r="H1198" s="56"/>
      <c r="I1198" s="55"/>
      <c r="J1198" s="55"/>
      <c r="K1198" s="547"/>
      <c r="L1198" s="55"/>
      <c r="M1198" s="55"/>
      <c r="N1198" s="55"/>
      <c r="O1198" s="1306"/>
      <c r="P1198" s="1306"/>
      <c r="Q1198" s="1306"/>
      <c r="R1198" s="1306"/>
      <c r="S1198" s="916"/>
      <c r="T1198" s="1306"/>
      <c r="U1198" s="1306"/>
      <c r="V1198" s="1306"/>
      <c r="W1198" s="1306"/>
      <c r="X1198" s="2392"/>
    </row>
    <row r="1199" spans="1:24" ht="15" customHeight="1" x14ac:dyDescent="0.25">
      <c r="A1199" s="294" t="s">
        <v>348</v>
      </c>
      <c r="B1199" s="294"/>
      <c r="C1199" s="36">
        <v>9270</v>
      </c>
      <c r="D1199" s="144">
        <f t="shared" si="1135"/>
        <v>3090</v>
      </c>
      <c r="E1199" s="574">
        <v>2895</v>
      </c>
      <c r="F1199" s="36">
        <f t="shared" si="1134"/>
        <v>93.689320388349515</v>
      </c>
      <c r="G1199" s="56"/>
      <c r="H1199" s="56"/>
      <c r="I1199" s="55"/>
      <c r="J1199" s="55"/>
      <c r="K1199" s="547"/>
      <c r="L1199" s="55"/>
      <c r="M1199" s="55"/>
      <c r="N1199" s="55"/>
      <c r="O1199" s="1306"/>
      <c r="P1199" s="1306"/>
      <c r="Q1199" s="1306"/>
      <c r="R1199" s="1306"/>
      <c r="S1199" s="916"/>
      <c r="T1199" s="1306"/>
      <c r="U1199" s="1306"/>
      <c r="V1199" s="1306"/>
      <c r="W1199" s="1306"/>
      <c r="X1199" s="2392"/>
    </row>
    <row r="1200" spans="1:24" ht="15" customHeight="1" x14ac:dyDescent="0.25">
      <c r="A1200" s="294" t="s">
        <v>467</v>
      </c>
      <c r="B1200" s="294"/>
      <c r="C1200" s="36">
        <v>45000</v>
      </c>
      <c r="D1200" s="144">
        <f t="shared" si="1135"/>
        <v>15000</v>
      </c>
      <c r="E1200" s="574">
        <v>15032</v>
      </c>
      <c r="F1200" s="36">
        <f t="shared" si="1134"/>
        <v>100.21333333333334</v>
      </c>
      <c r="G1200" s="56"/>
      <c r="H1200" s="56"/>
      <c r="I1200" s="55"/>
      <c r="J1200" s="55"/>
      <c r="K1200" s="547"/>
      <c r="L1200" s="55"/>
      <c r="M1200" s="55"/>
      <c r="N1200" s="55"/>
      <c r="O1200" s="1306"/>
      <c r="P1200" s="1306"/>
      <c r="Q1200" s="1306"/>
      <c r="R1200" s="1306"/>
      <c r="S1200" s="916"/>
      <c r="T1200" s="1306"/>
      <c r="U1200" s="1306"/>
      <c r="V1200" s="1306"/>
      <c r="W1200" s="1306"/>
      <c r="X1200" s="2392"/>
    </row>
    <row r="1201" spans="1:24" ht="15" customHeight="1" x14ac:dyDescent="0.25">
      <c r="A1201" s="13" t="s">
        <v>183</v>
      </c>
      <c r="B1201" s="294"/>
      <c r="C1201" s="39">
        <f>SUM(C1196+C1200*3.2)</f>
        <v>155670</v>
      </c>
      <c r="D1201" s="39">
        <f t="shared" ref="D1201" si="1136">SUM(D1196+D1200*3.2)</f>
        <v>51890</v>
      </c>
      <c r="E1201" s="39">
        <f t="shared" ref="E1201" si="1137">SUM(E1196+E1200*3.2)</f>
        <v>52055.4</v>
      </c>
      <c r="F1201" s="39">
        <f t="shared" si="1134"/>
        <v>100.318751204471</v>
      </c>
      <c r="G1201" s="56"/>
      <c r="H1201" s="56"/>
      <c r="I1201" s="55"/>
      <c r="J1201" s="55"/>
      <c r="K1201" s="547"/>
      <c r="L1201" s="55"/>
      <c r="M1201" s="55"/>
      <c r="N1201" s="55"/>
      <c r="O1201" s="1306"/>
      <c r="P1201" s="1306"/>
      <c r="Q1201" s="1306"/>
      <c r="R1201" s="1306"/>
      <c r="S1201" s="916"/>
      <c r="T1201" s="1306"/>
      <c r="U1201" s="1306"/>
      <c r="V1201" s="1306"/>
      <c r="W1201" s="1306"/>
      <c r="X1201" s="2392"/>
    </row>
    <row r="1202" spans="1:24" ht="15" customHeight="1" x14ac:dyDescent="0.25">
      <c r="A1202" s="60" t="s">
        <v>349</v>
      </c>
      <c r="B1202" s="60"/>
      <c r="C1202" s="36"/>
      <c r="D1202" s="36"/>
      <c r="E1202" s="574"/>
      <c r="F1202" s="36"/>
      <c r="G1202" s="56"/>
      <c r="H1202" s="56"/>
      <c r="I1202" s="55"/>
      <c r="J1202" s="55"/>
      <c r="K1202" s="547"/>
      <c r="L1202" s="55"/>
      <c r="M1202" s="55"/>
      <c r="N1202" s="55"/>
      <c r="O1202" s="1306"/>
      <c r="P1202" s="1306"/>
      <c r="Q1202" s="1306"/>
      <c r="R1202" s="1306"/>
      <c r="S1202" s="916"/>
      <c r="T1202" s="1306"/>
      <c r="U1202" s="1306"/>
      <c r="V1202" s="1306"/>
      <c r="W1202" s="1306"/>
      <c r="X1202" s="2392"/>
    </row>
    <row r="1203" spans="1:24" ht="15" customHeight="1" x14ac:dyDescent="0.25">
      <c r="A1203" s="294" t="s">
        <v>217</v>
      </c>
      <c r="B1203" s="294"/>
      <c r="C1203" s="53">
        <f>SUM(C1205,C1208)</f>
        <v>67458</v>
      </c>
      <c r="D1203" s="53">
        <f t="shared" ref="D1203:E1203" si="1138">SUM(D1205,D1208)</f>
        <v>22485</v>
      </c>
      <c r="E1203" s="53">
        <f t="shared" si="1138"/>
        <v>23612</v>
      </c>
      <c r="F1203" s="53">
        <f>E1203/D1203*100</f>
        <v>105.0122303758061</v>
      </c>
      <c r="G1203" s="56"/>
      <c r="H1203" s="56"/>
      <c r="I1203" s="55"/>
      <c r="J1203" s="55"/>
      <c r="K1203" s="547"/>
      <c r="L1203" s="55"/>
      <c r="M1203" s="55"/>
      <c r="N1203" s="55"/>
      <c r="O1203" s="1306"/>
      <c r="P1203" s="1306"/>
      <c r="Q1203" s="1306"/>
      <c r="R1203" s="1306"/>
      <c r="S1203" s="916"/>
      <c r="T1203" s="1306"/>
      <c r="U1203" s="1306"/>
      <c r="V1203" s="1306"/>
      <c r="W1203" s="1306"/>
      <c r="X1203" s="2392"/>
    </row>
    <row r="1204" spans="1:24" ht="15" customHeight="1" x14ac:dyDescent="0.25">
      <c r="A1204" s="294" t="s">
        <v>345</v>
      </c>
      <c r="B1204" s="294"/>
      <c r="C1204" s="53"/>
      <c r="D1204" s="144">
        <f t="shared" ref="D1204" si="1139">ROUND(C1204/12*$A$4,0)</f>
        <v>0</v>
      </c>
      <c r="E1204" s="2473"/>
      <c r="F1204" s="53"/>
      <c r="G1204" s="56"/>
      <c r="H1204" s="56"/>
      <c r="I1204" s="55"/>
      <c r="J1204" s="55"/>
      <c r="K1204" s="547"/>
      <c r="L1204" s="55"/>
      <c r="M1204" s="55"/>
      <c r="N1204" s="55"/>
      <c r="O1204" s="1306"/>
      <c r="P1204" s="1306"/>
      <c r="Q1204" s="1306"/>
      <c r="R1204" s="1306"/>
      <c r="S1204" s="916"/>
      <c r="T1204" s="1306"/>
      <c r="U1204" s="1306"/>
      <c r="V1204" s="1306"/>
      <c r="W1204" s="1306"/>
      <c r="X1204" s="2392"/>
    </row>
    <row r="1205" spans="1:24" ht="45" customHeight="1" x14ac:dyDescent="0.25">
      <c r="A1205" s="838" t="s">
        <v>350</v>
      </c>
      <c r="B1205" s="294"/>
      <c r="C1205" s="53">
        <f>SUM(C1206:C1207)</f>
        <v>1688</v>
      </c>
      <c r="D1205" s="53">
        <f t="shared" ref="D1205" si="1140">SUM(D1206:D1207)</f>
        <v>562</v>
      </c>
      <c r="E1205" s="53">
        <f t="shared" ref="E1205" si="1141">SUM(E1206:E1207)</f>
        <v>1733</v>
      </c>
      <c r="F1205" s="53">
        <f t="shared" ref="F1205:F1212" si="1142">E1205/D1205*100</f>
        <v>308.36298932384341</v>
      </c>
      <c r="G1205" s="56"/>
      <c r="H1205" s="56"/>
      <c r="I1205" s="55"/>
      <c r="J1205" s="55"/>
      <c r="K1205" s="547"/>
      <c r="L1205" s="55"/>
      <c r="M1205" s="55"/>
      <c r="N1205" s="55"/>
      <c r="O1205" s="1306"/>
      <c r="P1205" s="1306"/>
      <c r="Q1205" s="1306"/>
      <c r="R1205" s="1306"/>
      <c r="S1205" s="916"/>
      <c r="T1205" s="1306"/>
      <c r="U1205" s="1306"/>
      <c r="V1205" s="1306"/>
      <c r="W1205" s="1306"/>
      <c r="X1205" s="2392"/>
    </row>
    <row r="1206" spans="1:24" ht="48.75" customHeight="1" x14ac:dyDescent="0.25">
      <c r="A1206" s="294" t="s">
        <v>418</v>
      </c>
      <c r="B1206" s="294"/>
      <c r="C1206" s="53">
        <v>1210</v>
      </c>
      <c r="D1206" s="144">
        <f t="shared" ref="D1206:D1207" si="1143">ROUND(C1206/12*$A$4,0)</f>
        <v>403</v>
      </c>
      <c r="E1206" s="418">
        <v>1241</v>
      </c>
      <c r="F1206" s="53">
        <f t="shared" si="1142"/>
        <v>307.94044665012404</v>
      </c>
      <c r="G1206" s="56"/>
      <c r="H1206" s="56"/>
      <c r="I1206" s="55"/>
      <c r="J1206" s="55"/>
      <c r="K1206" s="547"/>
      <c r="L1206" s="55"/>
      <c r="M1206" s="55"/>
      <c r="N1206" s="55"/>
      <c r="O1206" s="1306"/>
      <c r="P1206" s="1306"/>
      <c r="Q1206" s="1306"/>
      <c r="R1206" s="1306"/>
      <c r="S1206" s="916"/>
      <c r="T1206" s="1306"/>
      <c r="U1206" s="1306"/>
      <c r="V1206" s="1306"/>
      <c r="W1206" s="1306"/>
      <c r="X1206" s="2392"/>
    </row>
    <row r="1207" spans="1:24" ht="35.1" customHeight="1" x14ac:dyDescent="0.25">
      <c r="A1207" s="294" t="s">
        <v>419</v>
      </c>
      <c r="B1207" s="294"/>
      <c r="C1207" s="53">
        <v>478</v>
      </c>
      <c r="D1207" s="144">
        <f t="shared" si="1143"/>
        <v>159</v>
      </c>
      <c r="E1207" s="529">
        <v>492</v>
      </c>
      <c r="F1207" s="53">
        <f t="shared" si="1142"/>
        <v>309.43396226415098</v>
      </c>
      <c r="G1207" s="56"/>
      <c r="H1207" s="56"/>
      <c r="I1207" s="55"/>
      <c r="J1207" s="55"/>
      <c r="K1207" s="547"/>
      <c r="L1207" s="55"/>
      <c r="M1207" s="55"/>
      <c r="N1207" s="55"/>
      <c r="O1207" s="1306"/>
      <c r="P1207" s="1306"/>
      <c r="Q1207" s="1306"/>
      <c r="R1207" s="1306"/>
      <c r="S1207" s="916"/>
      <c r="T1207" s="1306"/>
      <c r="U1207" s="1306"/>
      <c r="V1207" s="1306"/>
      <c r="W1207" s="1306"/>
      <c r="X1207" s="2392"/>
    </row>
    <row r="1208" spans="1:24" ht="61.5" customHeight="1" x14ac:dyDescent="0.25">
      <c r="A1208" s="838" t="s">
        <v>365</v>
      </c>
      <c r="B1208" s="294"/>
      <c r="C1208" s="53">
        <f>SUM(C1209:C1212)</f>
        <v>65770</v>
      </c>
      <c r="D1208" s="53">
        <f t="shared" ref="D1208" si="1144">SUM(D1209:D1212)</f>
        <v>21923</v>
      </c>
      <c r="E1208" s="53">
        <f t="shared" ref="E1208" si="1145">SUM(E1209:E1212)</f>
        <v>21879</v>
      </c>
      <c r="F1208" s="53">
        <f t="shared" si="1142"/>
        <v>99.799297541394878</v>
      </c>
      <c r="G1208" s="56"/>
      <c r="H1208" s="56"/>
      <c r="I1208" s="55"/>
      <c r="J1208" s="55"/>
      <c r="K1208" s="547"/>
      <c r="L1208" s="55"/>
      <c r="M1208" s="55"/>
      <c r="N1208" s="55"/>
      <c r="O1208" s="1306"/>
      <c r="P1208" s="1306"/>
      <c r="Q1208" s="1306"/>
      <c r="R1208" s="1306"/>
      <c r="S1208" s="916"/>
      <c r="T1208" s="1306"/>
      <c r="U1208" s="1306"/>
      <c r="V1208" s="1306"/>
      <c r="W1208" s="1306"/>
      <c r="X1208" s="2392"/>
    </row>
    <row r="1209" spans="1:24" ht="61.5" customHeight="1" x14ac:dyDescent="0.25">
      <c r="A1209" s="294" t="s">
        <v>449</v>
      </c>
      <c r="B1209" s="294"/>
      <c r="C1209" s="53">
        <v>51570</v>
      </c>
      <c r="D1209" s="144">
        <f t="shared" ref="D1209:D1212" si="1146">ROUND(C1209/12*$A$4,0)</f>
        <v>17190</v>
      </c>
      <c r="E1209" s="418">
        <v>16019</v>
      </c>
      <c r="F1209" s="53">
        <f t="shared" si="1142"/>
        <v>93.187899941826643</v>
      </c>
      <c r="G1209" s="56"/>
      <c r="H1209" s="56"/>
      <c r="I1209" s="55"/>
      <c r="J1209" s="55"/>
      <c r="K1209" s="547"/>
      <c r="L1209" s="55"/>
      <c r="M1209" s="55"/>
      <c r="N1209" s="55"/>
      <c r="O1209" s="1306"/>
      <c r="P1209" s="1306"/>
      <c r="Q1209" s="1306"/>
      <c r="R1209" s="1306"/>
      <c r="S1209" s="916"/>
      <c r="T1209" s="1306"/>
      <c r="U1209" s="1306"/>
      <c r="V1209" s="1306"/>
      <c r="W1209" s="1306"/>
      <c r="X1209" s="2392"/>
    </row>
    <row r="1210" spans="1:24" ht="50.25" customHeight="1" x14ac:dyDescent="0.25">
      <c r="A1210" s="294" t="s">
        <v>368</v>
      </c>
      <c r="B1210" s="294"/>
      <c r="C1210" s="53">
        <v>9950</v>
      </c>
      <c r="D1210" s="144">
        <f t="shared" si="1146"/>
        <v>3317</v>
      </c>
      <c r="E1210" s="418">
        <v>3956</v>
      </c>
      <c r="F1210" s="53">
        <f t="shared" si="1142"/>
        <v>119.26439553813688</v>
      </c>
      <c r="G1210" s="56"/>
      <c r="H1210" s="56"/>
      <c r="I1210" s="55"/>
      <c r="J1210" s="55"/>
      <c r="K1210" s="547"/>
      <c r="L1210" s="55"/>
      <c r="M1210" s="55"/>
      <c r="N1210" s="55"/>
      <c r="O1210" s="1306"/>
      <c r="P1210" s="1306"/>
      <c r="Q1210" s="1306"/>
      <c r="R1210" s="1306"/>
      <c r="S1210" s="916"/>
      <c r="T1210" s="1306"/>
      <c r="U1210" s="1306"/>
      <c r="V1210" s="1306"/>
      <c r="W1210" s="1306"/>
      <c r="X1210" s="2392"/>
    </row>
    <row r="1211" spans="1:24" ht="35.1" customHeight="1" x14ac:dyDescent="0.25">
      <c r="A1211" s="294" t="s">
        <v>369</v>
      </c>
      <c r="B1211" s="294"/>
      <c r="C1211" s="53">
        <v>4000</v>
      </c>
      <c r="D1211" s="144">
        <f t="shared" si="1146"/>
        <v>1333</v>
      </c>
      <c r="E1211" s="418">
        <v>1895</v>
      </c>
      <c r="F1211" s="53">
        <f t="shared" si="1142"/>
        <v>142.16054013503376</v>
      </c>
      <c r="G1211" s="56"/>
      <c r="H1211" s="56"/>
      <c r="I1211" s="55"/>
      <c r="J1211" s="55"/>
      <c r="K1211" s="547"/>
      <c r="L1211" s="55"/>
      <c r="M1211" s="55"/>
      <c r="N1211" s="55"/>
      <c r="O1211" s="1306"/>
      <c r="P1211" s="1306"/>
      <c r="Q1211" s="1306"/>
      <c r="R1211" s="1306"/>
      <c r="S1211" s="916"/>
      <c r="T1211" s="1306"/>
      <c r="U1211" s="1306"/>
      <c r="V1211" s="1306"/>
      <c r="W1211" s="1306"/>
      <c r="X1211" s="2392"/>
    </row>
    <row r="1212" spans="1:24" ht="35.1" customHeight="1" x14ac:dyDescent="0.25">
      <c r="A1212" s="294" t="s">
        <v>370</v>
      </c>
      <c r="B1212" s="294"/>
      <c r="C1212" s="53">
        <v>250</v>
      </c>
      <c r="D1212" s="144">
        <f t="shared" si="1146"/>
        <v>83</v>
      </c>
      <c r="E1212" s="418">
        <v>9</v>
      </c>
      <c r="F1212" s="53">
        <f t="shared" si="1142"/>
        <v>10.843373493975903</v>
      </c>
      <c r="G1212" s="56"/>
      <c r="H1212" s="56"/>
      <c r="I1212" s="55"/>
      <c r="J1212" s="55"/>
      <c r="K1212" s="547"/>
      <c r="L1212" s="55"/>
      <c r="M1212" s="55"/>
      <c r="N1212" s="55"/>
      <c r="O1212" s="1306"/>
      <c r="P1212" s="1306"/>
      <c r="Q1212" s="1306"/>
      <c r="R1212" s="1306"/>
      <c r="S1212" s="916"/>
      <c r="T1212" s="1306"/>
      <c r="U1212" s="1306"/>
      <c r="V1212" s="1306"/>
      <c r="W1212" s="1306"/>
      <c r="X1212" s="2392"/>
    </row>
    <row r="1213" spans="1:24" ht="21.75" customHeight="1" x14ac:dyDescent="0.25">
      <c r="A1213" s="294" t="s">
        <v>169</v>
      </c>
      <c r="B1213" s="294"/>
      <c r="C1213" s="53"/>
      <c r="D1213" s="144"/>
      <c r="E1213" s="418"/>
      <c r="F1213" s="53"/>
      <c r="G1213" s="56"/>
      <c r="H1213" s="56"/>
      <c r="I1213" s="55"/>
      <c r="J1213" s="55"/>
      <c r="K1213" s="547"/>
      <c r="L1213" s="55"/>
      <c r="M1213" s="55"/>
      <c r="N1213" s="55"/>
      <c r="O1213" s="1306"/>
      <c r="P1213" s="1306"/>
      <c r="Q1213" s="1306"/>
      <c r="R1213" s="1306"/>
      <c r="S1213" s="916"/>
      <c r="T1213" s="1306"/>
      <c r="U1213" s="1306"/>
      <c r="V1213" s="1306"/>
      <c r="W1213" s="1306"/>
      <c r="X1213" s="2392"/>
    </row>
    <row r="1214" spans="1:24" ht="35.1" customHeight="1" x14ac:dyDescent="0.25">
      <c r="A1214" s="294" t="s">
        <v>170</v>
      </c>
      <c r="B1214" s="294"/>
      <c r="C1214" s="53">
        <v>9780</v>
      </c>
      <c r="D1214" s="144">
        <f t="shared" ref="D1214" si="1147">ROUND(C1214/12*$A$4,0)</f>
        <v>3260</v>
      </c>
      <c r="E1214" s="418">
        <v>3642</v>
      </c>
      <c r="F1214" s="53">
        <f>E1214/D1214*100</f>
        <v>111.71779141104294</v>
      </c>
      <c r="G1214" s="56"/>
      <c r="H1214" s="56"/>
      <c r="I1214" s="55"/>
      <c r="J1214" s="55"/>
      <c r="K1214" s="547"/>
      <c r="L1214" s="55"/>
      <c r="M1214" s="55"/>
      <c r="N1214" s="55"/>
      <c r="O1214" s="1306"/>
      <c r="P1214" s="1306"/>
      <c r="Q1214" s="1306"/>
      <c r="R1214" s="1306"/>
      <c r="S1214" s="916"/>
      <c r="T1214" s="1306"/>
      <c r="U1214" s="1306"/>
      <c r="V1214" s="1306"/>
      <c r="W1214" s="1306"/>
      <c r="X1214" s="2392"/>
    </row>
    <row r="1215" spans="1:24" ht="30" customHeight="1" x14ac:dyDescent="0.25">
      <c r="A1215" s="13" t="s">
        <v>178</v>
      </c>
      <c r="B1215" s="1919"/>
      <c r="C1215" s="66">
        <f>SUM(C1203+C1214)</f>
        <v>77238</v>
      </c>
      <c r="D1215" s="66">
        <f t="shared" ref="D1215" si="1148">SUM(D1203+D1214)</f>
        <v>25745</v>
      </c>
      <c r="E1215" s="66">
        <f t="shared" ref="E1215" si="1149">SUM(E1203+E1214)</f>
        <v>27254</v>
      </c>
      <c r="F1215" s="66">
        <f>E1215/D1215*100</f>
        <v>105.86133229753349</v>
      </c>
      <c r="G1215" s="64"/>
      <c r="H1215" s="64"/>
      <c r="I1215" s="1387"/>
      <c r="J1215" s="1387"/>
      <c r="K1215" s="1804"/>
      <c r="L1215" s="1387"/>
      <c r="M1215" s="1387"/>
      <c r="N1215" s="1387"/>
      <c r="O1215" s="1308"/>
      <c r="P1215" s="1308"/>
      <c r="Q1215" s="1308"/>
      <c r="R1215" s="1308"/>
      <c r="S1215" s="1593"/>
      <c r="T1215" s="1308"/>
      <c r="U1215" s="1308"/>
      <c r="V1215" s="1308"/>
      <c r="W1215" s="1308"/>
      <c r="X1215" s="2392"/>
    </row>
    <row r="1216" spans="1:24" ht="15" customHeight="1" x14ac:dyDescent="0.25">
      <c r="A1216" s="133" t="s">
        <v>179</v>
      </c>
      <c r="B1216" s="133"/>
      <c r="C1216" s="1405">
        <f>SUM(C1215,C1201)</f>
        <v>232908</v>
      </c>
      <c r="D1216" s="1405">
        <f t="shared" ref="D1216:E1216" si="1150">SUM(D1215,D1201)</f>
        <v>77635</v>
      </c>
      <c r="E1216" s="1405">
        <f t="shared" si="1150"/>
        <v>79309.399999999994</v>
      </c>
      <c r="F1216" s="1405">
        <f>E1216/D1216*100</f>
        <v>102.15675919366265</v>
      </c>
      <c r="G1216" s="271"/>
      <c r="H1216" s="271"/>
      <c r="I1216" s="18"/>
      <c r="J1216" s="18"/>
      <c r="K1216" s="659"/>
      <c r="L1216" s="18"/>
      <c r="M1216" s="18"/>
      <c r="N1216" s="18"/>
      <c r="O1216" s="560">
        <v>80373.246580000006</v>
      </c>
      <c r="P1216" s="560">
        <v>79780.342883379999</v>
      </c>
      <c r="Q1216" s="560">
        <v>79780.342883379999</v>
      </c>
      <c r="R1216" s="560">
        <v>79780.342883379999</v>
      </c>
      <c r="S1216" s="1596">
        <f>O1216/12*$A$4+(P1216-O1216)/11*3+(Q1216-P1216)/10*2+(R1216-Q1216)/9*1</f>
        <v>26629.381185164242</v>
      </c>
      <c r="T1216" s="560">
        <f t="shared" ref="T1216" si="1151">W1216-V1216</f>
        <v>26866.152340000008</v>
      </c>
      <c r="U1216" s="560">
        <f t="shared" ref="U1216" si="1152">T1216-S1216</f>
        <v>236.77115483576563</v>
      </c>
      <c r="V1216" s="560">
        <v>-36.814819999999997</v>
      </c>
      <c r="W1216" s="560">
        <v>26829.337520000008</v>
      </c>
      <c r="X1216" s="2392"/>
    </row>
    <row r="1217" spans="1:24" ht="15" customHeight="1" x14ac:dyDescent="0.25">
      <c r="A1217" s="400" t="s">
        <v>33</v>
      </c>
      <c r="B1217" s="400"/>
      <c r="C1217" s="93"/>
      <c r="D1217" s="93"/>
      <c r="E1217" s="1762"/>
      <c r="F1217" s="93"/>
      <c r="G1217" s="272"/>
      <c r="H1217" s="272"/>
      <c r="I1217" s="513"/>
      <c r="J1217" s="513"/>
      <c r="K1217" s="1933"/>
      <c r="L1217" s="513"/>
      <c r="M1217" s="513"/>
      <c r="N1217" s="513"/>
      <c r="O1217" s="1307"/>
      <c r="P1217" s="1307"/>
      <c r="Q1217" s="1307"/>
      <c r="R1217" s="1307"/>
      <c r="S1217" s="1610"/>
      <c r="T1217" s="1307"/>
      <c r="U1217" s="1307"/>
      <c r="V1217" s="1307"/>
      <c r="W1217" s="1307"/>
      <c r="X1217" s="2392"/>
    </row>
    <row r="1218" spans="1:24" ht="15" customHeight="1" x14ac:dyDescent="0.25">
      <c r="A1218" s="201" t="s">
        <v>156</v>
      </c>
      <c r="B1218" s="201"/>
      <c r="C1218" s="36"/>
      <c r="D1218" s="36"/>
      <c r="E1218" s="574"/>
      <c r="F1218" s="36"/>
      <c r="G1218" s="56"/>
      <c r="H1218" s="56"/>
      <c r="I1218" s="57"/>
      <c r="J1218" s="57"/>
      <c r="K1218" s="548"/>
      <c r="L1218" s="57"/>
      <c r="M1218" s="57"/>
      <c r="N1218" s="57"/>
      <c r="O1218" s="1306"/>
      <c r="P1218" s="1306"/>
      <c r="Q1218" s="1306"/>
      <c r="R1218" s="1306"/>
      <c r="S1218" s="916"/>
      <c r="T1218" s="1306"/>
      <c r="U1218" s="1306"/>
      <c r="V1218" s="1306"/>
      <c r="W1218" s="1306"/>
      <c r="X1218" s="2392"/>
    </row>
    <row r="1219" spans="1:24" ht="15" customHeight="1" x14ac:dyDescent="0.25">
      <c r="A1219" s="412" t="s">
        <v>202</v>
      </c>
      <c r="B1219" s="47">
        <v>240</v>
      </c>
      <c r="C1219" s="38">
        <v>900</v>
      </c>
      <c r="D1219" s="144">
        <f t="shared" ref="D1219" si="1153">ROUND(C1219/12*$A$4,0)</f>
        <v>300</v>
      </c>
      <c r="E1219" s="418">
        <v>315</v>
      </c>
      <c r="F1219" s="144"/>
      <c r="G1219" s="56">
        <v>8</v>
      </c>
      <c r="H1219" s="157">
        <f t="shared" ref="H1219" si="1154">K1219/E1219</f>
        <v>7.9904761904761905</v>
      </c>
      <c r="I1219" s="166">
        <v>7200</v>
      </c>
      <c r="J1219" s="166">
        <f t="shared" ref="J1219" si="1155">ROUND(D1219*G1219,0)</f>
        <v>2400</v>
      </c>
      <c r="K1219" s="420">
        <v>2517</v>
      </c>
      <c r="L1219" s="166">
        <f>K1219/J1219*100</f>
        <v>104.875</v>
      </c>
      <c r="M1219" s="166">
        <f>I1219/B1219</f>
        <v>30</v>
      </c>
      <c r="N1219" s="166">
        <f t="shared" ref="N1219:N1221" si="1156">K1219/$A$4*12/M1219</f>
        <v>251.7</v>
      </c>
      <c r="O1219" s="1306"/>
      <c r="P1219" s="1306"/>
      <c r="Q1219" s="1306"/>
      <c r="R1219" s="1306"/>
      <c r="S1219" s="916">
        <f>O1219/12</f>
        <v>0</v>
      </c>
      <c r="T1219" s="1306">
        <f t="shared" ref="T1219:T1221" si="1157">W1219-V1219</f>
        <v>0</v>
      </c>
      <c r="U1219" s="1306">
        <f t="shared" ref="U1219:U1221" si="1158">T1219-S1219</f>
        <v>0</v>
      </c>
      <c r="V1219" s="1306"/>
      <c r="W1219" s="1306"/>
      <c r="X1219" s="2392"/>
    </row>
    <row r="1220" spans="1:24" s="99" customFormat="1" ht="15" customHeight="1" x14ac:dyDescent="0.25">
      <c r="A1220" s="1612" t="s">
        <v>265</v>
      </c>
      <c r="B1220" s="705"/>
      <c r="C1220" s="525">
        <f>SUM(C1219)</f>
        <v>900</v>
      </c>
      <c r="D1220" s="525">
        <f t="shared" ref="D1220:E1221" si="1159">SUM(D1219)</f>
        <v>300</v>
      </c>
      <c r="E1220" s="525">
        <f t="shared" si="1159"/>
        <v>315</v>
      </c>
      <c r="F1220" s="195">
        <f>E1220/D1220*100</f>
        <v>105</v>
      </c>
      <c r="G1220" s="64">
        <v>8</v>
      </c>
      <c r="H1220" s="283">
        <f>K1220/E1220</f>
        <v>7.9904761904761905</v>
      </c>
      <c r="I1220" s="196">
        <f>SUM(I1219)</f>
        <v>7200</v>
      </c>
      <c r="J1220" s="196">
        <f t="shared" ref="J1220:J1221" si="1160">SUM(J1219)</f>
        <v>2400</v>
      </c>
      <c r="K1220" s="1629">
        <f t="shared" ref="K1220:K1221" si="1161">SUM(K1219)</f>
        <v>2517</v>
      </c>
      <c r="L1220" s="196">
        <f>K1220/J1220*100</f>
        <v>104.875</v>
      </c>
      <c r="M1220" s="196">
        <f>SUM(M1219)</f>
        <v>30</v>
      </c>
      <c r="N1220" s="376">
        <f t="shared" si="1156"/>
        <v>251.7</v>
      </c>
      <c r="O1220" s="1308"/>
      <c r="P1220" s="1308"/>
      <c r="Q1220" s="1308"/>
      <c r="R1220" s="1308"/>
      <c r="S1220" s="1593"/>
      <c r="T1220" s="1308"/>
      <c r="U1220" s="1308"/>
      <c r="V1220" s="1308"/>
      <c r="W1220" s="1308"/>
      <c r="X1220" s="2392"/>
    </row>
    <row r="1221" spans="1:24" ht="29.25" customHeight="1" thickBot="1" x14ac:dyDescent="0.3">
      <c r="A1221" s="1336" t="s">
        <v>397</v>
      </c>
      <c r="B1221" s="1336"/>
      <c r="C1221" s="1428">
        <f>SUM(C1220)</f>
        <v>900</v>
      </c>
      <c r="D1221" s="1428">
        <f t="shared" si="1159"/>
        <v>300</v>
      </c>
      <c r="E1221" s="1428">
        <f t="shared" si="1159"/>
        <v>315</v>
      </c>
      <c r="F1221" s="1428">
        <f>E1221/D1221*100</f>
        <v>105</v>
      </c>
      <c r="G1221" s="491">
        <f>IF(C1221=0,0,I1221/C1221)</f>
        <v>8</v>
      </c>
      <c r="H1221" s="491">
        <f>K1221/E1221</f>
        <v>7.9904761904761905</v>
      </c>
      <c r="I1221" s="1428">
        <f t="shared" ref="I1221" si="1162">SUM(I1220)</f>
        <v>7200</v>
      </c>
      <c r="J1221" s="1428">
        <f t="shared" si="1160"/>
        <v>2400</v>
      </c>
      <c r="K1221" s="1765">
        <f t="shared" si="1161"/>
        <v>2517</v>
      </c>
      <c r="L1221" s="175">
        <f>K1221/J1221*100</f>
        <v>104.875</v>
      </c>
      <c r="M1221" s="175">
        <f>SUM(M1219)</f>
        <v>30</v>
      </c>
      <c r="N1221" s="497">
        <f t="shared" si="1156"/>
        <v>251.7</v>
      </c>
      <c r="O1221" s="757">
        <v>10263.734753999999</v>
      </c>
      <c r="P1221" s="757">
        <v>9322.8924015499979</v>
      </c>
      <c r="Q1221" s="757">
        <v>9322.8924015499979</v>
      </c>
      <c r="R1221" s="757">
        <v>9322.8924015499979</v>
      </c>
      <c r="S1221" s="1613">
        <f>O1221/12*$A$4+(P1221-O1221)/11*3+(Q1221-P1221)/10*2+(R1221-Q1221)/9*1</f>
        <v>3164.6515491499995</v>
      </c>
      <c r="T1221" s="757">
        <f t="shared" si="1157"/>
        <v>3158.6970099999994</v>
      </c>
      <c r="U1221" s="757">
        <f t="shared" si="1158"/>
        <v>-5.9545391500000733</v>
      </c>
      <c r="V1221" s="757">
        <v>-14.770380000000001</v>
      </c>
      <c r="W1221" s="757">
        <v>3143.9266299999995</v>
      </c>
      <c r="X1221" s="2392"/>
    </row>
    <row r="1222" spans="1:24" ht="15" customHeight="1" thickBot="1" x14ac:dyDescent="0.3">
      <c r="A1222" s="576" t="s">
        <v>18</v>
      </c>
      <c r="B1222" s="576"/>
      <c r="C1222" s="1470"/>
      <c r="D1222" s="1470"/>
      <c r="E1222" s="1945"/>
      <c r="F1222" s="1470"/>
      <c r="G1222" s="570"/>
      <c r="H1222" s="570"/>
      <c r="I1222" s="1470"/>
      <c r="J1222" s="1470"/>
      <c r="K1222" s="1945">
        <f t="shared" ref="K1222" si="1163">SUM(K1216,K1221)</f>
        <v>2517</v>
      </c>
      <c r="L1222" s="1470"/>
      <c r="M1222" s="1470"/>
      <c r="N1222" s="1470"/>
      <c r="O1222" s="758">
        <f t="shared" ref="O1222:P1222" si="1164">SUM(O1216,O1221)</f>
        <v>90636.981334000011</v>
      </c>
      <c r="P1222" s="758">
        <f t="shared" si="1164"/>
        <v>89103.235284929993</v>
      </c>
      <c r="Q1222" s="758">
        <f t="shared" ref="Q1222:R1222" si="1165">SUM(Q1216,Q1221)</f>
        <v>89103.235284929993</v>
      </c>
      <c r="R1222" s="758">
        <f t="shared" si="1165"/>
        <v>89103.235284929993</v>
      </c>
      <c r="S1222" s="1615">
        <f t="shared" ref="S1222:W1222" si="1166">SUM(S1216,S1221)</f>
        <v>29794.032734314242</v>
      </c>
      <c r="T1222" s="758">
        <f t="shared" si="1166"/>
        <v>30024.849350000008</v>
      </c>
      <c r="U1222" s="758">
        <f t="shared" si="1166"/>
        <v>230.81661568576556</v>
      </c>
      <c r="V1222" s="758">
        <f t="shared" si="1166"/>
        <v>-51.5852</v>
      </c>
      <c r="W1222" s="2498">
        <f t="shared" si="1166"/>
        <v>29973.264150000006</v>
      </c>
      <c r="X1222" s="2392"/>
    </row>
    <row r="1223" spans="1:24" ht="15" customHeight="1" x14ac:dyDescent="0.25">
      <c r="A1223" s="320"/>
      <c r="B1223" s="320"/>
      <c r="C1223" s="207"/>
      <c r="D1223" s="207"/>
      <c r="E1223" s="1611"/>
      <c r="F1223" s="207"/>
      <c r="G1223" s="317"/>
      <c r="H1223" s="317"/>
      <c r="I1223" s="318"/>
      <c r="J1223" s="318"/>
      <c r="K1223" s="415"/>
      <c r="L1223" s="318"/>
      <c r="M1223" s="318"/>
      <c r="N1223" s="318"/>
      <c r="O1223" s="1307"/>
      <c r="P1223" s="1307"/>
      <c r="Q1223" s="1307"/>
      <c r="R1223" s="1307"/>
      <c r="S1223" s="1610"/>
      <c r="T1223" s="1307"/>
      <c r="U1223" s="1307"/>
      <c r="V1223" s="1307"/>
      <c r="W1223" s="1307"/>
      <c r="X1223" s="2392"/>
    </row>
    <row r="1224" spans="1:24" ht="33" customHeight="1" x14ac:dyDescent="0.25">
      <c r="A1224" s="1957" t="s">
        <v>382</v>
      </c>
      <c r="B1224" s="182"/>
      <c r="C1224" s="143"/>
      <c r="D1224" s="144"/>
      <c r="E1224" s="421"/>
      <c r="F1224" s="144"/>
      <c r="G1224" s="156"/>
      <c r="H1224" s="156"/>
      <c r="I1224" s="174"/>
      <c r="J1224" s="174"/>
      <c r="K1224" s="423"/>
      <c r="L1224" s="174"/>
      <c r="M1224" s="174"/>
      <c r="N1224" s="174"/>
      <c r="O1224" s="1306"/>
      <c r="P1224" s="1306"/>
      <c r="Q1224" s="1306"/>
      <c r="R1224" s="1306"/>
      <c r="S1224" s="916"/>
      <c r="T1224" s="1306"/>
      <c r="U1224" s="1306"/>
      <c r="V1224" s="1306"/>
      <c r="W1224" s="1306"/>
      <c r="X1224" s="2392"/>
    </row>
    <row r="1225" spans="1:24" ht="24" customHeight="1" x14ac:dyDescent="0.25">
      <c r="A1225" s="200" t="s">
        <v>400</v>
      </c>
      <c r="B1225" s="182"/>
      <c r="C1225" s="143">
        <f>SUM(C1226,C1228)</f>
        <v>209858</v>
      </c>
      <c r="D1225" s="143">
        <f t="shared" ref="D1225" si="1167">SUM(D1226,D1228)</f>
        <v>69953</v>
      </c>
      <c r="E1225" s="143">
        <f>E1226+E1228</f>
        <v>87307</v>
      </c>
      <c r="F1225" s="123">
        <f t="shared" ref="F1225:F1230" si="1168">E1225/D1225*100</f>
        <v>124.80808542878789</v>
      </c>
      <c r="G1225" s="156"/>
      <c r="H1225" s="156"/>
      <c r="I1225" s="174"/>
      <c r="J1225" s="174"/>
      <c r="K1225" s="423"/>
      <c r="L1225" s="174"/>
      <c r="M1225" s="174"/>
      <c r="N1225" s="174"/>
      <c r="O1225" s="1306">
        <v>617490.84884735988</v>
      </c>
      <c r="P1225" s="1306">
        <v>617490.84884735988</v>
      </c>
      <c r="Q1225" s="1306">
        <v>617490.84884735988</v>
      </c>
      <c r="R1225" s="1306">
        <v>617490.84884735988</v>
      </c>
      <c r="S1225" s="916">
        <f>O1225/12*$A$4+(P1225-O1225)/11*3+(Q1225-P1225)/10*2+(R1225-Q1225)/9*1</f>
        <v>205830.28294911995</v>
      </c>
      <c r="T1225" s="1306">
        <f t="shared" ref="T1225" si="1169">W1225-V1225</f>
        <v>206695.91488999999</v>
      </c>
      <c r="U1225" s="1306">
        <f t="shared" ref="U1225" si="1170">T1225-S1225</f>
        <v>865.63194088003365</v>
      </c>
      <c r="V1225" s="1306">
        <v>-113.29907</v>
      </c>
      <c r="W1225" s="1306">
        <v>206582.61581999998</v>
      </c>
      <c r="X1225" s="2392"/>
    </row>
    <row r="1226" spans="1:24" ht="21" customHeight="1" x14ac:dyDescent="0.25">
      <c r="A1226" s="183" t="s">
        <v>372</v>
      </c>
      <c r="B1226" s="182"/>
      <c r="C1226" s="143">
        <f>C1227</f>
        <v>207138</v>
      </c>
      <c r="D1226" s="143">
        <f t="shared" ref="D1226:E1226" si="1171">D1227</f>
        <v>69046</v>
      </c>
      <c r="E1226" s="143">
        <f t="shared" si="1171"/>
        <v>85926</v>
      </c>
      <c r="F1226" s="144">
        <f t="shared" si="1168"/>
        <v>124.4474698027402</v>
      </c>
      <c r="G1226" s="156"/>
      <c r="H1226" s="156"/>
      <c r="I1226" s="174"/>
      <c r="J1226" s="174"/>
      <c r="K1226" s="423"/>
      <c r="L1226" s="174"/>
      <c r="M1226" s="174"/>
      <c r="N1226" s="174"/>
      <c r="O1226" s="1306"/>
      <c r="P1226" s="1306"/>
      <c r="Q1226" s="1306"/>
      <c r="R1226" s="1306"/>
      <c r="S1226" s="916"/>
      <c r="T1226" s="1306"/>
      <c r="U1226" s="1306"/>
      <c r="V1226" s="1306"/>
      <c r="W1226" s="1306"/>
      <c r="X1226" s="2392"/>
    </row>
    <row r="1227" spans="1:24" ht="23.25" customHeight="1" x14ac:dyDescent="0.25">
      <c r="A1227" s="183" t="s">
        <v>373</v>
      </c>
      <c r="B1227" s="182"/>
      <c r="C1227" s="187">
        <v>207138</v>
      </c>
      <c r="D1227" s="144">
        <f t="shared" ref="D1227:D1229" si="1172">ROUND(C1227/12*$A$4,0)</f>
        <v>69046</v>
      </c>
      <c r="E1227" s="1628">
        <v>85926</v>
      </c>
      <c r="F1227" s="144">
        <f t="shared" si="1168"/>
        <v>124.4474698027402</v>
      </c>
      <c r="G1227" s="156"/>
      <c r="H1227" s="156"/>
      <c r="I1227" s="174"/>
      <c r="J1227" s="174"/>
      <c r="K1227" s="423"/>
      <c r="L1227" s="174"/>
      <c r="M1227" s="174"/>
      <c r="N1227" s="174"/>
      <c r="O1227" s="1306"/>
      <c r="P1227" s="1306"/>
      <c r="Q1227" s="1306"/>
      <c r="R1227" s="1306"/>
      <c r="S1227" s="916"/>
      <c r="T1227" s="1306"/>
      <c r="U1227" s="1306"/>
      <c r="V1227" s="1306"/>
      <c r="W1227" s="1306"/>
      <c r="X1227" s="2392"/>
    </row>
    <row r="1228" spans="1:24" ht="24" customHeight="1" x14ac:dyDescent="0.25">
      <c r="A1228" s="183" t="s">
        <v>374</v>
      </c>
      <c r="B1228" s="182"/>
      <c r="C1228" s="143">
        <f>C1229+C1230</f>
        <v>2720</v>
      </c>
      <c r="D1228" s="143">
        <f t="shared" ref="D1228:E1228" si="1173">D1229+D1230</f>
        <v>907</v>
      </c>
      <c r="E1228" s="143">
        <f t="shared" si="1173"/>
        <v>1381</v>
      </c>
      <c r="F1228" s="144">
        <f t="shared" si="1168"/>
        <v>152.26019845644981</v>
      </c>
      <c r="G1228" s="156"/>
      <c r="H1228" s="156"/>
      <c r="I1228" s="174"/>
      <c r="J1228" s="174"/>
      <c r="K1228" s="423"/>
      <c r="L1228" s="174"/>
      <c r="M1228" s="174"/>
      <c r="N1228" s="174"/>
      <c r="O1228" s="1306"/>
      <c r="P1228" s="1306"/>
      <c r="Q1228" s="1306"/>
      <c r="R1228" s="1306"/>
      <c r="S1228" s="916"/>
      <c r="T1228" s="1306"/>
      <c r="U1228" s="1306"/>
      <c r="V1228" s="1306"/>
      <c r="W1228" s="1306"/>
      <c r="X1228" s="2392"/>
    </row>
    <row r="1229" spans="1:24" ht="33" customHeight="1" x14ac:dyDescent="0.25">
      <c r="A1229" s="2452" t="s">
        <v>375</v>
      </c>
      <c r="B1229" s="2453"/>
      <c r="C1229" s="2454">
        <v>20</v>
      </c>
      <c r="D1229" s="2455">
        <f t="shared" si="1172"/>
        <v>7</v>
      </c>
      <c r="E1229" s="2454">
        <v>9</v>
      </c>
      <c r="F1229" s="144">
        <f t="shared" si="1168"/>
        <v>128.57142857142858</v>
      </c>
      <c r="G1229" s="156"/>
      <c r="H1229" s="156"/>
      <c r="I1229" s="174"/>
      <c r="J1229" s="174"/>
      <c r="K1229" s="423"/>
      <c r="L1229" s="174"/>
      <c r="M1229" s="174"/>
      <c r="N1229" s="174"/>
      <c r="O1229" s="1306"/>
      <c r="P1229" s="1306"/>
      <c r="Q1229" s="1306"/>
      <c r="R1229" s="1306"/>
      <c r="S1229" s="916"/>
      <c r="T1229" s="1306"/>
      <c r="U1229" s="1306"/>
      <c r="V1229" s="1306"/>
      <c r="W1229" s="1306"/>
      <c r="X1229" s="2392"/>
    </row>
    <row r="1230" spans="1:24" ht="15" customHeight="1" thickBot="1" x14ac:dyDescent="0.3">
      <c r="A1230" s="324" t="s">
        <v>376</v>
      </c>
      <c r="B1230" s="324"/>
      <c r="C1230" s="205">
        <v>2700</v>
      </c>
      <c r="D1230" s="205">
        <f t="shared" ref="D1230" si="1174">ROUND(C1230/12*$A$4,0)</f>
        <v>900</v>
      </c>
      <c r="E1230" s="426">
        <v>1372</v>
      </c>
      <c r="F1230" s="205">
        <f t="shared" si="1168"/>
        <v>152.44444444444446</v>
      </c>
      <c r="G1230" s="283"/>
      <c r="H1230" s="283"/>
      <c r="I1230" s="196"/>
      <c r="J1230" s="196"/>
      <c r="K1230" s="1629"/>
      <c r="L1230" s="196"/>
      <c r="M1230" s="196"/>
      <c r="N1230" s="196"/>
      <c r="O1230" s="1308"/>
      <c r="P1230" s="1308"/>
      <c r="Q1230" s="1308"/>
      <c r="R1230" s="1308"/>
      <c r="S1230" s="1593"/>
      <c r="T1230" s="1308">
        <f t="shared" ref="T1230" si="1175">W1230-V1230</f>
        <v>0</v>
      </c>
      <c r="U1230" s="1308">
        <f t="shared" ref="U1230" si="1176">T1230-S1230</f>
        <v>0</v>
      </c>
      <c r="V1230" s="1308"/>
      <c r="W1230" s="1308"/>
      <c r="X1230" s="2392"/>
    </row>
    <row r="1231" spans="1:24" ht="15" customHeight="1" thickBot="1" x14ac:dyDescent="0.3">
      <c r="A1231" s="442" t="s">
        <v>18</v>
      </c>
      <c r="B1231" s="442"/>
      <c r="C1231" s="402"/>
      <c r="D1231" s="402"/>
      <c r="E1231" s="1653"/>
      <c r="F1231" s="402"/>
      <c r="G1231" s="403"/>
      <c r="H1231" s="403"/>
      <c r="I1231" s="404"/>
      <c r="J1231" s="404"/>
      <c r="K1231" s="1720"/>
      <c r="L1231" s="404"/>
      <c r="M1231" s="404"/>
      <c r="N1231" s="404"/>
      <c r="O1231" s="758">
        <f>SUM(O1225)</f>
        <v>617490.84884735988</v>
      </c>
      <c r="P1231" s="758">
        <f>SUM(P1225)</f>
        <v>617490.84884735988</v>
      </c>
      <c r="Q1231" s="758">
        <f>SUM(Q1225)</f>
        <v>617490.84884735988</v>
      </c>
      <c r="R1231" s="758">
        <f>SUM(R1225)</f>
        <v>617490.84884735988</v>
      </c>
      <c r="S1231" s="1615">
        <f t="shared" ref="S1231:W1231" si="1177">SUM(S1225)</f>
        <v>205830.28294911995</v>
      </c>
      <c r="T1231" s="758">
        <f t="shared" si="1177"/>
        <v>206695.91488999999</v>
      </c>
      <c r="U1231" s="758">
        <f t="shared" si="1177"/>
        <v>865.63194088003365</v>
      </c>
      <c r="V1231" s="758">
        <f t="shared" si="1177"/>
        <v>-113.29907</v>
      </c>
      <c r="W1231" s="2498">
        <f t="shared" si="1177"/>
        <v>206582.61581999998</v>
      </c>
      <c r="X1231" s="2392"/>
    </row>
    <row r="1232" spans="1:24" ht="15" customHeight="1" x14ac:dyDescent="0.25">
      <c r="A1232" s="2713" t="s">
        <v>383</v>
      </c>
      <c r="B1232" s="1587"/>
      <c r="C1232" s="93"/>
      <c r="D1232" s="93"/>
      <c r="E1232" s="1762"/>
      <c r="F1232" s="93"/>
      <c r="G1232" s="287"/>
      <c r="H1232" s="287"/>
      <c r="I1232" s="204"/>
      <c r="J1232" s="204"/>
      <c r="K1232" s="1755"/>
      <c r="L1232" s="204"/>
      <c r="M1232" s="204"/>
      <c r="N1232" s="204"/>
      <c r="O1232" s="1307"/>
      <c r="P1232" s="1307"/>
      <c r="Q1232" s="1307"/>
      <c r="R1232" s="1307"/>
      <c r="S1232" s="1610"/>
      <c r="T1232" s="1307"/>
      <c r="U1232" s="1307"/>
      <c r="V1232" s="1307"/>
      <c r="W1232" s="1307"/>
      <c r="X1232" s="2392"/>
    </row>
    <row r="1233" spans="1:24" ht="29.25" customHeight="1" x14ac:dyDescent="0.25">
      <c r="A1233" s="2714"/>
      <c r="B1233" s="1588"/>
      <c r="C1233" s="36"/>
      <c r="D1233" s="36"/>
      <c r="E1233" s="574"/>
      <c r="F1233" s="36"/>
      <c r="G1233" s="50"/>
      <c r="H1233" s="50"/>
      <c r="I1233" s="38"/>
      <c r="J1233" s="38"/>
      <c r="K1233" s="675"/>
      <c r="L1233" s="38"/>
      <c r="M1233" s="38"/>
      <c r="N1233" s="38"/>
      <c r="O1233" s="1306"/>
      <c r="P1233" s="1306"/>
      <c r="Q1233" s="1306"/>
      <c r="R1233" s="1306"/>
      <c r="S1233" s="916"/>
      <c r="T1233" s="1306"/>
      <c r="U1233" s="1306"/>
      <c r="V1233" s="1306"/>
      <c r="W1233" s="1306"/>
      <c r="X1233" s="2392"/>
    </row>
    <row r="1234" spans="1:24" ht="15" customHeight="1" x14ac:dyDescent="0.25">
      <c r="A1234" s="191" t="s">
        <v>5</v>
      </c>
      <c r="B1234" s="191"/>
      <c r="C1234" s="36"/>
      <c r="D1234" s="36"/>
      <c r="E1234" s="574"/>
      <c r="F1234" s="36"/>
      <c r="G1234" s="50"/>
      <c r="H1234" s="50"/>
      <c r="I1234" s="38"/>
      <c r="J1234" s="38"/>
      <c r="K1234" s="675"/>
      <c r="L1234" s="38"/>
      <c r="M1234" s="38"/>
      <c r="N1234" s="38"/>
      <c r="O1234" s="1306"/>
      <c r="P1234" s="1306"/>
      <c r="Q1234" s="1306"/>
      <c r="R1234" s="1306"/>
      <c r="S1234" s="916"/>
      <c r="T1234" s="1306"/>
      <c r="U1234" s="1306"/>
      <c r="V1234" s="1306"/>
      <c r="W1234" s="1306"/>
      <c r="X1234" s="2392"/>
    </row>
    <row r="1235" spans="1:24" ht="15" customHeight="1" x14ac:dyDescent="0.25">
      <c r="A1235" s="148" t="s">
        <v>65</v>
      </c>
      <c r="B1235" s="530">
        <v>340</v>
      </c>
      <c r="C1235" s="531">
        <v>650</v>
      </c>
      <c r="D1235" s="144">
        <f t="shared" ref="D1235:D1248" si="1178">ROUND(C1235/12*$A$4,0)</f>
        <v>217</v>
      </c>
      <c r="E1235" s="418">
        <v>213</v>
      </c>
      <c r="F1235" s="144"/>
      <c r="G1235" s="157">
        <v>9.8000000000000007</v>
      </c>
      <c r="H1235" s="157">
        <f t="shared" ref="H1235:H1247" si="1179">K1235/E1235</f>
        <v>10.046948356807512</v>
      </c>
      <c r="I1235" s="166">
        <v>6370</v>
      </c>
      <c r="J1235" s="166">
        <f t="shared" ref="J1235:J1246" si="1180">ROUND(D1235*G1235,0)</f>
        <v>2127</v>
      </c>
      <c r="K1235" s="420">
        <v>2140</v>
      </c>
      <c r="L1235" s="166">
        <f t="shared" ref="L1235:L1247" si="1181">K1235/J1235*100</f>
        <v>100.6111894687353</v>
      </c>
      <c r="M1235" s="166">
        <f t="shared" ref="M1235:M1246" si="1182">ROUND(I1235/B1235,0)</f>
        <v>19</v>
      </c>
      <c r="N1235" s="166">
        <f t="shared" ref="N1235:N1247" si="1183">K1235/$A$4*12/M1235</f>
        <v>337.89473684210526</v>
      </c>
      <c r="O1235" s="1306"/>
      <c r="P1235" s="1306"/>
      <c r="Q1235" s="1306"/>
      <c r="R1235" s="1306"/>
      <c r="S1235" s="916"/>
      <c r="T1235" s="1306"/>
      <c r="U1235" s="1306"/>
      <c r="V1235" s="1306"/>
      <c r="W1235" s="1306"/>
      <c r="X1235" s="2392"/>
    </row>
    <row r="1236" spans="1:24" ht="15" customHeight="1" x14ac:dyDescent="0.25">
      <c r="A1236" s="148" t="s">
        <v>79</v>
      </c>
      <c r="B1236" s="530">
        <v>340</v>
      </c>
      <c r="C1236" s="209">
        <v>50</v>
      </c>
      <c r="D1236" s="144">
        <f t="shared" si="1178"/>
        <v>17</v>
      </c>
      <c r="E1236" s="418">
        <v>16</v>
      </c>
      <c r="F1236" s="144"/>
      <c r="G1236" s="260">
        <v>11.4</v>
      </c>
      <c r="H1236" s="157">
        <f t="shared" si="1179"/>
        <v>14.75</v>
      </c>
      <c r="I1236" s="166">
        <v>2280</v>
      </c>
      <c r="J1236" s="166">
        <f t="shared" si="1180"/>
        <v>194</v>
      </c>
      <c r="K1236" s="420">
        <v>236</v>
      </c>
      <c r="L1236" s="166">
        <f t="shared" si="1181"/>
        <v>121.64948453608247</v>
      </c>
      <c r="M1236" s="166">
        <f t="shared" si="1182"/>
        <v>7</v>
      </c>
      <c r="N1236" s="166">
        <f t="shared" si="1183"/>
        <v>101.14285714285714</v>
      </c>
      <c r="O1236" s="1306"/>
      <c r="P1236" s="1306"/>
      <c r="Q1236" s="1306"/>
      <c r="R1236" s="1306"/>
      <c r="S1236" s="916"/>
      <c r="T1236" s="1306"/>
      <c r="U1236" s="1306"/>
      <c r="V1236" s="1306"/>
      <c r="W1236" s="1306"/>
      <c r="X1236" s="2392"/>
    </row>
    <row r="1237" spans="1:24" ht="15" customHeight="1" x14ac:dyDescent="0.25">
      <c r="A1237" s="148" t="s">
        <v>28</v>
      </c>
      <c r="B1237" s="530">
        <v>340</v>
      </c>
      <c r="C1237" s="209">
        <v>80</v>
      </c>
      <c r="D1237" s="144">
        <f t="shared" si="1178"/>
        <v>27</v>
      </c>
      <c r="E1237" s="418">
        <v>23</v>
      </c>
      <c r="F1237" s="144"/>
      <c r="G1237" s="260">
        <v>6.3</v>
      </c>
      <c r="H1237" s="157">
        <f t="shared" si="1179"/>
        <v>6.3913043478260869</v>
      </c>
      <c r="I1237" s="166">
        <v>504</v>
      </c>
      <c r="J1237" s="166">
        <f t="shared" si="1180"/>
        <v>170</v>
      </c>
      <c r="K1237" s="420">
        <v>147</v>
      </c>
      <c r="L1237" s="166">
        <f t="shared" si="1181"/>
        <v>86.470588235294116</v>
      </c>
      <c r="M1237" s="166">
        <f t="shared" si="1182"/>
        <v>1</v>
      </c>
      <c r="N1237" s="166">
        <f t="shared" si="1183"/>
        <v>441</v>
      </c>
      <c r="O1237" s="1306"/>
      <c r="P1237" s="1306"/>
      <c r="Q1237" s="1306"/>
      <c r="R1237" s="1306"/>
      <c r="S1237" s="916"/>
      <c r="T1237" s="1306"/>
      <c r="U1237" s="1306"/>
      <c r="V1237" s="1306"/>
      <c r="W1237" s="1306"/>
      <c r="X1237" s="2392"/>
    </row>
    <row r="1238" spans="1:24" ht="15" customHeight="1" x14ac:dyDescent="0.25">
      <c r="A1238" s="148" t="s">
        <v>8</v>
      </c>
      <c r="B1238" s="530">
        <v>340</v>
      </c>
      <c r="C1238" s="209">
        <v>1011</v>
      </c>
      <c r="D1238" s="144">
        <f t="shared" si="1178"/>
        <v>337</v>
      </c>
      <c r="E1238" s="418">
        <v>369</v>
      </c>
      <c r="F1238" s="144"/>
      <c r="G1238" s="260">
        <v>10.8</v>
      </c>
      <c r="H1238" s="157">
        <f t="shared" si="1179"/>
        <v>10.325203252032521</v>
      </c>
      <c r="I1238" s="166">
        <v>10919</v>
      </c>
      <c r="J1238" s="166">
        <f t="shared" si="1180"/>
        <v>3640</v>
      </c>
      <c r="K1238" s="420">
        <v>3810</v>
      </c>
      <c r="L1238" s="166">
        <f t="shared" si="1181"/>
        <v>104.67032967032968</v>
      </c>
      <c r="M1238" s="166">
        <f t="shared" si="1182"/>
        <v>32</v>
      </c>
      <c r="N1238" s="166">
        <f t="shared" si="1183"/>
        <v>357.1875</v>
      </c>
      <c r="O1238" s="1306"/>
      <c r="P1238" s="1306"/>
      <c r="Q1238" s="1306"/>
      <c r="R1238" s="1306"/>
      <c r="S1238" s="916"/>
      <c r="T1238" s="1306"/>
      <c r="U1238" s="1306"/>
      <c r="V1238" s="1306"/>
      <c r="W1238" s="1306"/>
      <c r="X1238" s="2392"/>
    </row>
    <row r="1239" spans="1:24" ht="15" customHeight="1" x14ac:dyDescent="0.25">
      <c r="A1239" s="148" t="s">
        <v>9</v>
      </c>
      <c r="B1239" s="530">
        <v>340</v>
      </c>
      <c r="C1239" s="209">
        <v>950</v>
      </c>
      <c r="D1239" s="144">
        <f t="shared" si="1178"/>
        <v>317</v>
      </c>
      <c r="E1239" s="418">
        <v>244</v>
      </c>
      <c r="F1239" s="144"/>
      <c r="G1239" s="260">
        <v>10.1</v>
      </c>
      <c r="H1239" s="157">
        <f t="shared" si="1179"/>
        <v>9.1721311475409841</v>
      </c>
      <c r="I1239" s="166">
        <v>9595</v>
      </c>
      <c r="J1239" s="166">
        <f t="shared" si="1180"/>
        <v>3202</v>
      </c>
      <c r="K1239" s="420">
        <v>2238</v>
      </c>
      <c r="L1239" s="166">
        <f t="shared" si="1181"/>
        <v>69.893816364772022</v>
      </c>
      <c r="M1239" s="166">
        <f t="shared" si="1182"/>
        <v>28</v>
      </c>
      <c r="N1239" s="166">
        <f t="shared" si="1183"/>
        <v>239.78571428571428</v>
      </c>
      <c r="O1239" s="1306"/>
      <c r="P1239" s="1306"/>
      <c r="Q1239" s="1306"/>
      <c r="R1239" s="1306"/>
      <c r="S1239" s="916"/>
      <c r="T1239" s="1306"/>
      <c r="U1239" s="1306"/>
      <c r="V1239" s="1306"/>
      <c r="W1239" s="1306"/>
      <c r="X1239" s="2392"/>
    </row>
    <row r="1240" spans="1:24" ht="15" customHeight="1" x14ac:dyDescent="0.25">
      <c r="A1240" s="148" t="s">
        <v>31</v>
      </c>
      <c r="B1240" s="530">
        <v>340</v>
      </c>
      <c r="C1240" s="181">
        <v>161</v>
      </c>
      <c r="D1240" s="144">
        <f t="shared" si="1178"/>
        <v>54</v>
      </c>
      <c r="E1240" s="418">
        <v>59</v>
      </c>
      <c r="F1240" s="144"/>
      <c r="G1240" s="260">
        <v>10.8</v>
      </c>
      <c r="H1240" s="157">
        <f t="shared" si="1179"/>
        <v>12.949152542372881</v>
      </c>
      <c r="I1240" s="166">
        <v>1739</v>
      </c>
      <c r="J1240" s="166">
        <f t="shared" si="1180"/>
        <v>583</v>
      </c>
      <c r="K1240" s="420">
        <v>764</v>
      </c>
      <c r="L1240" s="166">
        <f t="shared" si="1181"/>
        <v>131.04631217838764</v>
      </c>
      <c r="M1240" s="166">
        <f t="shared" si="1182"/>
        <v>5</v>
      </c>
      <c r="N1240" s="166">
        <f t="shared" si="1183"/>
        <v>458.4</v>
      </c>
      <c r="O1240" s="1306"/>
      <c r="P1240" s="1306"/>
      <c r="Q1240" s="1306"/>
      <c r="R1240" s="1306"/>
      <c r="S1240" s="916"/>
      <c r="T1240" s="1306"/>
      <c r="U1240" s="1306"/>
      <c r="V1240" s="1306"/>
      <c r="W1240" s="1306"/>
      <c r="X1240" s="2392"/>
    </row>
    <row r="1241" spans="1:24" ht="15" customHeight="1" x14ac:dyDescent="0.25">
      <c r="A1241" s="148" t="s">
        <v>25</v>
      </c>
      <c r="B1241" s="530">
        <v>340</v>
      </c>
      <c r="C1241" s="181">
        <v>285</v>
      </c>
      <c r="D1241" s="144">
        <f t="shared" si="1178"/>
        <v>95</v>
      </c>
      <c r="E1241" s="418">
        <v>148</v>
      </c>
      <c r="F1241" s="144"/>
      <c r="G1241" s="260">
        <v>11.1</v>
      </c>
      <c r="H1241" s="157">
        <f t="shared" si="1179"/>
        <v>11.263513513513514</v>
      </c>
      <c r="I1241" s="166">
        <v>3164</v>
      </c>
      <c r="J1241" s="166">
        <f t="shared" si="1180"/>
        <v>1055</v>
      </c>
      <c r="K1241" s="420">
        <v>1667</v>
      </c>
      <c r="L1241" s="166">
        <f t="shared" si="1181"/>
        <v>158.00947867298578</v>
      </c>
      <c r="M1241" s="166">
        <f t="shared" si="1182"/>
        <v>9</v>
      </c>
      <c r="N1241" s="166">
        <f t="shared" si="1183"/>
        <v>555.66666666666663</v>
      </c>
      <c r="O1241" s="1306"/>
      <c r="P1241" s="1306"/>
      <c r="Q1241" s="1306"/>
      <c r="R1241" s="1306"/>
      <c r="S1241" s="916"/>
      <c r="T1241" s="1306"/>
      <c r="U1241" s="1306"/>
      <c r="V1241" s="1306"/>
      <c r="W1241" s="1306"/>
      <c r="X1241" s="2392"/>
    </row>
    <row r="1242" spans="1:24" ht="15" customHeight="1" x14ac:dyDescent="0.25">
      <c r="A1242" s="148" t="s">
        <v>10</v>
      </c>
      <c r="B1242" s="530">
        <v>340</v>
      </c>
      <c r="C1242" s="181">
        <v>187</v>
      </c>
      <c r="D1242" s="144">
        <f t="shared" si="1178"/>
        <v>62</v>
      </c>
      <c r="E1242" s="418">
        <v>127</v>
      </c>
      <c r="F1242" s="144"/>
      <c r="G1242" s="260">
        <v>10.1</v>
      </c>
      <c r="H1242" s="157">
        <f t="shared" si="1179"/>
        <v>10.259842519685039</v>
      </c>
      <c r="I1242" s="166">
        <v>1889</v>
      </c>
      <c r="J1242" s="166">
        <f t="shared" si="1180"/>
        <v>626</v>
      </c>
      <c r="K1242" s="420">
        <v>1303</v>
      </c>
      <c r="L1242" s="166">
        <f t="shared" si="1181"/>
        <v>208.14696485623</v>
      </c>
      <c r="M1242" s="166">
        <f t="shared" si="1182"/>
        <v>6</v>
      </c>
      <c r="N1242" s="166">
        <f t="shared" si="1183"/>
        <v>651.5</v>
      </c>
      <c r="O1242" s="1306"/>
      <c r="P1242" s="1306"/>
      <c r="Q1242" s="1306"/>
      <c r="R1242" s="1306"/>
      <c r="S1242" s="916"/>
      <c r="T1242" s="1306"/>
      <c r="U1242" s="1306"/>
      <c r="V1242" s="1306"/>
      <c r="W1242" s="1306"/>
      <c r="X1242" s="2392"/>
    </row>
    <row r="1243" spans="1:24" ht="15" customHeight="1" x14ac:dyDescent="0.25">
      <c r="A1243" s="148" t="s">
        <v>22</v>
      </c>
      <c r="B1243" s="530">
        <v>340</v>
      </c>
      <c r="C1243" s="181">
        <v>180</v>
      </c>
      <c r="D1243" s="144">
        <f t="shared" si="1178"/>
        <v>60</v>
      </c>
      <c r="E1243" s="418">
        <v>64</v>
      </c>
      <c r="F1243" s="144"/>
      <c r="G1243" s="260">
        <v>8.1999999999999993</v>
      </c>
      <c r="H1243" s="157">
        <f t="shared" si="1179"/>
        <v>7.453125</v>
      </c>
      <c r="I1243" s="166">
        <v>1476</v>
      </c>
      <c r="J1243" s="166">
        <f t="shared" si="1180"/>
        <v>492</v>
      </c>
      <c r="K1243" s="420">
        <v>477</v>
      </c>
      <c r="L1243" s="166">
        <f t="shared" si="1181"/>
        <v>96.951219512195124</v>
      </c>
      <c r="M1243" s="166">
        <f t="shared" si="1182"/>
        <v>4</v>
      </c>
      <c r="N1243" s="166">
        <f t="shared" si="1183"/>
        <v>357.75</v>
      </c>
      <c r="O1243" s="1306"/>
      <c r="P1243" s="1306"/>
      <c r="Q1243" s="1306"/>
      <c r="R1243" s="1306"/>
      <c r="S1243" s="916"/>
      <c r="T1243" s="1306"/>
      <c r="U1243" s="1306"/>
      <c r="V1243" s="1306"/>
      <c r="W1243" s="1306"/>
      <c r="X1243" s="2392"/>
    </row>
    <row r="1244" spans="1:24" ht="15" customHeight="1" x14ac:dyDescent="0.25">
      <c r="A1244" s="399" t="s">
        <v>105</v>
      </c>
      <c r="B1244" s="530">
        <v>340</v>
      </c>
      <c r="C1244" s="181">
        <v>200</v>
      </c>
      <c r="D1244" s="144">
        <f t="shared" si="1178"/>
        <v>67</v>
      </c>
      <c r="E1244" s="418">
        <v>78</v>
      </c>
      <c r="F1244" s="144"/>
      <c r="G1244" s="260">
        <v>11</v>
      </c>
      <c r="H1244" s="157">
        <f t="shared" si="1179"/>
        <v>9.4230769230769234</v>
      </c>
      <c r="I1244" s="166">
        <v>550</v>
      </c>
      <c r="J1244" s="166">
        <f t="shared" si="1180"/>
        <v>737</v>
      </c>
      <c r="K1244" s="420">
        <v>735</v>
      </c>
      <c r="L1244" s="166">
        <f t="shared" si="1181"/>
        <v>99.728629579375848</v>
      </c>
      <c r="M1244" s="166">
        <f t="shared" si="1182"/>
        <v>2</v>
      </c>
      <c r="N1244" s="166">
        <f t="shared" si="1183"/>
        <v>1102.5</v>
      </c>
      <c r="O1244" s="1306"/>
      <c r="P1244" s="1306"/>
      <c r="Q1244" s="1306"/>
      <c r="R1244" s="1306"/>
      <c r="S1244" s="916"/>
      <c r="T1244" s="1306"/>
      <c r="U1244" s="1306"/>
      <c r="V1244" s="1306"/>
      <c r="W1244" s="1306"/>
      <c r="X1244" s="2392"/>
    </row>
    <row r="1245" spans="1:24" ht="15" customHeight="1" x14ac:dyDescent="0.25">
      <c r="A1245" s="399" t="s">
        <v>99</v>
      </c>
      <c r="B1245" s="530">
        <v>340</v>
      </c>
      <c r="C1245" s="181">
        <v>150</v>
      </c>
      <c r="D1245" s="144">
        <f t="shared" si="1178"/>
        <v>50</v>
      </c>
      <c r="E1245" s="418">
        <v>31</v>
      </c>
      <c r="F1245" s="144"/>
      <c r="G1245" s="260">
        <v>8.5</v>
      </c>
      <c r="H1245" s="157">
        <f t="shared" si="1179"/>
        <v>11.935483870967742</v>
      </c>
      <c r="I1245" s="166">
        <v>1275</v>
      </c>
      <c r="J1245" s="166">
        <f t="shared" si="1180"/>
        <v>425</v>
      </c>
      <c r="K1245" s="420">
        <v>370</v>
      </c>
      <c r="L1245" s="166">
        <f t="shared" si="1181"/>
        <v>87.058823529411768</v>
      </c>
      <c r="M1245" s="166">
        <f t="shared" si="1182"/>
        <v>4</v>
      </c>
      <c r="N1245" s="166">
        <f t="shared" si="1183"/>
        <v>277.5</v>
      </c>
      <c r="O1245" s="1306"/>
      <c r="P1245" s="1306"/>
      <c r="Q1245" s="1306"/>
      <c r="R1245" s="1306"/>
      <c r="S1245" s="916"/>
      <c r="T1245" s="1306"/>
      <c r="U1245" s="1306"/>
      <c r="V1245" s="1306"/>
      <c r="W1245" s="1306"/>
      <c r="X1245" s="2392"/>
    </row>
    <row r="1246" spans="1:24" ht="15" customHeight="1" x14ac:dyDescent="0.25">
      <c r="A1246" s="1346" t="s">
        <v>143</v>
      </c>
      <c r="B1246" s="1347">
        <v>340</v>
      </c>
      <c r="C1246" s="1340">
        <v>120</v>
      </c>
      <c r="D1246" s="205">
        <f t="shared" si="1178"/>
        <v>40</v>
      </c>
      <c r="E1246" s="426">
        <v>29</v>
      </c>
      <c r="F1246" s="205"/>
      <c r="G1246" s="1348">
        <v>11.5</v>
      </c>
      <c r="H1246" s="411">
        <f t="shared" si="1179"/>
        <v>12.448275862068966</v>
      </c>
      <c r="I1246" s="376">
        <v>1380</v>
      </c>
      <c r="J1246" s="376">
        <f t="shared" si="1180"/>
        <v>460</v>
      </c>
      <c r="K1246" s="422">
        <v>361</v>
      </c>
      <c r="L1246" s="376">
        <f t="shared" si="1181"/>
        <v>78.478260869565219</v>
      </c>
      <c r="M1246" s="376">
        <f t="shared" si="1182"/>
        <v>4</v>
      </c>
      <c r="N1246" s="376">
        <f t="shared" si="1183"/>
        <v>270.75</v>
      </c>
      <c r="O1246" s="1308"/>
      <c r="P1246" s="1308"/>
      <c r="Q1246" s="1308"/>
      <c r="R1246" s="1308"/>
      <c r="S1246" s="1593"/>
      <c r="T1246" s="1308"/>
      <c r="U1246" s="1308"/>
      <c r="V1246" s="1308"/>
      <c r="W1246" s="1308"/>
      <c r="X1246" s="2392"/>
    </row>
    <row r="1247" spans="1:24" s="417" customFormat="1" ht="15" customHeight="1" x14ac:dyDescent="0.25">
      <c r="A1247" s="1752" t="s">
        <v>7</v>
      </c>
      <c r="B1247" s="1752"/>
      <c r="C1247" s="1594">
        <f>SUM(C1235:C1246)</f>
        <v>4024</v>
      </c>
      <c r="D1247" s="1594">
        <f t="shared" ref="D1247:E1247" si="1184">SUM(D1235:D1246)</f>
        <v>1343</v>
      </c>
      <c r="E1247" s="1594">
        <f t="shared" si="1184"/>
        <v>1401</v>
      </c>
      <c r="F1247" s="1594">
        <f>E1247/D1247*100</f>
        <v>104.31868950111691</v>
      </c>
      <c r="G1247" s="1620">
        <f>IF(C1247=0,0,I1247/C1247)</f>
        <v>10.223906560636182</v>
      </c>
      <c r="H1247" s="1620">
        <f t="shared" si="1179"/>
        <v>10.169878658101355</v>
      </c>
      <c r="I1247" s="1754">
        <f>SUM(I1235:I1246)</f>
        <v>41141</v>
      </c>
      <c r="J1247" s="1754">
        <f t="shared" ref="J1247" si="1185">SUM(J1235:J1246)</f>
        <v>13711</v>
      </c>
      <c r="K1247" s="1754">
        <f t="shared" ref="K1247" si="1186">SUM(K1235:K1246)</f>
        <v>14248</v>
      </c>
      <c r="L1247" s="1623">
        <f t="shared" si="1181"/>
        <v>103.91656334330099</v>
      </c>
      <c r="M1247" s="1703">
        <f>SUM(M1235:M1246)</f>
        <v>121</v>
      </c>
      <c r="N1247" s="1623">
        <f t="shared" si="1183"/>
        <v>353.25619834710744</v>
      </c>
      <c r="O1247" s="560">
        <v>195706.18547744004</v>
      </c>
      <c r="P1247" s="560">
        <v>195844.89404744</v>
      </c>
      <c r="Q1247" s="560">
        <v>195844.89404744</v>
      </c>
      <c r="R1247" s="560">
        <v>195844.89404744</v>
      </c>
      <c r="S1247" s="1596">
        <f>O1247/12*$A$4+(P1247-O1247)/11*3+(Q1247-P1247)/10*2+(R1247-Q1247)/9*1</f>
        <v>65273.224769146669</v>
      </c>
      <c r="T1247" s="560">
        <f t="shared" ref="T1247" si="1187">W1247-V1247</f>
        <v>67610.98401</v>
      </c>
      <c r="U1247" s="560">
        <f t="shared" ref="U1247" si="1188">T1247-S1247</f>
        <v>2337.759240853331</v>
      </c>
      <c r="V1247" s="560">
        <v>-429.79809999999992</v>
      </c>
      <c r="W1247" s="560">
        <v>67181.18591</v>
      </c>
      <c r="X1247" s="2392"/>
    </row>
    <row r="1248" spans="1:24" s="1729" customFormat="1" ht="35.25" customHeight="1" x14ac:dyDescent="0.25">
      <c r="A1248" s="1597" t="s">
        <v>311</v>
      </c>
      <c r="B1248" s="1958"/>
      <c r="C1248" s="1598">
        <v>347</v>
      </c>
      <c r="D1248" s="1599">
        <f t="shared" si="1178"/>
        <v>116</v>
      </c>
      <c r="E1248" s="1598">
        <v>145</v>
      </c>
      <c r="F1248" s="1600">
        <f>E1248/D1248*100</f>
        <v>125</v>
      </c>
      <c r="G1248" s="1601"/>
      <c r="H1248" s="1601"/>
      <c r="I1248" s="1959"/>
      <c r="J1248" s="1959"/>
      <c r="K1248" s="1788"/>
      <c r="L1248" s="1626"/>
      <c r="M1248" s="1726"/>
      <c r="N1248" s="1626"/>
      <c r="O1248" s="1307">
        <v>53968.012999999999</v>
      </c>
      <c r="P1248" s="1307">
        <v>53968.012999999999</v>
      </c>
      <c r="Q1248" s="1307">
        <v>53968.012999999999</v>
      </c>
      <c r="R1248" s="1307">
        <v>53968.012999999999</v>
      </c>
      <c r="S1248" s="1610">
        <f>R1248/12*$A$4</f>
        <v>17989.337666666666</v>
      </c>
      <c r="T1248" s="1307">
        <f t="shared" ref="T1248" si="1189">W1248-V1248</f>
        <v>22479.54074</v>
      </c>
      <c r="U1248" s="1307">
        <f>T1248-S1248</f>
        <v>4490.203073333334</v>
      </c>
      <c r="V1248" s="1307">
        <v>0</v>
      </c>
      <c r="W1248" s="1307">
        <v>22479.54074</v>
      </c>
      <c r="X1248" s="2392"/>
    </row>
    <row r="1249" spans="1:24" ht="15" customHeight="1" x14ac:dyDescent="0.25">
      <c r="A1249" s="842" t="s">
        <v>344</v>
      </c>
      <c r="B1249" s="173"/>
      <c r="C1249" s="143"/>
      <c r="D1249" s="143"/>
      <c r="E1249" s="421"/>
      <c r="F1249" s="143"/>
      <c r="G1249" s="50"/>
      <c r="H1249" s="50"/>
      <c r="I1249" s="38"/>
      <c r="J1249" s="38"/>
      <c r="K1249" s="675"/>
      <c r="L1249" s="38"/>
      <c r="M1249" s="38"/>
      <c r="N1249" s="38"/>
      <c r="O1249" s="1306"/>
      <c r="P1249" s="1306"/>
      <c r="Q1249" s="1306"/>
      <c r="R1249" s="1306"/>
      <c r="S1249" s="916"/>
      <c r="T1249" s="1306"/>
      <c r="U1249" s="1306"/>
      <c r="V1249" s="1306"/>
      <c r="W1249" s="1306"/>
      <c r="X1249" s="2392"/>
    </row>
    <row r="1250" spans="1:24" ht="15" customHeight="1" x14ac:dyDescent="0.25">
      <c r="A1250" s="294" t="s">
        <v>468</v>
      </c>
      <c r="B1250" s="294"/>
      <c r="C1250" s="53">
        <f>C1251+C1252+C1253+C1254</f>
        <v>1749</v>
      </c>
      <c r="D1250" s="53">
        <f t="shared" ref="D1250:E1250" si="1190">D1251+D1252+D1253+D1254</f>
        <v>583</v>
      </c>
      <c r="E1250" s="53">
        <f t="shared" si="1190"/>
        <v>784</v>
      </c>
      <c r="F1250" s="53">
        <f>E1250/D1250*100</f>
        <v>134.47684391080617</v>
      </c>
      <c r="G1250" s="56"/>
      <c r="H1250" s="56"/>
      <c r="I1250" s="55"/>
      <c r="J1250" s="55"/>
      <c r="K1250" s="547"/>
      <c r="L1250" s="55"/>
      <c r="M1250" s="55"/>
      <c r="N1250" s="55"/>
      <c r="O1250" s="1306"/>
      <c r="P1250" s="1306"/>
      <c r="Q1250" s="1306"/>
      <c r="R1250" s="1306"/>
      <c r="S1250" s="916"/>
      <c r="T1250" s="1306"/>
      <c r="U1250" s="1306"/>
      <c r="V1250" s="1306"/>
      <c r="W1250" s="1306"/>
      <c r="X1250" s="2392"/>
    </row>
    <row r="1251" spans="1:24" ht="15" customHeight="1" x14ac:dyDescent="0.25">
      <c r="A1251" s="294" t="s">
        <v>345</v>
      </c>
      <c r="B1251" s="294"/>
      <c r="C1251" s="53"/>
      <c r="D1251" s="144">
        <f t="shared" ref="D1251:D1267" si="1191">ROUND(C1251/12*$A$4,0)</f>
        <v>0</v>
      </c>
      <c r="E1251" s="2473"/>
      <c r="F1251" s="53"/>
      <c r="G1251" s="56"/>
      <c r="H1251" s="56"/>
      <c r="I1251" s="55"/>
      <c r="J1251" s="55"/>
      <c r="K1251" s="547"/>
      <c r="L1251" s="55"/>
      <c r="M1251" s="55"/>
      <c r="N1251" s="55"/>
      <c r="O1251" s="1306"/>
      <c r="P1251" s="1306"/>
      <c r="Q1251" s="1306"/>
      <c r="R1251" s="1306"/>
      <c r="S1251" s="916"/>
      <c r="T1251" s="1306"/>
      <c r="U1251" s="1306"/>
      <c r="V1251" s="1306"/>
      <c r="W1251" s="1306"/>
      <c r="X1251" s="2392"/>
    </row>
    <row r="1252" spans="1:24" ht="35.1" customHeight="1" x14ac:dyDescent="0.25">
      <c r="A1252" s="294" t="s">
        <v>346</v>
      </c>
      <c r="B1252" s="294"/>
      <c r="C1252" s="53">
        <v>220</v>
      </c>
      <c r="D1252" s="144">
        <f t="shared" si="1191"/>
        <v>73</v>
      </c>
      <c r="E1252" s="529">
        <v>133</v>
      </c>
      <c r="F1252" s="53">
        <f>E1252/D1252*100</f>
        <v>182.1917808219178</v>
      </c>
      <c r="G1252" s="56"/>
      <c r="H1252" s="56"/>
      <c r="I1252" s="55"/>
      <c r="J1252" s="55"/>
      <c r="K1252" s="547"/>
      <c r="L1252" s="55"/>
      <c r="M1252" s="55"/>
      <c r="N1252" s="55"/>
      <c r="O1252" s="1306"/>
      <c r="P1252" s="1306"/>
      <c r="Q1252" s="1306"/>
      <c r="R1252" s="1306"/>
      <c r="S1252" s="916"/>
      <c r="T1252" s="1306"/>
      <c r="U1252" s="1306"/>
      <c r="V1252" s="1306"/>
      <c r="W1252" s="1306"/>
      <c r="X1252" s="2392"/>
    </row>
    <row r="1253" spans="1:24" ht="35.1" customHeight="1" x14ac:dyDescent="0.25">
      <c r="A1253" s="294" t="s">
        <v>347</v>
      </c>
      <c r="B1253" s="294"/>
      <c r="C1253" s="53"/>
      <c r="D1253" s="144">
        <f t="shared" si="1191"/>
        <v>0</v>
      </c>
      <c r="E1253" s="529"/>
      <c r="F1253" s="53"/>
      <c r="G1253" s="56"/>
      <c r="H1253" s="56"/>
      <c r="I1253" s="55"/>
      <c r="J1253" s="55"/>
      <c r="K1253" s="547"/>
      <c r="L1253" s="55"/>
      <c r="M1253" s="55"/>
      <c r="N1253" s="55"/>
      <c r="O1253" s="1306"/>
      <c r="P1253" s="1306"/>
      <c r="Q1253" s="1306"/>
      <c r="R1253" s="1306"/>
      <c r="S1253" s="916"/>
      <c r="T1253" s="1306"/>
      <c r="U1253" s="1306"/>
      <c r="V1253" s="1306"/>
      <c r="W1253" s="1306"/>
      <c r="X1253" s="2392"/>
    </row>
    <row r="1254" spans="1:24" ht="19.5" customHeight="1" x14ac:dyDescent="0.25">
      <c r="A1254" s="294" t="s">
        <v>348</v>
      </c>
      <c r="B1254" s="294"/>
      <c r="C1254" s="53">
        <v>1529</v>
      </c>
      <c r="D1254" s="144">
        <f t="shared" si="1191"/>
        <v>510</v>
      </c>
      <c r="E1254" s="529">
        <v>651</v>
      </c>
      <c r="F1254" s="53">
        <f>E1254/D1254*100</f>
        <v>127.64705882352941</v>
      </c>
      <c r="G1254" s="56"/>
      <c r="H1254" s="56"/>
      <c r="I1254" s="55"/>
      <c r="J1254" s="55"/>
      <c r="K1254" s="547"/>
      <c r="L1254" s="55"/>
      <c r="M1254" s="55"/>
      <c r="N1254" s="55"/>
      <c r="O1254" s="1306"/>
      <c r="P1254" s="1306"/>
      <c r="Q1254" s="1306"/>
      <c r="R1254" s="1306"/>
      <c r="S1254" s="916"/>
      <c r="T1254" s="1306"/>
      <c r="U1254" s="1306"/>
      <c r="V1254" s="1306"/>
      <c r="W1254" s="1306"/>
      <c r="X1254" s="2392"/>
    </row>
    <row r="1255" spans="1:24" ht="21.75" customHeight="1" x14ac:dyDescent="0.25">
      <c r="A1255" s="294" t="s">
        <v>467</v>
      </c>
      <c r="B1255" s="294"/>
      <c r="C1255" s="53">
        <v>5000</v>
      </c>
      <c r="D1255" s="144">
        <f t="shared" si="1191"/>
        <v>1667</v>
      </c>
      <c r="E1255" s="529">
        <f>324+E1256/4/3.2</f>
        <v>361.65625</v>
      </c>
      <c r="F1255" s="53">
        <f>E1255/D1255*100</f>
        <v>21.69503599280144</v>
      </c>
      <c r="G1255" s="56"/>
      <c r="H1255" s="56"/>
      <c r="I1255" s="55"/>
      <c r="J1255" s="55"/>
      <c r="K1255" s="547"/>
      <c r="L1255" s="55"/>
      <c r="M1255" s="55"/>
      <c r="N1255" s="55"/>
      <c r="O1255" s="1306"/>
      <c r="P1255" s="1306"/>
      <c r="Q1255" s="1306"/>
      <c r="R1255" s="1306"/>
      <c r="S1255" s="916"/>
      <c r="T1255" s="1306"/>
      <c r="U1255" s="1306"/>
      <c r="V1255" s="1306"/>
      <c r="W1255" s="1306"/>
      <c r="X1255" s="2392"/>
    </row>
    <row r="1256" spans="1:24" ht="15.75" customHeight="1" x14ac:dyDescent="0.25">
      <c r="A1256" s="527" t="s">
        <v>339</v>
      </c>
      <c r="B1256" s="527"/>
      <c r="C1256" s="53">
        <v>2000</v>
      </c>
      <c r="D1256" s="144">
        <f t="shared" si="1191"/>
        <v>667</v>
      </c>
      <c r="E1256" s="529">
        <v>482</v>
      </c>
      <c r="F1256" s="53">
        <f>E1256/D1256*100</f>
        <v>72.263868065967017</v>
      </c>
      <c r="G1256" s="56"/>
      <c r="H1256" s="56"/>
      <c r="I1256" s="55"/>
      <c r="J1256" s="55"/>
      <c r="K1256" s="547"/>
      <c r="L1256" s="55"/>
      <c r="M1256" s="55"/>
      <c r="N1256" s="55"/>
      <c r="O1256" s="1306"/>
      <c r="P1256" s="1306"/>
      <c r="Q1256" s="1306"/>
      <c r="R1256" s="1306"/>
      <c r="S1256" s="916"/>
      <c r="T1256" s="1306"/>
      <c r="U1256" s="1306"/>
      <c r="V1256" s="1306"/>
      <c r="W1256" s="1306"/>
      <c r="X1256" s="2392"/>
    </row>
    <row r="1257" spans="1:24" s="99" customFormat="1" ht="30" customHeight="1" x14ac:dyDescent="0.2">
      <c r="A1257" s="299" t="s">
        <v>183</v>
      </c>
      <c r="B1257" s="299"/>
      <c r="C1257" s="57">
        <f>SUM(C1250+C1255*3.2)</f>
        <v>17749</v>
      </c>
      <c r="D1257" s="57">
        <f t="shared" ref="D1257:E1257" si="1192">SUM(D1250+D1255*3.2)</f>
        <v>5917.4000000000005</v>
      </c>
      <c r="E1257" s="57">
        <f t="shared" si="1192"/>
        <v>1941.3</v>
      </c>
      <c r="F1257" s="57">
        <f>E1257/D1257*100</f>
        <v>32.806638050495145</v>
      </c>
      <c r="G1257" s="56"/>
      <c r="H1257" s="56"/>
      <c r="I1257" s="55"/>
      <c r="J1257" s="55"/>
      <c r="K1257" s="547"/>
      <c r="L1257" s="55"/>
      <c r="M1257" s="55"/>
      <c r="N1257" s="55"/>
      <c r="O1257" s="1306"/>
      <c r="P1257" s="1306"/>
      <c r="Q1257" s="1306"/>
      <c r="R1257" s="1306"/>
      <c r="S1257" s="916"/>
      <c r="T1257" s="1306"/>
      <c r="U1257" s="1306"/>
      <c r="V1257" s="1306"/>
      <c r="W1257" s="1306"/>
      <c r="X1257" s="2392"/>
    </row>
    <row r="1258" spans="1:24" ht="28.5" customHeight="1" x14ac:dyDescent="0.25">
      <c r="A1258" s="835" t="s">
        <v>349</v>
      </c>
      <c r="B1258" s="294"/>
      <c r="C1258" s="53"/>
      <c r="D1258" s="144"/>
      <c r="E1258" s="529"/>
      <c r="F1258" s="53"/>
      <c r="G1258" s="56"/>
      <c r="H1258" s="56"/>
      <c r="I1258" s="55"/>
      <c r="J1258" s="55"/>
      <c r="K1258" s="547"/>
      <c r="L1258" s="55"/>
      <c r="M1258" s="55"/>
      <c r="N1258" s="55"/>
      <c r="O1258" s="1306"/>
      <c r="P1258" s="1306"/>
      <c r="Q1258" s="1306"/>
      <c r="R1258" s="1306"/>
      <c r="S1258" s="916"/>
      <c r="T1258" s="1306"/>
      <c r="U1258" s="1306"/>
      <c r="V1258" s="1306"/>
      <c r="W1258" s="1306"/>
      <c r="X1258" s="2392"/>
    </row>
    <row r="1259" spans="1:24" ht="15" customHeight="1" x14ac:dyDescent="0.25">
      <c r="A1259" s="294" t="s">
        <v>217</v>
      </c>
      <c r="B1259" s="294"/>
      <c r="C1259" s="53">
        <f>SUM(C1261,C1264,C1266)</f>
        <v>2025</v>
      </c>
      <c r="D1259" s="53">
        <f t="shared" ref="D1259:E1259" si="1193">SUM(D1261,D1264,D1266)</f>
        <v>675</v>
      </c>
      <c r="E1259" s="53">
        <f t="shared" si="1193"/>
        <v>467</v>
      </c>
      <c r="F1259" s="53">
        <f>E1259/D1259*100</f>
        <v>69.185185185185176</v>
      </c>
      <c r="G1259" s="56"/>
      <c r="H1259" s="56"/>
      <c r="I1259" s="55"/>
      <c r="J1259" s="55"/>
      <c r="K1259" s="547"/>
      <c r="L1259" s="55"/>
      <c r="M1259" s="55"/>
      <c r="N1259" s="55"/>
      <c r="O1259" s="1306"/>
      <c r="P1259" s="1306"/>
      <c r="Q1259" s="1306"/>
      <c r="R1259" s="1306"/>
      <c r="S1259" s="916"/>
      <c r="T1259" s="1306"/>
      <c r="U1259" s="1306"/>
      <c r="V1259" s="1306"/>
      <c r="W1259" s="1306"/>
      <c r="X1259" s="2392"/>
    </row>
    <row r="1260" spans="1:24" ht="15" customHeight="1" x14ac:dyDescent="0.25">
      <c r="A1260" s="294" t="s">
        <v>345</v>
      </c>
      <c r="B1260" s="294"/>
      <c r="C1260" s="53"/>
      <c r="D1260" s="144"/>
      <c r="E1260" s="2473"/>
      <c r="F1260" s="53"/>
      <c r="G1260" s="56"/>
      <c r="H1260" s="56"/>
      <c r="I1260" s="55"/>
      <c r="J1260" s="55"/>
      <c r="K1260" s="547"/>
      <c r="L1260" s="55"/>
      <c r="M1260" s="55"/>
      <c r="N1260" s="55"/>
      <c r="O1260" s="1306"/>
      <c r="P1260" s="1306"/>
      <c r="Q1260" s="1306"/>
      <c r="R1260" s="1306"/>
      <c r="S1260" s="916"/>
      <c r="T1260" s="1306"/>
      <c r="U1260" s="1306"/>
      <c r="V1260" s="1306"/>
      <c r="W1260" s="1306"/>
      <c r="X1260" s="2392"/>
    </row>
    <row r="1261" spans="1:24" ht="30" customHeight="1" x14ac:dyDescent="0.25">
      <c r="A1261" s="302" t="s">
        <v>350</v>
      </c>
      <c r="B1261" s="302"/>
      <c r="C1261" s="53">
        <f>SUM(C1262:C1263)</f>
        <v>549</v>
      </c>
      <c r="D1261" s="53">
        <f t="shared" ref="D1261:E1261" si="1194">SUM(D1262:D1263)</f>
        <v>183</v>
      </c>
      <c r="E1261" s="53">
        <f t="shared" si="1194"/>
        <v>59</v>
      </c>
      <c r="F1261" s="53">
        <f t="shared" ref="F1261:F1267" si="1195">E1261/D1261*100</f>
        <v>32.240437158469945</v>
      </c>
      <c r="G1261" s="56"/>
      <c r="H1261" s="56"/>
      <c r="I1261" s="55"/>
      <c r="J1261" s="55"/>
      <c r="K1261" s="547"/>
      <c r="L1261" s="55"/>
      <c r="M1261" s="55"/>
      <c r="N1261" s="55"/>
      <c r="O1261" s="1306"/>
      <c r="P1261" s="1306"/>
      <c r="Q1261" s="1306"/>
      <c r="R1261" s="1306"/>
      <c r="S1261" s="916"/>
      <c r="T1261" s="1306"/>
      <c r="U1261" s="1306"/>
      <c r="V1261" s="1306"/>
      <c r="W1261" s="1306"/>
      <c r="X1261" s="2392"/>
    </row>
    <row r="1262" spans="1:24" ht="27" customHeight="1" x14ac:dyDescent="0.25">
      <c r="A1262" s="294" t="s">
        <v>351</v>
      </c>
      <c r="B1262" s="294"/>
      <c r="C1262" s="53">
        <v>433</v>
      </c>
      <c r="D1262" s="144">
        <f t="shared" si="1191"/>
        <v>144</v>
      </c>
      <c r="E1262" s="529">
        <v>59</v>
      </c>
      <c r="F1262" s="53">
        <f t="shared" si="1195"/>
        <v>40.972222222222221</v>
      </c>
      <c r="G1262" s="56"/>
      <c r="H1262" s="56"/>
      <c r="I1262" s="55"/>
      <c r="J1262" s="55"/>
      <c r="K1262" s="547"/>
      <c r="L1262" s="55"/>
      <c r="M1262" s="55"/>
      <c r="N1262" s="55"/>
      <c r="O1262" s="1306"/>
      <c r="P1262" s="1306"/>
      <c r="Q1262" s="1306"/>
      <c r="R1262" s="1306"/>
      <c r="S1262" s="916"/>
      <c r="T1262" s="1306"/>
      <c r="U1262" s="1306"/>
      <c r="V1262" s="1306"/>
      <c r="W1262" s="1306"/>
      <c r="X1262" s="2392"/>
    </row>
    <row r="1263" spans="1:24" ht="30" customHeight="1" x14ac:dyDescent="0.25">
      <c r="A1263" s="294" t="s">
        <v>352</v>
      </c>
      <c r="B1263" s="294"/>
      <c r="C1263" s="53">
        <v>116</v>
      </c>
      <c r="D1263" s="144">
        <f t="shared" si="1191"/>
        <v>39</v>
      </c>
      <c r="E1263" s="529">
        <v>0</v>
      </c>
      <c r="F1263" s="53">
        <f t="shared" si="1195"/>
        <v>0</v>
      </c>
      <c r="G1263" s="56"/>
      <c r="H1263" s="56"/>
      <c r="I1263" s="55"/>
      <c r="J1263" s="55"/>
      <c r="K1263" s="547"/>
      <c r="L1263" s="55"/>
      <c r="M1263" s="55"/>
      <c r="N1263" s="55"/>
      <c r="O1263" s="1306"/>
      <c r="P1263" s="1306"/>
      <c r="Q1263" s="1306"/>
      <c r="R1263" s="1306"/>
      <c r="S1263" s="916"/>
      <c r="T1263" s="1306"/>
      <c r="U1263" s="1306"/>
      <c r="V1263" s="1306"/>
      <c r="W1263" s="1306"/>
      <c r="X1263" s="2392"/>
    </row>
    <row r="1264" spans="1:24" ht="45" customHeight="1" x14ac:dyDescent="0.25">
      <c r="A1264" s="302" t="s">
        <v>353</v>
      </c>
      <c r="B1264" s="302"/>
      <c r="C1264" s="53">
        <f>SUM(C1265)</f>
        <v>576</v>
      </c>
      <c r="D1264" s="53">
        <f t="shared" ref="D1264:E1264" si="1196">SUM(D1265)</f>
        <v>192</v>
      </c>
      <c r="E1264" s="53">
        <f t="shared" si="1196"/>
        <v>94</v>
      </c>
      <c r="F1264" s="53">
        <f t="shared" si="1195"/>
        <v>48.958333333333329</v>
      </c>
      <c r="G1264" s="56"/>
      <c r="H1264" s="56"/>
      <c r="I1264" s="55"/>
      <c r="J1264" s="55"/>
      <c r="K1264" s="547"/>
      <c r="L1264" s="55"/>
      <c r="M1264" s="55"/>
      <c r="N1264" s="55"/>
      <c r="O1264" s="1306"/>
      <c r="P1264" s="1306"/>
      <c r="Q1264" s="1306"/>
      <c r="R1264" s="1306"/>
      <c r="S1264" s="916"/>
      <c r="T1264" s="1306"/>
      <c r="U1264" s="1306"/>
      <c r="V1264" s="1306"/>
      <c r="W1264" s="1306"/>
      <c r="X1264" s="2392"/>
    </row>
    <row r="1265" spans="1:24" ht="30" customHeight="1" x14ac:dyDescent="0.25">
      <c r="A1265" s="294" t="s">
        <v>354</v>
      </c>
      <c r="B1265" s="294"/>
      <c r="C1265" s="53">
        <v>576</v>
      </c>
      <c r="D1265" s="144">
        <f t="shared" si="1191"/>
        <v>192</v>
      </c>
      <c r="E1265" s="529">
        <v>94</v>
      </c>
      <c r="F1265" s="53">
        <f t="shared" si="1195"/>
        <v>48.958333333333329</v>
      </c>
      <c r="G1265" s="56"/>
      <c r="H1265" s="56"/>
      <c r="I1265" s="55"/>
      <c r="J1265" s="55"/>
      <c r="K1265" s="547"/>
      <c r="L1265" s="55"/>
      <c r="M1265" s="55"/>
      <c r="N1265" s="55"/>
      <c r="O1265" s="1306"/>
      <c r="P1265" s="1306"/>
      <c r="Q1265" s="1306"/>
      <c r="R1265" s="1306"/>
      <c r="S1265" s="916"/>
      <c r="T1265" s="1306"/>
      <c r="U1265" s="1306"/>
      <c r="V1265" s="1306"/>
      <c r="W1265" s="1306"/>
      <c r="X1265" s="2392"/>
    </row>
    <row r="1266" spans="1:24" ht="15" customHeight="1" x14ac:dyDescent="0.25">
      <c r="A1266" s="294" t="s">
        <v>333</v>
      </c>
      <c r="B1266" s="294"/>
      <c r="C1266" s="53">
        <v>900</v>
      </c>
      <c r="D1266" s="144">
        <f t="shared" si="1191"/>
        <v>300</v>
      </c>
      <c r="E1266" s="418">
        <v>314</v>
      </c>
      <c r="F1266" s="53">
        <f t="shared" si="1195"/>
        <v>104.66666666666666</v>
      </c>
      <c r="G1266" s="56"/>
      <c r="H1266" s="56"/>
      <c r="I1266" s="55"/>
      <c r="J1266" s="55"/>
      <c r="K1266" s="547"/>
      <c r="L1266" s="55"/>
      <c r="M1266" s="55"/>
      <c r="N1266" s="55"/>
      <c r="O1266" s="1306"/>
      <c r="P1266" s="1306"/>
      <c r="Q1266" s="1306"/>
      <c r="R1266" s="1306"/>
      <c r="S1266" s="916"/>
      <c r="T1266" s="1306"/>
      <c r="U1266" s="1306"/>
      <c r="V1266" s="1306"/>
      <c r="W1266" s="1306"/>
      <c r="X1266" s="2392"/>
    </row>
    <row r="1267" spans="1:24" ht="15" customHeight="1" x14ac:dyDescent="0.25">
      <c r="A1267" s="294" t="s">
        <v>169</v>
      </c>
      <c r="B1267" s="294"/>
      <c r="C1267" s="53">
        <v>900</v>
      </c>
      <c r="D1267" s="144">
        <f t="shared" si="1191"/>
        <v>300</v>
      </c>
      <c r="E1267" s="418"/>
      <c r="F1267" s="53">
        <f t="shared" si="1195"/>
        <v>0</v>
      </c>
      <c r="G1267" s="56"/>
      <c r="H1267" s="56"/>
      <c r="I1267" s="55"/>
      <c r="J1267" s="55"/>
      <c r="K1267" s="547"/>
      <c r="L1267" s="55"/>
      <c r="M1267" s="55"/>
      <c r="N1267" s="55"/>
      <c r="O1267" s="1306"/>
      <c r="P1267" s="1306"/>
      <c r="Q1267" s="1306"/>
      <c r="R1267" s="1306"/>
      <c r="S1267" s="916"/>
      <c r="T1267" s="1306"/>
      <c r="U1267" s="1306"/>
      <c r="V1267" s="1306"/>
      <c r="W1267" s="1306"/>
      <c r="X1267" s="2392"/>
    </row>
    <row r="1268" spans="1:24" ht="15" customHeight="1" x14ac:dyDescent="0.25">
      <c r="A1268" s="294" t="s">
        <v>339</v>
      </c>
      <c r="B1268" s="294"/>
      <c r="C1268" s="53"/>
      <c r="D1268" s="53"/>
      <c r="E1268" s="529"/>
      <c r="F1268" s="53"/>
      <c r="G1268" s="56"/>
      <c r="H1268" s="56"/>
      <c r="I1268" s="55"/>
      <c r="J1268" s="55"/>
      <c r="K1268" s="547"/>
      <c r="L1268" s="55"/>
      <c r="M1268" s="55"/>
      <c r="N1268" s="55"/>
      <c r="O1268" s="1306"/>
      <c r="P1268" s="1306"/>
      <c r="Q1268" s="1306"/>
      <c r="R1268" s="1306"/>
      <c r="S1268" s="916"/>
      <c r="T1268" s="1306"/>
      <c r="U1268" s="1306"/>
      <c r="V1268" s="1306"/>
      <c r="W1268" s="1306"/>
      <c r="X1268" s="2392"/>
    </row>
    <row r="1269" spans="1:24" ht="32.25" customHeight="1" x14ac:dyDescent="0.25">
      <c r="A1269" s="294" t="s">
        <v>170</v>
      </c>
      <c r="B1269" s="294"/>
      <c r="C1269" s="53">
        <v>1000</v>
      </c>
      <c r="D1269" s="144">
        <f t="shared" ref="D1269:D1270" si="1197">ROUND(C1269/12*$A$4,0)</f>
        <v>333</v>
      </c>
      <c r="E1269" s="418">
        <v>49</v>
      </c>
      <c r="F1269" s="53">
        <f>E1269/D1269*100</f>
        <v>14.714714714714713</v>
      </c>
      <c r="G1269" s="56"/>
      <c r="H1269" s="56"/>
      <c r="I1269" s="55"/>
      <c r="J1269" s="55"/>
      <c r="K1269" s="547"/>
      <c r="L1269" s="55"/>
      <c r="M1269" s="55"/>
      <c r="N1269" s="55"/>
      <c r="O1269" s="1306"/>
      <c r="P1269" s="1306"/>
      <c r="Q1269" s="1306"/>
      <c r="R1269" s="1306"/>
      <c r="S1269" s="916"/>
      <c r="T1269" s="1306"/>
      <c r="U1269" s="1306"/>
      <c r="V1269" s="1306"/>
      <c r="W1269" s="1306"/>
      <c r="X1269" s="2392"/>
    </row>
    <row r="1270" spans="1:24" ht="32.25" customHeight="1" x14ac:dyDescent="0.25">
      <c r="A1270" s="2356" t="s">
        <v>453</v>
      </c>
      <c r="B1270" s="1937"/>
      <c r="C1270" s="65">
        <v>200</v>
      </c>
      <c r="D1270" s="205">
        <f t="shared" si="1197"/>
        <v>67</v>
      </c>
      <c r="E1270" s="426">
        <v>49</v>
      </c>
      <c r="F1270" s="65">
        <f>E1270/D1270*100</f>
        <v>73.134328358208961</v>
      </c>
      <c r="G1270" s="64"/>
      <c r="H1270" s="64"/>
      <c r="I1270" s="1387"/>
      <c r="J1270" s="1387"/>
      <c r="K1270" s="1804"/>
      <c r="L1270" s="1387"/>
      <c r="M1270" s="1387"/>
      <c r="N1270" s="1387"/>
      <c r="O1270" s="1308"/>
      <c r="P1270" s="1308"/>
      <c r="Q1270" s="1308"/>
      <c r="R1270" s="1308"/>
      <c r="S1270" s="1593"/>
      <c r="T1270" s="1308"/>
      <c r="U1270" s="1308"/>
      <c r="V1270" s="1308"/>
      <c r="W1270" s="1308"/>
      <c r="X1270" s="2392"/>
    </row>
    <row r="1271" spans="1:24" ht="29.25" customHeight="1" x14ac:dyDescent="0.25">
      <c r="A1271" s="1919" t="s">
        <v>178</v>
      </c>
      <c r="B1271" s="1919"/>
      <c r="C1271" s="66">
        <f>SUM(C1259+C1267*3.2+C1269)</f>
        <v>5905</v>
      </c>
      <c r="D1271" s="66">
        <f t="shared" ref="D1271:E1271" si="1198">SUM(D1259+D1267*3.2+D1269)</f>
        <v>1968</v>
      </c>
      <c r="E1271" s="66">
        <f t="shared" si="1198"/>
        <v>516</v>
      </c>
      <c r="F1271" s="66">
        <f>E1271/D1271*100</f>
        <v>26.219512195121951</v>
      </c>
      <c r="G1271" s="64"/>
      <c r="H1271" s="64"/>
      <c r="I1271" s="1387"/>
      <c r="J1271" s="1387"/>
      <c r="K1271" s="1804"/>
      <c r="L1271" s="1387"/>
      <c r="M1271" s="1387"/>
      <c r="N1271" s="1387"/>
      <c r="O1271" s="1308"/>
      <c r="P1271" s="1308"/>
      <c r="Q1271" s="1308"/>
      <c r="R1271" s="1308"/>
      <c r="S1271" s="1593">
        <f>O1271/12</f>
        <v>0</v>
      </c>
      <c r="T1271" s="1308">
        <f t="shared" ref="T1271" si="1199">W1271-V1271</f>
        <v>0</v>
      </c>
      <c r="U1271" s="1308">
        <f t="shared" ref="U1271" si="1200">T1271-S1271</f>
        <v>0</v>
      </c>
      <c r="V1271" s="1308"/>
      <c r="W1271" s="1308"/>
      <c r="X1271" s="2392"/>
    </row>
    <row r="1272" spans="1:24" ht="15" customHeight="1" x14ac:dyDescent="0.25">
      <c r="A1272" s="133" t="s">
        <v>179</v>
      </c>
      <c r="B1272" s="133"/>
      <c r="C1272" s="140">
        <f>SUM(C1271,C1257)</f>
        <v>23654</v>
      </c>
      <c r="D1272" s="140">
        <f t="shared" ref="D1272:E1272" si="1201">SUM(D1271,D1257)</f>
        <v>7885.4000000000005</v>
      </c>
      <c r="E1272" s="140">
        <f t="shared" si="1201"/>
        <v>2457.3000000000002</v>
      </c>
      <c r="F1272" s="140">
        <f>E1272/D1272*100</f>
        <v>31.162655033352777</v>
      </c>
      <c r="G1272" s="271"/>
      <c r="H1272" s="271"/>
      <c r="I1272" s="646"/>
      <c r="J1272" s="646"/>
      <c r="K1272" s="1960"/>
      <c r="L1272" s="646"/>
      <c r="M1272" s="646"/>
      <c r="N1272" s="646"/>
      <c r="O1272" s="560">
        <v>7484.6079959259259</v>
      </c>
      <c r="P1272" s="560">
        <v>7391.8445559259253</v>
      </c>
      <c r="Q1272" s="560">
        <v>7391.8445559259253</v>
      </c>
      <c r="R1272" s="560">
        <v>7391.8445559259253</v>
      </c>
      <c r="S1272" s="1596">
        <f>O1272/12*$A$4+(P1272-O1272)/11*3+(Q1272-P1272)/10*2+(R1272-Q1272)/9*1</f>
        <v>2469.5702119753087</v>
      </c>
      <c r="T1272" s="560">
        <f t="shared" ref="T1272" si="1202">W1272-V1272</f>
        <v>1429.2728400000005</v>
      </c>
      <c r="U1272" s="560">
        <f t="shared" ref="U1272" si="1203">T1272-S1272</f>
        <v>-1040.2973719753081</v>
      </c>
      <c r="V1272" s="560">
        <v>-8.5599600000000002</v>
      </c>
      <c r="W1272" s="560">
        <v>1420.7128800000005</v>
      </c>
      <c r="X1272" s="2392"/>
    </row>
    <row r="1273" spans="1:24" ht="15" customHeight="1" x14ac:dyDescent="0.25">
      <c r="A1273" s="1398" t="s">
        <v>172</v>
      </c>
      <c r="B1273" s="13"/>
      <c r="C1273" s="1"/>
      <c r="D1273" s="1"/>
      <c r="E1273" s="652"/>
      <c r="F1273" s="4"/>
      <c r="G1273" s="269"/>
      <c r="H1273" s="269"/>
      <c r="I1273" s="6"/>
      <c r="J1273" s="6"/>
      <c r="K1273" s="656"/>
      <c r="L1273" s="6"/>
      <c r="M1273" s="6"/>
      <c r="N1273" s="6"/>
      <c r="O1273" s="1307"/>
      <c r="P1273" s="1307"/>
      <c r="Q1273" s="1307"/>
      <c r="R1273" s="1307"/>
      <c r="S1273" s="1610"/>
      <c r="T1273" s="1307"/>
      <c r="U1273" s="1307"/>
      <c r="V1273" s="1307"/>
      <c r="W1273" s="1307"/>
      <c r="X1273" s="2392"/>
    </row>
    <row r="1274" spans="1:24" ht="15" customHeight="1" x14ac:dyDescent="0.25">
      <c r="A1274" s="47" t="s">
        <v>81</v>
      </c>
      <c r="B1274" s="47"/>
      <c r="C1274" s="53">
        <v>35</v>
      </c>
      <c r="D1274" s="144">
        <f t="shared" ref="D1274:D1284" si="1204">ROUND(C1274/12*$A$4,0)</f>
        <v>12</v>
      </c>
      <c r="E1274" s="53">
        <v>11</v>
      </c>
      <c r="F1274" s="53"/>
      <c r="G1274" s="47"/>
      <c r="H1274" s="47"/>
      <c r="I1274" s="47"/>
      <c r="J1274" s="47"/>
      <c r="K1274" s="47"/>
      <c r="L1274" s="47"/>
      <c r="M1274" s="47"/>
      <c r="N1274" s="47"/>
      <c r="O1274" s="1306"/>
      <c r="P1274" s="1306"/>
      <c r="Q1274" s="1306"/>
      <c r="R1274" s="1306"/>
      <c r="S1274" s="916"/>
      <c r="T1274" s="1306"/>
      <c r="U1274" s="1306"/>
      <c r="V1274" s="1306"/>
      <c r="W1274" s="1306"/>
      <c r="X1274" s="2392"/>
    </row>
    <row r="1275" spans="1:24" ht="15" customHeight="1" x14ac:dyDescent="0.25">
      <c r="A1275" s="47" t="s">
        <v>84</v>
      </c>
      <c r="B1275" s="47"/>
      <c r="C1275" s="53">
        <v>300</v>
      </c>
      <c r="D1275" s="144">
        <f t="shared" si="1204"/>
        <v>100</v>
      </c>
      <c r="E1275" s="53">
        <v>18</v>
      </c>
      <c r="F1275" s="53"/>
      <c r="G1275" s="47"/>
      <c r="H1275" s="47"/>
      <c r="I1275" s="47"/>
      <c r="J1275" s="47"/>
      <c r="K1275" s="47"/>
      <c r="L1275" s="47"/>
      <c r="M1275" s="47"/>
      <c r="N1275" s="47"/>
      <c r="O1275" s="1306"/>
      <c r="P1275" s="1306"/>
      <c r="Q1275" s="1306"/>
      <c r="R1275" s="1306"/>
      <c r="S1275" s="916"/>
      <c r="T1275" s="1306"/>
      <c r="U1275" s="1306"/>
      <c r="V1275" s="1306"/>
      <c r="W1275" s="1306"/>
      <c r="X1275" s="2392"/>
    </row>
    <row r="1276" spans="1:24" ht="15" customHeight="1" x14ac:dyDescent="0.25">
      <c r="A1276" s="47" t="s">
        <v>174</v>
      </c>
      <c r="B1276" s="47"/>
      <c r="C1276" s="53">
        <v>50</v>
      </c>
      <c r="D1276" s="144">
        <f t="shared" si="1204"/>
        <v>17</v>
      </c>
      <c r="E1276" s="53">
        <v>6</v>
      </c>
      <c r="F1276" s="53"/>
      <c r="G1276" s="47"/>
      <c r="H1276" s="47"/>
      <c r="I1276" s="47"/>
      <c r="J1276" s="47"/>
      <c r="K1276" s="47"/>
      <c r="L1276" s="47"/>
      <c r="M1276" s="47"/>
      <c r="N1276" s="47"/>
      <c r="O1276" s="1306"/>
      <c r="P1276" s="1306"/>
      <c r="Q1276" s="1306"/>
      <c r="R1276" s="1306"/>
      <c r="S1276" s="916"/>
      <c r="T1276" s="1306"/>
      <c r="U1276" s="1306"/>
      <c r="V1276" s="1306"/>
      <c r="W1276" s="1306"/>
      <c r="X1276" s="2392"/>
    </row>
    <row r="1277" spans="1:24" ht="15" customHeight="1" x14ac:dyDescent="0.25">
      <c r="A1277" s="47" t="s">
        <v>110</v>
      </c>
      <c r="B1277" s="47"/>
      <c r="C1277" s="53">
        <v>30</v>
      </c>
      <c r="D1277" s="144">
        <f t="shared" si="1204"/>
        <v>10</v>
      </c>
      <c r="E1277" s="53">
        <v>1</v>
      </c>
      <c r="F1277" s="53"/>
      <c r="G1277" s="47"/>
      <c r="H1277" s="47"/>
      <c r="I1277" s="47"/>
      <c r="J1277" s="47"/>
      <c r="K1277" s="47"/>
      <c r="L1277" s="47"/>
      <c r="M1277" s="47"/>
      <c r="N1277" s="47"/>
      <c r="O1277" s="1306"/>
      <c r="P1277" s="1306"/>
      <c r="Q1277" s="1306"/>
      <c r="R1277" s="1306"/>
      <c r="S1277" s="916"/>
      <c r="T1277" s="1306"/>
      <c r="U1277" s="1306"/>
      <c r="V1277" s="1306"/>
      <c r="W1277" s="1306"/>
      <c r="X1277" s="2392"/>
    </row>
    <row r="1278" spans="1:24" ht="15" customHeight="1" x14ac:dyDescent="0.25">
      <c r="A1278" s="47" t="s">
        <v>322</v>
      </c>
      <c r="B1278" s="47"/>
      <c r="C1278" s="53">
        <v>30</v>
      </c>
      <c r="D1278" s="144">
        <f t="shared" si="1204"/>
        <v>10</v>
      </c>
      <c r="E1278" s="53">
        <v>7</v>
      </c>
      <c r="F1278" s="53"/>
      <c r="G1278" s="47"/>
      <c r="H1278" s="47"/>
      <c r="I1278" s="47"/>
      <c r="J1278" s="47"/>
      <c r="K1278" s="47"/>
      <c r="L1278" s="47"/>
      <c r="M1278" s="47"/>
      <c r="N1278" s="47"/>
      <c r="O1278" s="1306"/>
      <c r="P1278" s="1306"/>
      <c r="Q1278" s="1306"/>
      <c r="R1278" s="1306"/>
      <c r="S1278" s="916"/>
      <c r="T1278" s="1306"/>
      <c r="U1278" s="1306"/>
      <c r="V1278" s="1306"/>
      <c r="W1278" s="1306"/>
      <c r="X1278" s="2392"/>
    </row>
    <row r="1279" spans="1:24" ht="15" customHeight="1" x14ac:dyDescent="0.25">
      <c r="A1279" s="47" t="s">
        <v>35</v>
      </c>
      <c r="B1279" s="47"/>
      <c r="C1279" s="53">
        <v>10</v>
      </c>
      <c r="D1279" s="144">
        <f t="shared" si="1204"/>
        <v>3</v>
      </c>
      <c r="E1279" s="53">
        <v>3</v>
      </c>
      <c r="F1279" s="53"/>
      <c r="G1279" s="47"/>
      <c r="H1279" s="47"/>
      <c r="I1279" s="47"/>
      <c r="J1279" s="47"/>
      <c r="K1279" s="47"/>
      <c r="L1279" s="47"/>
      <c r="M1279" s="47"/>
      <c r="N1279" s="47"/>
      <c r="O1279" s="1306"/>
      <c r="P1279" s="1306"/>
      <c r="Q1279" s="1306"/>
      <c r="R1279" s="1306"/>
      <c r="S1279" s="916"/>
      <c r="T1279" s="1306"/>
      <c r="U1279" s="1306"/>
      <c r="V1279" s="1306"/>
      <c r="W1279" s="1306"/>
      <c r="X1279" s="2392"/>
    </row>
    <row r="1280" spans="1:24" ht="15" customHeight="1" x14ac:dyDescent="0.25">
      <c r="A1280" s="47" t="s">
        <v>323</v>
      </c>
      <c r="B1280" s="47"/>
      <c r="C1280" s="53">
        <v>10</v>
      </c>
      <c r="D1280" s="144">
        <f t="shared" si="1204"/>
        <v>3</v>
      </c>
      <c r="E1280" s="53">
        <v>4</v>
      </c>
      <c r="F1280" s="53"/>
      <c r="G1280" s="47"/>
      <c r="H1280" s="47"/>
      <c r="I1280" s="47"/>
      <c r="J1280" s="47"/>
      <c r="K1280" s="47"/>
      <c r="L1280" s="47"/>
      <c r="M1280" s="47"/>
      <c r="N1280" s="47"/>
      <c r="O1280" s="1306"/>
      <c r="P1280" s="1306"/>
      <c r="Q1280" s="1306"/>
      <c r="R1280" s="1306"/>
      <c r="S1280" s="916"/>
      <c r="T1280" s="1306"/>
      <c r="U1280" s="1306"/>
      <c r="V1280" s="1306"/>
      <c r="W1280" s="1306"/>
      <c r="X1280" s="2392"/>
    </row>
    <row r="1281" spans="1:24" ht="15" customHeight="1" x14ac:dyDescent="0.25">
      <c r="A1281" s="47" t="s">
        <v>109</v>
      </c>
      <c r="B1281" s="47"/>
      <c r="C1281" s="53">
        <v>10</v>
      </c>
      <c r="D1281" s="144">
        <f t="shared" si="1204"/>
        <v>3</v>
      </c>
      <c r="E1281" s="53">
        <v>3</v>
      </c>
      <c r="F1281" s="53"/>
      <c r="G1281" s="47"/>
      <c r="H1281" s="47"/>
      <c r="I1281" s="47"/>
      <c r="J1281" s="47"/>
      <c r="K1281" s="47"/>
      <c r="L1281" s="47"/>
      <c r="M1281" s="47"/>
      <c r="N1281" s="47"/>
      <c r="O1281" s="1306"/>
      <c r="P1281" s="1306"/>
      <c r="Q1281" s="1306"/>
      <c r="R1281" s="1306"/>
      <c r="S1281" s="916"/>
      <c r="T1281" s="1306"/>
      <c r="U1281" s="1306"/>
      <c r="V1281" s="1306"/>
      <c r="W1281" s="1306"/>
      <c r="X1281" s="2392"/>
    </row>
    <row r="1282" spans="1:24" ht="15" customHeight="1" x14ac:dyDescent="0.25">
      <c r="A1282" s="47" t="s">
        <v>113</v>
      </c>
      <c r="B1282" s="47"/>
      <c r="C1282" s="53">
        <v>50</v>
      </c>
      <c r="D1282" s="144">
        <f t="shared" si="1204"/>
        <v>17</v>
      </c>
      <c r="E1282" s="53">
        <v>2</v>
      </c>
      <c r="F1282" s="53"/>
      <c r="G1282" s="47"/>
      <c r="H1282" s="47"/>
      <c r="I1282" s="47"/>
      <c r="J1282" s="47"/>
      <c r="K1282" s="47"/>
      <c r="L1282" s="47"/>
      <c r="M1282" s="47"/>
      <c r="N1282" s="47"/>
      <c r="O1282" s="1306"/>
      <c r="P1282" s="1306"/>
      <c r="Q1282" s="1306"/>
      <c r="R1282" s="1306"/>
      <c r="S1282" s="916"/>
      <c r="T1282" s="1306"/>
      <c r="U1282" s="1306"/>
      <c r="V1282" s="1306"/>
      <c r="W1282" s="1306"/>
      <c r="X1282" s="2392"/>
    </row>
    <row r="1283" spans="1:24" ht="15" customHeight="1" x14ac:dyDescent="0.25">
      <c r="A1283" s="47" t="s">
        <v>324</v>
      </c>
      <c r="B1283" s="47"/>
      <c r="C1283" s="53">
        <v>50</v>
      </c>
      <c r="D1283" s="144">
        <f t="shared" si="1204"/>
        <v>17</v>
      </c>
      <c r="E1283" s="53">
        <v>9</v>
      </c>
      <c r="F1283" s="53"/>
      <c r="G1283" s="47"/>
      <c r="H1283" s="47"/>
      <c r="I1283" s="47"/>
      <c r="J1283" s="47"/>
      <c r="K1283" s="47"/>
      <c r="L1283" s="47"/>
      <c r="M1283" s="47"/>
      <c r="N1283" s="47"/>
      <c r="O1283" s="1306"/>
      <c r="P1283" s="1306"/>
      <c r="Q1283" s="1306"/>
      <c r="R1283" s="1306"/>
      <c r="S1283" s="916"/>
      <c r="T1283" s="1306"/>
      <c r="U1283" s="1306"/>
      <c r="V1283" s="1306"/>
      <c r="W1283" s="1306"/>
      <c r="X1283" s="2392"/>
    </row>
    <row r="1284" spans="1:24" ht="15" customHeight="1" x14ac:dyDescent="0.25">
      <c r="A1284" s="47" t="s">
        <v>88</v>
      </c>
      <c r="B1284" s="47"/>
      <c r="C1284" s="53">
        <v>50</v>
      </c>
      <c r="D1284" s="144">
        <f t="shared" si="1204"/>
        <v>17</v>
      </c>
      <c r="E1284" s="53">
        <v>16</v>
      </c>
      <c r="F1284" s="53"/>
      <c r="G1284" s="47"/>
      <c r="H1284" s="47"/>
      <c r="I1284" s="47"/>
      <c r="J1284" s="47"/>
      <c r="K1284" s="47"/>
      <c r="L1284" s="47"/>
      <c r="M1284" s="47"/>
      <c r="N1284" s="47"/>
      <c r="O1284" s="1306"/>
      <c r="P1284" s="1306"/>
      <c r="Q1284" s="1306"/>
      <c r="R1284" s="1306"/>
      <c r="S1284" s="916"/>
      <c r="T1284" s="1306"/>
      <c r="U1284" s="1306"/>
      <c r="V1284" s="1306"/>
      <c r="W1284" s="1306"/>
      <c r="X1284" s="2392"/>
    </row>
    <row r="1285" spans="1:24" ht="15" customHeight="1" x14ac:dyDescent="0.25">
      <c r="A1285" s="400" t="s">
        <v>33</v>
      </c>
      <c r="B1285" s="400"/>
      <c r="C1285" s="207"/>
      <c r="D1285" s="207"/>
      <c r="E1285" s="1611"/>
      <c r="F1285" s="217"/>
      <c r="G1285" s="287"/>
      <c r="H1285" s="287"/>
      <c r="I1285" s="204"/>
      <c r="J1285" s="204"/>
      <c r="K1285" s="1755"/>
      <c r="L1285" s="204"/>
      <c r="M1285" s="204"/>
      <c r="N1285" s="204"/>
      <c r="O1285" s="1306"/>
      <c r="P1285" s="1306"/>
      <c r="Q1285" s="1306"/>
      <c r="R1285" s="1306"/>
      <c r="S1285" s="916"/>
      <c r="T1285" s="1306"/>
      <c r="U1285" s="1306"/>
      <c r="V1285" s="1306"/>
      <c r="W1285" s="1306"/>
      <c r="X1285" s="2392"/>
    </row>
    <row r="1286" spans="1:24" ht="15" customHeight="1" x14ac:dyDescent="0.25">
      <c r="A1286" s="252" t="s">
        <v>201</v>
      </c>
      <c r="B1286" s="201"/>
      <c r="C1286" s="143"/>
      <c r="D1286" s="143"/>
      <c r="E1286" s="421"/>
      <c r="F1286" s="144"/>
      <c r="G1286" s="50"/>
      <c r="H1286" s="50"/>
      <c r="I1286" s="38"/>
      <c r="J1286" s="38"/>
      <c r="K1286" s="675"/>
      <c r="L1286" s="38"/>
      <c r="M1286" s="38"/>
      <c r="N1286" s="38"/>
      <c r="O1286" s="1306"/>
      <c r="P1286" s="1306"/>
      <c r="Q1286" s="1306"/>
      <c r="R1286" s="1306"/>
      <c r="S1286" s="916"/>
      <c r="T1286" s="1306"/>
      <c r="U1286" s="1306"/>
      <c r="V1286" s="1306"/>
      <c r="W1286" s="1306"/>
      <c r="X1286" s="2392"/>
    </row>
    <row r="1287" spans="1:24" ht="15" customHeight="1" x14ac:dyDescent="0.25">
      <c r="A1287" s="251" t="s">
        <v>19</v>
      </c>
      <c r="B1287" s="532">
        <v>300</v>
      </c>
      <c r="C1287" s="53">
        <v>45</v>
      </c>
      <c r="D1287" s="144">
        <f t="shared" ref="D1287:D1291" si="1205">ROUND(C1287/12*$A$4,0)</f>
        <v>15</v>
      </c>
      <c r="E1287" s="418">
        <v>29</v>
      </c>
      <c r="F1287" s="144"/>
      <c r="G1287" s="50">
        <v>6</v>
      </c>
      <c r="H1287" s="157">
        <f t="shared" ref="H1287:H1292" si="1206">K1287/E1287</f>
        <v>9.6896551724137936</v>
      </c>
      <c r="I1287" s="166">
        <v>270</v>
      </c>
      <c r="J1287" s="166">
        <f>ROUND(D1287*G1287,0)</f>
        <v>90</v>
      </c>
      <c r="K1287" s="420">
        <v>281</v>
      </c>
      <c r="L1287" s="166">
        <f t="shared" ref="L1287:L1297" si="1207">K1287/J1287*100</f>
        <v>312.22222222222223</v>
      </c>
      <c r="M1287" s="166">
        <f>I1287/B1287</f>
        <v>0.9</v>
      </c>
      <c r="N1287" s="166">
        <f t="shared" ref="N1287:N1297" si="1208">K1287/$A$4*12/M1287</f>
        <v>936.66666666666663</v>
      </c>
      <c r="O1287" s="1306"/>
      <c r="P1287" s="1306"/>
      <c r="Q1287" s="1306"/>
      <c r="R1287" s="1306"/>
      <c r="S1287" s="916"/>
      <c r="T1287" s="1306"/>
      <c r="U1287" s="1306"/>
      <c r="V1287" s="1306"/>
      <c r="W1287" s="1306"/>
      <c r="X1287" s="2392"/>
    </row>
    <row r="1288" spans="1:24" ht="15" customHeight="1" x14ac:dyDescent="0.25">
      <c r="A1288" s="251" t="s">
        <v>9</v>
      </c>
      <c r="B1288" s="532">
        <v>300</v>
      </c>
      <c r="C1288" s="53">
        <v>90</v>
      </c>
      <c r="D1288" s="144">
        <f t="shared" si="1205"/>
        <v>30</v>
      </c>
      <c r="E1288" s="418">
        <v>9</v>
      </c>
      <c r="F1288" s="144"/>
      <c r="G1288" s="50">
        <v>7</v>
      </c>
      <c r="H1288" s="157">
        <f t="shared" si="1206"/>
        <v>4.8888888888888893</v>
      </c>
      <c r="I1288" s="166">
        <v>630</v>
      </c>
      <c r="J1288" s="166">
        <f>ROUND(D1288*G1288,0)</f>
        <v>210</v>
      </c>
      <c r="K1288" s="420">
        <v>44</v>
      </c>
      <c r="L1288" s="166">
        <f t="shared" si="1207"/>
        <v>20.952380952380953</v>
      </c>
      <c r="M1288" s="166">
        <f>I1288/B1288</f>
        <v>2.1</v>
      </c>
      <c r="N1288" s="166">
        <f t="shared" si="1208"/>
        <v>62.857142857142854</v>
      </c>
      <c r="O1288" s="1306"/>
      <c r="P1288" s="1306"/>
      <c r="Q1288" s="1306"/>
      <c r="R1288" s="1306"/>
      <c r="S1288" s="916"/>
      <c r="T1288" s="1306"/>
      <c r="U1288" s="1306"/>
      <c r="V1288" s="1306"/>
      <c r="W1288" s="1306"/>
      <c r="X1288" s="2392"/>
    </row>
    <row r="1289" spans="1:24" ht="15" customHeight="1" x14ac:dyDescent="0.25">
      <c r="A1289" s="251" t="s">
        <v>31</v>
      </c>
      <c r="B1289" s="532">
        <v>300</v>
      </c>
      <c r="C1289" s="53">
        <v>50</v>
      </c>
      <c r="D1289" s="144">
        <f t="shared" si="1205"/>
        <v>17</v>
      </c>
      <c r="E1289" s="418">
        <v>12</v>
      </c>
      <c r="F1289" s="144"/>
      <c r="G1289" s="50">
        <v>7</v>
      </c>
      <c r="H1289" s="157">
        <f t="shared" si="1206"/>
        <v>8.6666666666666661</v>
      </c>
      <c r="I1289" s="166">
        <v>350</v>
      </c>
      <c r="J1289" s="166">
        <f>ROUND(D1289*G1289,0)</f>
        <v>119</v>
      </c>
      <c r="K1289" s="420">
        <v>104</v>
      </c>
      <c r="L1289" s="166">
        <f t="shared" si="1207"/>
        <v>87.394957983193279</v>
      </c>
      <c r="M1289" s="166">
        <f>I1289/B1289</f>
        <v>1.1666666666666667</v>
      </c>
      <c r="N1289" s="166">
        <f t="shared" si="1208"/>
        <v>267.42857142857139</v>
      </c>
      <c r="O1289" s="1306"/>
      <c r="P1289" s="1306"/>
      <c r="Q1289" s="1306"/>
      <c r="R1289" s="1306"/>
      <c r="S1289" s="916"/>
      <c r="T1289" s="1306"/>
      <c r="U1289" s="1306"/>
      <c r="V1289" s="1306"/>
      <c r="W1289" s="1306"/>
      <c r="X1289" s="2392"/>
    </row>
    <row r="1290" spans="1:24" ht="15" customHeight="1" x14ac:dyDescent="0.25">
      <c r="A1290" s="251" t="s">
        <v>15</v>
      </c>
      <c r="B1290" s="532">
        <v>300</v>
      </c>
      <c r="C1290" s="53">
        <v>45</v>
      </c>
      <c r="D1290" s="144">
        <f t="shared" si="1205"/>
        <v>15</v>
      </c>
      <c r="E1290" s="418">
        <v>43</v>
      </c>
      <c r="F1290" s="144"/>
      <c r="G1290" s="50">
        <v>6</v>
      </c>
      <c r="H1290" s="157">
        <f t="shared" si="1206"/>
        <v>9.6744186046511622</v>
      </c>
      <c r="I1290" s="166">
        <v>270</v>
      </c>
      <c r="J1290" s="166">
        <f>ROUND(D1290*G1290,0)</f>
        <v>90</v>
      </c>
      <c r="K1290" s="420">
        <v>416</v>
      </c>
      <c r="L1290" s="166">
        <f t="shared" si="1207"/>
        <v>462.22222222222217</v>
      </c>
      <c r="M1290" s="166">
        <f>I1290/B1290</f>
        <v>0.9</v>
      </c>
      <c r="N1290" s="166">
        <f t="shared" si="1208"/>
        <v>1386.6666666666667</v>
      </c>
      <c r="O1290" s="1306"/>
      <c r="P1290" s="1306"/>
      <c r="Q1290" s="1306"/>
      <c r="R1290" s="1306"/>
      <c r="S1290" s="916"/>
      <c r="T1290" s="1306"/>
      <c r="U1290" s="1306"/>
      <c r="V1290" s="1306"/>
      <c r="W1290" s="1306"/>
      <c r="X1290" s="2392"/>
    </row>
    <row r="1291" spans="1:24" ht="15" customHeight="1" x14ac:dyDescent="0.25">
      <c r="A1291" s="251" t="s">
        <v>143</v>
      </c>
      <c r="B1291" s="532">
        <v>300</v>
      </c>
      <c r="C1291" s="53">
        <v>80</v>
      </c>
      <c r="D1291" s="144">
        <f t="shared" si="1205"/>
        <v>27</v>
      </c>
      <c r="E1291" s="418">
        <v>19</v>
      </c>
      <c r="F1291" s="144"/>
      <c r="G1291" s="50">
        <v>9</v>
      </c>
      <c r="H1291" s="157">
        <f t="shared" si="1206"/>
        <v>11.052631578947368</v>
      </c>
      <c r="I1291" s="166">
        <v>720</v>
      </c>
      <c r="J1291" s="166">
        <f>ROUND(D1291*G1291,0)</f>
        <v>243</v>
      </c>
      <c r="K1291" s="420">
        <v>210</v>
      </c>
      <c r="L1291" s="166">
        <f t="shared" si="1207"/>
        <v>86.419753086419746</v>
      </c>
      <c r="M1291" s="166">
        <f>I1291/B1291</f>
        <v>2.4</v>
      </c>
      <c r="N1291" s="166">
        <f t="shared" si="1208"/>
        <v>262.5</v>
      </c>
      <c r="O1291" s="1306"/>
      <c r="P1291" s="1306"/>
      <c r="Q1291" s="1306"/>
      <c r="R1291" s="1306"/>
      <c r="S1291" s="916"/>
      <c r="T1291" s="1306"/>
      <c r="U1291" s="1306"/>
      <c r="V1291" s="1306"/>
      <c r="W1291" s="1306"/>
      <c r="X1291" s="2392"/>
    </row>
    <row r="1292" spans="1:24" ht="15" customHeight="1" x14ac:dyDescent="0.25">
      <c r="A1292" s="203" t="s">
        <v>93</v>
      </c>
      <c r="B1292" s="1944"/>
      <c r="C1292" s="55">
        <f>SUM(C1287:C1291)</f>
        <v>310</v>
      </c>
      <c r="D1292" s="55">
        <f>SUM(D1287:D1291)</f>
        <v>104</v>
      </c>
      <c r="E1292" s="547">
        <f>SUM(E1287:E1291)</f>
        <v>112</v>
      </c>
      <c r="F1292" s="55">
        <f t="shared" ref="F1292" si="1209">E1292/D1292*100</f>
        <v>107.69230769230769</v>
      </c>
      <c r="G1292" s="156">
        <f>I1292/C1292</f>
        <v>7.225806451612903</v>
      </c>
      <c r="H1292" s="156">
        <f t="shared" si="1206"/>
        <v>9.4196428571428577</v>
      </c>
      <c r="I1292" s="32">
        <f>SUM(I1287:I1291)</f>
        <v>2240</v>
      </c>
      <c r="J1292" s="32">
        <f>SUM(J1287:J1290)</f>
        <v>509</v>
      </c>
      <c r="K1292" s="1913">
        <f>SUM(K1287:K1291)</f>
        <v>1055</v>
      </c>
      <c r="L1292" s="166">
        <f t="shared" si="1207"/>
        <v>207.26915520628683</v>
      </c>
      <c r="M1292" s="185">
        <f>SUM(M1287:M1291)</f>
        <v>7.4666666666666668</v>
      </c>
      <c r="N1292" s="166">
        <f t="shared" si="1208"/>
        <v>423.88392857142856</v>
      </c>
      <c r="O1292" s="1306"/>
      <c r="P1292" s="1306"/>
      <c r="Q1292" s="1306"/>
      <c r="R1292" s="1306"/>
      <c r="S1292" s="916"/>
      <c r="T1292" s="1306"/>
      <c r="U1292" s="1306"/>
      <c r="V1292" s="1306"/>
      <c r="W1292" s="1306"/>
      <c r="X1292" s="2392"/>
    </row>
    <row r="1293" spans="1:24" ht="15" customHeight="1" x14ac:dyDescent="0.25">
      <c r="A1293" s="201" t="s">
        <v>156</v>
      </c>
      <c r="B1293" s="1944"/>
      <c r="C1293" s="55"/>
      <c r="D1293" s="55"/>
      <c r="E1293" s="547"/>
      <c r="F1293" s="55"/>
      <c r="G1293" s="156"/>
      <c r="H1293" s="156"/>
      <c r="I1293" s="32"/>
      <c r="J1293" s="32"/>
      <c r="K1293" s="1913"/>
      <c r="L1293" s="166"/>
      <c r="M1293" s="185"/>
      <c r="N1293" s="166"/>
      <c r="O1293" s="1306"/>
      <c r="P1293" s="1306"/>
      <c r="Q1293" s="1306"/>
      <c r="R1293" s="1306"/>
      <c r="S1293" s="916"/>
      <c r="T1293" s="1306"/>
      <c r="U1293" s="1306"/>
      <c r="V1293" s="1306"/>
      <c r="W1293" s="1306"/>
      <c r="X1293" s="2392"/>
    </row>
    <row r="1294" spans="1:24" ht="15" customHeight="1" x14ac:dyDescent="0.25">
      <c r="A1294" s="412" t="s">
        <v>202</v>
      </c>
      <c r="B1294" s="533">
        <v>240</v>
      </c>
      <c r="C1294" s="38">
        <v>180</v>
      </c>
      <c r="D1294" s="144">
        <f t="shared" ref="D1294:D1295" si="1210">ROUND(C1294/12*$A$4,0)</f>
        <v>60</v>
      </c>
      <c r="E1294" s="418">
        <v>64</v>
      </c>
      <c r="F1294" s="144"/>
      <c r="G1294" s="50">
        <v>8</v>
      </c>
      <c r="H1294" s="157">
        <f t="shared" ref="H1294:H1295" si="1211">K1294/E1294</f>
        <v>8.375</v>
      </c>
      <c r="I1294" s="166">
        <v>1440</v>
      </c>
      <c r="J1294" s="166">
        <f>ROUND(D1294*G1294,0)</f>
        <v>480</v>
      </c>
      <c r="K1294" s="420">
        <v>536</v>
      </c>
      <c r="L1294" s="166">
        <f t="shared" si="1207"/>
        <v>111.66666666666667</v>
      </c>
      <c r="M1294" s="166">
        <f>ROUND(I1294/B1294,0)</f>
        <v>6</v>
      </c>
      <c r="N1294" s="166">
        <f t="shared" si="1208"/>
        <v>268</v>
      </c>
      <c r="O1294" s="1306"/>
      <c r="P1294" s="1306"/>
      <c r="Q1294" s="1306"/>
      <c r="R1294" s="1306"/>
      <c r="S1294" s="916"/>
      <c r="T1294" s="1306"/>
      <c r="U1294" s="1306"/>
      <c r="V1294" s="1306"/>
      <c r="W1294" s="1306"/>
      <c r="X1294" s="2392"/>
    </row>
    <row r="1295" spans="1:24" ht="15" customHeight="1" x14ac:dyDescent="0.25">
      <c r="A1295" s="148" t="s">
        <v>65</v>
      </c>
      <c r="B1295" s="533">
        <v>240</v>
      </c>
      <c r="C1295" s="336">
        <v>40</v>
      </c>
      <c r="D1295" s="144">
        <f t="shared" si="1210"/>
        <v>13</v>
      </c>
      <c r="E1295" s="426">
        <v>39</v>
      </c>
      <c r="F1295" s="144"/>
      <c r="G1295" s="327">
        <v>3</v>
      </c>
      <c r="H1295" s="157">
        <f t="shared" si="1211"/>
        <v>3.1538461538461537</v>
      </c>
      <c r="I1295" s="166">
        <v>120</v>
      </c>
      <c r="J1295" s="166">
        <f>ROUND(D1295*G1295,0)</f>
        <v>39</v>
      </c>
      <c r="K1295" s="422">
        <v>123</v>
      </c>
      <c r="L1295" s="166">
        <f t="shared" si="1207"/>
        <v>315.38461538461536</v>
      </c>
      <c r="M1295" s="166">
        <f>ROUND(I1295/B1295,0)</f>
        <v>1</v>
      </c>
      <c r="N1295" s="166">
        <f t="shared" si="1208"/>
        <v>369</v>
      </c>
      <c r="O1295" s="1306"/>
      <c r="P1295" s="1306"/>
      <c r="Q1295" s="1306"/>
      <c r="R1295" s="1306"/>
      <c r="S1295" s="916"/>
      <c r="T1295" s="1306"/>
      <c r="U1295" s="1306"/>
      <c r="V1295" s="1306"/>
      <c r="W1295" s="1306"/>
      <c r="X1295" s="2392"/>
    </row>
    <row r="1296" spans="1:24" s="99" customFormat="1" ht="15" customHeight="1" x14ac:dyDescent="0.25">
      <c r="A1296" s="1612" t="s">
        <v>265</v>
      </c>
      <c r="B1296" s="534"/>
      <c r="C1296" s="525">
        <f>SUM(C1294:C1295)</f>
        <v>220</v>
      </c>
      <c r="D1296" s="525">
        <f t="shared" ref="D1296:E1296" si="1212">SUM(D1294:D1295)</f>
        <v>73</v>
      </c>
      <c r="E1296" s="525">
        <f t="shared" si="1212"/>
        <v>103</v>
      </c>
      <c r="F1296" s="195">
        <f>E1296/D1296*100</f>
        <v>141.0958904109589</v>
      </c>
      <c r="G1296" s="283">
        <f>J1296/D1296</f>
        <v>7.1095890410958908</v>
      </c>
      <c r="H1296" s="283"/>
      <c r="I1296" s="196">
        <f>I1295+I1294</f>
        <v>1560</v>
      </c>
      <c r="J1296" s="196">
        <f>SUM(J1294:J1295)</f>
        <v>519</v>
      </c>
      <c r="K1296" s="1629">
        <f>SUM(K1294:K1295)</f>
        <v>659</v>
      </c>
      <c r="L1296" s="196">
        <f t="shared" si="1207"/>
        <v>126.97495183044316</v>
      </c>
      <c r="M1296" s="487">
        <f>SUM(M1294:M1295)</f>
        <v>7</v>
      </c>
      <c r="N1296" s="376">
        <f t="shared" si="1208"/>
        <v>282.42857142857144</v>
      </c>
      <c r="O1296" s="1308"/>
      <c r="P1296" s="1308"/>
      <c r="Q1296" s="1308"/>
      <c r="R1296" s="1308"/>
      <c r="S1296" s="1593"/>
      <c r="T1296" s="1308"/>
      <c r="U1296" s="1308"/>
      <c r="V1296" s="1308"/>
      <c r="W1296" s="1308"/>
      <c r="X1296" s="2392"/>
    </row>
    <row r="1297" spans="1:24" ht="29.25" customHeight="1" x14ac:dyDescent="0.25">
      <c r="A1297" s="1744" t="s">
        <v>397</v>
      </c>
      <c r="B1297" s="1961"/>
      <c r="C1297" s="298">
        <f>SUM(C1296,C1292)</f>
        <v>530</v>
      </c>
      <c r="D1297" s="298">
        <f t="shared" ref="D1297:E1297" si="1213">SUM(D1296,D1292)</f>
        <v>177</v>
      </c>
      <c r="E1297" s="1694">
        <f t="shared" si="1213"/>
        <v>215</v>
      </c>
      <c r="F1297" s="298">
        <f>E1297/D1297*100</f>
        <v>121.46892655367232</v>
      </c>
      <c r="G1297" s="280">
        <f>I1297/C1297</f>
        <v>7.1698113207547172</v>
      </c>
      <c r="H1297" s="271"/>
      <c r="I1297" s="298">
        <f>SUM(I1296,I1292)</f>
        <v>3800</v>
      </c>
      <c r="J1297" s="298">
        <f>SUM(J1296,J1292)</f>
        <v>1028</v>
      </c>
      <c r="K1297" s="1694">
        <f>SUM(K1296,K1292)</f>
        <v>1714</v>
      </c>
      <c r="L1297" s="365">
        <f t="shared" si="1207"/>
        <v>166.73151750972764</v>
      </c>
      <c r="M1297" s="365">
        <f>SUM(M1296,M1292)</f>
        <v>14.466666666666667</v>
      </c>
      <c r="N1297" s="365">
        <f t="shared" si="1208"/>
        <v>355.4377880184332</v>
      </c>
      <c r="O1297" s="560">
        <v>7484.1855706799988</v>
      </c>
      <c r="P1297" s="560">
        <v>7403.7719246400002</v>
      </c>
      <c r="Q1297" s="560">
        <v>7403.7719246400002</v>
      </c>
      <c r="R1297" s="560">
        <v>7403.7719246400002</v>
      </c>
      <c r="S1297" s="1596">
        <f>O1297/12*$A$4+(P1297-O1297)/11*3+(Q1297-P1297)/10*2+(R1297-Q1297)/9*1</f>
        <v>2472.7975291854546</v>
      </c>
      <c r="T1297" s="560">
        <f t="shared" ref="T1297" si="1214">W1297-V1297</f>
        <v>2709.7583100000002</v>
      </c>
      <c r="U1297" s="560">
        <f t="shared" ref="U1297" si="1215">T1297-S1297</f>
        <v>236.96078081454561</v>
      </c>
      <c r="V1297" s="560">
        <v>-16.460360000000001</v>
      </c>
      <c r="W1297" s="560">
        <v>2693.2979500000001</v>
      </c>
      <c r="X1297" s="2392"/>
    </row>
    <row r="1298" spans="1:24" ht="30" customHeight="1" thickBot="1" x14ac:dyDescent="0.3">
      <c r="A1298" s="1962" t="s">
        <v>336</v>
      </c>
      <c r="B1298" s="1419"/>
      <c r="C1298" s="1963">
        <v>2200</v>
      </c>
      <c r="D1298" s="4">
        <f t="shared" ref="D1298" si="1216">ROUND(C1298/12*$A$4,0)</f>
        <v>733</v>
      </c>
      <c r="E1298" s="1616">
        <v>819</v>
      </c>
      <c r="F1298" s="4">
        <f>E1298/D1298*100</f>
        <v>111.73260572987722</v>
      </c>
      <c r="G1298" s="279"/>
      <c r="H1298" s="279"/>
      <c r="I1298" s="137"/>
      <c r="J1298" s="137"/>
      <c r="K1298" s="1617"/>
      <c r="L1298" s="137"/>
      <c r="M1298" s="137"/>
      <c r="N1298" s="137"/>
      <c r="O1298" s="704">
        <v>13981.814</v>
      </c>
      <c r="P1298" s="704">
        <v>13937.88</v>
      </c>
      <c r="Q1298" s="704">
        <v>13937.88</v>
      </c>
      <c r="R1298" s="704">
        <v>13937.88</v>
      </c>
      <c r="S1298" s="1801">
        <f>O1298/12*$A$4+(P1298-O1298)/11*3+(Q1298-P1298)/10*2+(R1298-Q1298)/9*1</f>
        <v>4648.6226666666671</v>
      </c>
      <c r="T1298" s="704">
        <f t="shared" ref="T1298" si="1217">W1298-V1298</f>
        <v>5188.6925999999994</v>
      </c>
      <c r="U1298" s="704">
        <f t="shared" ref="U1298" si="1218">T1298-S1298</f>
        <v>540.0699333333323</v>
      </c>
      <c r="V1298" s="704">
        <v>0</v>
      </c>
      <c r="W1298" s="704">
        <v>5188.6925999999994</v>
      </c>
      <c r="X1298" s="2392"/>
    </row>
    <row r="1299" spans="1:24" ht="15" customHeight="1" thickBot="1" x14ac:dyDescent="0.3">
      <c r="A1299" s="442" t="s">
        <v>18</v>
      </c>
      <c r="B1299" s="442"/>
      <c r="C1299" s="402"/>
      <c r="D1299" s="402"/>
      <c r="E1299" s="1653"/>
      <c r="F1299" s="402"/>
      <c r="G1299" s="570"/>
      <c r="H1299" s="570"/>
      <c r="I1299" s="402"/>
      <c r="J1299" s="402"/>
      <c r="K1299" s="1653">
        <f t="shared" ref="K1299" si="1219">SUM(K1297+K1272+K1247+K1298)</f>
        <v>15962</v>
      </c>
      <c r="L1299" s="402"/>
      <c r="M1299" s="402"/>
      <c r="N1299" s="402"/>
      <c r="O1299" s="758">
        <f>SUM(O1297+O1272+O1247+O1298)</f>
        <v>224656.79304404597</v>
      </c>
      <c r="P1299" s="758">
        <f>SUM(P1297+P1272+P1247+P1298)</f>
        <v>224578.39052800593</v>
      </c>
      <c r="Q1299" s="758">
        <f>SUM(Q1297+Q1272+Q1247+Q1298)</f>
        <v>224578.39052800593</v>
      </c>
      <c r="R1299" s="758">
        <f>SUM(R1297+R1272+R1247+R1298)</f>
        <v>224578.39052800593</v>
      </c>
      <c r="S1299" s="1615">
        <f t="shared" ref="S1299:W1299" si="1220">SUM(S1297+S1272+S1247+S1298)</f>
        <v>74864.215176974089</v>
      </c>
      <c r="T1299" s="758">
        <f t="shared" si="1220"/>
        <v>76938.70775999999</v>
      </c>
      <c r="U1299" s="758">
        <f t="shared" si="1220"/>
        <v>2074.4925830259008</v>
      </c>
      <c r="V1299" s="758">
        <f t="shared" si="1220"/>
        <v>-454.81841999999995</v>
      </c>
      <c r="W1299" s="2498">
        <f t="shared" si="1220"/>
        <v>76483.889339999994</v>
      </c>
      <c r="X1299" s="2392"/>
    </row>
    <row r="1300" spans="1:24" ht="15" customHeight="1" x14ac:dyDescent="0.25">
      <c r="A1300" s="22"/>
      <c r="B1300" s="22"/>
      <c r="C1300" s="5"/>
      <c r="D1300" s="5"/>
      <c r="E1300" s="1898"/>
      <c r="F1300" s="5"/>
      <c r="G1300" s="269"/>
      <c r="H1300" s="269"/>
      <c r="I1300" s="6"/>
      <c r="J1300" s="6"/>
      <c r="K1300" s="656"/>
      <c r="L1300" s="6"/>
      <c r="M1300" s="6"/>
      <c r="N1300" s="6"/>
      <c r="O1300" s="1307"/>
      <c r="P1300" s="1307"/>
      <c r="Q1300" s="1307"/>
      <c r="R1300" s="1307"/>
      <c r="S1300" s="1610"/>
      <c r="T1300" s="1307"/>
      <c r="U1300" s="1307"/>
      <c r="V1300" s="1307"/>
      <c r="W1300" s="1307"/>
      <c r="X1300" s="2392"/>
    </row>
    <row r="1301" spans="1:24" ht="43.5" customHeight="1" x14ac:dyDescent="0.25">
      <c r="A1301" s="2424" t="s">
        <v>385</v>
      </c>
      <c r="B1301" s="304"/>
      <c r="C1301" s="36"/>
      <c r="D1301" s="36"/>
      <c r="E1301" s="574"/>
      <c r="F1301" s="36"/>
      <c r="G1301" s="50"/>
      <c r="H1301" s="50"/>
      <c r="I1301" s="38"/>
      <c r="J1301" s="38"/>
      <c r="K1301" s="675"/>
      <c r="L1301" s="38"/>
      <c r="M1301" s="38"/>
      <c r="N1301" s="38"/>
      <c r="O1301" s="1306"/>
      <c r="P1301" s="1306"/>
      <c r="Q1301" s="1306"/>
      <c r="R1301" s="1306"/>
      <c r="S1301" s="916"/>
      <c r="T1301" s="1306"/>
      <c r="U1301" s="1306"/>
      <c r="V1301" s="1306"/>
      <c r="W1301" s="1306"/>
      <c r="X1301" s="2392"/>
    </row>
    <row r="1302" spans="1:24" ht="15" customHeight="1" x14ac:dyDescent="0.25">
      <c r="A1302" s="844" t="s">
        <v>344</v>
      </c>
      <c r="B1302" s="51"/>
      <c r="C1302" s="36"/>
      <c r="D1302" s="36"/>
      <c r="E1302" s="574"/>
      <c r="F1302" s="36"/>
      <c r="G1302" s="50"/>
      <c r="H1302" s="50"/>
      <c r="I1302" s="38"/>
      <c r="J1302" s="38"/>
      <c r="K1302" s="675"/>
      <c r="L1302" s="38"/>
      <c r="M1302" s="38"/>
      <c r="N1302" s="38"/>
      <c r="O1302" s="1306"/>
      <c r="P1302" s="1306"/>
      <c r="Q1302" s="1306"/>
      <c r="R1302" s="1306"/>
      <c r="S1302" s="916"/>
      <c r="T1302" s="1306"/>
      <c r="U1302" s="1306"/>
      <c r="V1302" s="1306"/>
      <c r="W1302" s="1306"/>
      <c r="X1302" s="2392"/>
    </row>
    <row r="1303" spans="1:24" ht="15" customHeight="1" x14ac:dyDescent="0.25">
      <c r="A1303" s="294" t="s">
        <v>468</v>
      </c>
      <c r="B1303" s="294"/>
      <c r="C1303" s="53">
        <f>C1304+C1305+C1306+C1307</f>
        <v>3532</v>
      </c>
      <c r="D1303" s="53">
        <f t="shared" ref="D1303" si="1221">D1304+D1305+D1306+D1307</f>
        <v>1178</v>
      </c>
      <c r="E1303" s="53">
        <f t="shared" ref="E1303" si="1222">E1304+E1305+E1306+E1307</f>
        <v>268</v>
      </c>
      <c r="F1303" s="53">
        <f>E1303/D1303*100</f>
        <v>22.75042444821732</v>
      </c>
      <c r="G1303" s="56"/>
      <c r="H1303" s="56"/>
      <c r="I1303" s="55"/>
      <c r="J1303" s="55"/>
      <c r="K1303" s="547"/>
      <c r="L1303" s="55"/>
      <c r="M1303" s="55"/>
      <c r="N1303" s="55"/>
      <c r="O1303" s="1306"/>
      <c r="P1303" s="1306"/>
      <c r="Q1303" s="1306"/>
      <c r="R1303" s="1306"/>
      <c r="S1303" s="916"/>
      <c r="T1303" s="1306"/>
      <c r="U1303" s="1306"/>
      <c r="V1303" s="1306"/>
      <c r="W1303" s="1306"/>
      <c r="X1303" s="2392"/>
    </row>
    <row r="1304" spans="1:24" ht="15" customHeight="1" x14ac:dyDescent="0.25">
      <c r="A1304" s="294" t="s">
        <v>345</v>
      </c>
      <c r="B1304" s="294"/>
      <c r="C1304" s="53"/>
      <c r="D1304" s="144">
        <f t="shared" ref="D1304:D1309" si="1223">ROUND(C1304/12*$A$4,0)</f>
        <v>0</v>
      </c>
      <c r="E1304" s="2473"/>
      <c r="F1304" s="53"/>
      <c r="G1304" s="56"/>
      <c r="H1304" s="56"/>
      <c r="I1304" s="55"/>
      <c r="J1304" s="55"/>
      <c r="K1304" s="547"/>
      <c r="L1304" s="55"/>
      <c r="M1304" s="55"/>
      <c r="N1304" s="55"/>
      <c r="O1304" s="1306"/>
      <c r="P1304" s="1306"/>
      <c r="Q1304" s="1306"/>
      <c r="R1304" s="1306"/>
      <c r="S1304" s="916"/>
      <c r="T1304" s="1306"/>
      <c r="U1304" s="1306"/>
      <c r="V1304" s="1306"/>
      <c r="W1304" s="1306"/>
      <c r="X1304" s="2392"/>
    </row>
    <row r="1305" spans="1:24" ht="35.1" customHeight="1" x14ac:dyDescent="0.25">
      <c r="A1305" s="294" t="s">
        <v>346</v>
      </c>
      <c r="B1305" s="294"/>
      <c r="C1305" s="53">
        <v>200</v>
      </c>
      <c r="D1305" s="144">
        <f t="shared" si="1223"/>
        <v>67</v>
      </c>
      <c r="E1305" s="529">
        <v>41</v>
      </c>
      <c r="F1305" s="53">
        <f>E1305/D1305*100</f>
        <v>61.194029850746269</v>
      </c>
      <c r="G1305" s="56"/>
      <c r="H1305" s="56"/>
      <c r="I1305" s="55"/>
      <c r="J1305" s="55"/>
      <c r="K1305" s="547"/>
      <c r="L1305" s="55"/>
      <c r="M1305" s="55"/>
      <c r="N1305" s="55"/>
      <c r="O1305" s="1306"/>
      <c r="P1305" s="1306"/>
      <c r="Q1305" s="1306"/>
      <c r="R1305" s="1306"/>
      <c r="S1305" s="916"/>
      <c r="T1305" s="1306"/>
      <c r="U1305" s="1306"/>
      <c r="V1305" s="1306"/>
      <c r="W1305" s="1306"/>
      <c r="X1305" s="2392"/>
    </row>
    <row r="1306" spans="1:24" ht="35.1" customHeight="1" x14ac:dyDescent="0.25">
      <c r="A1306" s="294" t="s">
        <v>347</v>
      </c>
      <c r="B1306" s="294"/>
      <c r="C1306" s="53"/>
      <c r="D1306" s="144">
        <f t="shared" si="1223"/>
        <v>0</v>
      </c>
      <c r="E1306" s="529"/>
      <c r="F1306" s="53"/>
      <c r="G1306" s="56"/>
      <c r="H1306" s="56"/>
      <c r="I1306" s="55"/>
      <c r="J1306" s="55"/>
      <c r="K1306" s="547"/>
      <c r="L1306" s="55"/>
      <c r="M1306" s="55"/>
      <c r="N1306" s="55"/>
      <c r="O1306" s="1306"/>
      <c r="P1306" s="1306"/>
      <c r="Q1306" s="1306"/>
      <c r="R1306" s="1306"/>
      <c r="S1306" s="916"/>
      <c r="T1306" s="1306"/>
      <c r="U1306" s="1306"/>
      <c r="V1306" s="1306"/>
      <c r="W1306" s="1306"/>
      <c r="X1306" s="2392"/>
    </row>
    <row r="1307" spans="1:24" ht="16.5" customHeight="1" x14ac:dyDescent="0.25">
      <c r="A1307" s="294" t="s">
        <v>348</v>
      </c>
      <c r="B1307" s="294"/>
      <c r="C1307" s="53">
        <v>3332</v>
      </c>
      <c r="D1307" s="144">
        <f t="shared" si="1223"/>
        <v>1111</v>
      </c>
      <c r="E1307" s="529">
        <v>227</v>
      </c>
      <c r="F1307" s="53">
        <f>E1307/D1307*100</f>
        <v>20.432043204320433</v>
      </c>
      <c r="G1307" s="56"/>
      <c r="H1307" s="56"/>
      <c r="I1307" s="55"/>
      <c r="J1307" s="55"/>
      <c r="K1307" s="547"/>
      <c r="L1307" s="55"/>
      <c r="M1307" s="55"/>
      <c r="N1307" s="55"/>
      <c r="O1307" s="1306"/>
      <c r="P1307" s="1306"/>
      <c r="Q1307" s="1306"/>
      <c r="R1307" s="1306"/>
      <c r="S1307" s="916"/>
      <c r="T1307" s="1306"/>
      <c r="U1307" s="1306"/>
      <c r="V1307" s="1306"/>
      <c r="W1307" s="1306"/>
      <c r="X1307" s="2392"/>
    </row>
    <row r="1308" spans="1:24" ht="20.25" customHeight="1" x14ac:dyDescent="0.25">
      <c r="A1308" s="294" t="s">
        <v>467</v>
      </c>
      <c r="B1308" s="294"/>
      <c r="C1308" s="53">
        <v>5100</v>
      </c>
      <c r="D1308" s="144">
        <f t="shared" si="1223"/>
        <v>1700</v>
      </c>
      <c r="E1308" s="529">
        <f>2969+E1309/4/3.2</f>
        <v>3048.7265625</v>
      </c>
      <c r="F1308" s="53">
        <f>E1308/D1308*100</f>
        <v>179.33685661764707</v>
      </c>
      <c r="G1308" s="56"/>
      <c r="H1308" s="56"/>
      <c r="I1308" s="55"/>
      <c r="J1308" s="55"/>
      <c r="K1308" s="547"/>
      <c r="L1308" s="55"/>
      <c r="M1308" s="55"/>
      <c r="N1308" s="55"/>
      <c r="O1308" s="1306"/>
      <c r="P1308" s="1306"/>
      <c r="Q1308" s="1306"/>
      <c r="R1308" s="1306"/>
      <c r="S1308" s="916"/>
      <c r="T1308" s="1306"/>
      <c r="U1308" s="1306"/>
      <c r="V1308" s="1306"/>
      <c r="W1308" s="1306"/>
      <c r="X1308" s="2392"/>
    </row>
    <row r="1309" spans="1:24" ht="15" customHeight="1" x14ac:dyDescent="0.25">
      <c r="A1309" s="527" t="s">
        <v>339</v>
      </c>
      <c r="B1309" s="527"/>
      <c r="C1309" s="53">
        <v>3000</v>
      </c>
      <c r="D1309" s="144">
        <f t="shared" si="1223"/>
        <v>1000</v>
      </c>
      <c r="E1309" s="529">
        <v>1020.5</v>
      </c>
      <c r="F1309" s="53">
        <f>E1309/D1309*100</f>
        <v>102.05</v>
      </c>
      <c r="G1309" s="56"/>
      <c r="H1309" s="56"/>
      <c r="I1309" s="55"/>
      <c r="J1309" s="55"/>
      <c r="K1309" s="547"/>
      <c r="L1309" s="55"/>
      <c r="M1309" s="55"/>
      <c r="N1309" s="55"/>
      <c r="O1309" s="1306"/>
      <c r="P1309" s="1306"/>
      <c r="Q1309" s="1306"/>
      <c r="R1309" s="1306"/>
      <c r="S1309" s="916"/>
      <c r="T1309" s="1306"/>
      <c r="U1309" s="1306"/>
      <c r="V1309" s="1306"/>
      <c r="W1309" s="1306"/>
      <c r="X1309" s="2392"/>
    </row>
    <row r="1310" spans="1:24" ht="33.75" customHeight="1" x14ac:dyDescent="0.25">
      <c r="A1310" s="299" t="s">
        <v>183</v>
      </c>
      <c r="B1310" s="299"/>
      <c r="C1310" s="57">
        <f>SUM(C1303+C1308*3.2)</f>
        <v>19852</v>
      </c>
      <c r="D1310" s="57">
        <f t="shared" ref="D1310:E1310" si="1224">SUM(D1303+D1308*3.2)</f>
        <v>6618</v>
      </c>
      <c r="E1310" s="57">
        <f t="shared" si="1224"/>
        <v>10023.925000000001</v>
      </c>
      <c r="F1310" s="53">
        <f>E1310/D1310*100</f>
        <v>151.46456633423998</v>
      </c>
      <c r="G1310" s="56"/>
      <c r="H1310" s="56"/>
      <c r="I1310" s="55"/>
      <c r="J1310" s="55"/>
      <c r="K1310" s="547"/>
      <c r="L1310" s="55"/>
      <c r="M1310" s="55"/>
      <c r="N1310" s="55"/>
      <c r="O1310" s="1306"/>
      <c r="P1310" s="1306"/>
      <c r="Q1310" s="1306"/>
      <c r="R1310" s="1306"/>
      <c r="S1310" s="916"/>
      <c r="T1310" s="1306"/>
      <c r="U1310" s="1306"/>
      <c r="V1310" s="1306"/>
      <c r="W1310" s="1306"/>
      <c r="X1310" s="2392"/>
    </row>
    <row r="1311" spans="1:24" ht="30" customHeight="1" x14ac:dyDescent="0.25">
      <c r="A1311" s="835" t="s">
        <v>349</v>
      </c>
      <c r="B1311" s="294"/>
      <c r="C1311" s="53"/>
      <c r="D1311" s="144"/>
      <c r="E1311" s="529"/>
      <c r="F1311" s="53"/>
      <c r="G1311" s="56"/>
      <c r="H1311" s="56"/>
      <c r="I1311" s="55"/>
      <c r="J1311" s="55"/>
      <c r="K1311" s="547"/>
      <c r="L1311" s="55"/>
      <c r="M1311" s="55"/>
      <c r="N1311" s="55"/>
      <c r="O1311" s="1306"/>
      <c r="P1311" s="1306"/>
      <c r="Q1311" s="1306"/>
      <c r="R1311" s="1306"/>
      <c r="S1311" s="916"/>
      <c r="T1311" s="1306"/>
      <c r="U1311" s="1306"/>
      <c r="V1311" s="1306"/>
      <c r="W1311" s="1306"/>
      <c r="X1311" s="2392"/>
    </row>
    <row r="1312" spans="1:24" ht="15" customHeight="1" x14ac:dyDescent="0.25">
      <c r="A1312" s="294" t="s">
        <v>217</v>
      </c>
      <c r="B1312" s="294"/>
      <c r="C1312" s="53">
        <f>SUM(C1314,C1317,C1319)</f>
        <v>910</v>
      </c>
      <c r="D1312" s="53">
        <f t="shared" ref="D1312:E1312" si="1225">SUM(D1314,D1317,D1319)</f>
        <v>303</v>
      </c>
      <c r="E1312" s="53">
        <f t="shared" si="1225"/>
        <v>367</v>
      </c>
      <c r="F1312" s="53">
        <f>E1312/D1312*100</f>
        <v>121.12211221122111</v>
      </c>
      <c r="G1312" s="56"/>
      <c r="H1312" s="56"/>
      <c r="I1312" s="55"/>
      <c r="J1312" s="55"/>
      <c r="K1312" s="547"/>
      <c r="L1312" s="55"/>
      <c r="M1312" s="55"/>
      <c r="N1312" s="55"/>
      <c r="O1312" s="1306"/>
      <c r="P1312" s="1306"/>
      <c r="Q1312" s="1306"/>
      <c r="R1312" s="1306"/>
      <c r="S1312" s="916"/>
      <c r="T1312" s="1306"/>
      <c r="U1312" s="1306"/>
      <c r="V1312" s="1306"/>
      <c r="W1312" s="1306"/>
      <c r="X1312" s="2392"/>
    </row>
    <row r="1313" spans="1:24" ht="15" customHeight="1" x14ac:dyDescent="0.25">
      <c r="A1313" s="294" t="s">
        <v>345</v>
      </c>
      <c r="B1313" s="294"/>
      <c r="C1313" s="53"/>
      <c r="D1313" s="144"/>
      <c r="E1313" s="2473"/>
      <c r="F1313" s="53"/>
      <c r="G1313" s="56"/>
      <c r="H1313" s="56"/>
      <c r="I1313" s="55"/>
      <c r="J1313" s="55"/>
      <c r="K1313" s="547"/>
      <c r="L1313" s="55"/>
      <c r="M1313" s="55"/>
      <c r="N1313" s="55"/>
      <c r="O1313" s="1306"/>
      <c r="P1313" s="1306"/>
      <c r="Q1313" s="1306"/>
      <c r="R1313" s="1306"/>
      <c r="S1313" s="916"/>
      <c r="T1313" s="1306"/>
      <c r="U1313" s="1306"/>
      <c r="V1313" s="1306"/>
      <c r="W1313" s="1306"/>
      <c r="X1313" s="2392"/>
    </row>
    <row r="1314" spans="1:24" ht="15" customHeight="1" x14ac:dyDescent="0.25">
      <c r="A1314" s="302" t="s">
        <v>350</v>
      </c>
      <c r="B1314" s="302"/>
      <c r="C1314" s="53">
        <f>SUM(C1315:C1316)</f>
        <v>610</v>
      </c>
      <c r="D1314" s="53">
        <f t="shared" ref="D1314" si="1226">SUM(D1315:D1316)</f>
        <v>203</v>
      </c>
      <c r="E1314" s="53">
        <f t="shared" ref="E1314" si="1227">SUM(E1315:E1316)</f>
        <v>266</v>
      </c>
      <c r="F1314" s="53">
        <f>E1314/D1314*100</f>
        <v>131.0344827586207</v>
      </c>
      <c r="G1314" s="56"/>
      <c r="H1314" s="56"/>
      <c r="I1314" s="55"/>
      <c r="J1314" s="55"/>
      <c r="K1314" s="547"/>
      <c r="L1314" s="55"/>
      <c r="M1314" s="55"/>
      <c r="N1314" s="55"/>
      <c r="O1314" s="1306"/>
      <c r="P1314" s="1306"/>
      <c r="Q1314" s="1306"/>
      <c r="R1314" s="1306"/>
      <c r="S1314" s="916"/>
      <c r="T1314" s="1306"/>
      <c r="U1314" s="1306"/>
      <c r="V1314" s="1306"/>
      <c r="W1314" s="1306"/>
      <c r="X1314" s="2392"/>
    </row>
    <row r="1315" spans="1:24" ht="30.75" customHeight="1" x14ac:dyDescent="0.25">
      <c r="A1315" s="294" t="s">
        <v>351</v>
      </c>
      <c r="B1315" s="294"/>
      <c r="C1315" s="53">
        <v>477</v>
      </c>
      <c r="D1315" s="144">
        <f t="shared" ref="D1315:D1316" si="1228">ROUND(C1315/12*$A$4,0)</f>
        <v>159</v>
      </c>
      <c r="E1315" s="529">
        <v>203</v>
      </c>
      <c r="F1315" s="53">
        <f>E1315/D1315*100</f>
        <v>127.67295597484276</v>
      </c>
      <c r="G1315" s="56"/>
      <c r="H1315" s="56"/>
      <c r="I1315" s="55"/>
      <c r="J1315" s="55"/>
      <c r="K1315" s="547"/>
      <c r="L1315" s="55"/>
      <c r="M1315" s="55"/>
      <c r="N1315" s="55"/>
      <c r="O1315" s="1306"/>
      <c r="P1315" s="1306"/>
      <c r="Q1315" s="1306"/>
      <c r="R1315" s="1306"/>
      <c r="S1315" s="916"/>
      <c r="T1315" s="1306"/>
      <c r="U1315" s="1306"/>
      <c r="V1315" s="1306"/>
      <c r="W1315" s="1306"/>
      <c r="X1315" s="2392"/>
    </row>
    <row r="1316" spans="1:24" ht="33" customHeight="1" x14ac:dyDescent="0.25">
      <c r="A1316" s="294" t="s">
        <v>352</v>
      </c>
      <c r="B1316" s="294"/>
      <c r="C1316" s="53">
        <v>133</v>
      </c>
      <c r="D1316" s="144">
        <f t="shared" si="1228"/>
        <v>44</v>
      </c>
      <c r="E1316" s="529">
        <v>63</v>
      </c>
      <c r="F1316" s="53">
        <f>E1316/D1316*100</f>
        <v>143.18181818181819</v>
      </c>
      <c r="G1316" s="56"/>
      <c r="H1316" s="56"/>
      <c r="I1316" s="55"/>
      <c r="J1316" s="55"/>
      <c r="K1316" s="547"/>
      <c r="L1316" s="55"/>
      <c r="M1316" s="55"/>
      <c r="N1316" s="55"/>
      <c r="O1316" s="1306"/>
      <c r="P1316" s="1306"/>
      <c r="Q1316" s="1306"/>
      <c r="R1316" s="1306"/>
      <c r="S1316" s="916"/>
      <c r="T1316" s="1306"/>
      <c r="U1316" s="1306"/>
      <c r="V1316" s="1306"/>
      <c r="W1316" s="1306"/>
      <c r="X1316" s="2392"/>
    </row>
    <row r="1317" spans="1:24" ht="48.75" customHeight="1" x14ac:dyDescent="0.25">
      <c r="A1317" s="302" t="s">
        <v>353</v>
      </c>
      <c r="B1317" s="302"/>
      <c r="C1317" s="53">
        <f>SUM(C1318)</f>
        <v>300</v>
      </c>
      <c r="D1317" s="53">
        <f t="shared" ref="D1317" si="1229">SUM(D1318)</f>
        <v>100</v>
      </c>
      <c r="E1317" s="53">
        <f t="shared" ref="E1317" si="1230">SUM(E1318)</f>
        <v>101</v>
      </c>
      <c r="F1317" s="53">
        <f>E1317/D1317*100</f>
        <v>101</v>
      </c>
      <c r="G1317" s="56"/>
      <c r="H1317" s="56"/>
      <c r="I1317" s="55"/>
      <c r="J1317" s="55"/>
      <c r="K1317" s="547"/>
      <c r="L1317" s="55"/>
      <c r="M1317" s="55"/>
      <c r="N1317" s="55"/>
      <c r="O1317" s="1306"/>
      <c r="P1317" s="1306"/>
      <c r="Q1317" s="1306"/>
      <c r="R1317" s="1306"/>
      <c r="S1317" s="916"/>
      <c r="T1317" s="1306"/>
      <c r="U1317" s="1306"/>
      <c r="V1317" s="1306"/>
      <c r="W1317" s="1306"/>
      <c r="X1317" s="2392"/>
    </row>
    <row r="1318" spans="1:24" ht="40.5" customHeight="1" x14ac:dyDescent="0.25">
      <c r="A1318" s="294" t="s">
        <v>354</v>
      </c>
      <c r="B1318" s="294"/>
      <c r="C1318" s="53">
        <v>300</v>
      </c>
      <c r="D1318" s="144">
        <f t="shared" ref="D1318:D1320" si="1231">ROUND(C1318/12*$A$4,0)</f>
        <v>100</v>
      </c>
      <c r="E1318" s="529">
        <v>101</v>
      </c>
      <c r="F1318" s="53">
        <f>E1318/D1318*100</f>
        <v>101</v>
      </c>
      <c r="G1318" s="56"/>
      <c r="H1318" s="56"/>
      <c r="I1318" s="55"/>
      <c r="J1318" s="55"/>
      <c r="K1318" s="547"/>
      <c r="L1318" s="55"/>
      <c r="M1318" s="55"/>
      <c r="N1318" s="55"/>
      <c r="O1318" s="1306"/>
      <c r="P1318" s="1306"/>
      <c r="Q1318" s="1306"/>
      <c r="R1318" s="1306"/>
      <c r="S1318" s="916"/>
      <c r="T1318" s="1306"/>
      <c r="U1318" s="1306"/>
      <c r="V1318" s="1306"/>
      <c r="W1318" s="1306"/>
      <c r="X1318" s="2392"/>
    </row>
    <row r="1319" spans="1:24" ht="22.5" customHeight="1" x14ac:dyDescent="0.25">
      <c r="A1319" s="294" t="s">
        <v>333</v>
      </c>
      <c r="B1319" s="294"/>
      <c r="C1319" s="53"/>
      <c r="D1319" s="144">
        <f t="shared" si="1231"/>
        <v>0</v>
      </c>
      <c r="E1319" s="418"/>
      <c r="F1319" s="53"/>
      <c r="G1319" s="56"/>
      <c r="H1319" s="56"/>
      <c r="I1319" s="55"/>
      <c r="J1319" s="55"/>
      <c r="K1319" s="547"/>
      <c r="L1319" s="55"/>
      <c r="M1319" s="55"/>
      <c r="N1319" s="55"/>
      <c r="O1319" s="1306"/>
      <c r="P1319" s="1306"/>
      <c r="Q1319" s="1306"/>
      <c r="R1319" s="1306"/>
      <c r="S1319" s="916"/>
      <c r="T1319" s="1306"/>
      <c r="U1319" s="1306"/>
      <c r="V1319" s="1306"/>
      <c r="W1319" s="1306"/>
      <c r="X1319" s="2392"/>
    </row>
    <row r="1320" spans="1:24" ht="18.75" customHeight="1" x14ac:dyDescent="0.25">
      <c r="A1320" s="294" t="s">
        <v>169</v>
      </c>
      <c r="B1320" s="294"/>
      <c r="C1320" s="53"/>
      <c r="D1320" s="144">
        <f t="shared" si="1231"/>
        <v>0</v>
      </c>
      <c r="E1320" s="418"/>
      <c r="F1320" s="53"/>
      <c r="G1320" s="56"/>
      <c r="H1320" s="56"/>
      <c r="I1320" s="55"/>
      <c r="J1320" s="55"/>
      <c r="K1320" s="547"/>
      <c r="L1320" s="55"/>
      <c r="M1320" s="55"/>
      <c r="N1320" s="55"/>
      <c r="O1320" s="1306"/>
      <c r="P1320" s="1306"/>
      <c r="Q1320" s="1306"/>
      <c r="R1320" s="1306"/>
      <c r="S1320" s="916"/>
      <c r="T1320" s="1306"/>
      <c r="U1320" s="1306"/>
      <c r="V1320" s="1306"/>
      <c r="W1320" s="1306"/>
      <c r="X1320" s="2392"/>
    </row>
    <row r="1321" spans="1:24" ht="15" customHeight="1" x14ac:dyDescent="0.25">
      <c r="A1321" s="294" t="s">
        <v>339</v>
      </c>
      <c r="B1321" s="294"/>
      <c r="C1321" s="53"/>
      <c r="D1321" s="53"/>
      <c r="E1321" s="529"/>
      <c r="F1321" s="53"/>
      <c r="G1321" s="56"/>
      <c r="H1321" s="56"/>
      <c r="I1321" s="55"/>
      <c r="J1321" s="55"/>
      <c r="K1321" s="547"/>
      <c r="L1321" s="55"/>
      <c r="M1321" s="55"/>
      <c r="N1321" s="55"/>
      <c r="O1321" s="1306"/>
      <c r="P1321" s="1306"/>
      <c r="Q1321" s="1306"/>
      <c r="R1321" s="1306"/>
      <c r="S1321" s="916"/>
      <c r="T1321" s="1306"/>
      <c r="U1321" s="1306"/>
      <c r="V1321" s="1306"/>
      <c r="W1321" s="1306"/>
      <c r="X1321" s="2392"/>
    </row>
    <row r="1322" spans="1:24" ht="30" customHeight="1" x14ac:dyDescent="0.25">
      <c r="A1322" s="294" t="s">
        <v>170</v>
      </c>
      <c r="B1322" s="294"/>
      <c r="C1322" s="53">
        <v>1237</v>
      </c>
      <c r="D1322" s="144">
        <f t="shared" ref="D1322" si="1232">ROUND(C1322/12*$A$4,0)</f>
        <v>412</v>
      </c>
      <c r="E1322" s="418">
        <v>492</v>
      </c>
      <c r="F1322" s="53">
        <f>E1322/D1322*100</f>
        <v>119.41747572815532</v>
      </c>
      <c r="G1322" s="56"/>
      <c r="H1322" s="56"/>
      <c r="I1322" s="55"/>
      <c r="J1322" s="55"/>
      <c r="K1322" s="547"/>
      <c r="L1322" s="55"/>
      <c r="M1322" s="55"/>
      <c r="N1322" s="55"/>
      <c r="O1322" s="1306"/>
      <c r="P1322" s="1306"/>
      <c r="Q1322" s="1306"/>
      <c r="R1322" s="1306"/>
      <c r="S1322" s="916"/>
      <c r="T1322" s="1306"/>
      <c r="U1322" s="1306"/>
      <c r="V1322" s="1306"/>
      <c r="W1322" s="1306"/>
      <c r="X1322" s="2392"/>
    </row>
    <row r="1323" spans="1:24" ht="30" customHeight="1" x14ac:dyDescent="0.25">
      <c r="A1323" s="1919" t="s">
        <v>178</v>
      </c>
      <c r="B1323" s="1919"/>
      <c r="C1323" s="66">
        <f>SUM(C1312+C1320*3.2+C1322)</f>
        <v>2147</v>
      </c>
      <c r="D1323" s="66">
        <f t="shared" ref="D1323" si="1233">SUM(D1312+D1320*3.2+D1322)</f>
        <v>715</v>
      </c>
      <c r="E1323" s="66">
        <f t="shared" ref="E1323" si="1234">SUM(E1312+E1320*3.2+E1322)</f>
        <v>859</v>
      </c>
      <c r="F1323" s="66">
        <f t="shared" ref="F1323" si="1235">SUM(F1312+F1320*3.2+F1322)</f>
        <v>240.53958793937642</v>
      </c>
      <c r="G1323" s="64"/>
      <c r="H1323" s="64"/>
      <c r="I1323" s="1387"/>
      <c r="J1323" s="1387"/>
      <c r="K1323" s="1804"/>
      <c r="L1323" s="1387"/>
      <c r="M1323" s="1387"/>
      <c r="N1323" s="1387"/>
      <c r="O1323" s="1308"/>
      <c r="P1323" s="1308"/>
      <c r="Q1323" s="1308"/>
      <c r="R1323" s="1308"/>
      <c r="S1323" s="1593"/>
      <c r="T1323" s="1308"/>
      <c r="U1323" s="1308"/>
      <c r="V1323" s="1308"/>
      <c r="W1323" s="1308"/>
      <c r="X1323" s="2392"/>
    </row>
    <row r="1324" spans="1:24" ht="15" customHeight="1" x14ac:dyDescent="0.25">
      <c r="A1324" s="133" t="s">
        <v>179</v>
      </c>
      <c r="B1324" s="133"/>
      <c r="C1324" s="1405">
        <f>SUM(C1323,C1310)</f>
        <v>21999</v>
      </c>
      <c r="D1324" s="1405">
        <f t="shared" ref="D1324:E1324" si="1236">SUM(D1323,D1310)</f>
        <v>7333</v>
      </c>
      <c r="E1324" s="1405">
        <f t="shared" si="1236"/>
        <v>10882.925000000001</v>
      </c>
      <c r="F1324" s="1405">
        <f>E1324/D1324*100</f>
        <v>148.41026864857497</v>
      </c>
      <c r="G1324" s="282"/>
      <c r="H1324" s="282"/>
      <c r="I1324" s="16"/>
      <c r="J1324" s="16"/>
      <c r="K1324" s="658"/>
      <c r="L1324" s="16"/>
      <c r="M1324" s="16"/>
      <c r="N1324" s="16"/>
      <c r="O1324" s="560">
        <v>5082.1899962962962</v>
      </c>
      <c r="P1324" s="560">
        <v>5071.7179962962955</v>
      </c>
      <c r="Q1324" s="560">
        <v>5071.7179962962955</v>
      </c>
      <c r="R1324" s="560">
        <v>5071.7179962962955</v>
      </c>
      <c r="S1324" s="1596">
        <f>O1324/12*$A$4+(P1324-O1324)/11*3+(Q1324-P1324)/10*2+(R1324-Q1324)/9*1</f>
        <v>1691.2073320987652</v>
      </c>
      <c r="T1324" s="560">
        <f t="shared" ref="T1324" si="1237">W1324-V1324</f>
        <v>1758.0532100000003</v>
      </c>
      <c r="U1324" s="560">
        <f t="shared" ref="U1324" si="1238">T1324-S1324</f>
        <v>66.845877901235099</v>
      </c>
      <c r="V1324" s="560">
        <v>-8.1392600000000002</v>
      </c>
      <c r="W1324" s="560">
        <v>1749.9139500000003</v>
      </c>
      <c r="X1324" s="2392"/>
    </row>
    <row r="1325" spans="1:24" ht="15" customHeight="1" x14ac:dyDescent="0.25">
      <c r="A1325" s="456" t="s">
        <v>33</v>
      </c>
      <c r="B1325" s="400"/>
      <c r="C1325" s="93"/>
      <c r="D1325" s="93"/>
      <c r="E1325" s="1762"/>
      <c r="F1325" s="93"/>
      <c r="G1325" s="272"/>
      <c r="H1325" s="272"/>
      <c r="I1325" s="134"/>
      <c r="J1325" s="134"/>
      <c r="K1325" s="1917"/>
      <c r="L1325" s="134"/>
      <c r="M1325" s="134"/>
      <c r="N1325" s="134"/>
      <c r="O1325" s="1307"/>
      <c r="P1325" s="1307"/>
      <c r="Q1325" s="1307"/>
      <c r="R1325" s="1307"/>
      <c r="S1325" s="1610"/>
      <c r="T1325" s="1307"/>
      <c r="U1325" s="1307"/>
      <c r="V1325" s="1307"/>
      <c r="W1325" s="1307"/>
      <c r="X1325" s="2392"/>
    </row>
    <row r="1326" spans="1:24" ht="15" customHeight="1" x14ac:dyDescent="0.25">
      <c r="A1326" s="201" t="s">
        <v>156</v>
      </c>
      <c r="B1326" s="261"/>
      <c r="C1326" s="184"/>
      <c r="D1326" s="184"/>
      <c r="E1326" s="1676"/>
      <c r="F1326" s="184"/>
      <c r="G1326" s="156"/>
      <c r="H1326" s="156"/>
      <c r="I1326" s="39"/>
      <c r="J1326" s="39"/>
      <c r="K1326" s="578"/>
      <c r="L1326" s="39"/>
      <c r="M1326" s="39"/>
      <c r="N1326" s="39"/>
      <c r="O1326" s="1306"/>
      <c r="P1326" s="1306"/>
      <c r="Q1326" s="1306"/>
      <c r="R1326" s="1306"/>
      <c r="S1326" s="916"/>
      <c r="T1326" s="1306"/>
      <c r="U1326" s="1306"/>
      <c r="V1326" s="1306"/>
      <c r="W1326" s="1306"/>
      <c r="X1326" s="2392"/>
    </row>
    <row r="1327" spans="1:24" ht="15" customHeight="1" x14ac:dyDescent="0.25">
      <c r="A1327" s="412" t="s">
        <v>202</v>
      </c>
      <c r="B1327" s="467">
        <v>240</v>
      </c>
      <c r="C1327" s="38">
        <v>300</v>
      </c>
      <c r="D1327" s="144">
        <f t="shared" ref="D1327" si="1239">ROUND(C1327/12*$A$4,0)</f>
        <v>100</v>
      </c>
      <c r="E1327" s="418">
        <v>100</v>
      </c>
      <c r="F1327" s="144"/>
      <c r="G1327" s="56">
        <v>8</v>
      </c>
      <c r="H1327" s="157">
        <f t="shared" ref="H1327" si="1240">K1327/E1327</f>
        <v>8.58</v>
      </c>
      <c r="I1327" s="166">
        <v>2400</v>
      </c>
      <c r="J1327" s="166">
        <f t="shared" ref="J1327" si="1241">ROUND(D1327*G1327,0)</f>
        <v>800</v>
      </c>
      <c r="K1327" s="420">
        <v>858</v>
      </c>
      <c r="L1327" s="166">
        <f>K1327/J1327*100</f>
        <v>107.25</v>
      </c>
      <c r="M1327" s="166">
        <v>10</v>
      </c>
      <c r="N1327" s="166">
        <f t="shared" ref="N1327:N1329" si="1242">K1327/$A$4*12/M1327</f>
        <v>257.39999999999998</v>
      </c>
      <c r="O1327" s="1306"/>
      <c r="P1327" s="1306"/>
      <c r="Q1327" s="1306"/>
      <c r="R1327" s="1306"/>
      <c r="S1327" s="916">
        <f>O1327/12</f>
        <v>0</v>
      </c>
      <c r="T1327" s="1306">
        <f t="shared" ref="T1327:T1329" si="1243">W1327-V1327</f>
        <v>0</v>
      </c>
      <c r="U1327" s="1306">
        <f t="shared" ref="U1327:U1329" si="1244">T1327-S1327</f>
        <v>0</v>
      </c>
      <c r="V1327" s="1306"/>
      <c r="W1327" s="1306"/>
      <c r="X1327" s="2392"/>
    </row>
    <row r="1328" spans="1:24" s="99" customFormat="1" ht="15" customHeight="1" x14ac:dyDescent="0.25">
      <c r="A1328" s="1612" t="s">
        <v>265</v>
      </c>
      <c r="B1328" s="1934"/>
      <c r="C1328" s="525">
        <f>SUM(C1327)</f>
        <v>300</v>
      </c>
      <c r="D1328" s="525">
        <f t="shared" ref="D1328:E1329" si="1245">SUM(D1327)</f>
        <v>100</v>
      </c>
      <c r="E1328" s="525">
        <f t="shared" si="1245"/>
        <v>100</v>
      </c>
      <c r="F1328" s="195">
        <f>E1328/D1328*100</f>
        <v>100</v>
      </c>
      <c r="G1328" s="64">
        <v>8</v>
      </c>
      <c r="H1328" s="283">
        <f>K1328/E1328</f>
        <v>8.58</v>
      </c>
      <c r="I1328" s="196">
        <f>SUM(I1327)</f>
        <v>2400</v>
      </c>
      <c r="J1328" s="196">
        <f t="shared" ref="J1328:J1329" si="1246">SUM(J1327)</f>
        <v>800</v>
      </c>
      <c r="K1328" s="1629">
        <f t="shared" ref="K1328:K1329" si="1247">SUM(K1327)</f>
        <v>858</v>
      </c>
      <c r="L1328" s="196">
        <f>K1328/J1328*100</f>
        <v>107.25</v>
      </c>
      <c r="M1328" s="196">
        <f>SUM(M1327)</f>
        <v>10</v>
      </c>
      <c r="N1328" s="376">
        <f t="shared" si="1242"/>
        <v>257.39999999999998</v>
      </c>
      <c r="O1328" s="1308"/>
      <c r="P1328" s="1308"/>
      <c r="Q1328" s="1308"/>
      <c r="R1328" s="1308"/>
      <c r="S1328" s="1593"/>
      <c r="T1328" s="1308"/>
      <c r="U1328" s="1308"/>
      <c r="V1328" s="1308"/>
      <c r="W1328" s="1308"/>
      <c r="X1328" s="2392"/>
    </row>
    <row r="1329" spans="1:24" ht="29.25" customHeight="1" thickBot="1" x14ac:dyDescent="0.3">
      <c r="A1329" s="1451" t="s">
        <v>397</v>
      </c>
      <c r="B1329" s="1336"/>
      <c r="C1329" s="1410">
        <f>SUM(C1328)</f>
        <v>300</v>
      </c>
      <c r="D1329" s="1410">
        <f t="shared" si="1245"/>
        <v>100</v>
      </c>
      <c r="E1329" s="1410">
        <f t="shared" si="1245"/>
        <v>100</v>
      </c>
      <c r="F1329" s="1410">
        <f>E1329/D1329*100</f>
        <v>100</v>
      </c>
      <c r="G1329" s="491">
        <f>I1329/C1329</f>
        <v>8</v>
      </c>
      <c r="H1329" s="1337">
        <f>K1329/E1329</f>
        <v>8.58</v>
      </c>
      <c r="I1329" s="435">
        <f>SUM(I1328)</f>
        <v>2400</v>
      </c>
      <c r="J1329" s="435">
        <f t="shared" si="1246"/>
        <v>800</v>
      </c>
      <c r="K1329" s="1677">
        <f t="shared" si="1247"/>
        <v>858</v>
      </c>
      <c r="L1329" s="497">
        <f>K1329/J1329*100</f>
        <v>107.25</v>
      </c>
      <c r="M1329" s="1427">
        <v>10</v>
      </c>
      <c r="N1329" s="497">
        <f t="shared" si="1242"/>
        <v>257.39999999999998</v>
      </c>
      <c r="O1329" s="757">
        <v>4051.873462</v>
      </c>
      <c r="P1329" s="757">
        <v>3796.6730619999994</v>
      </c>
      <c r="Q1329" s="757">
        <v>3796.6730619999994</v>
      </c>
      <c r="R1329" s="757">
        <v>3796.6730619999994</v>
      </c>
      <c r="S1329" s="1613">
        <f>O1329/12*$A$4+(P1329-O1329)/11*3+(Q1329-P1329)/10*2+(R1329-Q1329)/9*1</f>
        <v>1281.0243782424241</v>
      </c>
      <c r="T1329" s="757">
        <f t="shared" si="1243"/>
        <v>1177.6546899999998</v>
      </c>
      <c r="U1329" s="757">
        <f t="shared" si="1244"/>
        <v>-103.36968824242422</v>
      </c>
      <c r="V1329" s="757">
        <v>0</v>
      </c>
      <c r="W1329" s="757">
        <v>1177.6546899999998</v>
      </c>
      <c r="X1329" s="2392"/>
    </row>
    <row r="1330" spans="1:24" ht="15" customHeight="1" thickBot="1" x14ac:dyDescent="0.3">
      <c r="A1330" s="576" t="s">
        <v>18</v>
      </c>
      <c r="B1330" s="576"/>
      <c r="C1330" s="1473"/>
      <c r="D1330" s="1473"/>
      <c r="E1330" s="1964"/>
      <c r="F1330" s="1473"/>
      <c r="G1330" s="570"/>
      <c r="H1330" s="570"/>
      <c r="I1330" s="1473"/>
      <c r="J1330" s="1473"/>
      <c r="K1330" s="1964">
        <f t="shared" ref="K1330" si="1248">SUM(K1324,K1329)</f>
        <v>858</v>
      </c>
      <c r="L1330" s="1473"/>
      <c r="M1330" s="1473"/>
      <c r="N1330" s="1473"/>
      <c r="O1330" s="758">
        <f t="shared" ref="O1330:P1330" si="1249">SUM(O1324,O1329)</f>
        <v>9134.0634582962957</v>
      </c>
      <c r="P1330" s="758">
        <f t="shared" si="1249"/>
        <v>8868.3910582962944</v>
      </c>
      <c r="Q1330" s="758">
        <f t="shared" ref="Q1330:R1330" si="1250">SUM(Q1324,Q1329)</f>
        <v>8868.3910582962944</v>
      </c>
      <c r="R1330" s="758">
        <f t="shared" si="1250"/>
        <v>8868.3910582962944</v>
      </c>
      <c r="S1330" s="1615">
        <f t="shared" ref="S1330:W1330" si="1251">SUM(S1324,S1329)</f>
        <v>2972.2317103411892</v>
      </c>
      <c r="T1330" s="758">
        <f t="shared" si="1251"/>
        <v>2935.7079000000003</v>
      </c>
      <c r="U1330" s="758">
        <f t="shared" si="1251"/>
        <v>-36.523810341189119</v>
      </c>
      <c r="V1330" s="758">
        <f t="shared" si="1251"/>
        <v>-8.1392600000000002</v>
      </c>
      <c r="W1330" s="2498">
        <f t="shared" si="1251"/>
        <v>2927.5686400000004</v>
      </c>
      <c r="X1330" s="2392"/>
    </row>
    <row r="1331" spans="1:24" ht="15" customHeight="1" x14ac:dyDescent="0.25">
      <c r="A1331" s="328"/>
      <c r="B1331" s="328"/>
      <c r="C1331" s="134"/>
      <c r="D1331" s="134"/>
      <c r="E1331" s="1917"/>
      <c r="F1331" s="134"/>
      <c r="G1331" s="287"/>
      <c r="H1331" s="287"/>
      <c r="I1331" s="134"/>
      <c r="J1331" s="134"/>
      <c r="K1331" s="1917"/>
      <c r="L1331" s="134"/>
      <c r="M1331" s="134"/>
      <c r="N1331" s="134"/>
      <c r="O1331" s="1307"/>
      <c r="P1331" s="1307"/>
      <c r="Q1331" s="1307"/>
      <c r="R1331" s="1307"/>
      <c r="S1331" s="1610"/>
      <c r="T1331" s="1307"/>
      <c r="U1331" s="1307"/>
      <c r="V1331" s="1307"/>
      <c r="W1331" s="1307"/>
      <c r="X1331" s="2392"/>
    </row>
    <row r="1332" spans="1:24" ht="29.25" customHeight="1" x14ac:dyDescent="0.25">
      <c r="A1332" s="2427" t="s">
        <v>386</v>
      </c>
      <c r="B1332" s="69"/>
      <c r="C1332" s="39"/>
      <c r="D1332" s="39"/>
      <c r="E1332" s="578"/>
      <c r="F1332" s="39"/>
      <c r="G1332" s="70"/>
      <c r="H1332" s="70"/>
      <c r="I1332" s="37"/>
      <c r="J1332" s="37"/>
      <c r="K1332" s="661"/>
      <c r="L1332" s="37"/>
      <c r="M1332" s="37"/>
      <c r="N1332" s="37"/>
      <c r="O1332" s="1306"/>
      <c r="P1332" s="1306"/>
      <c r="Q1332" s="1306"/>
      <c r="R1332" s="1306"/>
      <c r="S1332" s="916"/>
      <c r="T1332" s="1306"/>
      <c r="U1332" s="1306"/>
      <c r="V1332" s="1306"/>
      <c r="W1332" s="1306"/>
      <c r="X1332" s="2392"/>
    </row>
    <row r="1333" spans="1:24" ht="16.5" customHeight="1" x14ac:dyDescent="0.25">
      <c r="A1333" s="60" t="s">
        <v>344</v>
      </c>
      <c r="B1333" s="59"/>
      <c r="C1333" s="143"/>
      <c r="D1333" s="143"/>
      <c r="E1333" s="421"/>
      <c r="F1333" s="143"/>
      <c r="G1333" s="50"/>
      <c r="H1333" s="50"/>
      <c r="I1333" s="38"/>
      <c r="J1333" s="38"/>
      <c r="K1333" s="675"/>
      <c r="L1333" s="38"/>
      <c r="M1333" s="38"/>
      <c r="N1333" s="38"/>
      <c r="O1333" s="1306"/>
      <c r="P1333" s="1306"/>
      <c r="Q1333" s="1306"/>
      <c r="R1333" s="1306"/>
      <c r="S1333" s="916"/>
      <c r="T1333" s="1306"/>
      <c r="U1333" s="1306"/>
      <c r="V1333" s="1306"/>
      <c r="W1333" s="1306"/>
      <c r="X1333" s="2392"/>
    </row>
    <row r="1334" spans="1:24" ht="15" customHeight="1" x14ac:dyDescent="0.25">
      <c r="A1334" s="294" t="s">
        <v>468</v>
      </c>
      <c r="B1334" s="294"/>
      <c r="C1334" s="53">
        <f>SUM(C1336,C1337,C1338)</f>
        <v>15524</v>
      </c>
      <c r="D1334" s="53">
        <f t="shared" ref="D1334:E1334" si="1252">SUM(D1336,D1337,D1338)</f>
        <v>5175</v>
      </c>
      <c r="E1334" s="53">
        <f t="shared" si="1252"/>
        <v>20127</v>
      </c>
      <c r="F1334" s="53">
        <f>E1334/D1334*100</f>
        <v>388.92753623188406</v>
      </c>
      <c r="G1334" s="56"/>
      <c r="H1334" s="56"/>
      <c r="I1334" s="55"/>
      <c r="J1334" s="55"/>
      <c r="K1334" s="547"/>
      <c r="L1334" s="55"/>
      <c r="M1334" s="55"/>
      <c r="N1334" s="55"/>
      <c r="O1334" s="1306"/>
      <c r="P1334" s="1306"/>
      <c r="Q1334" s="1306"/>
      <c r="R1334" s="1306"/>
      <c r="S1334" s="916"/>
      <c r="T1334" s="1306"/>
      <c r="U1334" s="1306"/>
      <c r="V1334" s="1306"/>
      <c r="W1334" s="1306"/>
      <c r="X1334" s="2392"/>
    </row>
    <row r="1335" spans="1:24" ht="15" customHeight="1" x14ac:dyDescent="0.25">
      <c r="A1335" s="294" t="s">
        <v>345</v>
      </c>
      <c r="B1335" s="294"/>
      <c r="C1335" s="53"/>
      <c r="D1335" s="144">
        <f t="shared" ref="D1335:D1355" si="1253">ROUND(C1335/12*$A$4,0)</f>
        <v>0</v>
      </c>
      <c r="E1335" s="2473"/>
      <c r="F1335" s="53"/>
      <c r="G1335" s="56"/>
      <c r="H1335" s="56"/>
      <c r="I1335" s="55"/>
      <c r="J1335" s="55"/>
      <c r="K1335" s="547"/>
      <c r="L1335" s="55"/>
      <c r="M1335" s="55"/>
      <c r="N1335" s="55"/>
      <c r="O1335" s="1306"/>
      <c r="P1335" s="1306"/>
      <c r="Q1335" s="1306"/>
      <c r="R1335" s="1306"/>
      <c r="S1335" s="916"/>
      <c r="T1335" s="1306"/>
      <c r="U1335" s="1306"/>
      <c r="V1335" s="1306"/>
      <c r="W1335" s="1306"/>
      <c r="X1335" s="2392"/>
    </row>
    <row r="1336" spans="1:24" ht="32.25" customHeight="1" x14ac:dyDescent="0.25">
      <c r="A1336" s="294" t="s">
        <v>346</v>
      </c>
      <c r="B1336" s="294"/>
      <c r="C1336" s="53">
        <v>6000</v>
      </c>
      <c r="D1336" s="144">
        <f t="shared" si="1253"/>
        <v>2000</v>
      </c>
      <c r="E1336" s="529">
        <v>479</v>
      </c>
      <c r="F1336" s="53">
        <f t="shared" ref="F1336:F1341" si="1254">E1336/D1336*100</f>
        <v>23.95</v>
      </c>
      <c r="G1336" s="56"/>
      <c r="H1336" s="56"/>
      <c r="I1336" s="55"/>
      <c r="J1336" s="55"/>
      <c r="K1336" s="547"/>
      <c r="L1336" s="55"/>
      <c r="M1336" s="55"/>
      <c r="N1336" s="55"/>
      <c r="O1336" s="1306"/>
      <c r="P1336" s="1306"/>
      <c r="Q1336" s="1306"/>
      <c r="R1336" s="1306"/>
      <c r="S1336" s="916"/>
      <c r="T1336" s="1306"/>
      <c r="U1336" s="1306"/>
      <c r="V1336" s="1306"/>
      <c r="W1336" s="1306"/>
      <c r="X1336" s="2392"/>
    </row>
    <row r="1337" spans="1:24" ht="27" customHeight="1" x14ac:dyDescent="0.25">
      <c r="A1337" s="294" t="s">
        <v>347</v>
      </c>
      <c r="B1337" s="294"/>
      <c r="C1337" s="53">
        <v>6</v>
      </c>
      <c r="D1337" s="144">
        <f t="shared" si="1253"/>
        <v>2</v>
      </c>
      <c r="E1337" s="529">
        <v>0</v>
      </c>
      <c r="F1337" s="53">
        <f t="shared" si="1254"/>
        <v>0</v>
      </c>
      <c r="G1337" s="56"/>
      <c r="H1337" s="56"/>
      <c r="I1337" s="55"/>
      <c r="J1337" s="55"/>
      <c r="K1337" s="547"/>
      <c r="L1337" s="55"/>
      <c r="M1337" s="55"/>
      <c r="N1337" s="55"/>
      <c r="O1337" s="1306"/>
      <c r="P1337" s="1306"/>
      <c r="Q1337" s="1306"/>
      <c r="R1337" s="1306"/>
      <c r="S1337" s="916"/>
      <c r="T1337" s="1306"/>
      <c r="U1337" s="1306"/>
      <c r="V1337" s="1306"/>
      <c r="W1337" s="1306"/>
      <c r="X1337" s="2392"/>
    </row>
    <row r="1338" spans="1:24" ht="15" customHeight="1" x14ac:dyDescent="0.25">
      <c r="A1338" s="294" t="s">
        <v>348</v>
      </c>
      <c r="B1338" s="294"/>
      <c r="C1338" s="53">
        <v>9518</v>
      </c>
      <c r="D1338" s="144">
        <f t="shared" si="1253"/>
        <v>3173</v>
      </c>
      <c r="E1338" s="529">
        <v>19648</v>
      </c>
      <c r="F1338" s="53">
        <f t="shared" si="1254"/>
        <v>619.22470847778129</v>
      </c>
      <c r="G1338" s="56"/>
      <c r="H1338" s="56"/>
      <c r="I1338" s="55"/>
      <c r="J1338" s="55"/>
      <c r="K1338" s="547"/>
      <c r="L1338" s="55"/>
      <c r="M1338" s="55"/>
      <c r="N1338" s="55"/>
      <c r="O1338" s="1306"/>
      <c r="P1338" s="1306"/>
      <c r="Q1338" s="1306"/>
      <c r="R1338" s="1306"/>
      <c r="S1338" s="916"/>
      <c r="T1338" s="1306"/>
      <c r="U1338" s="1306"/>
      <c r="V1338" s="1306"/>
      <c r="W1338" s="1306"/>
      <c r="X1338" s="2392"/>
    </row>
    <row r="1339" spans="1:24" ht="15" customHeight="1" x14ac:dyDescent="0.25">
      <c r="A1339" s="294" t="s">
        <v>467</v>
      </c>
      <c r="B1339" s="294"/>
      <c r="C1339" s="53">
        <v>62000</v>
      </c>
      <c r="D1339" s="144">
        <f t="shared" si="1253"/>
        <v>20667</v>
      </c>
      <c r="E1339" s="529">
        <f>15731+E1340/4/3.2</f>
        <v>17090.23828125</v>
      </c>
      <c r="F1339" s="53">
        <f t="shared" si="1254"/>
        <v>82.693367596893594</v>
      </c>
      <c r="G1339" s="56"/>
      <c r="H1339" s="56"/>
      <c r="I1339" s="55"/>
      <c r="J1339" s="55"/>
      <c r="K1339" s="547"/>
      <c r="L1339" s="55"/>
      <c r="M1339" s="55"/>
      <c r="N1339" s="55"/>
      <c r="O1339" s="1306"/>
      <c r="P1339" s="1306"/>
      <c r="Q1339" s="1306"/>
      <c r="R1339" s="1306"/>
      <c r="S1339" s="916"/>
      <c r="T1339" s="1306"/>
      <c r="U1339" s="1306"/>
      <c r="V1339" s="1306"/>
      <c r="W1339" s="1306"/>
      <c r="X1339" s="2392"/>
    </row>
    <row r="1340" spans="1:24" ht="15" customHeight="1" x14ac:dyDescent="0.25">
      <c r="A1340" s="527" t="s">
        <v>339</v>
      </c>
      <c r="B1340" s="527"/>
      <c r="C1340" s="53">
        <v>45200</v>
      </c>
      <c r="D1340" s="144">
        <f t="shared" si="1253"/>
        <v>15067</v>
      </c>
      <c r="E1340" s="529">
        <v>17398.25</v>
      </c>
      <c r="F1340" s="53">
        <f t="shared" si="1254"/>
        <v>115.47255591690448</v>
      </c>
      <c r="G1340" s="56"/>
      <c r="H1340" s="56"/>
      <c r="I1340" s="55"/>
      <c r="J1340" s="55"/>
      <c r="K1340" s="547"/>
      <c r="L1340" s="55"/>
      <c r="M1340" s="55"/>
      <c r="N1340" s="55"/>
      <c r="O1340" s="1306"/>
      <c r="P1340" s="1306"/>
      <c r="Q1340" s="1306"/>
      <c r="R1340" s="1306"/>
      <c r="S1340" s="916"/>
      <c r="T1340" s="1306"/>
      <c r="U1340" s="1306"/>
      <c r="V1340" s="1306"/>
      <c r="W1340" s="1306"/>
      <c r="X1340" s="2392"/>
    </row>
    <row r="1341" spans="1:24" ht="30" customHeight="1" x14ac:dyDescent="0.25">
      <c r="A1341" s="299" t="s">
        <v>183</v>
      </c>
      <c r="B1341" s="294"/>
      <c r="C1341" s="57">
        <f>SUM(C1334+C1339*3.2)</f>
        <v>213924</v>
      </c>
      <c r="D1341" s="57">
        <f t="shared" ref="D1341:E1341" si="1255">SUM(D1334+D1339*3.2)</f>
        <v>71309.400000000009</v>
      </c>
      <c r="E1341" s="57">
        <f t="shared" si="1255"/>
        <v>74815.762500000012</v>
      </c>
      <c r="F1341" s="53">
        <f t="shared" si="1254"/>
        <v>104.91711120834</v>
      </c>
      <c r="G1341" s="56"/>
      <c r="H1341" s="56"/>
      <c r="I1341" s="55"/>
      <c r="J1341" s="55"/>
      <c r="K1341" s="547"/>
      <c r="L1341" s="55"/>
      <c r="M1341" s="55"/>
      <c r="N1341" s="55"/>
      <c r="O1341" s="1306"/>
      <c r="P1341" s="1306"/>
      <c r="Q1341" s="1306"/>
      <c r="R1341" s="1306"/>
      <c r="S1341" s="916"/>
      <c r="T1341" s="1306"/>
      <c r="U1341" s="1306"/>
      <c r="V1341" s="1306"/>
      <c r="W1341" s="1306"/>
      <c r="X1341" s="2392"/>
    </row>
    <row r="1342" spans="1:24" ht="27" customHeight="1" x14ac:dyDescent="0.25">
      <c r="A1342" s="835" t="s">
        <v>349</v>
      </c>
      <c r="B1342" s="294"/>
      <c r="C1342" s="53"/>
      <c r="D1342" s="144"/>
      <c r="E1342" s="529"/>
      <c r="F1342" s="53"/>
      <c r="G1342" s="56"/>
      <c r="H1342" s="56"/>
      <c r="I1342" s="55"/>
      <c r="J1342" s="55"/>
      <c r="K1342" s="547"/>
      <c r="L1342" s="55"/>
      <c r="M1342" s="55"/>
      <c r="N1342" s="55"/>
      <c r="O1342" s="1306"/>
      <c r="P1342" s="1306"/>
      <c r="Q1342" s="1306"/>
      <c r="R1342" s="1306"/>
      <c r="S1342" s="916"/>
      <c r="T1342" s="1306"/>
      <c r="U1342" s="1306"/>
      <c r="V1342" s="1306"/>
      <c r="W1342" s="1306"/>
      <c r="X1342" s="2392"/>
    </row>
    <row r="1343" spans="1:24" ht="15" customHeight="1" x14ac:dyDescent="0.25">
      <c r="A1343" s="294" t="s">
        <v>217</v>
      </c>
      <c r="B1343" s="294"/>
      <c r="C1343" s="53">
        <f>SUM(C1345,C1350,C1356)</f>
        <v>50038</v>
      </c>
      <c r="D1343" s="53">
        <f t="shared" ref="D1343:E1343" si="1256">SUM(D1345,D1350,D1356)</f>
        <v>16679</v>
      </c>
      <c r="E1343" s="53">
        <f t="shared" si="1256"/>
        <v>18763</v>
      </c>
      <c r="F1343" s="53">
        <f>E1343/D1343*100</f>
        <v>112.49475388212721</v>
      </c>
      <c r="G1343" s="56"/>
      <c r="H1343" s="56"/>
      <c r="I1343" s="55"/>
      <c r="J1343" s="55"/>
      <c r="K1343" s="547"/>
      <c r="L1343" s="55"/>
      <c r="M1343" s="55"/>
      <c r="N1343" s="55"/>
      <c r="O1343" s="1306"/>
      <c r="P1343" s="1306"/>
      <c r="Q1343" s="1306"/>
      <c r="R1343" s="1306"/>
      <c r="S1343" s="916"/>
      <c r="T1343" s="1306"/>
      <c r="U1343" s="1306"/>
      <c r="V1343" s="1306"/>
      <c r="W1343" s="1306"/>
      <c r="X1343" s="2392"/>
    </row>
    <row r="1344" spans="1:24" ht="15" customHeight="1" x14ac:dyDescent="0.25">
      <c r="A1344" s="294" t="s">
        <v>345</v>
      </c>
      <c r="B1344" s="294"/>
      <c r="C1344" s="53"/>
      <c r="D1344" s="144"/>
      <c r="E1344" s="2473"/>
      <c r="F1344" s="53"/>
      <c r="G1344" s="56"/>
      <c r="H1344" s="56"/>
      <c r="I1344" s="55"/>
      <c r="J1344" s="55"/>
      <c r="K1344" s="547"/>
      <c r="L1344" s="55"/>
      <c r="M1344" s="55"/>
      <c r="N1344" s="55"/>
      <c r="O1344" s="1306"/>
      <c r="P1344" s="1306"/>
      <c r="Q1344" s="1306"/>
      <c r="R1344" s="1306"/>
      <c r="S1344" s="916"/>
      <c r="T1344" s="1306"/>
      <c r="U1344" s="1306"/>
      <c r="V1344" s="1306"/>
      <c r="W1344" s="1306"/>
      <c r="X1344" s="2392"/>
    </row>
    <row r="1345" spans="1:24" ht="30.75" customHeight="1" x14ac:dyDescent="0.25">
      <c r="A1345" s="302" t="s">
        <v>350</v>
      </c>
      <c r="B1345" s="302"/>
      <c r="C1345" s="53">
        <f>SUM(C1346:C1349)</f>
        <v>6815</v>
      </c>
      <c r="D1345" s="53">
        <f t="shared" ref="D1345:E1345" si="1257">SUM(D1346:D1349)</f>
        <v>2271</v>
      </c>
      <c r="E1345" s="53">
        <f t="shared" si="1257"/>
        <v>2343</v>
      </c>
      <c r="F1345" s="53">
        <f>E1345/D1345*100</f>
        <v>103.17040951122853</v>
      </c>
      <c r="G1345" s="56"/>
      <c r="H1345" s="56"/>
      <c r="I1345" s="55"/>
      <c r="J1345" s="55"/>
      <c r="K1345" s="547"/>
      <c r="L1345" s="55"/>
      <c r="M1345" s="55"/>
      <c r="N1345" s="55"/>
      <c r="O1345" s="1306"/>
      <c r="P1345" s="1306"/>
      <c r="Q1345" s="1306"/>
      <c r="R1345" s="1306"/>
      <c r="S1345" s="916"/>
      <c r="T1345" s="1306"/>
      <c r="U1345" s="1306"/>
      <c r="V1345" s="1306"/>
      <c r="W1345" s="1306"/>
      <c r="X1345" s="2392"/>
    </row>
    <row r="1346" spans="1:24" ht="38.1" customHeight="1" x14ac:dyDescent="0.25">
      <c r="A1346" s="294" t="s">
        <v>351</v>
      </c>
      <c r="B1346" s="294"/>
      <c r="C1346" s="53">
        <v>4888</v>
      </c>
      <c r="D1346" s="144">
        <f t="shared" si="1253"/>
        <v>1629</v>
      </c>
      <c r="E1346" s="529">
        <v>1552</v>
      </c>
      <c r="F1346" s="53">
        <f>E1346/D1346*100</f>
        <v>95.273173726212406</v>
      </c>
      <c r="G1346" s="56"/>
      <c r="H1346" s="56"/>
      <c r="I1346" s="55"/>
      <c r="J1346" s="55"/>
      <c r="K1346" s="547"/>
      <c r="L1346" s="55"/>
      <c r="M1346" s="55"/>
      <c r="N1346" s="55"/>
      <c r="O1346" s="1306"/>
      <c r="P1346" s="1306"/>
      <c r="Q1346" s="1306"/>
      <c r="R1346" s="1306"/>
      <c r="S1346" s="916"/>
      <c r="T1346" s="1306"/>
      <c r="U1346" s="1306"/>
      <c r="V1346" s="1306"/>
      <c r="W1346" s="1306"/>
      <c r="X1346" s="2392"/>
    </row>
    <row r="1347" spans="1:24" ht="38.1" customHeight="1" x14ac:dyDescent="0.25">
      <c r="A1347" s="294" t="s">
        <v>352</v>
      </c>
      <c r="B1347" s="294"/>
      <c r="C1347" s="53">
        <v>1323</v>
      </c>
      <c r="D1347" s="144">
        <f t="shared" si="1253"/>
        <v>441</v>
      </c>
      <c r="E1347" s="529">
        <v>791</v>
      </c>
      <c r="F1347" s="53">
        <f>E1347/D1347*100</f>
        <v>179.36507936507937</v>
      </c>
      <c r="G1347" s="56"/>
      <c r="H1347" s="56"/>
      <c r="I1347" s="55"/>
      <c r="J1347" s="55"/>
      <c r="K1347" s="547"/>
      <c r="L1347" s="55"/>
      <c r="M1347" s="55"/>
      <c r="N1347" s="55"/>
      <c r="O1347" s="1306"/>
      <c r="P1347" s="1306"/>
      <c r="Q1347" s="1306"/>
      <c r="R1347" s="1306"/>
      <c r="S1347" s="916"/>
      <c r="T1347" s="1306"/>
      <c r="U1347" s="1306"/>
      <c r="V1347" s="1306"/>
      <c r="W1347" s="1306"/>
      <c r="X1347" s="2392"/>
    </row>
    <row r="1348" spans="1:24" ht="44.25" customHeight="1" x14ac:dyDescent="0.25">
      <c r="A1348" s="294" t="s">
        <v>418</v>
      </c>
      <c r="B1348" s="294"/>
      <c r="C1348" s="53"/>
      <c r="D1348" s="144">
        <f t="shared" si="1253"/>
        <v>0</v>
      </c>
      <c r="E1348" s="529"/>
      <c r="F1348" s="53"/>
      <c r="G1348" s="56"/>
      <c r="H1348" s="56"/>
      <c r="I1348" s="55"/>
      <c r="J1348" s="55"/>
      <c r="K1348" s="547"/>
      <c r="L1348" s="55"/>
      <c r="M1348" s="55"/>
      <c r="N1348" s="55"/>
      <c r="O1348" s="1306"/>
      <c r="P1348" s="1306"/>
      <c r="Q1348" s="1306"/>
      <c r="R1348" s="1306"/>
      <c r="S1348" s="916"/>
      <c r="T1348" s="1306"/>
      <c r="U1348" s="1306"/>
      <c r="V1348" s="1306"/>
      <c r="W1348" s="1306"/>
      <c r="X1348" s="2392"/>
    </row>
    <row r="1349" spans="1:24" ht="38.1" customHeight="1" x14ac:dyDescent="0.25">
      <c r="A1349" s="294" t="s">
        <v>419</v>
      </c>
      <c r="B1349" s="294"/>
      <c r="C1349" s="53">
        <v>604</v>
      </c>
      <c r="D1349" s="144">
        <f t="shared" si="1253"/>
        <v>201</v>
      </c>
      <c r="E1349" s="529"/>
      <c r="F1349" s="53">
        <f t="shared" ref="F1349:F1358" si="1258">E1349/D1349*100</f>
        <v>0</v>
      </c>
      <c r="G1349" s="56"/>
      <c r="H1349" s="56"/>
      <c r="I1349" s="55"/>
      <c r="J1349" s="55"/>
      <c r="K1349" s="547"/>
      <c r="L1349" s="55"/>
      <c r="M1349" s="55"/>
      <c r="N1349" s="55"/>
      <c r="O1349" s="1306"/>
      <c r="P1349" s="1306"/>
      <c r="Q1349" s="1306"/>
      <c r="R1349" s="1306"/>
      <c r="S1349" s="916"/>
      <c r="T1349" s="1306"/>
      <c r="U1349" s="1306"/>
      <c r="V1349" s="1306"/>
      <c r="W1349" s="1306"/>
      <c r="X1349" s="2392"/>
    </row>
    <row r="1350" spans="1:24" ht="47.25" customHeight="1" x14ac:dyDescent="0.25">
      <c r="A1350" s="302" t="s">
        <v>353</v>
      </c>
      <c r="B1350" s="302"/>
      <c r="C1350" s="53">
        <f>SUM(C1351:C1355)</f>
        <v>30223</v>
      </c>
      <c r="D1350" s="53">
        <f t="shared" ref="D1350:E1350" si="1259">SUM(D1351:D1355)</f>
        <v>10075</v>
      </c>
      <c r="E1350" s="53">
        <f t="shared" si="1259"/>
        <v>6042</v>
      </c>
      <c r="F1350" s="53">
        <f t="shared" si="1258"/>
        <v>59.970223325062037</v>
      </c>
      <c r="G1350" s="56"/>
      <c r="H1350" s="56"/>
      <c r="I1350" s="55"/>
      <c r="J1350" s="55"/>
      <c r="K1350" s="547"/>
      <c r="L1350" s="55"/>
      <c r="M1350" s="55"/>
      <c r="N1350" s="55"/>
      <c r="O1350" s="1306"/>
      <c r="P1350" s="1306"/>
      <c r="Q1350" s="1306"/>
      <c r="R1350" s="1306"/>
      <c r="S1350" s="916"/>
      <c r="T1350" s="1306"/>
      <c r="U1350" s="1306"/>
      <c r="V1350" s="1306"/>
      <c r="W1350" s="1306"/>
      <c r="X1350" s="2392"/>
    </row>
    <row r="1351" spans="1:24" ht="30" customHeight="1" x14ac:dyDescent="0.25">
      <c r="A1351" s="294" t="s">
        <v>354</v>
      </c>
      <c r="B1351" s="294"/>
      <c r="C1351" s="53">
        <v>6500</v>
      </c>
      <c r="D1351" s="144">
        <f t="shared" si="1253"/>
        <v>2167</v>
      </c>
      <c r="E1351" s="529">
        <v>1161</v>
      </c>
      <c r="F1351" s="53">
        <f t="shared" si="1258"/>
        <v>53.576372865712962</v>
      </c>
      <c r="G1351" s="56"/>
      <c r="H1351" s="56"/>
      <c r="I1351" s="55"/>
      <c r="J1351" s="55"/>
      <c r="K1351" s="547"/>
      <c r="L1351" s="55"/>
      <c r="M1351" s="55"/>
      <c r="N1351" s="55"/>
      <c r="O1351" s="1306"/>
      <c r="P1351" s="1306"/>
      <c r="Q1351" s="1306"/>
      <c r="R1351" s="1306"/>
      <c r="S1351" s="916"/>
      <c r="T1351" s="1306"/>
      <c r="U1351" s="1306"/>
      <c r="V1351" s="1306"/>
      <c r="W1351" s="1306"/>
      <c r="X1351" s="2392"/>
    </row>
    <row r="1352" spans="1:24" ht="45" customHeight="1" x14ac:dyDescent="0.25">
      <c r="A1352" s="294" t="s">
        <v>449</v>
      </c>
      <c r="B1352" s="294"/>
      <c r="C1352" s="53">
        <v>17591</v>
      </c>
      <c r="D1352" s="144">
        <f t="shared" si="1253"/>
        <v>5864</v>
      </c>
      <c r="E1352" s="529">
        <v>3499</v>
      </c>
      <c r="F1352" s="53">
        <f t="shared" si="1258"/>
        <v>59.669167803547062</v>
      </c>
      <c r="G1352" s="56"/>
      <c r="H1352" s="56"/>
      <c r="I1352" s="55"/>
      <c r="J1352" s="55"/>
      <c r="K1352" s="547"/>
      <c r="L1352" s="55"/>
      <c r="M1352" s="55"/>
      <c r="N1352" s="55"/>
      <c r="O1352" s="1306"/>
      <c r="P1352" s="1306"/>
      <c r="Q1352" s="1306"/>
      <c r="R1352" s="1306"/>
      <c r="S1352" s="916"/>
      <c r="T1352" s="1306"/>
      <c r="U1352" s="1306"/>
      <c r="V1352" s="1306"/>
      <c r="W1352" s="1306"/>
      <c r="X1352" s="2392"/>
    </row>
    <row r="1353" spans="1:24" ht="45" customHeight="1" x14ac:dyDescent="0.25">
      <c r="A1353" s="294" t="s">
        <v>368</v>
      </c>
      <c r="B1353" s="294"/>
      <c r="C1353" s="53">
        <v>3697</v>
      </c>
      <c r="D1353" s="144">
        <f t="shared" si="1253"/>
        <v>1232</v>
      </c>
      <c r="E1353" s="529">
        <v>806</v>
      </c>
      <c r="F1353" s="53">
        <f t="shared" si="1258"/>
        <v>65.422077922077932</v>
      </c>
      <c r="G1353" s="56"/>
      <c r="H1353" s="56"/>
      <c r="I1353" s="55"/>
      <c r="J1353" s="55"/>
      <c r="K1353" s="547"/>
      <c r="L1353" s="55"/>
      <c r="M1353" s="55"/>
      <c r="N1353" s="55"/>
      <c r="O1353" s="1306"/>
      <c r="P1353" s="1306"/>
      <c r="Q1353" s="1306"/>
      <c r="R1353" s="1306"/>
      <c r="S1353" s="916"/>
      <c r="T1353" s="1306"/>
      <c r="U1353" s="1306"/>
      <c r="V1353" s="1306"/>
      <c r="W1353" s="1306"/>
      <c r="X1353" s="2392"/>
    </row>
    <row r="1354" spans="1:24" ht="38.1" customHeight="1" x14ac:dyDescent="0.25">
      <c r="A1354" s="294" t="s">
        <v>369</v>
      </c>
      <c r="B1354" s="294"/>
      <c r="C1354" s="53">
        <v>1535</v>
      </c>
      <c r="D1354" s="144">
        <f t="shared" si="1253"/>
        <v>512</v>
      </c>
      <c r="E1354" s="418">
        <v>154</v>
      </c>
      <c r="F1354" s="53">
        <f t="shared" si="1258"/>
        <v>30.078125</v>
      </c>
      <c r="G1354" s="56"/>
      <c r="H1354" s="56"/>
      <c r="I1354" s="55"/>
      <c r="J1354" s="55"/>
      <c r="K1354" s="547"/>
      <c r="L1354" s="55"/>
      <c r="M1354" s="55"/>
      <c r="N1354" s="55"/>
      <c r="O1354" s="1306"/>
      <c r="P1354" s="1306"/>
      <c r="Q1354" s="1306"/>
      <c r="R1354" s="1306"/>
      <c r="S1354" s="916"/>
      <c r="T1354" s="1306"/>
      <c r="U1354" s="1306"/>
      <c r="V1354" s="1306"/>
      <c r="W1354" s="1306"/>
      <c r="X1354" s="2392"/>
    </row>
    <row r="1355" spans="1:24" ht="38.1" customHeight="1" x14ac:dyDescent="0.25">
      <c r="A1355" s="294" t="s">
        <v>370</v>
      </c>
      <c r="B1355" s="294"/>
      <c r="C1355" s="53">
        <v>900</v>
      </c>
      <c r="D1355" s="144">
        <f t="shared" si="1253"/>
        <v>300</v>
      </c>
      <c r="E1355" s="418">
        <v>422</v>
      </c>
      <c r="F1355" s="53">
        <f t="shared" si="1258"/>
        <v>140.66666666666669</v>
      </c>
      <c r="G1355" s="56"/>
      <c r="H1355" s="56"/>
      <c r="I1355" s="55"/>
      <c r="J1355" s="55"/>
      <c r="K1355" s="547"/>
      <c r="L1355" s="55"/>
      <c r="M1355" s="55"/>
      <c r="N1355" s="55"/>
      <c r="O1355" s="1306"/>
      <c r="P1355" s="1306"/>
      <c r="Q1355" s="1306"/>
      <c r="R1355" s="1306"/>
      <c r="S1355" s="916"/>
      <c r="T1355" s="1306"/>
      <c r="U1355" s="1306"/>
      <c r="V1355" s="1306"/>
      <c r="W1355" s="1306"/>
      <c r="X1355" s="2392"/>
    </row>
    <row r="1356" spans="1:24" ht="31.5" customHeight="1" x14ac:dyDescent="0.25">
      <c r="A1356" s="843" t="s">
        <v>371</v>
      </c>
      <c r="B1356" s="843"/>
      <c r="C1356" s="53">
        <v>13000</v>
      </c>
      <c r="D1356" s="144">
        <f t="shared" ref="D1356:D1357" si="1260">ROUND(C1356/12*$A$4,0)</f>
        <v>4333</v>
      </c>
      <c r="E1356" s="420">
        <v>10378</v>
      </c>
      <c r="F1356" s="53">
        <f t="shared" si="1258"/>
        <v>239.51073159473805</v>
      </c>
      <c r="G1356" s="56"/>
      <c r="H1356" s="56"/>
      <c r="I1356" s="55"/>
      <c r="J1356" s="55"/>
      <c r="K1356" s="547"/>
      <c r="L1356" s="55"/>
      <c r="M1356" s="55"/>
      <c r="N1356" s="55"/>
      <c r="O1356" s="1306"/>
      <c r="P1356" s="1306"/>
      <c r="Q1356" s="1306"/>
      <c r="R1356" s="1306"/>
      <c r="S1356" s="916"/>
      <c r="T1356" s="1306"/>
      <c r="U1356" s="1306"/>
      <c r="V1356" s="1306"/>
      <c r="W1356" s="1306"/>
      <c r="X1356" s="2392"/>
    </row>
    <row r="1357" spans="1:24" ht="30" customHeight="1" x14ac:dyDescent="0.25">
      <c r="A1357" s="294" t="s">
        <v>170</v>
      </c>
      <c r="B1357" s="294"/>
      <c r="C1357" s="53">
        <v>16048</v>
      </c>
      <c r="D1357" s="144">
        <f t="shared" si="1260"/>
        <v>5349</v>
      </c>
      <c r="E1357" s="418">
        <v>4805</v>
      </c>
      <c r="F1357" s="53">
        <f t="shared" si="1258"/>
        <v>89.829874742942607</v>
      </c>
      <c r="G1357" s="56"/>
      <c r="H1357" s="56"/>
      <c r="I1357" s="55"/>
      <c r="J1357" s="55"/>
      <c r="K1357" s="547"/>
      <c r="L1357" s="55"/>
      <c r="M1357" s="55"/>
      <c r="N1357" s="55"/>
      <c r="O1357" s="1306"/>
      <c r="P1357" s="1306"/>
      <c r="Q1357" s="1306"/>
      <c r="R1357" s="1306"/>
      <c r="S1357" s="916"/>
      <c r="T1357" s="1306"/>
      <c r="U1357" s="1306"/>
      <c r="V1357" s="1306"/>
      <c r="W1357" s="1306"/>
      <c r="X1357" s="2392"/>
    </row>
    <row r="1358" spans="1:24" ht="29.25" customHeight="1" x14ac:dyDescent="0.25">
      <c r="A1358" s="299" t="s">
        <v>178</v>
      </c>
      <c r="B1358" s="299"/>
      <c r="C1358" s="57">
        <f>SUM(C1357,C1343)</f>
        <v>66086</v>
      </c>
      <c r="D1358" s="57">
        <f t="shared" ref="D1358:E1358" si="1261">SUM(D1357,D1343)</f>
        <v>22028</v>
      </c>
      <c r="E1358" s="57">
        <f t="shared" si="1261"/>
        <v>23568</v>
      </c>
      <c r="F1358" s="57">
        <f t="shared" si="1258"/>
        <v>106.99110223352098</v>
      </c>
      <c r="G1358" s="56"/>
      <c r="H1358" s="56"/>
      <c r="I1358" s="55"/>
      <c r="J1358" s="55"/>
      <c r="K1358" s="547"/>
      <c r="L1358" s="55"/>
      <c r="M1358" s="55"/>
      <c r="N1358" s="55"/>
      <c r="O1358" s="1306"/>
      <c r="P1358" s="1306"/>
      <c r="Q1358" s="1306"/>
      <c r="R1358" s="1306"/>
      <c r="S1358" s="916">
        <f>O1358/12</f>
        <v>0</v>
      </c>
      <c r="T1358" s="1306">
        <f t="shared" ref="T1358:T1364" si="1262">W1358-V1358</f>
        <v>0</v>
      </c>
      <c r="U1358" s="1306">
        <f t="shared" ref="U1358:U1364" si="1263">T1358-S1358</f>
        <v>0</v>
      </c>
      <c r="V1358" s="1306"/>
      <c r="W1358" s="1306"/>
      <c r="X1358" s="2392"/>
    </row>
    <row r="1359" spans="1:24" s="1970" customFormat="1" ht="16.5" customHeight="1" x14ac:dyDescent="0.25">
      <c r="A1359" s="1965" t="s">
        <v>172</v>
      </c>
      <c r="B1359" s="1966"/>
      <c r="C1359" s="1967"/>
      <c r="D1359" s="1967"/>
      <c r="E1359" s="1967"/>
      <c r="F1359" s="1967"/>
      <c r="G1359" s="1968"/>
      <c r="H1359" s="1968"/>
      <c r="I1359" s="1969"/>
      <c r="J1359" s="1969"/>
      <c r="K1359" s="1969"/>
      <c r="L1359" s="1969"/>
      <c r="M1359" s="1969"/>
      <c r="N1359" s="1969"/>
      <c r="O1359" s="1306"/>
      <c r="P1359" s="1306"/>
      <c r="Q1359" s="1306"/>
      <c r="R1359" s="1306"/>
      <c r="S1359" s="916"/>
      <c r="T1359" s="1306"/>
      <c r="U1359" s="1306"/>
      <c r="V1359" s="1306"/>
      <c r="W1359" s="1306"/>
      <c r="X1359" s="2392"/>
    </row>
    <row r="1360" spans="1:24" s="1970" customFormat="1" ht="15" customHeight="1" x14ac:dyDescent="0.25">
      <c r="A1360" s="1971" t="s">
        <v>140</v>
      </c>
      <c r="B1360" s="1966"/>
      <c r="C1360" s="1972">
        <v>9500</v>
      </c>
      <c r="D1360" s="1973">
        <f t="shared" ref="D1360:D1363" si="1264">ROUND(C1360/12*$A$4,0)</f>
        <v>3167</v>
      </c>
      <c r="E1360" s="1974">
        <v>3800</v>
      </c>
      <c r="F1360" s="1973">
        <f>E1360/D1360*100</f>
        <v>119.98736975055257</v>
      </c>
      <c r="G1360" s="1968"/>
      <c r="H1360" s="1968"/>
      <c r="I1360" s="1969"/>
      <c r="J1360" s="1969"/>
      <c r="K1360" s="1969"/>
      <c r="L1360" s="1969"/>
      <c r="M1360" s="1969"/>
      <c r="N1360" s="1969"/>
      <c r="O1360" s="1306"/>
      <c r="P1360" s="1306"/>
      <c r="Q1360" s="1306"/>
      <c r="R1360" s="1306"/>
      <c r="S1360" s="916"/>
      <c r="T1360" s="1306"/>
      <c r="U1360" s="1306"/>
      <c r="V1360" s="1306"/>
      <c r="W1360" s="1306"/>
      <c r="X1360" s="2392"/>
    </row>
    <row r="1361" spans="1:24" s="1970" customFormat="1" ht="15" customHeight="1" x14ac:dyDescent="0.25">
      <c r="A1361" s="1971" t="s">
        <v>141</v>
      </c>
      <c r="B1361" s="1966"/>
      <c r="C1361" s="1972">
        <v>2500</v>
      </c>
      <c r="D1361" s="1973">
        <f t="shared" si="1264"/>
        <v>833</v>
      </c>
      <c r="E1361" s="1974">
        <v>2812</v>
      </c>
      <c r="F1361" s="1973">
        <f>E1361/D1361*100</f>
        <v>337.57503001200479</v>
      </c>
      <c r="G1361" s="1968"/>
      <c r="H1361" s="1968"/>
      <c r="I1361" s="1969"/>
      <c r="J1361" s="1969"/>
      <c r="K1361" s="1969"/>
      <c r="L1361" s="1969"/>
      <c r="M1361" s="1969"/>
      <c r="N1361" s="1969"/>
      <c r="O1361" s="1306"/>
      <c r="P1361" s="1306"/>
      <c r="Q1361" s="1306"/>
      <c r="R1361" s="1306"/>
      <c r="S1361" s="916"/>
      <c r="T1361" s="1306"/>
      <c r="U1361" s="1306"/>
      <c r="V1361" s="1306"/>
      <c r="W1361" s="1306"/>
      <c r="X1361" s="2392"/>
    </row>
    <row r="1362" spans="1:24" s="1970" customFormat="1" ht="15" customHeight="1" x14ac:dyDescent="0.25">
      <c r="A1362" s="1971" t="s">
        <v>40</v>
      </c>
      <c r="B1362" s="1966"/>
      <c r="C1362" s="1975">
        <v>2500</v>
      </c>
      <c r="D1362" s="1973">
        <f t="shared" si="1264"/>
        <v>833</v>
      </c>
      <c r="E1362" s="1974">
        <v>2148</v>
      </c>
      <c r="F1362" s="1973">
        <f>E1362/D1362*100</f>
        <v>257.86314525810326</v>
      </c>
      <c r="G1362" s="1968"/>
      <c r="H1362" s="1968"/>
      <c r="I1362" s="1969"/>
      <c r="J1362" s="1969"/>
      <c r="K1362" s="1969"/>
      <c r="L1362" s="1969"/>
      <c r="M1362" s="1969"/>
      <c r="N1362" s="1969"/>
      <c r="O1362" s="1306"/>
      <c r="P1362" s="1306"/>
      <c r="Q1362" s="1306"/>
      <c r="R1362" s="1306"/>
      <c r="S1362" s="916"/>
      <c r="T1362" s="1306"/>
      <c r="U1362" s="1306"/>
      <c r="V1362" s="1306"/>
      <c r="W1362" s="1306"/>
      <c r="X1362" s="2392"/>
    </row>
    <row r="1363" spans="1:24" s="1970" customFormat="1" ht="15" customHeight="1" x14ac:dyDescent="0.25">
      <c r="A1363" s="1715" t="s">
        <v>109</v>
      </c>
      <c r="B1363" s="1976"/>
      <c r="C1363" s="1977">
        <v>2300</v>
      </c>
      <c r="D1363" s="1716">
        <f t="shared" si="1264"/>
        <v>767</v>
      </c>
      <c r="E1363" s="1978">
        <v>2250</v>
      </c>
      <c r="F1363" s="1716">
        <f>E1363/D1363*100</f>
        <v>293.35071707953063</v>
      </c>
      <c r="G1363" s="1979"/>
      <c r="H1363" s="1979"/>
      <c r="I1363" s="1980"/>
      <c r="J1363" s="1980"/>
      <c r="K1363" s="1980"/>
      <c r="L1363" s="1980"/>
      <c r="M1363" s="1980"/>
      <c r="N1363" s="1980"/>
      <c r="O1363" s="1308"/>
      <c r="P1363" s="1308"/>
      <c r="Q1363" s="1308"/>
      <c r="R1363" s="1308"/>
      <c r="S1363" s="1593"/>
      <c r="T1363" s="1308"/>
      <c r="U1363" s="1308"/>
      <c r="V1363" s="1308"/>
      <c r="W1363" s="1308"/>
      <c r="X1363" s="2392"/>
    </row>
    <row r="1364" spans="1:24" ht="15" customHeight="1" x14ac:dyDescent="0.25">
      <c r="A1364" s="133" t="s">
        <v>179</v>
      </c>
      <c r="B1364" s="1920"/>
      <c r="C1364" s="17">
        <f>SUM(C1358,C1341)</f>
        <v>280010</v>
      </c>
      <c r="D1364" s="17">
        <f t="shared" ref="D1364:E1364" si="1265">SUM(D1358,D1341)</f>
        <v>93337.400000000009</v>
      </c>
      <c r="E1364" s="17">
        <f t="shared" si="1265"/>
        <v>98383.762500000012</v>
      </c>
      <c r="F1364" s="1405">
        <f>E1364/D1364*100</f>
        <v>105.40658139181079</v>
      </c>
      <c r="G1364" s="29"/>
      <c r="H1364" s="29"/>
      <c r="I1364" s="30"/>
      <c r="J1364" s="30"/>
      <c r="K1364" s="1981"/>
      <c r="L1364" s="30"/>
      <c r="M1364" s="30"/>
      <c r="N1364" s="30"/>
      <c r="O1364" s="560">
        <v>90119.416671481478</v>
      </c>
      <c r="P1364" s="560">
        <v>90540.526433481471</v>
      </c>
      <c r="Q1364" s="560">
        <v>90540.526433481471</v>
      </c>
      <c r="R1364" s="560">
        <v>90540.526433481471</v>
      </c>
      <c r="S1364" s="1596">
        <f>O1364/12*$A$4+(P1364-O1364)/11*3+(Q1364-P1364)/10*2+(R1364-Q1364)/9*1</f>
        <v>30154.653674069581</v>
      </c>
      <c r="T1364" s="560">
        <f t="shared" si="1262"/>
        <v>32539.45881</v>
      </c>
      <c r="U1364" s="560">
        <f t="shared" si="1263"/>
        <v>2384.8051359304191</v>
      </c>
      <c r="V1364" s="560">
        <v>-363.60941999999994</v>
      </c>
      <c r="W1364" s="560">
        <v>32175.849389999999</v>
      </c>
      <c r="X1364" s="2392"/>
    </row>
    <row r="1365" spans="1:24" ht="15" customHeight="1" x14ac:dyDescent="0.25">
      <c r="A1365" s="400" t="s">
        <v>33</v>
      </c>
      <c r="B1365" s="400"/>
      <c r="C1365" s="93"/>
      <c r="D1365" s="93"/>
      <c r="E1365" s="1762"/>
      <c r="F1365" s="93"/>
      <c r="G1365" s="1399"/>
      <c r="H1365" s="1399"/>
      <c r="I1365" s="89"/>
      <c r="J1365" s="89"/>
      <c r="K1365" s="1982"/>
      <c r="L1365" s="89"/>
      <c r="M1365" s="89"/>
      <c r="N1365" s="89"/>
      <c r="O1365" s="1307"/>
      <c r="P1365" s="1307"/>
      <c r="Q1365" s="1307"/>
      <c r="R1365" s="1307"/>
      <c r="S1365" s="1610"/>
      <c r="T1365" s="1307"/>
      <c r="U1365" s="1307"/>
      <c r="V1365" s="1307"/>
      <c r="W1365" s="1307"/>
      <c r="X1365" s="2392"/>
    </row>
    <row r="1366" spans="1:24" ht="15" customHeight="1" x14ac:dyDescent="0.25">
      <c r="A1366" s="201" t="s">
        <v>156</v>
      </c>
      <c r="B1366" s="201"/>
      <c r="C1366" s="36"/>
      <c r="D1366" s="36"/>
      <c r="E1366" s="574"/>
      <c r="F1366" s="36"/>
      <c r="G1366" s="70"/>
      <c r="H1366" s="70"/>
      <c r="I1366" s="37"/>
      <c r="J1366" s="37"/>
      <c r="K1366" s="661"/>
      <c r="L1366" s="37"/>
      <c r="M1366" s="37"/>
      <c r="N1366" s="37"/>
      <c r="O1366" s="1306"/>
      <c r="P1366" s="1306"/>
      <c r="Q1366" s="1306"/>
      <c r="R1366" s="1306"/>
      <c r="S1366" s="916"/>
      <c r="T1366" s="1306"/>
      <c r="U1366" s="1306"/>
      <c r="V1366" s="1306"/>
      <c r="W1366" s="1306"/>
      <c r="X1366" s="2392"/>
    </row>
    <row r="1367" spans="1:24" ht="15" customHeight="1" x14ac:dyDescent="0.25">
      <c r="A1367" s="412" t="s">
        <v>202</v>
      </c>
      <c r="B1367" s="47">
        <v>240</v>
      </c>
      <c r="C1367" s="36">
        <v>1225</v>
      </c>
      <c r="D1367" s="144">
        <f t="shared" ref="D1367" si="1266">ROUND(C1367/12*$A$4,0)</f>
        <v>408</v>
      </c>
      <c r="E1367" s="418">
        <v>437</v>
      </c>
      <c r="F1367" s="144"/>
      <c r="G1367" s="50">
        <v>8</v>
      </c>
      <c r="H1367" s="157">
        <f t="shared" ref="H1367" si="1267">K1367/E1367</f>
        <v>7.8489702517162474</v>
      </c>
      <c r="I1367" s="166">
        <v>9800</v>
      </c>
      <c r="J1367" s="166">
        <f t="shared" ref="J1367" si="1268">ROUND(D1367*G1367,0)</f>
        <v>3264</v>
      </c>
      <c r="K1367" s="420">
        <v>3430</v>
      </c>
      <c r="L1367" s="166">
        <f>K1367/J1367*100</f>
        <v>105.08578431372548</v>
      </c>
      <c r="M1367" s="166">
        <f>I1367/B1367</f>
        <v>40.833333333333336</v>
      </c>
      <c r="N1367" s="166">
        <f t="shared" ref="N1367:N1369" si="1269">K1367/$A$4*12/M1367</f>
        <v>251.99999999999997</v>
      </c>
      <c r="O1367" s="1306"/>
      <c r="P1367" s="1306"/>
      <c r="Q1367" s="1306"/>
      <c r="R1367" s="1306"/>
      <c r="S1367" s="916">
        <f>O1367/12</f>
        <v>0</v>
      </c>
      <c r="T1367" s="1306">
        <f t="shared" ref="T1367:T1369" si="1270">W1367-V1367</f>
        <v>0</v>
      </c>
      <c r="U1367" s="1306">
        <f t="shared" ref="U1367:U1369" si="1271">T1367-S1367</f>
        <v>0</v>
      </c>
      <c r="V1367" s="1306"/>
      <c r="W1367" s="1306"/>
      <c r="X1367" s="2392"/>
    </row>
    <row r="1368" spans="1:24" s="99" customFormat="1" ht="15" customHeight="1" x14ac:dyDescent="0.25">
      <c r="A1368" s="1612" t="s">
        <v>265</v>
      </c>
      <c r="B1368" s="705"/>
      <c r="C1368" s="91">
        <f>SUM(C1367)</f>
        <v>1225</v>
      </c>
      <c r="D1368" s="91">
        <f t="shared" ref="D1368:E1369" si="1272">SUM(D1367)</f>
        <v>408</v>
      </c>
      <c r="E1368" s="91">
        <f t="shared" si="1272"/>
        <v>437</v>
      </c>
      <c r="F1368" s="195">
        <f>E1368/D1368*100</f>
        <v>107.1078431372549</v>
      </c>
      <c r="G1368" s="64">
        <v>8</v>
      </c>
      <c r="H1368" s="283">
        <f>K1368/E1368</f>
        <v>7.8489702517162474</v>
      </c>
      <c r="I1368" s="196">
        <f>SUM(I1367)</f>
        <v>9800</v>
      </c>
      <c r="J1368" s="196">
        <f t="shared" ref="J1368:J1369" si="1273">SUM(J1367)</f>
        <v>3264</v>
      </c>
      <c r="K1368" s="1629">
        <f t="shared" ref="K1368:K1369" si="1274">SUM(K1367)</f>
        <v>3430</v>
      </c>
      <c r="L1368" s="196">
        <f>K1368/J1368*100</f>
        <v>105.08578431372548</v>
      </c>
      <c r="M1368" s="196">
        <f>SUM(M1367)</f>
        <v>40.833333333333336</v>
      </c>
      <c r="N1368" s="376">
        <f t="shared" si="1269"/>
        <v>251.99999999999997</v>
      </c>
      <c r="O1368" s="1308"/>
      <c r="P1368" s="1308"/>
      <c r="Q1368" s="1308"/>
      <c r="R1368" s="1308"/>
      <c r="S1368" s="1593"/>
      <c r="T1368" s="1308"/>
      <c r="U1368" s="1308"/>
      <c r="V1368" s="1308"/>
      <c r="W1368" s="1308"/>
      <c r="X1368" s="2392"/>
    </row>
    <row r="1369" spans="1:24" ht="29.25" customHeight="1" thickBot="1" x14ac:dyDescent="0.3">
      <c r="A1369" s="1451" t="s">
        <v>397</v>
      </c>
      <c r="B1369" s="1336"/>
      <c r="C1369" s="1428">
        <f>SUM(C1368)</f>
        <v>1225</v>
      </c>
      <c r="D1369" s="1428">
        <f t="shared" si="1272"/>
        <v>408</v>
      </c>
      <c r="E1369" s="1428">
        <f t="shared" si="1272"/>
        <v>437</v>
      </c>
      <c r="F1369" s="1428">
        <f>E1369/D1369*100</f>
        <v>107.1078431372549</v>
      </c>
      <c r="G1369" s="491">
        <f>I1369/C1369</f>
        <v>8</v>
      </c>
      <c r="H1369" s="1337">
        <f>K1369/E1369</f>
        <v>7.8489702517162474</v>
      </c>
      <c r="I1369" s="1428">
        <f t="shared" ref="I1369" si="1275">SUM(I1368)</f>
        <v>9800</v>
      </c>
      <c r="J1369" s="1428">
        <f t="shared" si="1273"/>
        <v>3264</v>
      </c>
      <c r="K1369" s="1765">
        <f t="shared" si="1274"/>
        <v>3430</v>
      </c>
      <c r="L1369" s="497">
        <f>K1369/J1369*100</f>
        <v>105.08578431372548</v>
      </c>
      <c r="M1369" s="1427">
        <f>SUM(M1367)</f>
        <v>40.833333333333336</v>
      </c>
      <c r="N1369" s="497">
        <f t="shared" si="1269"/>
        <v>251.99999999999997</v>
      </c>
      <c r="O1369" s="757">
        <v>16776.023627999999</v>
      </c>
      <c r="P1369" s="757">
        <v>14171.780342416667</v>
      </c>
      <c r="Q1369" s="757">
        <v>14171.780342416667</v>
      </c>
      <c r="R1369" s="757">
        <v>14171.780342416667</v>
      </c>
      <c r="S1369" s="1613">
        <f>O1369/12*$A$4+(P1369-O1369)/11*3+(Q1369-P1369)/10*2+(R1369-Q1369)/9*1</f>
        <v>4881.7597072045455</v>
      </c>
      <c r="T1369" s="757">
        <f t="shared" si="1270"/>
        <v>5213.8451200000009</v>
      </c>
      <c r="U1369" s="757">
        <f t="shared" si="1271"/>
        <v>332.08541279545534</v>
      </c>
      <c r="V1369" s="757">
        <v>-58.202760000000005</v>
      </c>
      <c r="W1369" s="757">
        <v>5155.6423600000007</v>
      </c>
      <c r="X1369" s="2392"/>
    </row>
    <row r="1370" spans="1:24" ht="15.75" customHeight="1" thickBot="1" x14ac:dyDescent="0.3">
      <c r="A1370" s="505" t="s">
        <v>18</v>
      </c>
      <c r="B1370" s="505"/>
      <c r="C1370" s="891"/>
      <c r="D1370" s="891"/>
      <c r="E1370" s="1955"/>
      <c r="F1370" s="891"/>
      <c r="G1370" s="891">
        <v>0</v>
      </c>
      <c r="H1370" s="891"/>
      <c r="I1370" s="891"/>
      <c r="J1370" s="891"/>
      <c r="K1370" s="1955">
        <f t="shared" ref="K1370" si="1276">SUM(K1364,K1369)</f>
        <v>3430</v>
      </c>
      <c r="L1370" s="891"/>
      <c r="M1370" s="891"/>
      <c r="N1370" s="891"/>
      <c r="O1370" s="758">
        <f t="shared" ref="O1370:P1370" si="1277">SUM(O1364,O1369)</f>
        <v>106895.44029948147</v>
      </c>
      <c r="P1370" s="758">
        <f t="shared" si="1277"/>
        <v>104712.30677589813</v>
      </c>
      <c r="Q1370" s="758">
        <f t="shared" ref="Q1370:R1370" si="1278">SUM(Q1364,Q1369)</f>
        <v>104712.30677589813</v>
      </c>
      <c r="R1370" s="758">
        <f t="shared" si="1278"/>
        <v>104712.30677589813</v>
      </c>
      <c r="S1370" s="1615">
        <f t="shared" ref="S1370:W1370" si="1279">SUM(S1364,S1369)</f>
        <v>35036.413381274127</v>
      </c>
      <c r="T1370" s="758">
        <f t="shared" si="1279"/>
        <v>37753.303930000002</v>
      </c>
      <c r="U1370" s="758">
        <f t="shared" si="1279"/>
        <v>2716.8905487258744</v>
      </c>
      <c r="V1370" s="758">
        <f t="shared" si="1279"/>
        <v>-421.81217999999996</v>
      </c>
      <c r="W1370" s="2498">
        <f t="shared" si="1279"/>
        <v>37331.491750000001</v>
      </c>
      <c r="X1370" s="2392"/>
    </row>
    <row r="1371" spans="1:24" ht="15" customHeight="1" x14ac:dyDescent="0.25">
      <c r="A1371" s="320"/>
      <c r="B1371" s="320"/>
      <c r="C1371" s="207"/>
      <c r="D1371" s="207"/>
      <c r="E1371" s="1611"/>
      <c r="F1371" s="207"/>
      <c r="G1371" s="287"/>
      <c r="H1371" s="287"/>
      <c r="I1371" s="207"/>
      <c r="J1371" s="207"/>
      <c r="K1371" s="1611"/>
      <c r="L1371" s="207"/>
      <c r="M1371" s="207"/>
      <c r="N1371" s="207"/>
      <c r="O1371" s="1307"/>
      <c r="P1371" s="1307"/>
      <c r="Q1371" s="1307"/>
      <c r="R1371" s="1307"/>
      <c r="S1371" s="1610"/>
      <c r="T1371" s="1307"/>
      <c r="U1371" s="1307"/>
      <c r="V1371" s="1307"/>
      <c r="W1371" s="1307"/>
      <c r="X1371" s="2392"/>
    </row>
    <row r="1372" spans="1:24" ht="29.25" customHeight="1" x14ac:dyDescent="0.25">
      <c r="A1372" s="2424" t="s">
        <v>461</v>
      </c>
      <c r="B1372" s="304"/>
      <c r="C1372" s="36"/>
      <c r="D1372" s="36"/>
      <c r="E1372" s="574"/>
      <c r="F1372" s="36"/>
      <c r="G1372" s="50"/>
      <c r="H1372" s="50"/>
      <c r="I1372" s="38"/>
      <c r="J1372" s="38"/>
      <c r="K1372" s="675"/>
      <c r="L1372" s="38"/>
      <c r="M1372" s="38"/>
      <c r="N1372" s="38"/>
      <c r="O1372" s="1306"/>
      <c r="P1372" s="1306"/>
      <c r="Q1372" s="1306"/>
      <c r="R1372" s="1306"/>
      <c r="S1372" s="916"/>
      <c r="T1372" s="1306"/>
      <c r="U1372" s="1306"/>
      <c r="V1372" s="1306"/>
      <c r="W1372" s="1306"/>
      <c r="X1372" s="2392"/>
    </row>
    <row r="1373" spans="1:24" ht="15" customHeight="1" x14ac:dyDescent="0.25">
      <c r="A1373" s="51" t="s">
        <v>5</v>
      </c>
      <c r="B1373" s="51"/>
      <c r="C1373" s="36"/>
      <c r="D1373" s="36"/>
      <c r="E1373" s="574"/>
      <c r="F1373" s="36"/>
      <c r="G1373" s="50"/>
      <c r="H1373" s="50"/>
      <c r="I1373" s="38"/>
      <c r="J1373" s="38"/>
      <c r="K1373" s="675"/>
      <c r="L1373" s="38"/>
      <c r="M1373" s="38"/>
      <c r="N1373" s="38"/>
      <c r="O1373" s="1306"/>
      <c r="P1373" s="1306"/>
      <c r="Q1373" s="1306"/>
      <c r="R1373" s="1306"/>
      <c r="S1373" s="916"/>
      <c r="T1373" s="1306"/>
      <c r="U1373" s="1306"/>
      <c r="V1373" s="1306"/>
      <c r="W1373" s="1306"/>
      <c r="X1373" s="2392"/>
    </row>
    <row r="1374" spans="1:24" ht="15" customHeight="1" x14ac:dyDescent="0.25">
      <c r="A1374" s="47" t="s">
        <v>10</v>
      </c>
      <c r="B1374" s="530">
        <v>340</v>
      </c>
      <c r="C1374" s="68">
        <v>172</v>
      </c>
      <c r="D1374" s="144">
        <f t="shared" ref="D1374:D1377" si="1280">ROUND(C1374/12*$A$4,0)</f>
        <v>57</v>
      </c>
      <c r="E1374" s="418">
        <v>96</v>
      </c>
      <c r="F1374" s="144"/>
      <c r="G1374" s="285">
        <v>11</v>
      </c>
      <c r="H1374" s="157">
        <f t="shared" ref="H1374:H1378" si="1281">K1374/E1374</f>
        <v>12.708333333333334</v>
      </c>
      <c r="I1374" s="166">
        <v>1892</v>
      </c>
      <c r="J1374" s="166">
        <f t="shared" ref="J1374:J1377" si="1282">ROUND(D1374*G1374,0)</f>
        <v>627</v>
      </c>
      <c r="K1374" s="420">
        <v>1220</v>
      </c>
      <c r="L1374" s="166">
        <f t="shared" ref="L1374:L1378" si="1283">K1374/J1374*100</f>
        <v>194.5773524720893</v>
      </c>
      <c r="M1374" s="166">
        <f>ROUND(I1374/B1374,0)</f>
        <v>6</v>
      </c>
      <c r="N1374" s="166">
        <f t="shared" ref="N1374:N1378" si="1284">K1374/$A$4*12/M1374</f>
        <v>610</v>
      </c>
      <c r="O1374" s="1306"/>
      <c r="P1374" s="1306"/>
      <c r="Q1374" s="1306"/>
      <c r="R1374" s="1306"/>
      <c r="S1374" s="916"/>
      <c r="T1374" s="1306"/>
      <c r="U1374" s="1306"/>
      <c r="V1374" s="1306"/>
      <c r="W1374" s="1306"/>
      <c r="X1374" s="2392"/>
    </row>
    <row r="1375" spans="1:24" ht="15" customHeight="1" x14ac:dyDescent="0.25">
      <c r="A1375" s="47" t="s">
        <v>9</v>
      </c>
      <c r="B1375" s="530">
        <v>340</v>
      </c>
      <c r="C1375" s="68">
        <v>75</v>
      </c>
      <c r="D1375" s="144">
        <f t="shared" si="1280"/>
        <v>25</v>
      </c>
      <c r="E1375" s="418">
        <v>58</v>
      </c>
      <c r="F1375" s="144"/>
      <c r="G1375" s="285">
        <v>12</v>
      </c>
      <c r="H1375" s="157">
        <f t="shared" si="1281"/>
        <v>11.706896551724139</v>
      </c>
      <c r="I1375" s="166">
        <v>900</v>
      </c>
      <c r="J1375" s="166">
        <f t="shared" si="1282"/>
        <v>300</v>
      </c>
      <c r="K1375" s="420">
        <v>679</v>
      </c>
      <c r="L1375" s="166">
        <f t="shared" si="1283"/>
        <v>226.33333333333331</v>
      </c>
      <c r="M1375" s="166">
        <f>ROUND(I1375/B1375,0)</f>
        <v>3</v>
      </c>
      <c r="N1375" s="166">
        <f t="shared" si="1284"/>
        <v>679</v>
      </c>
      <c r="O1375" s="1306"/>
      <c r="P1375" s="1306"/>
      <c r="Q1375" s="1306"/>
      <c r="R1375" s="1306"/>
      <c r="S1375" s="916"/>
      <c r="T1375" s="1306"/>
      <c r="U1375" s="1306"/>
      <c r="V1375" s="1306"/>
      <c r="W1375" s="1306"/>
      <c r="X1375" s="2392"/>
    </row>
    <row r="1376" spans="1:24" ht="15" customHeight="1" x14ac:dyDescent="0.25">
      <c r="A1376" s="47" t="s">
        <v>6</v>
      </c>
      <c r="B1376" s="530">
        <v>340</v>
      </c>
      <c r="C1376" s="209">
        <v>179</v>
      </c>
      <c r="D1376" s="144">
        <f t="shared" si="1280"/>
        <v>60</v>
      </c>
      <c r="E1376" s="418">
        <v>81</v>
      </c>
      <c r="F1376" s="144"/>
      <c r="G1376" s="260">
        <v>8.9</v>
      </c>
      <c r="H1376" s="157">
        <f t="shared" si="1281"/>
        <v>9.7283950617283956</v>
      </c>
      <c r="I1376" s="166">
        <v>1593</v>
      </c>
      <c r="J1376" s="166">
        <f t="shared" si="1282"/>
        <v>534</v>
      </c>
      <c r="K1376" s="420">
        <v>788</v>
      </c>
      <c r="L1376" s="166">
        <f t="shared" si="1283"/>
        <v>147.56554307116104</v>
      </c>
      <c r="M1376" s="166">
        <f>ROUND(I1376/B1376,0)</f>
        <v>5</v>
      </c>
      <c r="N1376" s="166">
        <f t="shared" si="1284"/>
        <v>472.8</v>
      </c>
      <c r="O1376" s="1306"/>
      <c r="P1376" s="1306"/>
      <c r="Q1376" s="1306"/>
      <c r="R1376" s="1306"/>
      <c r="S1376" s="916"/>
      <c r="T1376" s="1306"/>
      <c r="U1376" s="1306"/>
      <c r="V1376" s="1306"/>
      <c r="W1376" s="1306"/>
      <c r="X1376" s="2392"/>
    </row>
    <row r="1377" spans="1:24" ht="15" customHeight="1" x14ac:dyDescent="0.25">
      <c r="A1377" s="485" t="s">
        <v>79</v>
      </c>
      <c r="B1377" s="1347">
        <v>340</v>
      </c>
      <c r="C1377" s="1349">
        <v>60</v>
      </c>
      <c r="D1377" s="205">
        <f t="shared" si="1280"/>
        <v>20</v>
      </c>
      <c r="E1377" s="426">
        <v>14</v>
      </c>
      <c r="F1377" s="205"/>
      <c r="G1377" s="1350">
        <v>12.4</v>
      </c>
      <c r="H1377" s="411">
        <f t="shared" si="1281"/>
        <v>13.214285714285714</v>
      </c>
      <c r="I1377" s="376">
        <v>744</v>
      </c>
      <c r="J1377" s="376">
        <f t="shared" si="1282"/>
        <v>248</v>
      </c>
      <c r="K1377" s="422">
        <v>185</v>
      </c>
      <c r="L1377" s="376">
        <f t="shared" si="1283"/>
        <v>74.596774193548384</v>
      </c>
      <c r="M1377" s="376">
        <f>ROUND(I1377/B1377,0)</f>
        <v>2</v>
      </c>
      <c r="N1377" s="376">
        <f t="shared" si="1284"/>
        <v>277.5</v>
      </c>
      <c r="O1377" s="1308"/>
      <c r="P1377" s="1308"/>
      <c r="Q1377" s="1308"/>
      <c r="R1377" s="1308"/>
      <c r="S1377" s="1593"/>
      <c r="T1377" s="1308"/>
      <c r="U1377" s="1308"/>
      <c r="V1377" s="1308"/>
      <c r="W1377" s="1308"/>
      <c r="X1377" s="2392"/>
    </row>
    <row r="1378" spans="1:24" s="417" customFormat="1" ht="15" customHeight="1" x14ac:dyDescent="0.25">
      <c r="A1378" s="1792" t="s">
        <v>7</v>
      </c>
      <c r="B1378" s="1792"/>
      <c r="C1378" s="1983">
        <f>SUM(C1374:C1377)</f>
        <v>486</v>
      </c>
      <c r="D1378" s="1983">
        <f t="shared" ref="D1378:E1378" si="1285">SUM(D1374:D1377)</f>
        <v>162</v>
      </c>
      <c r="E1378" s="1983">
        <f t="shared" si="1285"/>
        <v>249</v>
      </c>
      <c r="F1378" s="1983">
        <f>E1378/D1378*100</f>
        <v>153.7037037037037</v>
      </c>
      <c r="G1378" s="1620">
        <f>IF(C1378=0,0,I1378/C1378)</f>
        <v>10.553497942386832</v>
      </c>
      <c r="H1378" s="1620">
        <f t="shared" si="1281"/>
        <v>11.534136546184738</v>
      </c>
      <c r="I1378" s="1983">
        <f>SUM(I1374:I1377)</f>
        <v>5129</v>
      </c>
      <c r="J1378" s="1983">
        <f t="shared" ref="J1378" si="1286">SUM(J1374:J1377)</f>
        <v>1709</v>
      </c>
      <c r="K1378" s="1983">
        <f t="shared" ref="K1378" si="1287">SUM(K1374:K1377)</f>
        <v>2872</v>
      </c>
      <c r="L1378" s="1623">
        <f t="shared" si="1283"/>
        <v>168.05149210064366</v>
      </c>
      <c r="M1378" s="1703">
        <f>SUM(M1374:M1377)</f>
        <v>16</v>
      </c>
      <c r="N1378" s="1623">
        <f t="shared" si="1284"/>
        <v>538.5</v>
      </c>
      <c r="O1378" s="560">
        <v>10166.988668928001</v>
      </c>
      <c r="P1378" s="560">
        <v>9429.9965382606642</v>
      </c>
      <c r="Q1378" s="560">
        <v>9429.9965382606642</v>
      </c>
      <c r="R1378" s="560">
        <v>9429.9965382606642</v>
      </c>
      <c r="S1378" s="1596">
        <f>O1378/12*$A$4+(P1378-O1378)/11*3+(Q1378-P1378)/10*2+(R1378-Q1378)/9*1</f>
        <v>3187.9983691576358</v>
      </c>
      <c r="T1378" s="560">
        <f t="shared" ref="T1378" si="1288">W1378-V1378</f>
        <v>4820.15834</v>
      </c>
      <c r="U1378" s="560">
        <f t="shared" ref="U1378" si="1289">T1378-S1378</f>
        <v>1632.1599708423641</v>
      </c>
      <c r="V1378" s="560">
        <v>0</v>
      </c>
      <c r="W1378" s="560">
        <v>4820.15834</v>
      </c>
      <c r="X1378" s="2392"/>
    </row>
    <row r="1379" spans="1:24" ht="15" customHeight="1" x14ac:dyDescent="0.25">
      <c r="A1379" s="1365" t="s">
        <v>344</v>
      </c>
      <c r="B1379" s="1365"/>
      <c r="C1379" s="93"/>
      <c r="D1379" s="93"/>
      <c r="E1379" s="1762"/>
      <c r="F1379" s="93"/>
      <c r="G1379" s="287"/>
      <c r="H1379" s="287"/>
      <c r="I1379" s="204"/>
      <c r="J1379" s="204"/>
      <c r="K1379" s="1755"/>
      <c r="L1379" s="204"/>
      <c r="M1379" s="204"/>
      <c r="N1379" s="204"/>
      <c r="O1379" s="1307"/>
      <c r="P1379" s="1307"/>
      <c r="Q1379" s="1307"/>
      <c r="R1379" s="1307"/>
      <c r="S1379" s="1610"/>
      <c r="T1379" s="1307"/>
      <c r="U1379" s="1307"/>
      <c r="V1379" s="1307"/>
      <c r="W1379" s="1307"/>
      <c r="X1379" s="2392"/>
    </row>
    <row r="1380" spans="1:24" ht="15" customHeight="1" x14ac:dyDescent="0.25">
      <c r="A1380" s="294" t="s">
        <v>468</v>
      </c>
      <c r="B1380" s="294"/>
      <c r="C1380" s="53">
        <f>C1381+C1382+C1383+C1384</f>
        <v>6485</v>
      </c>
      <c r="D1380" s="53">
        <f t="shared" ref="D1380" si="1290">D1381+D1382+D1383+D1384</f>
        <v>2162</v>
      </c>
      <c r="E1380" s="53">
        <f t="shared" ref="E1380" si="1291">E1381+E1382+E1383+E1384</f>
        <v>3362</v>
      </c>
      <c r="F1380" s="53">
        <f>E1380/D1380*100</f>
        <v>155.50416281221092</v>
      </c>
      <c r="G1380" s="50"/>
      <c r="H1380" s="50"/>
      <c r="I1380" s="38"/>
      <c r="J1380" s="38"/>
      <c r="K1380" s="675"/>
      <c r="L1380" s="38"/>
      <c r="M1380" s="38"/>
      <c r="N1380" s="38"/>
      <c r="O1380" s="1306"/>
      <c r="P1380" s="1306"/>
      <c r="Q1380" s="1306"/>
      <c r="R1380" s="1306"/>
      <c r="S1380" s="916">
        <f>O1380/12</f>
        <v>0</v>
      </c>
      <c r="T1380" s="1306">
        <f t="shared" ref="T1380" si="1292">W1380-V1380</f>
        <v>0</v>
      </c>
      <c r="U1380" s="1306">
        <f t="shared" ref="U1380" si="1293">T1380-S1380</f>
        <v>0</v>
      </c>
      <c r="V1380" s="1306"/>
      <c r="W1380" s="1306"/>
      <c r="X1380" s="2392"/>
    </row>
    <row r="1381" spans="1:24" ht="15" customHeight="1" x14ac:dyDescent="0.25">
      <c r="A1381" s="294" t="s">
        <v>345</v>
      </c>
      <c r="B1381" s="294"/>
      <c r="C1381" s="53"/>
      <c r="D1381" s="144">
        <f t="shared" ref="D1381:D1386" si="1294">ROUND(C1381/12*$A$4,0)</f>
        <v>0</v>
      </c>
      <c r="E1381" s="2473"/>
      <c r="F1381" s="53"/>
      <c r="G1381" s="50"/>
      <c r="H1381" s="50"/>
      <c r="I1381" s="38"/>
      <c r="J1381" s="38"/>
      <c r="K1381" s="675"/>
      <c r="L1381" s="38"/>
      <c r="M1381" s="38"/>
      <c r="N1381" s="38"/>
      <c r="O1381" s="1306"/>
      <c r="P1381" s="1306"/>
      <c r="Q1381" s="1306"/>
      <c r="R1381" s="1306"/>
      <c r="S1381" s="916"/>
      <c r="T1381" s="1306"/>
      <c r="U1381" s="1306"/>
      <c r="V1381" s="1306"/>
      <c r="W1381" s="1306"/>
      <c r="X1381" s="2392"/>
    </row>
    <row r="1382" spans="1:24" ht="26.25" customHeight="1" x14ac:dyDescent="0.25">
      <c r="A1382" s="294" t="s">
        <v>346</v>
      </c>
      <c r="B1382" s="294"/>
      <c r="C1382" s="53">
        <v>198</v>
      </c>
      <c r="D1382" s="144">
        <f t="shared" si="1294"/>
        <v>66</v>
      </c>
      <c r="E1382" s="529">
        <v>36</v>
      </c>
      <c r="F1382" s="53">
        <f>E1382/D1382*100</f>
        <v>54.54545454545454</v>
      </c>
      <c r="G1382" s="50"/>
      <c r="H1382" s="50"/>
      <c r="I1382" s="38"/>
      <c r="J1382" s="38"/>
      <c r="K1382" s="675"/>
      <c r="L1382" s="38"/>
      <c r="M1382" s="38"/>
      <c r="N1382" s="38"/>
      <c r="O1382" s="1306"/>
      <c r="P1382" s="1306"/>
      <c r="Q1382" s="1306"/>
      <c r="R1382" s="1306"/>
      <c r="S1382" s="916"/>
      <c r="T1382" s="1306"/>
      <c r="U1382" s="1306"/>
      <c r="V1382" s="1306"/>
      <c r="W1382" s="1306"/>
      <c r="X1382" s="2392"/>
    </row>
    <row r="1383" spans="1:24" ht="27" customHeight="1" x14ac:dyDescent="0.25">
      <c r="A1383" s="294" t="s">
        <v>347</v>
      </c>
      <c r="B1383" s="294"/>
      <c r="C1383" s="53"/>
      <c r="D1383" s="144">
        <f t="shared" si="1294"/>
        <v>0</v>
      </c>
      <c r="E1383" s="529"/>
      <c r="F1383" s="53"/>
      <c r="G1383" s="50"/>
      <c r="H1383" s="50"/>
      <c r="I1383" s="38"/>
      <c r="J1383" s="38"/>
      <c r="K1383" s="675"/>
      <c r="L1383" s="38"/>
      <c r="M1383" s="38"/>
      <c r="N1383" s="38"/>
      <c r="O1383" s="1306"/>
      <c r="P1383" s="1306"/>
      <c r="Q1383" s="1306"/>
      <c r="R1383" s="1306"/>
      <c r="S1383" s="916"/>
      <c r="T1383" s="1306"/>
      <c r="U1383" s="1306"/>
      <c r="V1383" s="1306"/>
      <c r="W1383" s="1306"/>
      <c r="X1383" s="2392"/>
    </row>
    <row r="1384" spans="1:24" ht="15" customHeight="1" x14ac:dyDescent="0.25">
      <c r="A1384" s="294" t="s">
        <v>348</v>
      </c>
      <c r="B1384" s="294"/>
      <c r="C1384" s="53">
        <v>6287</v>
      </c>
      <c r="D1384" s="144">
        <f t="shared" si="1294"/>
        <v>2096</v>
      </c>
      <c r="E1384" s="529">
        <v>3326</v>
      </c>
      <c r="F1384" s="53">
        <f>E1384/D1384*100</f>
        <v>158.68320610687024</v>
      </c>
      <c r="G1384" s="50"/>
      <c r="H1384" s="50"/>
      <c r="I1384" s="38"/>
      <c r="J1384" s="38"/>
      <c r="K1384" s="675"/>
      <c r="L1384" s="38"/>
      <c r="M1384" s="38"/>
      <c r="N1384" s="38"/>
      <c r="O1384" s="1306"/>
      <c r="P1384" s="1306"/>
      <c r="Q1384" s="1306"/>
      <c r="R1384" s="1306"/>
      <c r="S1384" s="916"/>
      <c r="T1384" s="1306"/>
      <c r="U1384" s="1306"/>
      <c r="V1384" s="1306"/>
      <c r="W1384" s="1306"/>
      <c r="X1384" s="2392"/>
    </row>
    <row r="1385" spans="1:24" ht="15" customHeight="1" x14ac:dyDescent="0.25">
      <c r="A1385" s="294" t="s">
        <v>467</v>
      </c>
      <c r="B1385" s="294"/>
      <c r="C1385" s="53">
        <v>10000</v>
      </c>
      <c r="D1385" s="144">
        <f t="shared" si="1294"/>
        <v>3333</v>
      </c>
      <c r="E1385" s="529">
        <f>2407+E1386/4/3.2</f>
        <v>2695.18359375</v>
      </c>
      <c r="F1385" s="53">
        <f>E1385/D1385*100</f>
        <v>80.8635941719172</v>
      </c>
      <c r="G1385" s="50"/>
      <c r="H1385" s="50"/>
      <c r="I1385" s="38"/>
      <c r="J1385" s="38"/>
      <c r="K1385" s="675"/>
      <c r="L1385" s="38"/>
      <c r="M1385" s="38"/>
      <c r="N1385" s="38"/>
      <c r="O1385" s="1306"/>
      <c r="P1385" s="1306"/>
      <c r="Q1385" s="1306"/>
      <c r="R1385" s="1306"/>
      <c r="S1385" s="916"/>
      <c r="T1385" s="1306"/>
      <c r="U1385" s="1306"/>
      <c r="V1385" s="1306"/>
      <c r="W1385" s="1306"/>
      <c r="X1385" s="2392"/>
    </row>
    <row r="1386" spans="1:24" ht="15" customHeight="1" x14ac:dyDescent="0.25">
      <c r="A1386" s="527" t="s">
        <v>339</v>
      </c>
      <c r="B1386" s="527"/>
      <c r="C1386" s="53">
        <v>8400</v>
      </c>
      <c r="D1386" s="144">
        <f t="shared" si="1294"/>
        <v>2800</v>
      </c>
      <c r="E1386" s="529">
        <v>3688.75</v>
      </c>
      <c r="F1386" s="53">
        <f>E1386/D1386*100</f>
        <v>131.74107142857144</v>
      </c>
      <c r="G1386" s="50"/>
      <c r="H1386" s="50"/>
      <c r="I1386" s="38"/>
      <c r="J1386" s="38"/>
      <c r="K1386" s="675"/>
      <c r="L1386" s="38"/>
      <c r="M1386" s="38"/>
      <c r="N1386" s="38"/>
      <c r="O1386" s="1306"/>
      <c r="P1386" s="1306"/>
      <c r="Q1386" s="1306"/>
      <c r="R1386" s="1306"/>
      <c r="S1386" s="916"/>
      <c r="T1386" s="1306"/>
      <c r="U1386" s="1306"/>
      <c r="V1386" s="1306"/>
      <c r="W1386" s="1306"/>
      <c r="X1386" s="2392"/>
    </row>
    <row r="1387" spans="1:24" ht="30" customHeight="1" x14ac:dyDescent="0.25">
      <c r="A1387" s="299" t="s">
        <v>183</v>
      </c>
      <c r="B1387" s="299"/>
      <c r="C1387" s="57">
        <f>SUM(C1380+C1385*3.2)</f>
        <v>38485</v>
      </c>
      <c r="D1387" s="57">
        <f t="shared" ref="D1387:E1387" si="1295">SUM(D1380+D1385*3.2)</f>
        <v>12827.6</v>
      </c>
      <c r="E1387" s="57">
        <f t="shared" si="1295"/>
        <v>11986.5875</v>
      </c>
      <c r="F1387" s="53">
        <f>E1387/D1387*100</f>
        <v>93.443726807820624</v>
      </c>
      <c r="G1387" s="50"/>
      <c r="H1387" s="50"/>
      <c r="I1387" s="38"/>
      <c r="J1387" s="38"/>
      <c r="K1387" s="675"/>
      <c r="L1387" s="38"/>
      <c r="M1387" s="38"/>
      <c r="N1387" s="38"/>
      <c r="O1387" s="1306"/>
      <c r="P1387" s="1306"/>
      <c r="Q1387" s="1306"/>
      <c r="R1387" s="1306"/>
      <c r="S1387" s="916"/>
      <c r="T1387" s="1306"/>
      <c r="U1387" s="1306"/>
      <c r="V1387" s="1306"/>
      <c r="W1387" s="1306"/>
      <c r="X1387" s="2392"/>
    </row>
    <row r="1388" spans="1:24" ht="15" customHeight="1" x14ac:dyDescent="0.25">
      <c r="A1388" s="835" t="s">
        <v>349</v>
      </c>
      <c r="B1388" s="294"/>
      <c r="C1388" s="53"/>
      <c r="D1388" s="144"/>
      <c r="E1388" s="529"/>
      <c r="F1388" s="53"/>
      <c r="G1388" s="50"/>
      <c r="H1388" s="50"/>
      <c r="I1388" s="38"/>
      <c r="J1388" s="38"/>
      <c r="K1388" s="675"/>
      <c r="L1388" s="38"/>
      <c r="M1388" s="38"/>
      <c r="N1388" s="38"/>
      <c r="O1388" s="1306"/>
      <c r="P1388" s="1306"/>
      <c r="Q1388" s="1306"/>
      <c r="R1388" s="1306"/>
      <c r="S1388" s="916"/>
      <c r="T1388" s="1306"/>
      <c r="U1388" s="1306"/>
      <c r="V1388" s="1306"/>
      <c r="W1388" s="1306"/>
      <c r="X1388" s="2392"/>
    </row>
    <row r="1389" spans="1:24" ht="15" customHeight="1" x14ac:dyDescent="0.25">
      <c r="A1389" s="294" t="s">
        <v>217</v>
      </c>
      <c r="B1389" s="294"/>
      <c r="C1389" s="53">
        <f>SUM(C1391,C1394)</f>
        <v>2013</v>
      </c>
      <c r="D1389" s="53">
        <f t="shared" ref="D1389:E1389" si="1296">SUM(D1391,D1394)</f>
        <v>671</v>
      </c>
      <c r="E1389" s="53">
        <f t="shared" si="1296"/>
        <v>124</v>
      </c>
      <c r="F1389" s="53">
        <f>E1389/D1389*100</f>
        <v>18.479880774962744</v>
      </c>
      <c r="G1389" s="50"/>
      <c r="H1389" s="50"/>
      <c r="I1389" s="38"/>
      <c r="J1389" s="38"/>
      <c r="K1389" s="675"/>
      <c r="L1389" s="38"/>
      <c r="M1389" s="38"/>
      <c r="N1389" s="38"/>
      <c r="O1389" s="1306"/>
      <c r="P1389" s="1306"/>
      <c r="Q1389" s="1306"/>
      <c r="R1389" s="1306"/>
      <c r="S1389" s="916"/>
      <c r="T1389" s="1306"/>
      <c r="U1389" s="1306"/>
      <c r="V1389" s="1306"/>
      <c r="W1389" s="1306"/>
      <c r="X1389" s="2392"/>
    </row>
    <row r="1390" spans="1:24" ht="15" customHeight="1" x14ac:dyDescent="0.25">
      <c r="A1390" s="294" t="s">
        <v>345</v>
      </c>
      <c r="B1390" s="294"/>
      <c r="C1390" s="53"/>
      <c r="D1390" s="144"/>
      <c r="E1390" s="2473"/>
      <c r="F1390" s="53"/>
      <c r="G1390" s="50"/>
      <c r="H1390" s="50"/>
      <c r="I1390" s="38"/>
      <c r="J1390" s="38"/>
      <c r="K1390" s="675"/>
      <c r="L1390" s="38"/>
      <c r="M1390" s="38"/>
      <c r="N1390" s="38"/>
      <c r="O1390" s="1306"/>
      <c r="P1390" s="1306"/>
      <c r="Q1390" s="1306"/>
      <c r="R1390" s="1306"/>
      <c r="S1390" s="916"/>
      <c r="T1390" s="1306"/>
      <c r="U1390" s="1306"/>
      <c r="V1390" s="1306"/>
      <c r="W1390" s="1306"/>
      <c r="X1390" s="2392"/>
    </row>
    <row r="1391" spans="1:24" ht="38.1" customHeight="1" x14ac:dyDescent="0.25">
      <c r="A1391" s="302" t="s">
        <v>350</v>
      </c>
      <c r="B1391" s="302"/>
      <c r="C1391" s="53">
        <f>SUM(C1392:C1393)</f>
        <v>1627</v>
      </c>
      <c r="D1391" s="53">
        <f t="shared" ref="D1391" si="1297">SUM(D1392:D1393)</f>
        <v>542</v>
      </c>
      <c r="E1391" s="53">
        <f t="shared" ref="E1391" si="1298">SUM(E1392:E1393)</f>
        <v>109</v>
      </c>
      <c r="F1391" s="53">
        <f t="shared" ref="F1391:F1398" si="1299">E1391/D1391*100</f>
        <v>20.110701107011071</v>
      </c>
      <c r="G1391" s="50"/>
      <c r="H1391" s="50"/>
      <c r="I1391" s="38"/>
      <c r="J1391" s="38"/>
      <c r="K1391" s="675"/>
      <c r="L1391" s="38"/>
      <c r="M1391" s="38"/>
      <c r="N1391" s="38"/>
      <c r="O1391" s="1306"/>
      <c r="P1391" s="1306"/>
      <c r="Q1391" s="1306"/>
      <c r="R1391" s="1306"/>
      <c r="S1391" s="916"/>
      <c r="T1391" s="1306"/>
      <c r="U1391" s="1306"/>
      <c r="V1391" s="1306"/>
      <c r="W1391" s="1306"/>
      <c r="X1391" s="2392"/>
    </row>
    <row r="1392" spans="1:24" ht="38.1" customHeight="1" x14ac:dyDescent="0.25">
      <c r="A1392" s="294" t="s">
        <v>351</v>
      </c>
      <c r="B1392" s="294"/>
      <c r="C1392" s="53">
        <v>1299</v>
      </c>
      <c r="D1392" s="144">
        <f t="shared" ref="D1392:D1393" si="1300">ROUND(C1392/12*$A$4,0)</f>
        <v>433</v>
      </c>
      <c r="E1392" s="529">
        <v>107</v>
      </c>
      <c r="F1392" s="53">
        <f t="shared" si="1299"/>
        <v>24.711316397228639</v>
      </c>
      <c r="G1392" s="50"/>
      <c r="H1392" s="50"/>
      <c r="I1392" s="38"/>
      <c r="J1392" s="38"/>
      <c r="K1392" s="675"/>
      <c r="L1392" s="38"/>
      <c r="M1392" s="38"/>
      <c r="N1392" s="38"/>
      <c r="O1392" s="1306"/>
      <c r="P1392" s="1306"/>
      <c r="Q1392" s="1306"/>
      <c r="R1392" s="1306"/>
      <c r="S1392" s="916"/>
      <c r="T1392" s="1306"/>
      <c r="U1392" s="1306"/>
      <c r="V1392" s="1306"/>
      <c r="W1392" s="1306"/>
      <c r="X1392" s="2392"/>
    </row>
    <row r="1393" spans="1:24" ht="38.1" customHeight="1" x14ac:dyDescent="0.25">
      <c r="A1393" s="294" t="s">
        <v>352</v>
      </c>
      <c r="B1393" s="294"/>
      <c r="C1393" s="53">
        <v>328</v>
      </c>
      <c r="D1393" s="144">
        <f t="shared" si="1300"/>
        <v>109</v>
      </c>
      <c r="E1393" s="529">
        <v>2</v>
      </c>
      <c r="F1393" s="53">
        <f t="shared" si="1299"/>
        <v>1.834862385321101</v>
      </c>
      <c r="G1393" s="50"/>
      <c r="H1393" s="50"/>
      <c r="I1393" s="38"/>
      <c r="J1393" s="38"/>
      <c r="K1393" s="675"/>
      <c r="L1393" s="38"/>
      <c r="M1393" s="38"/>
      <c r="N1393" s="38"/>
      <c r="O1393" s="1306"/>
      <c r="P1393" s="1306"/>
      <c r="Q1393" s="1306"/>
      <c r="R1393" s="1306"/>
      <c r="S1393" s="916"/>
      <c r="T1393" s="1306"/>
      <c r="U1393" s="1306"/>
      <c r="V1393" s="1306"/>
      <c r="W1393" s="1306"/>
      <c r="X1393" s="2392"/>
    </row>
    <row r="1394" spans="1:24" ht="48.75" customHeight="1" x14ac:dyDescent="0.25">
      <c r="A1394" s="302" t="s">
        <v>353</v>
      </c>
      <c r="B1394" s="302"/>
      <c r="C1394" s="53">
        <f>SUM(C1395)</f>
        <v>386</v>
      </c>
      <c r="D1394" s="53">
        <f t="shared" ref="D1394" si="1301">SUM(D1395)</f>
        <v>129</v>
      </c>
      <c r="E1394" s="53">
        <f t="shared" ref="E1394" si="1302">SUM(E1395)</f>
        <v>15</v>
      </c>
      <c r="F1394" s="53">
        <f t="shared" si="1299"/>
        <v>11.627906976744185</v>
      </c>
      <c r="G1394" s="50"/>
      <c r="H1394" s="50"/>
      <c r="I1394" s="38"/>
      <c r="J1394" s="38"/>
      <c r="K1394" s="675"/>
      <c r="L1394" s="38"/>
      <c r="M1394" s="38"/>
      <c r="N1394" s="38"/>
      <c r="O1394" s="1306"/>
      <c r="P1394" s="1306"/>
      <c r="Q1394" s="1306"/>
      <c r="R1394" s="1306"/>
      <c r="S1394" s="916"/>
      <c r="T1394" s="1306"/>
      <c r="U1394" s="1306"/>
      <c r="V1394" s="1306"/>
      <c r="W1394" s="1306"/>
      <c r="X1394" s="2392"/>
    </row>
    <row r="1395" spans="1:24" ht="38.1" customHeight="1" x14ac:dyDescent="0.25">
      <c r="A1395" s="294" t="s">
        <v>354</v>
      </c>
      <c r="B1395" s="294"/>
      <c r="C1395" s="53">
        <v>386</v>
      </c>
      <c r="D1395" s="144">
        <f t="shared" ref="D1395:D1396" si="1303">ROUND(C1395/12*$A$4,0)</f>
        <v>129</v>
      </c>
      <c r="E1395" s="529">
        <v>15</v>
      </c>
      <c r="F1395" s="53">
        <f t="shared" si="1299"/>
        <v>11.627906976744185</v>
      </c>
      <c r="G1395" s="50"/>
      <c r="H1395" s="50"/>
      <c r="I1395" s="38"/>
      <c r="J1395" s="38"/>
      <c r="K1395" s="675"/>
      <c r="L1395" s="38"/>
      <c r="M1395" s="38"/>
      <c r="N1395" s="38"/>
      <c r="O1395" s="1306"/>
      <c r="P1395" s="1306"/>
      <c r="Q1395" s="1306"/>
      <c r="R1395" s="1306"/>
      <c r="S1395" s="916"/>
      <c r="T1395" s="1306"/>
      <c r="U1395" s="1306"/>
      <c r="V1395" s="1306"/>
      <c r="W1395" s="1306"/>
      <c r="X1395" s="2392"/>
    </row>
    <row r="1396" spans="1:24" ht="30" customHeight="1" x14ac:dyDescent="0.25">
      <c r="A1396" s="294" t="s">
        <v>169</v>
      </c>
      <c r="B1396" s="294"/>
      <c r="C1396" s="53">
        <v>100</v>
      </c>
      <c r="D1396" s="144">
        <f t="shared" si="1303"/>
        <v>33</v>
      </c>
      <c r="E1396" s="418">
        <v>11</v>
      </c>
      <c r="F1396" s="53">
        <f t="shared" si="1299"/>
        <v>33.333333333333329</v>
      </c>
      <c r="G1396" s="50"/>
      <c r="H1396" s="50"/>
      <c r="I1396" s="38"/>
      <c r="J1396" s="38"/>
      <c r="K1396" s="675"/>
      <c r="L1396" s="38"/>
      <c r="M1396" s="38"/>
      <c r="N1396" s="38"/>
      <c r="O1396" s="1306"/>
      <c r="P1396" s="1306"/>
      <c r="Q1396" s="1306"/>
      <c r="R1396" s="1306"/>
      <c r="S1396" s="916"/>
      <c r="T1396" s="1306"/>
      <c r="U1396" s="1306"/>
      <c r="V1396" s="1306"/>
      <c r="W1396" s="1306"/>
      <c r="X1396" s="2392"/>
    </row>
    <row r="1397" spans="1:24" ht="30" customHeight="1" x14ac:dyDescent="0.25">
      <c r="A1397" s="294" t="s">
        <v>170</v>
      </c>
      <c r="B1397" s="294"/>
      <c r="C1397" s="53">
        <v>2400</v>
      </c>
      <c r="D1397" s="144">
        <f t="shared" ref="D1397" si="1304">ROUND(C1397/12*$A$4,0)</f>
        <v>800</v>
      </c>
      <c r="E1397" s="418">
        <v>433</v>
      </c>
      <c r="F1397" s="53">
        <f t="shared" si="1299"/>
        <v>54.125</v>
      </c>
      <c r="G1397" s="56"/>
      <c r="H1397" s="56"/>
      <c r="I1397" s="55"/>
      <c r="J1397" s="55"/>
      <c r="K1397" s="547"/>
      <c r="L1397" s="55"/>
      <c r="M1397" s="55"/>
      <c r="N1397" s="55"/>
      <c r="O1397" s="1306"/>
      <c r="P1397" s="1306"/>
      <c r="Q1397" s="1306"/>
      <c r="R1397" s="1306"/>
      <c r="S1397" s="916"/>
      <c r="T1397" s="1306"/>
      <c r="U1397" s="1306"/>
      <c r="V1397" s="1306"/>
      <c r="W1397" s="1306"/>
      <c r="X1397" s="2392"/>
    </row>
    <row r="1398" spans="1:24" ht="35.25" customHeight="1" x14ac:dyDescent="0.25">
      <c r="A1398" s="1919" t="s">
        <v>178</v>
      </c>
      <c r="B1398" s="1919"/>
      <c r="C1398" s="66">
        <f>SUM(C1389+C1396*3.2+C1397)</f>
        <v>4733</v>
      </c>
      <c r="D1398" s="66">
        <f t="shared" ref="D1398:E1398" si="1305">SUM(D1389+D1396*3.2+D1397)</f>
        <v>1576.6</v>
      </c>
      <c r="E1398" s="66">
        <f t="shared" si="1305"/>
        <v>592.20000000000005</v>
      </c>
      <c r="F1398" s="66">
        <f t="shared" si="1299"/>
        <v>37.561841938348351</v>
      </c>
      <c r="G1398" s="64"/>
      <c r="H1398" s="64"/>
      <c r="I1398" s="1387"/>
      <c r="J1398" s="1387"/>
      <c r="K1398" s="1804"/>
      <c r="L1398" s="1387"/>
      <c r="M1398" s="1387"/>
      <c r="N1398" s="1387"/>
      <c r="O1398" s="1308"/>
      <c r="P1398" s="1308"/>
      <c r="Q1398" s="1308"/>
      <c r="R1398" s="1308"/>
      <c r="S1398" s="1593"/>
      <c r="T1398" s="1308"/>
      <c r="U1398" s="1308"/>
      <c r="V1398" s="1308"/>
      <c r="W1398" s="1308"/>
      <c r="X1398" s="2392"/>
    </row>
    <row r="1399" spans="1:24" ht="15" customHeight="1" x14ac:dyDescent="0.25">
      <c r="A1399" s="133" t="s">
        <v>179</v>
      </c>
      <c r="B1399" s="133"/>
      <c r="C1399" s="1405">
        <f>SUM(C1398,C1387)</f>
        <v>43218</v>
      </c>
      <c r="D1399" s="1405">
        <f t="shared" ref="D1399:E1399" si="1306">SUM(D1398,D1387)</f>
        <v>14404.2</v>
      </c>
      <c r="E1399" s="1405">
        <f t="shared" si="1306"/>
        <v>12578.7875</v>
      </c>
      <c r="F1399" s="1405">
        <f>E1399/D1399*100</f>
        <v>87.327220532900128</v>
      </c>
      <c r="G1399" s="282"/>
      <c r="H1399" s="282"/>
      <c r="I1399" s="16"/>
      <c r="J1399" s="16"/>
      <c r="K1399" s="658"/>
      <c r="L1399" s="16"/>
      <c r="M1399" s="16"/>
      <c r="N1399" s="16"/>
      <c r="O1399" s="560">
        <v>12063.614619259259</v>
      </c>
      <c r="P1399" s="560">
        <v>12266.525019259258</v>
      </c>
      <c r="Q1399" s="560">
        <v>12266.525019259258</v>
      </c>
      <c r="R1399" s="560">
        <v>12266.525019259258</v>
      </c>
      <c r="S1399" s="1596">
        <f>O1399/12*$A$4+(P1399-O1399)/11*3+(Q1399-P1399)/10*2+(R1399-Q1399)/9*1</f>
        <v>4076.5440730864193</v>
      </c>
      <c r="T1399" s="560">
        <f t="shared" ref="T1399" si="1307">W1399-V1399</f>
        <v>2838.9005299999999</v>
      </c>
      <c r="U1399" s="560">
        <f t="shared" ref="U1399" si="1308">T1399-S1399</f>
        <v>-1237.6435430864194</v>
      </c>
      <c r="V1399" s="560">
        <v>-6.9820799999999998</v>
      </c>
      <c r="W1399" s="560">
        <v>2831.9184499999997</v>
      </c>
      <c r="X1399" s="2392"/>
    </row>
    <row r="1400" spans="1:24" ht="15" customHeight="1" x14ac:dyDescent="0.25">
      <c r="A1400" s="1358" t="s">
        <v>33</v>
      </c>
      <c r="B1400" s="1400"/>
      <c r="C1400" s="1400"/>
      <c r="D1400" s="1400"/>
      <c r="E1400" s="1400"/>
      <c r="F1400" s="1400"/>
      <c r="G1400" s="1400"/>
      <c r="H1400" s="1400"/>
      <c r="I1400" s="1400"/>
      <c r="J1400" s="1400"/>
      <c r="K1400" s="1400"/>
      <c r="L1400" s="1400"/>
      <c r="M1400" s="1400"/>
      <c r="N1400" s="1400"/>
      <c r="O1400" s="1307"/>
      <c r="P1400" s="1307"/>
      <c r="Q1400" s="1307"/>
      <c r="R1400" s="1307"/>
      <c r="S1400" s="1610"/>
      <c r="T1400" s="1307"/>
      <c r="U1400" s="1307"/>
      <c r="V1400" s="1307"/>
      <c r="W1400" s="1307"/>
      <c r="X1400" s="2392"/>
    </row>
    <row r="1401" spans="1:24" ht="15" customHeight="1" x14ac:dyDescent="0.25">
      <c r="A1401" s="252" t="s">
        <v>201</v>
      </c>
      <c r="B1401" s="251"/>
      <c r="C1401" s="251"/>
      <c r="D1401" s="251"/>
      <c r="E1401" s="251"/>
      <c r="F1401" s="251"/>
      <c r="G1401" s="251"/>
      <c r="H1401" s="251"/>
      <c r="I1401" s="251"/>
      <c r="J1401" s="251"/>
      <c r="K1401" s="251"/>
      <c r="L1401" s="251"/>
      <c r="M1401" s="251"/>
      <c r="N1401" s="251"/>
      <c r="O1401" s="1306"/>
      <c r="P1401" s="1306"/>
      <c r="Q1401" s="1306"/>
      <c r="R1401" s="1306"/>
      <c r="S1401" s="916"/>
      <c r="T1401" s="1306"/>
      <c r="U1401" s="1306"/>
      <c r="V1401" s="1306"/>
      <c r="W1401" s="1306"/>
      <c r="X1401" s="2392"/>
    </row>
    <row r="1402" spans="1:24" ht="15" customHeight="1" x14ac:dyDescent="0.25">
      <c r="A1402" s="251" t="s">
        <v>10</v>
      </c>
      <c r="B1402" s="251">
        <v>340</v>
      </c>
      <c r="C1402" s="53">
        <v>35</v>
      </c>
      <c r="D1402" s="144">
        <f t="shared" ref="D1402:D1403" si="1309">ROUND(C1402/12*$A$4,0)</f>
        <v>12</v>
      </c>
      <c r="E1402" s="53">
        <v>10</v>
      </c>
      <c r="F1402" s="53"/>
      <c r="G1402" s="845">
        <v>9</v>
      </c>
      <c r="H1402" s="157">
        <f t="shared" ref="H1402:H1403" si="1310">K1402/E1402</f>
        <v>11.3</v>
      </c>
      <c r="I1402" s="166">
        <v>315</v>
      </c>
      <c r="J1402" s="166">
        <f t="shared" ref="J1402:J1403" si="1311">ROUND(D1402*G1402,0)</f>
        <v>108</v>
      </c>
      <c r="K1402" s="53">
        <v>113</v>
      </c>
      <c r="L1402" s="166">
        <f t="shared" ref="L1402:L1405" si="1312">K1402/J1402*100</f>
        <v>104.62962962962963</v>
      </c>
      <c r="M1402" s="144">
        <f>ROUND(I1402/B1402,0)</f>
        <v>1</v>
      </c>
      <c r="N1402" s="166">
        <f t="shared" ref="N1402:N1404" si="1313">K1402/$A$4*12/M1402</f>
        <v>339</v>
      </c>
      <c r="O1402" s="1306"/>
      <c r="P1402" s="1306"/>
      <c r="Q1402" s="1306"/>
      <c r="R1402" s="1306"/>
      <c r="S1402" s="916"/>
      <c r="T1402" s="1306"/>
      <c r="U1402" s="1306"/>
      <c r="V1402" s="1306"/>
      <c r="W1402" s="1306"/>
      <c r="X1402" s="2392"/>
    </row>
    <row r="1403" spans="1:24" ht="15" customHeight="1" x14ac:dyDescent="0.25">
      <c r="A1403" s="251" t="s">
        <v>9</v>
      </c>
      <c r="B1403" s="251">
        <v>340</v>
      </c>
      <c r="C1403" s="53">
        <v>15</v>
      </c>
      <c r="D1403" s="144">
        <f t="shared" si="1309"/>
        <v>5</v>
      </c>
      <c r="E1403" s="53">
        <v>5</v>
      </c>
      <c r="F1403" s="53"/>
      <c r="G1403" s="845">
        <v>12</v>
      </c>
      <c r="H1403" s="157">
        <f t="shared" si="1310"/>
        <v>13.6</v>
      </c>
      <c r="I1403" s="166">
        <v>180</v>
      </c>
      <c r="J1403" s="166">
        <f t="shared" si="1311"/>
        <v>60</v>
      </c>
      <c r="K1403" s="53">
        <v>68</v>
      </c>
      <c r="L1403" s="166">
        <f t="shared" si="1312"/>
        <v>113.33333333333333</v>
      </c>
      <c r="M1403" s="144">
        <f>ROUND(I1403/B1403,0)</f>
        <v>1</v>
      </c>
      <c r="N1403" s="166">
        <f t="shared" si="1313"/>
        <v>204</v>
      </c>
      <c r="O1403" s="1306"/>
      <c r="P1403" s="1306"/>
      <c r="Q1403" s="1306"/>
      <c r="R1403" s="1306"/>
      <c r="S1403" s="916"/>
      <c r="T1403" s="1306"/>
      <c r="U1403" s="1306"/>
      <c r="V1403" s="1306"/>
      <c r="W1403" s="1306"/>
      <c r="X1403" s="2392"/>
    </row>
    <row r="1404" spans="1:24" ht="15" customHeight="1" x14ac:dyDescent="0.25">
      <c r="A1404" s="203" t="s">
        <v>93</v>
      </c>
      <c r="B1404" s="567"/>
      <c r="C1404" s="66">
        <f>SUM(C1402:C1403)</f>
        <v>50</v>
      </c>
      <c r="D1404" s="66">
        <f t="shared" ref="D1404:E1404" si="1314">SUM(D1402:D1403)</f>
        <v>17</v>
      </c>
      <c r="E1404" s="66">
        <f t="shared" si="1314"/>
        <v>15</v>
      </c>
      <c r="F1404" s="66">
        <f t="shared" ref="F1404:F1405" si="1315">E1404/D1404*100</f>
        <v>88.235294117647058</v>
      </c>
      <c r="G1404" s="1639">
        <f>IF(C1404=0,0,I1404/C1404)</f>
        <v>9.9</v>
      </c>
      <c r="H1404" s="411">
        <f>K1404/E1404</f>
        <v>12.066666666666666</v>
      </c>
      <c r="I1404" s="66">
        <f>SUM(I1402:I1403)</f>
        <v>495</v>
      </c>
      <c r="J1404" s="66">
        <f t="shared" ref="J1404" si="1316">SUM(J1402:J1403)</f>
        <v>168</v>
      </c>
      <c r="K1404" s="66">
        <f t="shared" ref="K1404" si="1317">SUM(K1402:K1403)</f>
        <v>181</v>
      </c>
      <c r="L1404" s="376">
        <f t="shared" si="1312"/>
        <v>107.73809523809523</v>
      </c>
      <c r="M1404" s="205">
        <f>SUM(M1402:M1403)</f>
        <v>2</v>
      </c>
      <c r="N1404" s="376">
        <f t="shared" si="1313"/>
        <v>271.5</v>
      </c>
      <c r="O1404" s="1308"/>
      <c r="P1404" s="1308"/>
      <c r="Q1404" s="1308"/>
      <c r="R1404" s="1308"/>
      <c r="S1404" s="1593"/>
      <c r="T1404" s="1308"/>
      <c r="U1404" s="1308"/>
      <c r="V1404" s="1308"/>
      <c r="W1404" s="1308"/>
      <c r="X1404" s="2392"/>
    </row>
    <row r="1405" spans="1:24" s="99" customFormat="1" ht="15" customHeight="1" thickBot="1" x14ac:dyDescent="0.3">
      <c r="A1405" s="1451" t="s">
        <v>397</v>
      </c>
      <c r="B1405" s="1452"/>
      <c r="C1405" s="1449">
        <f>SUM(C1404)</f>
        <v>50</v>
      </c>
      <c r="D1405" s="1449">
        <f t="shared" ref="D1405:E1405" si="1318">SUM(D1404)</f>
        <v>17</v>
      </c>
      <c r="E1405" s="1449">
        <f t="shared" si="1318"/>
        <v>15</v>
      </c>
      <c r="F1405" s="1449">
        <f t="shared" si="1315"/>
        <v>88.235294117647058</v>
      </c>
      <c r="G1405" s="1449">
        <f t="shared" ref="G1405:J1405" si="1319">SUM(G1404)</f>
        <v>9.9</v>
      </c>
      <c r="H1405" s="1449">
        <f t="shared" si="1319"/>
        <v>12.066666666666666</v>
      </c>
      <c r="I1405" s="1449">
        <f t="shared" si="1319"/>
        <v>495</v>
      </c>
      <c r="J1405" s="1449">
        <f t="shared" si="1319"/>
        <v>168</v>
      </c>
      <c r="K1405" s="1449">
        <f t="shared" ref="K1405" si="1320">SUM(K1404)</f>
        <v>181</v>
      </c>
      <c r="L1405" s="497">
        <f t="shared" si="1312"/>
        <v>107.73809523809523</v>
      </c>
      <c r="M1405" s="1449">
        <f>SUM(M1404)</f>
        <v>2</v>
      </c>
      <c r="N1405" s="1449">
        <f t="shared" ref="N1405" si="1321">K1405/$A$4*12/M1405</f>
        <v>271.5</v>
      </c>
      <c r="O1405" s="757">
        <v>605.3920599999999</v>
      </c>
      <c r="P1405" s="757">
        <v>567.11199999999997</v>
      </c>
      <c r="Q1405" s="757">
        <v>567.11199999999997</v>
      </c>
      <c r="R1405" s="757">
        <v>567.11199999999997</v>
      </c>
      <c r="S1405" s="1613">
        <f>O1405/12*$A$4+(P1405-O1405)/11*3+(Q1405-P1405)/10*2+(R1405-Q1405)/9*1</f>
        <v>191.35733696969695</v>
      </c>
      <c r="T1405" s="757">
        <f t="shared" ref="T1405" si="1322">W1405-V1405</f>
        <v>192.25858000000002</v>
      </c>
      <c r="U1405" s="757">
        <f t="shared" ref="U1405" si="1323">T1405-S1405</f>
        <v>0.90124303030307829</v>
      </c>
      <c r="V1405" s="757">
        <v>0</v>
      </c>
      <c r="W1405" s="757">
        <v>192.25858000000002</v>
      </c>
      <c r="X1405" s="2392"/>
    </row>
    <row r="1406" spans="1:24" ht="15" customHeight="1" thickBot="1" x14ac:dyDescent="0.3">
      <c r="A1406" s="576" t="s">
        <v>18</v>
      </c>
      <c r="B1406" s="576"/>
      <c r="C1406" s="891"/>
      <c r="D1406" s="891"/>
      <c r="E1406" s="1955"/>
      <c r="F1406" s="891"/>
      <c r="G1406" s="891"/>
      <c r="H1406" s="891"/>
      <c r="I1406" s="891"/>
      <c r="J1406" s="891"/>
      <c r="K1406" s="1955">
        <f t="shared" ref="K1406" si="1324">SUM(K1405,K1399,K1378)</f>
        <v>3053</v>
      </c>
      <c r="L1406" s="891"/>
      <c r="M1406" s="891"/>
      <c r="N1406" s="891"/>
      <c r="O1406" s="758">
        <f>SUM(O1405,O1399,O1378)</f>
        <v>22835.995348187258</v>
      </c>
      <c r="P1406" s="758">
        <f>SUM(P1405,P1399,P1378)</f>
        <v>22263.633557519919</v>
      </c>
      <c r="Q1406" s="758">
        <f>SUM(Q1405,Q1399,Q1378)</f>
        <v>22263.633557519919</v>
      </c>
      <c r="R1406" s="758">
        <f>SUM(R1405,R1399,R1378)</f>
        <v>22263.633557519919</v>
      </c>
      <c r="S1406" s="1615">
        <f t="shared" ref="S1406:W1406" si="1325">SUM(S1405,S1399,S1378)</f>
        <v>7455.8997792137525</v>
      </c>
      <c r="T1406" s="758">
        <f t="shared" si="1325"/>
        <v>7851.3174500000005</v>
      </c>
      <c r="U1406" s="758">
        <f t="shared" si="1325"/>
        <v>395.41767078624775</v>
      </c>
      <c r="V1406" s="758">
        <f t="shared" si="1325"/>
        <v>-6.9820799999999998</v>
      </c>
      <c r="W1406" s="2498">
        <f t="shared" si="1325"/>
        <v>7844.3353699999998</v>
      </c>
      <c r="X1406" s="2392"/>
    </row>
    <row r="1407" spans="1:24" ht="15" customHeight="1" x14ac:dyDescent="0.25">
      <c r="A1407" s="328"/>
      <c r="B1407" s="328"/>
      <c r="C1407" s="335"/>
      <c r="D1407" s="335"/>
      <c r="E1407" s="1984"/>
      <c r="F1407" s="335"/>
      <c r="G1407" s="265"/>
      <c r="H1407" s="265"/>
      <c r="I1407" s="265"/>
      <c r="J1407" s="265"/>
      <c r="K1407" s="543"/>
      <c r="L1407" s="265"/>
      <c r="M1407" s="265"/>
      <c r="N1407" s="265"/>
      <c r="O1407" s="1307"/>
      <c r="P1407" s="1307"/>
      <c r="Q1407" s="1307"/>
      <c r="R1407" s="1307"/>
      <c r="S1407" s="1610"/>
      <c r="T1407" s="1307"/>
      <c r="U1407" s="1307"/>
      <c r="V1407" s="1307"/>
      <c r="W1407" s="1307"/>
      <c r="X1407" s="2392"/>
    </row>
    <row r="1408" spans="1:24" ht="45.75" customHeight="1" x14ac:dyDescent="0.25">
      <c r="A1408" s="2424" t="s">
        <v>466</v>
      </c>
      <c r="B1408" s="539"/>
      <c r="C1408" s="32"/>
      <c r="D1408" s="32"/>
      <c r="E1408" s="1913"/>
      <c r="F1408" s="32"/>
      <c r="G1408" s="53"/>
      <c r="H1408" s="53"/>
      <c r="I1408" s="53"/>
      <c r="J1408" s="53"/>
      <c r="K1408" s="529"/>
      <c r="L1408" s="53"/>
      <c r="M1408" s="53"/>
      <c r="N1408" s="53"/>
      <c r="O1408" s="1306"/>
      <c r="P1408" s="1306"/>
      <c r="Q1408" s="1306"/>
      <c r="R1408" s="1306"/>
      <c r="S1408" s="916"/>
      <c r="T1408" s="1306"/>
      <c r="U1408" s="1306"/>
      <c r="V1408" s="1306"/>
      <c r="W1408" s="1306"/>
      <c r="X1408" s="2392"/>
    </row>
    <row r="1409" spans="1:24" ht="15" customHeight="1" x14ac:dyDescent="0.25">
      <c r="A1409" s="1985" t="s">
        <v>5</v>
      </c>
      <c r="B1409" s="1985"/>
      <c r="C1409" s="32"/>
      <c r="D1409" s="32"/>
      <c r="E1409" s="1913"/>
      <c r="F1409" s="32"/>
      <c r="G1409" s="53"/>
      <c r="H1409" s="53"/>
      <c r="I1409" s="53"/>
      <c r="J1409" s="53"/>
      <c r="K1409" s="529"/>
      <c r="L1409" s="53"/>
      <c r="M1409" s="53"/>
      <c r="N1409" s="53"/>
      <c r="O1409" s="1306"/>
      <c r="P1409" s="1306"/>
      <c r="Q1409" s="1306"/>
      <c r="R1409" s="1306"/>
      <c r="S1409" s="916"/>
      <c r="T1409" s="1306"/>
      <c r="U1409" s="1306"/>
      <c r="V1409" s="1306"/>
      <c r="W1409" s="1306"/>
      <c r="X1409" s="2392"/>
    </row>
    <row r="1410" spans="1:24" ht="15" customHeight="1" x14ac:dyDescent="0.25">
      <c r="A1410" s="1748" t="s">
        <v>164</v>
      </c>
      <c r="B1410" s="1748">
        <v>320</v>
      </c>
      <c r="C1410" s="336">
        <v>2197</v>
      </c>
      <c r="D1410" s="205">
        <f t="shared" ref="D1410" si="1326">ROUND(C1410/12*$A$4,0)</f>
        <v>732</v>
      </c>
      <c r="E1410" s="426">
        <v>741</v>
      </c>
      <c r="F1410" s="205"/>
      <c r="G1410" s="1350">
        <v>16</v>
      </c>
      <c r="H1410" s="411">
        <f t="shared" ref="H1410:H1411" si="1327">K1410/E1410</f>
        <v>16.021592442645073</v>
      </c>
      <c r="I1410" s="376">
        <v>35152</v>
      </c>
      <c r="J1410" s="376">
        <f t="shared" ref="J1410" si="1328">ROUND(D1410*G1410,0)</f>
        <v>11712</v>
      </c>
      <c r="K1410" s="422">
        <v>11872</v>
      </c>
      <c r="L1410" s="376">
        <f>K1410/J1410*100</f>
        <v>101.36612021857923</v>
      </c>
      <c r="M1410" s="205">
        <f>I1410/B1410</f>
        <v>109.85</v>
      </c>
      <c r="N1410" s="376">
        <f t="shared" ref="N1410:N1416" si="1329">K1410/$A$4*12/M1410</f>
        <v>324.22394173873465</v>
      </c>
      <c r="O1410" s="1308"/>
      <c r="P1410" s="1308"/>
      <c r="Q1410" s="1308"/>
      <c r="R1410" s="1308"/>
      <c r="S1410" s="1593"/>
      <c r="T1410" s="1308"/>
      <c r="U1410" s="1308"/>
      <c r="V1410" s="1308"/>
      <c r="W1410" s="1308"/>
      <c r="X1410" s="2392"/>
    </row>
    <row r="1411" spans="1:24" s="417" customFormat="1" ht="15" customHeight="1" x14ac:dyDescent="0.25">
      <c r="A1411" s="1792" t="s">
        <v>7</v>
      </c>
      <c r="B1411" s="1792"/>
      <c r="C1411" s="1983">
        <f>C1410</f>
        <v>2197</v>
      </c>
      <c r="D1411" s="1983">
        <f t="shared" ref="D1411:E1411" si="1330">D1410</f>
        <v>732</v>
      </c>
      <c r="E1411" s="1983">
        <f t="shared" si="1330"/>
        <v>741</v>
      </c>
      <c r="F1411" s="1983">
        <f>E1411/D1411*100</f>
        <v>101.22950819672131</v>
      </c>
      <c r="G1411" s="1620">
        <f>IF(C1411=0,0,I1411/C1411)</f>
        <v>16</v>
      </c>
      <c r="H1411" s="1620">
        <f t="shared" si="1327"/>
        <v>16.021592442645073</v>
      </c>
      <c r="I1411" s="1949">
        <f>I1410</f>
        <v>35152</v>
      </c>
      <c r="J1411" s="1949">
        <f t="shared" ref="J1411" si="1331">J1410</f>
        <v>11712</v>
      </c>
      <c r="K1411" s="1949">
        <f t="shared" ref="K1411" si="1332">K1410</f>
        <v>11872</v>
      </c>
      <c r="L1411" s="1623">
        <f>K1411/J1411*100</f>
        <v>101.36612021857923</v>
      </c>
      <c r="M1411" s="1703">
        <f>SUM(M1410)</f>
        <v>109.85</v>
      </c>
      <c r="N1411" s="1623">
        <f t="shared" si="1329"/>
        <v>324.22394173873465</v>
      </c>
      <c r="O1411" s="560">
        <v>69532.033392639991</v>
      </c>
      <c r="P1411" s="560">
        <v>69419.192356079991</v>
      </c>
      <c r="Q1411" s="560">
        <v>69419.192356079991</v>
      </c>
      <c r="R1411" s="560">
        <v>69419.192356079991</v>
      </c>
      <c r="S1411" s="1596">
        <f>O1411/12*$A$4+(P1411-O1411)/11*3+(Q1411-P1411)/10*2+(R1411-Q1411)/9*1</f>
        <v>23146.569636060602</v>
      </c>
      <c r="T1411" s="560">
        <f t="shared" ref="T1411" si="1333">W1411-V1411</f>
        <v>23290.745489999998</v>
      </c>
      <c r="U1411" s="560">
        <f t="shared" ref="U1411" si="1334">T1411-S1411</f>
        <v>144.17585393939589</v>
      </c>
      <c r="V1411" s="560">
        <v>0</v>
      </c>
      <c r="W1411" s="560">
        <v>23290.745489999998</v>
      </c>
      <c r="X1411" s="2392"/>
    </row>
    <row r="1412" spans="1:24" ht="15" customHeight="1" x14ac:dyDescent="0.25">
      <c r="A1412" s="456" t="s">
        <v>33</v>
      </c>
      <c r="B1412" s="1986"/>
      <c r="C1412" s="540"/>
      <c r="D1412" s="540"/>
      <c r="E1412" s="1987"/>
      <c r="F1412" s="540"/>
      <c r="G1412" s="488"/>
      <c r="H1412" s="3"/>
      <c r="I1412" s="541"/>
      <c r="J1412" s="541"/>
      <c r="K1412" s="1988"/>
      <c r="L1412" s="137"/>
      <c r="M1412" s="512"/>
      <c r="N1412" s="321"/>
      <c r="O1412" s="1307"/>
      <c r="P1412" s="1307"/>
      <c r="Q1412" s="1307"/>
      <c r="R1412" s="1307"/>
      <c r="S1412" s="1610"/>
      <c r="T1412" s="1307"/>
      <c r="U1412" s="1307"/>
      <c r="V1412" s="1307"/>
      <c r="W1412" s="1307"/>
      <c r="X1412" s="2392"/>
    </row>
    <row r="1413" spans="1:24" ht="15" customHeight="1" x14ac:dyDescent="0.25">
      <c r="A1413" s="252" t="s">
        <v>201</v>
      </c>
      <c r="B1413" s="1986"/>
      <c r="C1413" s="540"/>
      <c r="D1413" s="540"/>
      <c r="E1413" s="1987"/>
      <c r="F1413" s="540"/>
      <c r="G1413" s="488"/>
      <c r="H1413" s="156"/>
      <c r="I1413" s="541"/>
      <c r="J1413" s="541"/>
      <c r="K1413" s="1988"/>
      <c r="L1413" s="166"/>
      <c r="M1413" s="185"/>
      <c r="N1413" s="166"/>
      <c r="O1413" s="1306"/>
      <c r="P1413" s="1306"/>
      <c r="Q1413" s="1306"/>
      <c r="R1413" s="1306"/>
      <c r="S1413" s="916"/>
      <c r="T1413" s="1306"/>
      <c r="U1413" s="1306"/>
      <c r="V1413" s="1306"/>
      <c r="W1413" s="1306"/>
      <c r="X1413" s="2392"/>
    </row>
    <row r="1414" spans="1:24" ht="15" customHeight="1" x14ac:dyDescent="0.25">
      <c r="A1414" s="412" t="s">
        <v>80</v>
      </c>
      <c r="B1414" s="1989">
        <v>300</v>
      </c>
      <c r="C1414" s="501">
        <v>360</v>
      </c>
      <c r="D1414" s="144">
        <f t="shared" ref="D1414" si="1335">ROUND(C1414/12*$A$4,0)</f>
        <v>120</v>
      </c>
      <c r="E1414" s="2410">
        <v>117</v>
      </c>
      <c r="F1414" s="2411"/>
      <c r="G1414" s="2412">
        <v>10</v>
      </c>
      <c r="H1414" s="157">
        <f t="shared" ref="H1414:H1416" si="1336">K1414/E1414</f>
        <v>9.9145299145299148</v>
      </c>
      <c r="I1414" s="166">
        <v>3600</v>
      </c>
      <c r="J1414" s="166">
        <f t="shared" ref="J1414" si="1337">ROUND(D1414*G1414,0)</f>
        <v>1200</v>
      </c>
      <c r="K1414" s="1916">
        <v>1160</v>
      </c>
      <c r="L1414" s="166">
        <f t="shared" ref="L1414:L1416" si="1338">K1414/J1414*100</f>
        <v>96.666666666666671</v>
      </c>
      <c r="M1414" s="144">
        <f>I1414/B1414</f>
        <v>12</v>
      </c>
      <c r="N1414" s="166">
        <f t="shared" si="1329"/>
        <v>290</v>
      </c>
      <c r="O1414" s="1306"/>
      <c r="P1414" s="1306"/>
      <c r="Q1414" s="1306"/>
      <c r="R1414" s="1306"/>
      <c r="S1414" s="916"/>
      <c r="T1414" s="1306"/>
      <c r="U1414" s="1306"/>
      <c r="V1414" s="1306"/>
      <c r="W1414" s="1306"/>
      <c r="X1414" s="2392"/>
    </row>
    <row r="1415" spans="1:24" ht="15" customHeight="1" x14ac:dyDescent="0.25">
      <c r="A1415" s="203" t="s">
        <v>93</v>
      </c>
      <c r="B1415" s="429"/>
      <c r="C1415" s="811">
        <f>SUM(C1414)</f>
        <v>360</v>
      </c>
      <c r="D1415" s="811">
        <f>SUM(D1414)</f>
        <v>120</v>
      </c>
      <c r="E1415" s="1897">
        <f>SUM(E1414)</f>
        <v>117</v>
      </c>
      <c r="F1415" s="525">
        <f>E1415/D1415*100</f>
        <v>97.5</v>
      </c>
      <c r="G1415" s="3">
        <f>SUM(G1414)</f>
        <v>10</v>
      </c>
      <c r="H1415" s="411">
        <f t="shared" si="1336"/>
        <v>9.9145299145299148</v>
      </c>
      <c r="I1415" s="66">
        <f t="shared" ref="I1415:J1415" si="1339">I1414</f>
        <v>3600</v>
      </c>
      <c r="J1415" s="66">
        <f t="shared" si="1339"/>
        <v>1200</v>
      </c>
      <c r="K1415" s="1990">
        <f t="shared" ref="K1415" si="1340">K1414</f>
        <v>1160</v>
      </c>
      <c r="L1415" s="376">
        <f t="shared" si="1338"/>
        <v>96.666666666666671</v>
      </c>
      <c r="M1415" s="487">
        <f>SUM(M1414)</f>
        <v>12</v>
      </c>
      <c r="N1415" s="376">
        <f t="shared" si="1329"/>
        <v>290</v>
      </c>
      <c r="O1415" s="1308"/>
      <c r="P1415" s="1308"/>
      <c r="Q1415" s="1308"/>
      <c r="R1415" s="1308"/>
      <c r="S1415" s="1593"/>
      <c r="T1415" s="1308"/>
      <c r="U1415" s="1308"/>
      <c r="V1415" s="1308"/>
      <c r="W1415" s="1308"/>
      <c r="X1415" s="2392"/>
    </row>
    <row r="1416" spans="1:24" ht="20.25" customHeight="1" thickBot="1" x14ac:dyDescent="0.3">
      <c r="A1416" s="1451" t="s">
        <v>397</v>
      </c>
      <c r="B1416" s="1991"/>
      <c r="C1416" s="1453">
        <f>SUM(C1415)</f>
        <v>360</v>
      </c>
      <c r="D1416" s="1453">
        <f t="shared" ref="D1416:E1416" si="1341">SUM(D1415)</f>
        <v>120</v>
      </c>
      <c r="E1416" s="1453">
        <f t="shared" si="1341"/>
        <v>117</v>
      </c>
      <c r="F1416" s="1453">
        <f>E1416/D1416*100</f>
        <v>97.5</v>
      </c>
      <c r="G1416" s="491">
        <f>SUM(G1415)</f>
        <v>10</v>
      </c>
      <c r="H1416" s="1337">
        <f t="shared" si="1336"/>
        <v>9.9145299145299148</v>
      </c>
      <c r="I1416" s="1453">
        <f t="shared" ref="I1416:J1416" si="1342">SUM(I1415)</f>
        <v>3600</v>
      </c>
      <c r="J1416" s="1453">
        <f t="shared" si="1342"/>
        <v>1200</v>
      </c>
      <c r="K1416" s="1453">
        <f t="shared" ref="K1416" si="1343">SUM(K1415)</f>
        <v>1160</v>
      </c>
      <c r="L1416" s="497">
        <f t="shared" si="1338"/>
        <v>96.666666666666671</v>
      </c>
      <c r="M1416" s="1453">
        <f>SUM(M1415)</f>
        <v>12</v>
      </c>
      <c r="N1416" s="497">
        <f t="shared" si="1329"/>
        <v>290</v>
      </c>
      <c r="O1416" s="757">
        <v>5155.0480800000005</v>
      </c>
      <c r="P1416" s="757">
        <v>5011.8522999999996</v>
      </c>
      <c r="Q1416" s="757">
        <v>5011.8522999999996</v>
      </c>
      <c r="R1416" s="757">
        <v>5011.8522999999996</v>
      </c>
      <c r="S1416" s="1613">
        <f>O1416/12*$A$4+(P1416-O1416)/11*3+(Q1416-P1416)/10*2+(R1416-Q1416)/9*1</f>
        <v>1679.2959654545455</v>
      </c>
      <c r="T1416" s="757">
        <f t="shared" ref="T1416" si="1344">W1416-V1416</f>
        <v>1755.6493799999998</v>
      </c>
      <c r="U1416" s="757">
        <f t="shared" ref="U1416" si="1345">T1416-S1416</f>
        <v>76.35341454545437</v>
      </c>
      <c r="V1416" s="757">
        <v>0</v>
      </c>
      <c r="W1416" s="757">
        <v>1755.6493799999998</v>
      </c>
      <c r="X1416" s="2392"/>
    </row>
    <row r="1417" spans="1:24" ht="15" customHeight="1" thickBot="1" x14ac:dyDescent="0.3">
      <c r="A1417" s="1992" t="s">
        <v>18</v>
      </c>
      <c r="B1417" s="1992"/>
      <c r="C1417" s="891"/>
      <c r="D1417" s="891"/>
      <c r="E1417" s="1955"/>
      <c r="F1417" s="891"/>
      <c r="G1417" s="891"/>
      <c r="H1417" s="891"/>
      <c r="I1417" s="891"/>
      <c r="J1417" s="891"/>
      <c r="K1417" s="1955">
        <f t="shared" ref="K1417" si="1346">SUM(K1411,K1416)</f>
        <v>13032</v>
      </c>
      <c r="L1417" s="891"/>
      <c r="M1417" s="891"/>
      <c r="N1417" s="891"/>
      <c r="O1417" s="758">
        <f>SUM(O1411,O1416)</f>
        <v>74687.081472639984</v>
      </c>
      <c r="P1417" s="758">
        <f>SUM(P1411,P1416)</f>
        <v>74431.04465607999</v>
      </c>
      <c r="Q1417" s="758">
        <f>SUM(Q1411,Q1416)</f>
        <v>74431.04465607999</v>
      </c>
      <c r="R1417" s="758">
        <f>SUM(R1411,R1416)</f>
        <v>74431.04465607999</v>
      </c>
      <c r="S1417" s="1615">
        <f t="shared" ref="S1417:W1417" si="1347">SUM(S1411,S1416)</f>
        <v>24825.865601515146</v>
      </c>
      <c r="T1417" s="758">
        <f t="shared" si="1347"/>
        <v>25046.394869999996</v>
      </c>
      <c r="U1417" s="758">
        <f t="shared" si="1347"/>
        <v>220.52926848485026</v>
      </c>
      <c r="V1417" s="758">
        <f t="shared" si="1347"/>
        <v>0</v>
      </c>
      <c r="W1417" s="2498">
        <f t="shared" si="1347"/>
        <v>25046.394869999996</v>
      </c>
      <c r="X1417" s="2392"/>
    </row>
    <row r="1418" spans="1:24" ht="15" customHeight="1" x14ac:dyDescent="0.25">
      <c r="A1418" s="846"/>
      <c r="B1418" s="846"/>
      <c r="C1418" s="756"/>
      <c r="D1418" s="756"/>
      <c r="E1418" s="1993"/>
      <c r="F1418" s="756"/>
      <c r="G1418" s="756"/>
      <c r="H1418" s="756"/>
      <c r="I1418" s="756"/>
      <c r="J1418" s="756"/>
      <c r="K1418" s="1993"/>
      <c r="L1418" s="756"/>
      <c r="M1418" s="756"/>
      <c r="N1418" s="756"/>
      <c r="O1418" s="1307"/>
      <c r="P1418" s="1307"/>
      <c r="Q1418" s="1307"/>
      <c r="R1418" s="1307"/>
      <c r="S1418" s="1610"/>
      <c r="T1418" s="1307"/>
      <c r="U1418" s="1307"/>
      <c r="V1418" s="1307"/>
      <c r="W1418" s="1307"/>
      <c r="X1418" s="2392"/>
    </row>
    <row r="1419" spans="1:24" ht="30" customHeight="1" x14ac:dyDescent="0.25">
      <c r="A1419" s="2433" t="s">
        <v>472</v>
      </c>
      <c r="B1419" s="1994"/>
      <c r="C1419" s="529"/>
      <c r="D1419" s="529"/>
      <c r="E1419" s="529"/>
      <c r="F1419" s="529"/>
      <c r="G1419" s="529"/>
      <c r="H1419" s="529"/>
      <c r="I1419" s="529"/>
      <c r="J1419" s="529"/>
      <c r="K1419" s="529"/>
      <c r="L1419" s="529"/>
      <c r="M1419" s="529"/>
      <c r="N1419" s="529"/>
      <c r="O1419" s="1306"/>
      <c r="P1419" s="1306"/>
      <c r="Q1419" s="1306"/>
      <c r="R1419" s="1306"/>
      <c r="S1419" s="916"/>
      <c r="T1419" s="1306"/>
      <c r="U1419" s="1306"/>
      <c r="V1419" s="1306"/>
      <c r="W1419" s="1306"/>
      <c r="X1419" s="2392"/>
    </row>
    <row r="1420" spans="1:24" ht="15" customHeight="1" x14ac:dyDescent="0.25">
      <c r="A1420" s="1995" t="s">
        <v>344</v>
      </c>
      <c r="B1420" s="1985"/>
      <c r="C1420" s="529"/>
      <c r="D1420" s="529"/>
      <c r="E1420" s="529"/>
      <c r="F1420" s="529"/>
      <c r="G1420" s="529"/>
      <c r="H1420" s="529"/>
      <c r="I1420" s="529"/>
      <c r="J1420" s="529"/>
      <c r="K1420" s="529"/>
      <c r="L1420" s="529"/>
      <c r="M1420" s="529"/>
      <c r="N1420" s="529"/>
      <c r="O1420" s="1306"/>
      <c r="P1420" s="1306"/>
      <c r="Q1420" s="1306"/>
      <c r="R1420" s="1306"/>
      <c r="S1420" s="916"/>
      <c r="T1420" s="1306"/>
      <c r="U1420" s="1306"/>
      <c r="V1420" s="1306"/>
      <c r="W1420" s="1306"/>
      <c r="X1420" s="2392"/>
    </row>
    <row r="1421" spans="1:24" ht="15" customHeight="1" x14ac:dyDescent="0.25">
      <c r="A1421" s="294" t="s">
        <v>468</v>
      </c>
      <c r="B1421" s="294"/>
      <c r="C1421" s="53">
        <f>C1422+C1423+C1424+C1425</f>
        <v>2914</v>
      </c>
      <c r="D1421" s="53">
        <f t="shared" ref="D1421" si="1348">D1422+D1423+D1424+D1425</f>
        <v>971</v>
      </c>
      <c r="E1421" s="53">
        <f t="shared" ref="E1421" si="1349">E1422+E1423+E1424+E1425</f>
        <v>1544</v>
      </c>
      <c r="F1421" s="53">
        <f>E1421/D1421*100</f>
        <v>159.01132852729145</v>
      </c>
      <c r="G1421" s="53"/>
      <c r="H1421" s="53"/>
      <c r="I1421" s="53"/>
      <c r="J1421" s="53"/>
      <c r="K1421" s="529"/>
      <c r="L1421" s="53"/>
      <c r="M1421" s="53"/>
      <c r="N1421" s="53"/>
      <c r="O1421" s="1306"/>
      <c r="P1421" s="1306"/>
      <c r="Q1421" s="1306"/>
      <c r="R1421" s="1306"/>
      <c r="S1421" s="916">
        <f>O1421/12</f>
        <v>0</v>
      </c>
      <c r="T1421" s="1306">
        <f t="shared" ref="T1421" si="1350">W1421-V1421</f>
        <v>0</v>
      </c>
      <c r="U1421" s="1306">
        <f t="shared" ref="U1421" si="1351">T1421-S1421</f>
        <v>0</v>
      </c>
      <c r="V1421" s="1306"/>
      <c r="W1421" s="1306"/>
      <c r="X1421" s="2392"/>
    </row>
    <row r="1422" spans="1:24" ht="15" customHeight="1" x14ac:dyDescent="0.25">
      <c r="A1422" s="294" t="s">
        <v>345</v>
      </c>
      <c r="B1422" s="294"/>
      <c r="C1422" s="53"/>
      <c r="D1422" s="144">
        <f t="shared" ref="D1422:D1427" si="1352">ROUND(C1422/12*$A$4,0)</f>
        <v>0</v>
      </c>
      <c r="E1422" s="2473"/>
      <c r="F1422" s="53"/>
      <c r="G1422" s="53"/>
      <c r="H1422" s="53"/>
      <c r="I1422" s="53"/>
      <c r="J1422" s="53"/>
      <c r="K1422" s="529"/>
      <c r="L1422" s="53"/>
      <c r="M1422" s="53"/>
      <c r="N1422" s="53"/>
      <c r="O1422" s="1306"/>
      <c r="P1422" s="1306"/>
      <c r="Q1422" s="1306"/>
      <c r="R1422" s="1306"/>
      <c r="S1422" s="916">
        <v>0</v>
      </c>
      <c r="T1422" s="1306">
        <v>0</v>
      </c>
      <c r="U1422" s="1306">
        <v>0</v>
      </c>
      <c r="V1422" s="1306"/>
      <c r="W1422" s="1306"/>
      <c r="X1422" s="2392"/>
    </row>
    <row r="1423" spans="1:24" ht="38.1" customHeight="1" x14ac:dyDescent="0.25">
      <c r="A1423" s="294" t="s">
        <v>346</v>
      </c>
      <c r="B1423" s="294"/>
      <c r="C1423" s="53">
        <v>100</v>
      </c>
      <c r="D1423" s="144">
        <f t="shared" si="1352"/>
        <v>33</v>
      </c>
      <c r="E1423" s="529">
        <v>0</v>
      </c>
      <c r="F1423" s="53">
        <f>E1423/D1423*100</f>
        <v>0</v>
      </c>
      <c r="G1423" s="53"/>
      <c r="H1423" s="53"/>
      <c r="I1423" s="53"/>
      <c r="J1423" s="53"/>
      <c r="K1423" s="529"/>
      <c r="L1423" s="53"/>
      <c r="M1423" s="53"/>
      <c r="N1423" s="53"/>
      <c r="O1423" s="1306"/>
      <c r="P1423" s="1306"/>
      <c r="Q1423" s="1306"/>
      <c r="R1423" s="1306"/>
      <c r="S1423" s="916">
        <v>0</v>
      </c>
      <c r="T1423" s="1306">
        <v>0</v>
      </c>
      <c r="U1423" s="1306">
        <v>0</v>
      </c>
      <c r="V1423" s="1306"/>
      <c r="W1423" s="1306"/>
      <c r="X1423" s="2392"/>
    </row>
    <row r="1424" spans="1:24" ht="38.1" customHeight="1" x14ac:dyDescent="0.25">
      <c r="A1424" s="294" t="s">
        <v>347</v>
      </c>
      <c r="B1424" s="294"/>
      <c r="C1424" s="53"/>
      <c r="D1424" s="144">
        <f t="shared" si="1352"/>
        <v>0</v>
      </c>
      <c r="E1424" s="529"/>
      <c r="F1424" s="53"/>
      <c r="G1424" s="53"/>
      <c r="H1424" s="53"/>
      <c r="I1424" s="53"/>
      <c r="J1424" s="53"/>
      <c r="K1424" s="529"/>
      <c r="L1424" s="53"/>
      <c r="M1424" s="53"/>
      <c r="N1424" s="53"/>
      <c r="O1424" s="1306"/>
      <c r="P1424" s="1306"/>
      <c r="Q1424" s="1306"/>
      <c r="R1424" s="1306"/>
      <c r="S1424" s="916"/>
      <c r="T1424" s="1306"/>
      <c r="U1424" s="1306"/>
      <c r="V1424" s="1306"/>
      <c r="W1424" s="1306"/>
      <c r="X1424" s="2392"/>
    </row>
    <row r="1425" spans="1:24" ht="21.75" customHeight="1" x14ac:dyDescent="0.25">
      <c r="A1425" s="294" t="s">
        <v>348</v>
      </c>
      <c r="B1425" s="294"/>
      <c r="C1425" s="53">
        <v>2814</v>
      </c>
      <c r="D1425" s="144">
        <f t="shared" si="1352"/>
        <v>938</v>
      </c>
      <c r="E1425" s="529">
        <v>1544</v>
      </c>
      <c r="F1425" s="53">
        <f>E1425/D1425*100</f>
        <v>164.60554371002132</v>
      </c>
      <c r="G1425" s="53"/>
      <c r="H1425" s="53"/>
      <c r="I1425" s="53"/>
      <c r="J1425" s="53"/>
      <c r="K1425" s="529"/>
      <c r="L1425" s="53"/>
      <c r="M1425" s="53"/>
      <c r="N1425" s="53"/>
      <c r="O1425" s="1306"/>
      <c r="P1425" s="1306"/>
      <c r="Q1425" s="1306"/>
      <c r="R1425" s="1306"/>
      <c r="S1425" s="916"/>
      <c r="T1425" s="1306"/>
      <c r="U1425" s="1306"/>
      <c r="V1425" s="1306"/>
      <c r="W1425" s="1306"/>
      <c r="X1425" s="2392"/>
    </row>
    <row r="1426" spans="1:24" ht="22.5" customHeight="1" x14ac:dyDescent="0.25">
      <c r="A1426" s="294" t="s">
        <v>467</v>
      </c>
      <c r="B1426" s="294"/>
      <c r="C1426" s="53">
        <v>8000</v>
      </c>
      <c r="D1426" s="144">
        <f t="shared" si="1352"/>
        <v>2667</v>
      </c>
      <c r="E1426" s="529">
        <v>1189</v>
      </c>
      <c r="F1426" s="53">
        <f>E1426/D1426*100</f>
        <v>44.581927259092616</v>
      </c>
      <c r="G1426" s="53"/>
      <c r="H1426" s="53"/>
      <c r="I1426" s="53"/>
      <c r="J1426" s="53"/>
      <c r="K1426" s="529"/>
      <c r="L1426" s="53"/>
      <c r="M1426" s="53"/>
      <c r="N1426" s="53"/>
      <c r="O1426" s="1306"/>
      <c r="P1426" s="1306"/>
      <c r="Q1426" s="1306"/>
      <c r="R1426" s="1306"/>
      <c r="S1426" s="916"/>
      <c r="T1426" s="1306"/>
      <c r="U1426" s="1306"/>
      <c r="V1426" s="1306"/>
      <c r="W1426" s="1306"/>
      <c r="X1426" s="2392"/>
    </row>
    <row r="1427" spans="1:24" ht="15" customHeight="1" x14ac:dyDescent="0.25">
      <c r="A1427" s="843" t="s">
        <v>339</v>
      </c>
      <c r="B1427" s="843"/>
      <c r="C1427" s="53"/>
      <c r="D1427" s="144">
        <f t="shared" si="1352"/>
        <v>0</v>
      </c>
      <c r="E1427" s="529"/>
      <c r="F1427" s="53"/>
      <c r="G1427" s="53"/>
      <c r="H1427" s="53"/>
      <c r="I1427" s="53"/>
      <c r="J1427" s="53"/>
      <c r="K1427" s="529"/>
      <c r="L1427" s="53"/>
      <c r="M1427" s="53"/>
      <c r="N1427" s="53"/>
      <c r="O1427" s="1306"/>
      <c r="P1427" s="1306"/>
      <c r="Q1427" s="1306"/>
      <c r="R1427" s="1306"/>
      <c r="S1427" s="916"/>
      <c r="T1427" s="1306"/>
      <c r="U1427" s="1306"/>
      <c r="V1427" s="1306"/>
      <c r="W1427" s="1306"/>
      <c r="X1427" s="2392"/>
    </row>
    <row r="1428" spans="1:24" ht="15" customHeight="1" x14ac:dyDescent="0.25">
      <c r="A1428" s="299" t="s">
        <v>183</v>
      </c>
      <c r="B1428" s="299"/>
      <c r="C1428" s="57">
        <f>SUM(C1421+C1426*3.2)</f>
        <v>28514</v>
      </c>
      <c r="D1428" s="57">
        <f t="shared" ref="D1428:E1428" si="1353">SUM(D1421+D1426*3.2)</f>
        <v>9505.4</v>
      </c>
      <c r="E1428" s="57">
        <f t="shared" si="1353"/>
        <v>5348.8</v>
      </c>
      <c r="F1428" s="53">
        <f>E1428/D1428*100</f>
        <v>56.271172175815856</v>
      </c>
      <c r="G1428" s="53"/>
      <c r="H1428" s="53"/>
      <c r="I1428" s="53"/>
      <c r="J1428" s="53"/>
      <c r="K1428" s="529"/>
      <c r="L1428" s="53"/>
      <c r="M1428" s="53"/>
      <c r="N1428" s="53"/>
      <c r="O1428" s="1306"/>
      <c r="P1428" s="1306"/>
      <c r="Q1428" s="1306"/>
      <c r="R1428" s="1306"/>
      <c r="S1428" s="916"/>
      <c r="T1428" s="1306"/>
      <c r="U1428" s="1306"/>
      <c r="V1428" s="1306"/>
      <c r="W1428" s="1306"/>
      <c r="X1428" s="2392"/>
    </row>
    <row r="1429" spans="1:24" ht="15" customHeight="1" x14ac:dyDescent="0.25">
      <c r="A1429" s="835" t="s">
        <v>349</v>
      </c>
      <c r="B1429" s="294"/>
      <c r="C1429" s="53"/>
      <c r="D1429" s="144"/>
      <c r="E1429" s="529"/>
      <c r="F1429" s="53"/>
      <c r="G1429" s="53"/>
      <c r="H1429" s="53"/>
      <c r="I1429" s="53"/>
      <c r="J1429" s="53"/>
      <c r="K1429" s="529"/>
      <c r="L1429" s="53"/>
      <c r="M1429" s="53"/>
      <c r="N1429" s="53"/>
      <c r="O1429" s="1306"/>
      <c r="P1429" s="1306"/>
      <c r="Q1429" s="1306"/>
      <c r="R1429" s="1306"/>
      <c r="S1429" s="916"/>
      <c r="T1429" s="1306"/>
      <c r="U1429" s="1306"/>
      <c r="V1429" s="1306"/>
      <c r="W1429" s="1306"/>
      <c r="X1429" s="2392"/>
    </row>
    <row r="1430" spans="1:24" ht="15" customHeight="1" x14ac:dyDescent="0.25">
      <c r="A1430" s="294" t="s">
        <v>217</v>
      </c>
      <c r="B1430" s="294"/>
      <c r="C1430" s="53">
        <f>SUM(C1432,C1435,C1437)</f>
        <v>1853</v>
      </c>
      <c r="D1430" s="53">
        <f t="shared" ref="D1430:E1430" si="1354">SUM(D1432,D1435,D1437)</f>
        <v>618</v>
      </c>
      <c r="E1430" s="53">
        <f t="shared" si="1354"/>
        <v>314</v>
      </c>
      <c r="F1430" s="53">
        <f>E1430/D1430*100</f>
        <v>50.809061488673137</v>
      </c>
      <c r="G1430" s="53"/>
      <c r="H1430" s="53"/>
      <c r="I1430" s="53"/>
      <c r="J1430" s="53"/>
      <c r="K1430" s="529"/>
      <c r="L1430" s="53"/>
      <c r="M1430" s="53"/>
      <c r="N1430" s="53"/>
      <c r="O1430" s="1306"/>
      <c r="P1430" s="1306"/>
      <c r="Q1430" s="1306"/>
      <c r="R1430" s="1306"/>
      <c r="S1430" s="916"/>
      <c r="T1430" s="1306"/>
      <c r="U1430" s="1306"/>
      <c r="V1430" s="1306"/>
      <c r="W1430" s="1306"/>
      <c r="X1430" s="2392"/>
    </row>
    <row r="1431" spans="1:24" ht="15" customHeight="1" x14ac:dyDescent="0.25">
      <c r="A1431" s="294" t="s">
        <v>345</v>
      </c>
      <c r="B1431" s="294"/>
      <c r="C1431" s="53"/>
      <c r="D1431" s="144"/>
      <c r="E1431" s="2473"/>
      <c r="F1431" s="53"/>
      <c r="G1431" s="53"/>
      <c r="H1431" s="53"/>
      <c r="I1431" s="53"/>
      <c r="J1431" s="53"/>
      <c r="K1431" s="529"/>
      <c r="L1431" s="53"/>
      <c r="M1431" s="53"/>
      <c r="N1431" s="53"/>
      <c r="O1431" s="1306"/>
      <c r="P1431" s="1306"/>
      <c r="Q1431" s="1306"/>
      <c r="R1431" s="1306"/>
      <c r="S1431" s="916"/>
      <c r="T1431" s="1306"/>
      <c r="U1431" s="1306"/>
      <c r="V1431" s="1306"/>
      <c r="W1431" s="1306"/>
      <c r="X1431" s="2392"/>
    </row>
    <row r="1432" spans="1:24" ht="38.1" customHeight="1" x14ac:dyDescent="0.25">
      <c r="A1432" s="302" t="s">
        <v>350</v>
      </c>
      <c r="B1432" s="302"/>
      <c r="C1432" s="53">
        <f>SUM(C1433:C1434)</f>
        <v>1253</v>
      </c>
      <c r="D1432" s="53">
        <f t="shared" ref="D1432" si="1355">SUM(D1433:D1434)</f>
        <v>418</v>
      </c>
      <c r="E1432" s="53">
        <f t="shared" ref="E1432" si="1356">SUM(E1433:E1434)</f>
        <v>222</v>
      </c>
      <c r="F1432" s="53">
        <f>E1432/D1432*100</f>
        <v>53.110047846889955</v>
      </c>
      <c r="G1432" s="53"/>
      <c r="H1432" s="53"/>
      <c r="I1432" s="53"/>
      <c r="J1432" s="53"/>
      <c r="K1432" s="529"/>
      <c r="L1432" s="53"/>
      <c r="M1432" s="53"/>
      <c r="N1432" s="53"/>
      <c r="O1432" s="1306"/>
      <c r="P1432" s="1306"/>
      <c r="Q1432" s="1306"/>
      <c r="R1432" s="1306"/>
      <c r="S1432" s="916"/>
      <c r="T1432" s="1306"/>
      <c r="U1432" s="1306"/>
      <c r="V1432" s="1306"/>
      <c r="W1432" s="1306"/>
      <c r="X1432" s="2392"/>
    </row>
    <row r="1433" spans="1:24" ht="38.1" customHeight="1" x14ac:dyDescent="0.25">
      <c r="A1433" s="294" t="s">
        <v>351</v>
      </c>
      <c r="B1433" s="294"/>
      <c r="C1433" s="53">
        <v>1005</v>
      </c>
      <c r="D1433" s="144">
        <f t="shared" ref="D1433:D1434" si="1357">ROUND(C1433/12*$A$4,0)</f>
        <v>335</v>
      </c>
      <c r="E1433" s="529">
        <v>206</v>
      </c>
      <c r="F1433" s="53">
        <f>E1433/D1433*100</f>
        <v>61.492537313432841</v>
      </c>
      <c r="G1433" s="53"/>
      <c r="H1433" s="53"/>
      <c r="I1433" s="53"/>
      <c r="J1433" s="53"/>
      <c r="K1433" s="529"/>
      <c r="L1433" s="53"/>
      <c r="M1433" s="53"/>
      <c r="N1433" s="53"/>
      <c r="O1433" s="1306"/>
      <c r="P1433" s="1306"/>
      <c r="Q1433" s="1306"/>
      <c r="R1433" s="1306"/>
      <c r="S1433" s="916"/>
      <c r="T1433" s="1306"/>
      <c r="U1433" s="1306"/>
      <c r="V1433" s="1306"/>
      <c r="W1433" s="1306"/>
      <c r="X1433" s="2392"/>
    </row>
    <row r="1434" spans="1:24" ht="38.1" customHeight="1" x14ac:dyDescent="0.25">
      <c r="A1434" s="294" t="s">
        <v>352</v>
      </c>
      <c r="B1434" s="294"/>
      <c r="C1434" s="53">
        <v>248</v>
      </c>
      <c r="D1434" s="144">
        <f t="shared" si="1357"/>
        <v>83</v>
      </c>
      <c r="E1434" s="529">
        <v>16</v>
      </c>
      <c r="F1434" s="53">
        <f>E1434/D1434*100</f>
        <v>19.277108433734941</v>
      </c>
      <c r="G1434" s="53"/>
      <c r="H1434" s="53"/>
      <c r="I1434" s="53"/>
      <c r="J1434" s="53"/>
      <c r="K1434" s="529"/>
      <c r="L1434" s="53"/>
      <c r="M1434" s="53"/>
      <c r="N1434" s="53"/>
      <c r="O1434" s="1306"/>
      <c r="P1434" s="1306"/>
      <c r="Q1434" s="1306"/>
      <c r="R1434" s="1306"/>
      <c r="S1434" s="916">
        <f>O1434/12</f>
        <v>0</v>
      </c>
      <c r="T1434" s="1306">
        <f t="shared" ref="T1434" si="1358">W1434-V1434</f>
        <v>0</v>
      </c>
      <c r="U1434" s="1306">
        <f t="shared" ref="U1434" si="1359">T1434-S1434</f>
        <v>0</v>
      </c>
      <c r="V1434" s="1306"/>
      <c r="W1434" s="1306"/>
      <c r="X1434" s="2392"/>
    </row>
    <row r="1435" spans="1:24" ht="45.75" customHeight="1" x14ac:dyDescent="0.25">
      <c r="A1435" s="302" t="s">
        <v>353</v>
      </c>
      <c r="B1435" s="302"/>
      <c r="C1435" s="53">
        <f>SUM(C1436)</f>
        <v>600</v>
      </c>
      <c r="D1435" s="53">
        <f t="shared" ref="D1435" si="1360">SUM(D1436)</f>
        <v>200</v>
      </c>
      <c r="E1435" s="53">
        <f t="shared" ref="E1435" si="1361">SUM(E1436)</f>
        <v>92</v>
      </c>
      <c r="F1435" s="53">
        <f>E1435/D1435*100</f>
        <v>46</v>
      </c>
      <c r="G1435" s="53"/>
      <c r="H1435" s="53"/>
      <c r="I1435" s="53"/>
      <c r="J1435" s="53"/>
      <c r="K1435" s="529"/>
      <c r="L1435" s="53"/>
      <c r="M1435" s="53"/>
      <c r="N1435" s="53"/>
      <c r="O1435" s="1306"/>
      <c r="P1435" s="1306"/>
      <c r="Q1435" s="1306"/>
      <c r="R1435" s="1306"/>
      <c r="S1435" s="916">
        <v>0</v>
      </c>
      <c r="T1435" s="1306">
        <v>0</v>
      </c>
      <c r="U1435" s="1306">
        <v>0</v>
      </c>
      <c r="V1435" s="1306"/>
      <c r="W1435" s="1306"/>
      <c r="X1435" s="2392"/>
    </row>
    <row r="1436" spans="1:24" ht="38.1" customHeight="1" x14ac:dyDescent="0.25">
      <c r="A1436" s="294" t="s">
        <v>354</v>
      </c>
      <c r="B1436" s="294"/>
      <c r="C1436" s="53">
        <v>600</v>
      </c>
      <c r="D1436" s="144">
        <f t="shared" ref="D1436:D1440" si="1362">ROUND(C1436/12*$A$4,0)</f>
        <v>200</v>
      </c>
      <c r="E1436" s="529">
        <v>92</v>
      </c>
      <c r="F1436" s="53">
        <f>E1436/D1436*100</f>
        <v>46</v>
      </c>
      <c r="G1436" s="53"/>
      <c r="H1436" s="53"/>
      <c r="I1436" s="53"/>
      <c r="J1436" s="53"/>
      <c r="K1436" s="529"/>
      <c r="L1436" s="53"/>
      <c r="M1436" s="53"/>
      <c r="N1436" s="53"/>
      <c r="O1436" s="1306"/>
      <c r="P1436" s="1306"/>
      <c r="Q1436" s="1306"/>
      <c r="R1436" s="1306"/>
      <c r="S1436" s="916">
        <f>O1436/12</f>
        <v>0</v>
      </c>
      <c r="T1436" s="1306">
        <f t="shared" ref="T1436" si="1363">W1436-V1436</f>
        <v>0</v>
      </c>
      <c r="U1436" s="1306">
        <f t="shared" ref="U1436" si="1364">T1436-S1436</f>
        <v>0</v>
      </c>
      <c r="V1436" s="1306"/>
      <c r="W1436" s="1306"/>
      <c r="X1436" s="2392"/>
    </row>
    <row r="1437" spans="1:24" ht="15" customHeight="1" x14ac:dyDescent="0.25">
      <c r="A1437" s="294" t="s">
        <v>333</v>
      </c>
      <c r="B1437" s="294"/>
      <c r="C1437" s="53"/>
      <c r="D1437" s="144">
        <f t="shared" si="1362"/>
        <v>0</v>
      </c>
      <c r="E1437" s="418"/>
      <c r="F1437" s="53"/>
      <c r="G1437" s="53"/>
      <c r="H1437" s="53"/>
      <c r="I1437" s="53"/>
      <c r="J1437" s="53"/>
      <c r="K1437" s="529"/>
      <c r="L1437" s="53"/>
      <c r="M1437" s="53"/>
      <c r="N1437" s="53"/>
      <c r="O1437" s="1306"/>
      <c r="P1437" s="1306"/>
      <c r="Q1437" s="1306"/>
      <c r="R1437" s="1306"/>
      <c r="S1437" s="916">
        <v>0</v>
      </c>
      <c r="T1437" s="1306">
        <v>0</v>
      </c>
      <c r="U1437" s="1306">
        <v>0</v>
      </c>
      <c r="V1437" s="1306"/>
      <c r="W1437" s="1306"/>
      <c r="X1437" s="2392"/>
    </row>
    <row r="1438" spans="1:24" ht="15" customHeight="1" x14ac:dyDescent="0.25">
      <c r="A1438" s="294" t="s">
        <v>169</v>
      </c>
      <c r="B1438" s="294"/>
      <c r="C1438" s="53">
        <v>4843.75</v>
      </c>
      <c r="D1438" s="144">
        <f t="shared" si="1362"/>
        <v>1615</v>
      </c>
      <c r="E1438" s="418">
        <f>0+E1439/4/3.2</f>
        <v>1891.81640625</v>
      </c>
      <c r="F1438" s="53">
        <f>E1438/D1438*100</f>
        <v>117.14033475232198</v>
      </c>
      <c r="G1438" s="53"/>
      <c r="H1438" s="53"/>
      <c r="I1438" s="53"/>
      <c r="J1438" s="53"/>
      <c r="K1438" s="529"/>
      <c r="L1438" s="53"/>
      <c r="M1438" s="53"/>
      <c r="N1438" s="53"/>
      <c r="O1438" s="1306"/>
      <c r="P1438" s="1306"/>
      <c r="Q1438" s="1306"/>
      <c r="R1438" s="1306"/>
      <c r="S1438" s="916">
        <v>0</v>
      </c>
      <c r="T1438" s="1306">
        <v>0</v>
      </c>
      <c r="U1438" s="1306">
        <v>0</v>
      </c>
      <c r="V1438" s="1306"/>
      <c r="W1438" s="1306"/>
      <c r="X1438" s="2392"/>
    </row>
    <row r="1439" spans="1:24" ht="15" customHeight="1" x14ac:dyDescent="0.25">
      <c r="A1439" s="527" t="s">
        <v>339</v>
      </c>
      <c r="B1439" s="527"/>
      <c r="C1439" s="53">
        <v>62000</v>
      </c>
      <c r="D1439" s="144">
        <f t="shared" si="1362"/>
        <v>20667</v>
      </c>
      <c r="E1439" s="529">
        <v>24215.25</v>
      </c>
      <c r="F1439" s="53">
        <f>E1439/D1439*100</f>
        <v>117.16867469879517</v>
      </c>
      <c r="G1439" s="53"/>
      <c r="H1439" s="53"/>
      <c r="I1439" s="53"/>
      <c r="J1439" s="53"/>
      <c r="K1439" s="529"/>
      <c r="L1439" s="53"/>
      <c r="M1439" s="53"/>
      <c r="N1439" s="53"/>
      <c r="O1439" s="1306"/>
      <c r="P1439" s="1306"/>
      <c r="Q1439" s="1306"/>
      <c r="R1439" s="1306"/>
      <c r="S1439" s="916">
        <f>O1439/12</f>
        <v>0</v>
      </c>
      <c r="T1439" s="1306">
        <f t="shared" ref="T1439:T1442" si="1365">W1439-V1439</f>
        <v>0</v>
      </c>
      <c r="U1439" s="1306">
        <f t="shared" ref="U1439:U1442" si="1366">T1439-S1439</f>
        <v>0</v>
      </c>
      <c r="V1439" s="1306"/>
      <c r="W1439" s="1306"/>
      <c r="X1439" s="2392"/>
    </row>
    <row r="1440" spans="1:24" ht="15" customHeight="1" x14ac:dyDescent="0.25">
      <c r="A1440" s="294" t="s">
        <v>170</v>
      </c>
      <c r="B1440" s="294"/>
      <c r="C1440" s="53">
        <v>1800</v>
      </c>
      <c r="D1440" s="144">
        <f t="shared" si="1362"/>
        <v>600</v>
      </c>
      <c r="E1440" s="529">
        <v>61</v>
      </c>
      <c r="F1440" s="53">
        <f>E1440/D1440*100</f>
        <v>10.166666666666666</v>
      </c>
      <c r="G1440" s="53"/>
      <c r="H1440" s="53"/>
      <c r="I1440" s="53"/>
      <c r="J1440" s="53"/>
      <c r="K1440" s="529"/>
      <c r="L1440" s="53"/>
      <c r="M1440" s="53"/>
      <c r="N1440" s="53"/>
      <c r="O1440" s="1306"/>
      <c r="P1440" s="1306"/>
      <c r="Q1440" s="1306"/>
      <c r="R1440" s="1306"/>
      <c r="S1440" s="916">
        <f>O1440/12</f>
        <v>0</v>
      </c>
      <c r="T1440" s="1306">
        <f t="shared" si="1365"/>
        <v>0</v>
      </c>
      <c r="U1440" s="1306">
        <f t="shared" si="1366"/>
        <v>0</v>
      </c>
      <c r="V1440" s="1306"/>
      <c r="W1440" s="1306"/>
      <c r="X1440" s="2392"/>
    </row>
    <row r="1441" spans="1:24" ht="29.25" customHeight="1" x14ac:dyDescent="0.25">
      <c r="A1441" s="1919" t="s">
        <v>178</v>
      </c>
      <c r="B1441" s="1919"/>
      <c r="C1441" s="66">
        <f>SUM(C1430+C1438*3.2+C1440)</f>
        <v>19153</v>
      </c>
      <c r="D1441" s="66">
        <f t="shared" ref="D1441" si="1367">SUM(D1430+D1438*3.2+D1440)</f>
        <v>6386</v>
      </c>
      <c r="E1441" s="66">
        <f t="shared" ref="E1441" si="1368">SUM(E1430+E1438*3.2+E1440)</f>
        <v>6428.8125</v>
      </c>
      <c r="F1441" s="66">
        <f>E1441/D1441*100</f>
        <v>100.67041183839649</v>
      </c>
      <c r="G1441" s="65"/>
      <c r="H1441" s="65"/>
      <c r="I1441" s="65"/>
      <c r="J1441" s="65"/>
      <c r="K1441" s="1910"/>
      <c r="L1441" s="65"/>
      <c r="M1441" s="65"/>
      <c r="N1441" s="65"/>
      <c r="O1441" s="1308"/>
      <c r="P1441" s="1308"/>
      <c r="Q1441" s="1308"/>
      <c r="R1441" s="1308"/>
      <c r="S1441" s="1593">
        <f>O1441/12</f>
        <v>0</v>
      </c>
      <c r="T1441" s="1308">
        <f t="shared" si="1365"/>
        <v>0</v>
      </c>
      <c r="U1441" s="1308">
        <f t="shared" si="1366"/>
        <v>0</v>
      </c>
      <c r="V1441" s="1308"/>
      <c r="W1441" s="1308"/>
      <c r="X1441" s="2392"/>
    </row>
    <row r="1442" spans="1:24" ht="15" customHeight="1" x14ac:dyDescent="0.25">
      <c r="A1442" s="133" t="s">
        <v>179</v>
      </c>
      <c r="B1442" s="1792"/>
      <c r="C1442" s="1949">
        <f>SUM(C1441,C1428)</f>
        <v>47667</v>
      </c>
      <c r="D1442" s="1949">
        <f t="shared" ref="D1442" si="1369">SUM(D1441,D1428)</f>
        <v>15891.4</v>
      </c>
      <c r="E1442" s="1949">
        <f t="shared" ref="E1442" si="1370">SUM(E1441,E1428)</f>
        <v>11777.612499999999</v>
      </c>
      <c r="F1442" s="1949">
        <f>E1442/D1442*100</f>
        <v>74.113120933335011</v>
      </c>
      <c r="G1442" s="1912"/>
      <c r="H1442" s="1912"/>
      <c r="I1442" s="1912"/>
      <c r="J1442" s="1912"/>
      <c r="K1442" s="1912"/>
      <c r="L1442" s="1912"/>
      <c r="M1442" s="1912"/>
      <c r="N1442" s="1912"/>
      <c r="O1442" s="560">
        <v>21704.691225925926</v>
      </c>
      <c r="P1442" s="560">
        <v>21686.704025925927</v>
      </c>
      <c r="Q1442" s="560">
        <v>21686.704025925927</v>
      </c>
      <c r="R1442" s="560">
        <v>21686.704025925927</v>
      </c>
      <c r="S1442" s="1596">
        <f>O1442/12*$A$4+(P1442-O1442)/11*3+(Q1442-P1442)/10*2+(R1442-Q1442)/9*1</f>
        <v>7229.9914753086423</v>
      </c>
      <c r="T1442" s="560">
        <f t="shared" si="1365"/>
        <v>7040.7002700000003</v>
      </c>
      <c r="U1442" s="560">
        <f t="shared" si="1366"/>
        <v>-189.29120530864202</v>
      </c>
      <c r="V1442" s="560">
        <v>-7.3984199999999998</v>
      </c>
      <c r="W1442" s="560">
        <v>7033.3018499999998</v>
      </c>
      <c r="X1442" s="2392"/>
    </row>
    <row r="1443" spans="1:24" ht="15" customHeight="1" x14ac:dyDescent="0.25">
      <c r="A1443" s="400" t="s">
        <v>156</v>
      </c>
      <c r="B1443" s="1986"/>
      <c r="C1443" s="1988"/>
      <c r="D1443" s="1988"/>
      <c r="E1443" s="1988"/>
      <c r="F1443" s="1988"/>
      <c r="G1443" s="1916"/>
      <c r="H1443" s="1916"/>
      <c r="I1443" s="1916"/>
      <c r="J1443" s="1916"/>
      <c r="K1443" s="1916"/>
      <c r="L1443" s="1916"/>
      <c r="M1443" s="1916"/>
      <c r="N1443" s="1916"/>
      <c r="O1443" s="1307"/>
      <c r="P1443" s="1307"/>
      <c r="Q1443" s="1307"/>
      <c r="R1443" s="1307"/>
      <c r="S1443" s="1610"/>
      <c r="T1443" s="1307"/>
      <c r="U1443" s="1307"/>
      <c r="V1443" s="1307"/>
      <c r="W1443" s="1307"/>
      <c r="X1443" s="2392"/>
    </row>
    <row r="1444" spans="1:24" ht="15" customHeight="1" x14ac:dyDescent="0.25">
      <c r="A1444" s="412" t="s">
        <v>202</v>
      </c>
      <c r="B1444" s="1996">
        <v>240</v>
      </c>
      <c r="C1444" s="1916">
        <v>209</v>
      </c>
      <c r="D1444" s="144">
        <f t="shared" ref="D1444" si="1371">ROUND(C1444/12*$A$4,0)</f>
        <v>70</v>
      </c>
      <c r="E1444" s="1916">
        <v>86</v>
      </c>
      <c r="F1444" s="529"/>
      <c r="G1444" s="1997">
        <v>8</v>
      </c>
      <c r="H1444" s="157">
        <f t="shared" ref="H1444:H1446" si="1372">K1444/E1444</f>
        <v>7.8488372093023253</v>
      </c>
      <c r="I1444" s="166">
        <v>1672</v>
      </c>
      <c r="J1444" s="166">
        <f t="shared" ref="J1444" si="1373">ROUND(D1444*G1444,0)</f>
        <v>560</v>
      </c>
      <c r="K1444" s="1916">
        <v>675</v>
      </c>
      <c r="L1444" s="166">
        <f t="shared" ref="L1444:L1446" si="1374">K1444/J1444*100</f>
        <v>120.53571428571428</v>
      </c>
      <c r="M1444" s="1916">
        <f>I1444/B1444</f>
        <v>6.9666666666666668</v>
      </c>
      <c r="N1444" s="166">
        <f t="shared" ref="N1444" si="1375">K1444/$A$4*12/M1444</f>
        <v>290.66985645933016</v>
      </c>
      <c r="O1444" s="1306"/>
      <c r="P1444" s="1306"/>
      <c r="Q1444" s="1306"/>
      <c r="R1444" s="1306"/>
      <c r="S1444" s="916"/>
      <c r="T1444" s="1306"/>
      <c r="U1444" s="1306"/>
      <c r="V1444" s="1306"/>
      <c r="W1444" s="1306"/>
      <c r="X1444" s="2392"/>
    </row>
    <row r="1445" spans="1:24" ht="15" customHeight="1" x14ac:dyDescent="0.25">
      <c r="A1445" s="1612" t="s">
        <v>265</v>
      </c>
      <c r="B1445" s="429"/>
      <c r="C1445" s="1993">
        <f>SUM(C1444)</f>
        <v>209</v>
      </c>
      <c r="D1445" s="1993">
        <f t="shared" ref="D1445:E1445" si="1376">SUM(D1444)</f>
        <v>70</v>
      </c>
      <c r="E1445" s="756">
        <f t="shared" si="1376"/>
        <v>86</v>
      </c>
      <c r="F1445" s="1990">
        <f>E1445/D1445*100</f>
        <v>122.85714285714286</v>
      </c>
      <c r="G1445" s="1998">
        <f>SUM(G1444)</f>
        <v>8</v>
      </c>
      <c r="H1445" s="283">
        <f t="shared" si="1372"/>
        <v>7.8488372093023253</v>
      </c>
      <c r="I1445" s="196">
        <f>SUM(I1444)</f>
        <v>1672</v>
      </c>
      <c r="J1445" s="65">
        <f>SUM(J1444)</f>
        <v>560</v>
      </c>
      <c r="K1445" s="1993">
        <f>SUM(K1444)</f>
        <v>675</v>
      </c>
      <c r="L1445" s="196">
        <f t="shared" si="1374"/>
        <v>120.53571428571428</v>
      </c>
      <c r="M1445" s="1904">
        <f>SUM(M1444)</f>
        <v>6.9666666666666668</v>
      </c>
      <c r="N1445" s="376"/>
      <c r="O1445" s="1308"/>
      <c r="P1445" s="1308"/>
      <c r="Q1445" s="1308"/>
      <c r="R1445" s="1308"/>
      <c r="S1445" s="1593"/>
      <c r="T1445" s="1308"/>
      <c r="U1445" s="1308"/>
      <c r="V1445" s="1308"/>
      <c r="W1445" s="1308"/>
      <c r="X1445" s="2392"/>
    </row>
    <row r="1446" spans="1:24" ht="15" customHeight="1" thickBot="1" x14ac:dyDescent="0.3">
      <c r="A1446" s="1644" t="s">
        <v>397</v>
      </c>
      <c r="B1446" s="1991"/>
      <c r="C1446" s="1951">
        <f>SUM(C1445)</f>
        <v>209</v>
      </c>
      <c r="D1446" s="1951">
        <f t="shared" ref="D1446:E1446" si="1377">SUM(D1445)</f>
        <v>70</v>
      </c>
      <c r="E1446" s="1951">
        <f t="shared" si="1377"/>
        <v>86</v>
      </c>
      <c r="F1446" s="1951">
        <f>E1446/D1446*100</f>
        <v>122.85714285714286</v>
      </c>
      <c r="G1446" s="1951">
        <f>SUM(G1444)</f>
        <v>8</v>
      </c>
      <c r="H1446" s="1337">
        <f t="shared" si="1372"/>
        <v>7.8488372093023253</v>
      </c>
      <c r="I1446" s="1951">
        <f t="shared" ref="I1446:J1446" si="1378">SUM(I1445)</f>
        <v>1672</v>
      </c>
      <c r="J1446" s="1951">
        <f t="shared" si="1378"/>
        <v>560</v>
      </c>
      <c r="K1446" s="1951">
        <f t="shared" ref="K1446" si="1379">SUM(K1445)</f>
        <v>675</v>
      </c>
      <c r="L1446" s="497">
        <f t="shared" si="1374"/>
        <v>120.53571428571428</v>
      </c>
      <c r="M1446" s="1951">
        <f>SUM(M1444)</f>
        <v>6.9666666666666668</v>
      </c>
      <c r="N1446" s="497">
        <f t="shared" ref="N1446" si="1380">K1446/$A$4*12/M1446</f>
        <v>290.66985645933016</v>
      </c>
      <c r="O1446" s="757">
        <v>2663.7250639999997</v>
      </c>
      <c r="P1446" s="757">
        <v>2467.7878679999999</v>
      </c>
      <c r="Q1446" s="757">
        <v>2467.7878679999999</v>
      </c>
      <c r="R1446" s="757">
        <v>2467.7878679999999</v>
      </c>
      <c r="S1446" s="1613">
        <f>O1446/12*$A$4+(P1446-O1446)/11*3+(Q1446-P1446)/10*2+(R1446-Q1446)/9*1</f>
        <v>834.47093757575749</v>
      </c>
      <c r="T1446" s="757">
        <f t="shared" ref="T1446" si="1381">W1446-V1446</f>
        <v>1094.4786999999999</v>
      </c>
      <c r="U1446" s="757">
        <f t="shared" ref="U1446" si="1382">T1446-S1446</f>
        <v>260.0077624242424</v>
      </c>
      <c r="V1446" s="757">
        <v>0</v>
      </c>
      <c r="W1446" s="757">
        <v>1094.4786999999999</v>
      </c>
      <c r="X1446" s="2392"/>
    </row>
    <row r="1447" spans="1:24" ht="15" customHeight="1" thickBot="1" x14ac:dyDescent="0.3">
      <c r="A1447" s="1992" t="s">
        <v>18</v>
      </c>
      <c r="B1447" s="1992"/>
      <c r="C1447" s="1955"/>
      <c r="D1447" s="1955"/>
      <c r="E1447" s="1955"/>
      <c r="F1447" s="1955"/>
      <c r="G1447" s="1955"/>
      <c r="H1447" s="1955"/>
      <c r="I1447" s="1955"/>
      <c r="J1447" s="1955"/>
      <c r="K1447" s="1955">
        <f t="shared" ref="K1447" si="1383">SUM(K1446,K1442)</f>
        <v>675</v>
      </c>
      <c r="L1447" s="1955"/>
      <c r="M1447" s="1955"/>
      <c r="N1447" s="1955"/>
      <c r="O1447" s="758">
        <f t="shared" ref="O1447:W1447" si="1384">SUM(O1446,O1442)</f>
        <v>24368.416289925925</v>
      </c>
      <c r="P1447" s="758">
        <f t="shared" ref="P1447:Q1447" si="1385">SUM(P1446,P1442)</f>
        <v>24154.491893925926</v>
      </c>
      <c r="Q1447" s="758">
        <f t="shared" si="1385"/>
        <v>24154.491893925926</v>
      </c>
      <c r="R1447" s="758">
        <f t="shared" ref="R1447" si="1386">SUM(R1446,R1442)</f>
        <v>24154.491893925926</v>
      </c>
      <c r="S1447" s="1615">
        <f t="shared" si="1384"/>
        <v>8064.4624128843998</v>
      </c>
      <c r="T1447" s="758">
        <f t="shared" si="1384"/>
        <v>8135.1789699999999</v>
      </c>
      <c r="U1447" s="758">
        <f t="shared" si="1384"/>
        <v>70.716557115600381</v>
      </c>
      <c r="V1447" s="758">
        <f t="shared" si="1384"/>
        <v>-7.3984199999999998</v>
      </c>
      <c r="W1447" s="2498">
        <f t="shared" si="1384"/>
        <v>8127.7805499999995</v>
      </c>
      <c r="X1447" s="2392"/>
    </row>
    <row r="1448" spans="1:24" ht="15" customHeight="1" x14ac:dyDescent="0.25">
      <c r="A1448" s="328"/>
      <c r="B1448" s="328"/>
      <c r="C1448" s="335"/>
      <c r="D1448" s="335"/>
      <c r="E1448" s="1984"/>
      <c r="F1448" s="335"/>
      <c r="G1448" s="265"/>
      <c r="H1448" s="265"/>
      <c r="I1448" s="265"/>
      <c r="J1448" s="265"/>
      <c r="K1448" s="543"/>
      <c r="L1448" s="265"/>
      <c r="M1448" s="265"/>
      <c r="N1448" s="265"/>
      <c r="O1448" s="1307"/>
      <c r="P1448" s="1307"/>
      <c r="Q1448" s="1307"/>
      <c r="R1448" s="1307"/>
      <c r="S1448" s="1610"/>
      <c r="T1448" s="1307"/>
      <c r="U1448" s="1307"/>
      <c r="V1448" s="1307"/>
      <c r="W1448" s="1307"/>
      <c r="X1448" s="2392"/>
    </row>
    <row r="1449" spans="1:24" ht="29.25" customHeight="1" x14ac:dyDescent="0.25">
      <c r="A1449" s="2430" t="s">
        <v>387</v>
      </c>
      <c r="B1449" s="1587"/>
      <c r="C1449" s="93"/>
      <c r="D1449" s="93"/>
      <c r="E1449" s="1762"/>
      <c r="F1449" s="93"/>
      <c r="G1449" s="287"/>
      <c r="H1449" s="287"/>
      <c r="I1449" s="204"/>
      <c r="J1449" s="204"/>
      <c r="K1449" s="1755"/>
      <c r="L1449" s="204"/>
      <c r="M1449" s="204"/>
      <c r="N1449" s="204"/>
      <c r="O1449" s="1306"/>
      <c r="P1449" s="1306"/>
      <c r="Q1449" s="1306"/>
      <c r="R1449" s="1306"/>
      <c r="S1449" s="916"/>
      <c r="T1449" s="1306"/>
      <c r="U1449" s="1306"/>
      <c r="V1449" s="1306"/>
      <c r="W1449" s="1306"/>
      <c r="X1449" s="2392"/>
    </row>
    <row r="1450" spans="1:24" ht="15" customHeight="1" x14ac:dyDescent="0.25">
      <c r="A1450" s="537" t="s">
        <v>33</v>
      </c>
      <c r="B1450" s="173"/>
      <c r="C1450" s="93"/>
      <c r="D1450" s="143"/>
      <c r="E1450" s="421"/>
      <c r="F1450" s="143"/>
      <c r="G1450" s="50"/>
      <c r="H1450" s="50"/>
      <c r="I1450" s="38"/>
      <c r="J1450" s="38"/>
      <c r="K1450" s="675"/>
      <c r="L1450" s="38"/>
      <c r="M1450" s="38"/>
      <c r="N1450" s="38"/>
      <c r="O1450" s="1306"/>
      <c r="P1450" s="1306"/>
      <c r="Q1450" s="1306"/>
      <c r="R1450" s="1306"/>
      <c r="S1450" s="916"/>
      <c r="T1450" s="1306"/>
      <c r="U1450" s="1306"/>
      <c r="V1450" s="1306"/>
      <c r="W1450" s="1306"/>
      <c r="X1450" s="2392"/>
    </row>
    <row r="1451" spans="1:24" ht="15" customHeight="1" x14ac:dyDescent="0.25">
      <c r="A1451" s="201" t="s">
        <v>156</v>
      </c>
      <c r="B1451" s="201"/>
      <c r="C1451" s="36"/>
      <c r="D1451" s="36"/>
      <c r="E1451" s="574"/>
      <c r="F1451" s="36"/>
      <c r="G1451" s="56"/>
      <c r="H1451" s="56"/>
      <c r="I1451" s="57"/>
      <c r="J1451" s="57"/>
      <c r="K1451" s="548"/>
      <c r="L1451" s="57"/>
      <c r="M1451" s="57"/>
      <c r="N1451" s="57"/>
      <c r="O1451" s="1306"/>
      <c r="P1451" s="1306"/>
      <c r="Q1451" s="1306"/>
      <c r="R1451" s="1306"/>
      <c r="S1451" s="916"/>
      <c r="T1451" s="1306"/>
      <c r="U1451" s="1306"/>
      <c r="V1451" s="1306"/>
      <c r="W1451" s="1306"/>
      <c r="X1451" s="2392"/>
    </row>
    <row r="1452" spans="1:24" ht="15" customHeight="1" x14ac:dyDescent="0.25">
      <c r="A1452" s="412" t="s">
        <v>202</v>
      </c>
      <c r="B1452" s="47">
        <v>240</v>
      </c>
      <c r="C1452" s="38">
        <v>215</v>
      </c>
      <c r="D1452" s="144">
        <f t="shared" ref="D1452" si="1387">ROUND(C1452/12*$A$4,0)</f>
        <v>72</v>
      </c>
      <c r="E1452" s="418">
        <v>72</v>
      </c>
      <c r="F1452" s="144"/>
      <c r="G1452" s="50">
        <v>8</v>
      </c>
      <c r="H1452" s="157">
        <f t="shared" ref="H1452" si="1388">K1452/E1452</f>
        <v>8</v>
      </c>
      <c r="I1452" s="166">
        <v>1720</v>
      </c>
      <c r="J1452" s="166">
        <f t="shared" ref="J1452" si="1389">ROUND(D1452*G1452,0)</f>
        <v>576</v>
      </c>
      <c r="K1452" s="420">
        <v>576</v>
      </c>
      <c r="L1452" s="166">
        <f>K1452/J1452*100</f>
        <v>100</v>
      </c>
      <c r="M1452" s="166">
        <f>I1452/B1452</f>
        <v>7.166666666666667</v>
      </c>
      <c r="N1452" s="166">
        <f t="shared" ref="N1452:N1454" si="1390">K1452/$A$4*12/M1452</f>
        <v>241.11627906976744</v>
      </c>
      <c r="O1452" s="1306"/>
      <c r="P1452" s="1306"/>
      <c r="Q1452" s="1306"/>
      <c r="R1452" s="1306"/>
      <c r="S1452" s="916">
        <f>O1452/12</f>
        <v>0</v>
      </c>
      <c r="T1452" s="1306">
        <f t="shared" ref="T1452" si="1391">W1452-V1452</f>
        <v>0</v>
      </c>
      <c r="U1452" s="1306">
        <f t="shared" ref="U1452" si="1392">T1452-S1452</f>
        <v>0</v>
      </c>
      <c r="V1452" s="1306"/>
      <c r="W1452" s="1306"/>
      <c r="X1452" s="2392"/>
    </row>
    <row r="1453" spans="1:24" ht="15" customHeight="1" x14ac:dyDescent="0.25">
      <c r="A1453" s="1612" t="s">
        <v>265</v>
      </c>
      <c r="B1453" s="705"/>
      <c r="C1453" s="525">
        <f>SUM(C1452)</f>
        <v>215</v>
      </c>
      <c r="D1453" s="525">
        <f t="shared" ref="D1453:E1453" si="1393">SUM(D1452)</f>
        <v>72</v>
      </c>
      <c r="E1453" s="525">
        <f t="shared" si="1393"/>
        <v>72</v>
      </c>
      <c r="F1453" s="195">
        <f>E1453/D1453*100</f>
        <v>100</v>
      </c>
      <c r="G1453" s="64">
        <v>8</v>
      </c>
      <c r="H1453" s="283">
        <f>K1453/E1453</f>
        <v>8</v>
      </c>
      <c r="I1453" s="196">
        <f>SUM(I1452)</f>
        <v>1720</v>
      </c>
      <c r="J1453" s="196">
        <f t="shared" ref="J1453" si="1394">SUM(J1452)</f>
        <v>576</v>
      </c>
      <c r="K1453" s="1629">
        <f t="shared" ref="K1453" si="1395">SUM(K1452)</f>
        <v>576</v>
      </c>
      <c r="L1453" s="196">
        <f>K1453/J1453*100</f>
        <v>100</v>
      </c>
      <c r="M1453" s="196">
        <f>SUM(M1452)</f>
        <v>7.166666666666667</v>
      </c>
      <c r="N1453" s="376">
        <f t="shared" si="1390"/>
        <v>241.11627906976744</v>
      </c>
      <c r="O1453" s="1308"/>
      <c r="P1453" s="1308"/>
      <c r="Q1453" s="1308"/>
      <c r="R1453" s="1308"/>
      <c r="S1453" s="1593"/>
      <c r="T1453" s="1308"/>
      <c r="U1453" s="1308"/>
      <c r="V1453" s="1308"/>
      <c r="W1453" s="1308"/>
      <c r="X1453" s="2392"/>
    </row>
    <row r="1454" spans="1:24" ht="15" customHeight="1" thickBot="1" x14ac:dyDescent="0.3">
      <c r="A1454" s="1644" t="s">
        <v>397</v>
      </c>
      <c r="B1454" s="1644"/>
      <c r="C1454" s="1765">
        <f>SUM(C1453)</f>
        <v>215</v>
      </c>
      <c r="D1454" s="1765">
        <f t="shared" ref="D1454:E1454" si="1396">SUM(D1453)</f>
        <v>72</v>
      </c>
      <c r="E1454" s="1765">
        <f t="shared" si="1396"/>
        <v>72</v>
      </c>
      <c r="F1454" s="1765">
        <f>E1454/D1454*100</f>
        <v>100</v>
      </c>
      <c r="G1454" s="1647">
        <f>I1454/C1454</f>
        <v>8</v>
      </c>
      <c r="H1454" s="1943">
        <f>K1454/E1454</f>
        <v>8</v>
      </c>
      <c r="I1454" s="1765">
        <f t="shared" ref="I1454:J1454" si="1397">SUM(I1453)</f>
        <v>1720</v>
      </c>
      <c r="J1454" s="1765">
        <f t="shared" si="1397"/>
        <v>576</v>
      </c>
      <c r="K1454" s="1765">
        <f t="shared" ref="K1454" si="1398">SUM(K1453)</f>
        <v>576</v>
      </c>
      <c r="L1454" s="1700">
        <f>K1454/J1454*100</f>
        <v>100</v>
      </c>
      <c r="M1454" s="1650">
        <f>SUM(M1452)</f>
        <v>7.166666666666667</v>
      </c>
      <c r="N1454" s="1714">
        <f t="shared" si="1390"/>
        <v>241.11627906976744</v>
      </c>
      <c r="O1454" s="757">
        <v>3032.6314199999997</v>
      </c>
      <c r="P1454" s="757">
        <v>2268.2353330000001</v>
      </c>
      <c r="Q1454" s="757">
        <v>2268.2353330000001</v>
      </c>
      <c r="R1454" s="757">
        <v>2268.2353330000001</v>
      </c>
      <c r="S1454" s="1613">
        <f>O1454/12*$A$4+(P1454-O1454)/11*3+(Q1454-P1454)/10*2+(R1454-Q1454)/9*1</f>
        <v>802.4054799090909</v>
      </c>
      <c r="T1454" s="757">
        <f t="shared" ref="T1454" si="1399">W1454-V1454</f>
        <v>753.66501000000005</v>
      </c>
      <c r="U1454" s="757">
        <f t="shared" ref="U1454" si="1400">T1454-S1454</f>
        <v>-48.740469909090848</v>
      </c>
      <c r="V1454" s="757">
        <v>0</v>
      </c>
      <c r="W1454" s="757">
        <v>753.66501000000005</v>
      </c>
      <c r="X1454" s="2392"/>
    </row>
    <row r="1455" spans="1:24" ht="15" customHeight="1" thickBot="1" x14ac:dyDescent="0.3">
      <c r="A1455" s="442" t="s">
        <v>18</v>
      </c>
      <c r="B1455" s="442"/>
      <c r="C1455" s="891"/>
      <c r="D1455" s="891"/>
      <c r="E1455" s="1955"/>
      <c r="F1455" s="891"/>
      <c r="G1455" s="891"/>
      <c r="H1455" s="891"/>
      <c r="I1455" s="891"/>
      <c r="J1455" s="891"/>
      <c r="K1455" s="1955"/>
      <c r="L1455" s="891"/>
      <c r="M1455" s="891"/>
      <c r="N1455" s="891"/>
      <c r="O1455" s="758">
        <f>SUM(O1454)</f>
        <v>3032.6314199999997</v>
      </c>
      <c r="P1455" s="758">
        <f>SUM(P1454)</f>
        <v>2268.2353330000001</v>
      </c>
      <c r="Q1455" s="758">
        <f>SUM(Q1454)</f>
        <v>2268.2353330000001</v>
      </c>
      <c r="R1455" s="758">
        <f>SUM(R1454)</f>
        <v>2268.2353330000001</v>
      </c>
      <c r="S1455" s="1615">
        <f t="shared" ref="S1455:W1455" si="1401">SUM(S1454)</f>
        <v>802.4054799090909</v>
      </c>
      <c r="T1455" s="758">
        <f t="shared" si="1401"/>
        <v>753.66501000000005</v>
      </c>
      <c r="U1455" s="758">
        <f t="shared" si="1401"/>
        <v>-48.740469909090848</v>
      </c>
      <c r="V1455" s="758">
        <f t="shared" si="1401"/>
        <v>0</v>
      </c>
      <c r="W1455" s="2498">
        <f t="shared" si="1401"/>
        <v>753.66501000000005</v>
      </c>
      <c r="X1455" s="2392"/>
    </row>
    <row r="1456" spans="1:24" ht="15" customHeight="1" x14ac:dyDescent="0.25">
      <c r="A1456" s="142"/>
      <c r="B1456" s="142"/>
      <c r="C1456" s="756"/>
      <c r="D1456" s="756"/>
      <c r="E1456" s="1993"/>
      <c r="F1456" s="756"/>
      <c r="G1456" s="756"/>
      <c r="H1456" s="756"/>
      <c r="I1456" s="756"/>
      <c r="J1456" s="756"/>
      <c r="K1456" s="1993"/>
      <c r="L1456" s="756"/>
      <c r="M1456" s="756"/>
      <c r="N1456" s="756"/>
      <c r="O1456" s="1307"/>
      <c r="P1456" s="1307"/>
      <c r="Q1456" s="1307"/>
      <c r="R1456" s="1307"/>
      <c r="S1456" s="1610"/>
      <c r="T1456" s="1307"/>
      <c r="U1456" s="1307"/>
      <c r="V1456" s="1307"/>
      <c r="W1456" s="1307"/>
      <c r="X1456" s="2392"/>
    </row>
    <row r="1457" spans="1:24" ht="29.25" customHeight="1" x14ac:dyDescent="0.25">
      <c r="A1457" s="2433" t="s">
        <v>229</v>
      </c>
      <c r="B1457" s="334"/>
      <c r="C1457" s="32"/>
      <c r="D1457" s="32"/>
      <c r="E1457" s="1913"/>
      <c r="F1457" s="32"/>
      <c r="G1457" s="53"/>
      <c r="H1457" s="53"/>
      <c r="I1457" s="53"/>
      <c r="J1457" s="53"/>
      <c r="K1457" s="529"/>
      <c r="L1457" s="53"/>
      <c r="M1457" s="53"/>
      <c r="N1457" s="53"/>
      <c r="O1457" s="1306"/>
      <c r="P1457" s="1306"/>
      <c r="Q1457" s="1306"/>
      <c r="R1457" s="1306"/>
      <c r="S1457" s="916"/>
      <c r="T1457" s="1306"/>
      <c r="U1457" s="1306"/>
      <c r="V1457" s="1306"/>
      <c r="W1457" s="1306"/>
      <c r="X1457" s="2392"/>
    </row>
    <row r="1458" spans="1:24" ht="15" customHeight="1" x14ac:dyDescent="0.25">
      <c r="A1458" s="51" t="s">
        <v>14</v>
      </c>
      <c r="B1458" s="51"/>
      <c r="C1458" s="32"/>
      <c r="D1458" s="32"/>
      <c r="E1458" s="1913"/>
      <c r="F1458" s="32"/>
      <c r="G1458" s="53"/>
      <c r="H1458" s="53"/>
      <c r="I1458" s="53"/>
      <c r="J1458" s="53"/>
      <c r="K1458" s="529"/>
      <c r="L1458" s="53"/>
      <c r="M1458" s="53"/>
      <c r="N1458" s="53"/>
      <c r="O1458" s="1306"/>
      <c r="P1458" s="1306"/>
      <c r="Q1458" s="1306"/>
      <c r="R1458" s="1306"/>
      <c r="S1458" s="916"/>
      <c r="T1458" s="1306"/>
      <c r="U1458" s="1306"/>
      <c r="V1458" s="1306"/>
      <c r="W1458" s="1306"/>
      <c r="X1458" s="2392"/>
    </row>
    <row r="1459" spans="1:24" ht="16.5" customHeight="1" x14ac:dyDescent="0.25">
      <c r="A1459" s="59" t="s">
        <v>182</v>
      </c>
      <c r="B1459" s="59"/>
      <c r="C1459" s="143"/>
      <c r="D1459" s="143"/>
      <c r="E1459" s="421"/>
      <c r="F1459" s="143"/>
      <c r="G1459" s="50"/>
      <c r="H1459" s="50"/>
      <c r="I1459" s="38"/>
      <c r="J1459" s="38"/>
      <c r="K1459" s="675"/>
      <c r="L1459" s="38"/>
      <c r="M1459" s="38"/>
      <c r="N1459" s="38"/>
      <c r="O1459" s="1306"/>
      <c r="P1459" s="1306"/>
      <c r="Q1459" s="1306"/>
      <c r="R1459" s="1306"/>
      <c r="S1459" s="916"/>
      <c r="T1459" s="1306"/>
      <c r="U1459" s="1306"/>
      <c r="V1459" s="1306"/>
      <c r="W1459" s="1306"/>
      <c r="X1459" s="2392"/>
    </row>
    <row r="1460" spans="1:24" ht="15" customHeight="1" x14ac:dyDescent="0.25">
      <c r="A1460" s="294" t="s">
        <v>217</v>
      </c>
      <c r="B1460" s="294"/>
      <c r="C1460" s="53">
        <f>SUM(C1461)</f>
        <v>700</v>
      </c>
      <c r="D1460" s="53">
        <f t="shared" ref="D1460:E1460" si="1402">SUM(D1461)</f>
        <v>233</v>
      </c>
      <c r="E1460" s="53">
        <f t="shared" si="1402"/>
        <v>249</v>
      </c>
      <c r="F1460" s="53">
        <f>E1460/D1460*100</f>
        <v>106.86695278969958</v>
      </c>
      <c r="G1460" s="56"/>
      <c r="H1460" s="56"/>
      <c r="I1460" s="55"/>
      <c r="J1460" s="55"/>
      <c r="K1460" s="547"/>
      <c r="L1460" s="55"/>
      <c r="M1460" s="55"/>
      <c r="N1460" s="55"/>
      <c r="O1460" s="1306"/>
      <c r="P1460" s="1306"/>
      <c r="Q1460" s="1306"/>
      <c r="R1460" s="1306"/>
      <c r="S1460" s="916"/>
      <c r="T1460" s="1306"/>
      <c r="U1460" s="1306"/>
      <c r="V1460" s="1306"/>
      <c r="W1460" s="1306"/>
      <c r="X1460" s="2392"/>
    </row>
    <row r="1461" spans="1:24" ht="15" customHeight="1" x14ac:dyDescent="0.25">
      <c r="A1461" s="294" t="s">
        <v>393</v>
      </c>
      <c r="B1461" s="294"/>
      <c r="C1461" s="53">
        <v>700</v>
      </c>
      <c r="D1461" s="144">
        <f t="shared" ref="D1461:D1463" si="1403">ROUND(C1461/12*$A$4,0)</f>
        <v>233</v>
      </c>
      <c r="E1461" s="529">
        <v>249</v>
      </c>
      <c r="F1461" s="53">
        <f>E1461/D1461*100</f>
        <v>106.86695278969958</v>
      </c>
      <c r="G1461" s="56"/>
      <c r="H1461" s="56"/>
      <c r="I1461" s="55"/>
      <c r="J1461" s="55"/>
      <c r="K1461" s="547"/>
      <c r="L1461" s="55"/>
      <c r="M1461" s="55"/>
      <c r="N1461" s="55"/>
      <c r="O1461" s="1306"/>
      <c r="P1461" s="1306"/>
      <c r="Q1461" s="1306"/>
      <c r="R1461" s="1306"/>
      <c r="S1461" s="916"/>
      <c r="T1461" s="1306"/>
      <c r="U1461" s="1306"/>
      <c r="V1461" s="1306"/>
      <c r="W1461" s="1306"/>
      <c r="X1461" s="2392"/>
    </row>
    <row r="1462" spans="1:24" ht="15" customHeight="1" x14ac:dyDescent="0.25">
      <c r="A1462" s="294" t="s">
        <v>169</v>
      </c>
      <c r="B1462" s="294"/>
      <c r="C1462" s="53">
        <v>125</v>
      </c>
      <c r="D1462" s="144">
        <f t="shared" si="1403"/>
        <v>42</v>
      </c>
      <c r="E1462" s="418">
        <v>7</v>
      </c>
      <c r="F1462" s="53">
        <f>E1462/D1462*100</f>
        <v>16.666666666666664</v>
      </c>
      <c r="G1462" s="56"/>
      <c r="H1462" s="56"/>
      <c r="I1462" s="55"/>
      <c r="J1462" s="55"/>
      <c r="K1462" s="547"/>
      <c r="L1462" s="55"/>
      <c r="M1462" s="55"/>
      <c r="N1462" s="55"/>
      <c r="O1462" s="1306"/>
      <c r="P1462" s="1306"/>
      <c r="Q1462" s="1306"/>
      <c r="R1462" s="1306"/>
      <c r="S1462" s="916"/>
      <c r="T1462" s="1306"/>
      <c r="U1462" s="1306"/>
      <c r="V1462" s="1306"/>
      <c r="W1462" s="1306"/>
      <c r="X1462" s="2392"/>
    </row>
    <row r="1463" spans="1:24" ht="30" customHeight="1" x14ac:dyDescent="0.25">
      <c r="A1463" s="1937" t="s">
        <v>170</v>
      </c>
      <c r="B1463" s="1937"/>
      <c r="C1463" s="65"/>
      <c r="D1463" s="205">
        <f t="shared" si="1403"/>
        <v>0</v>
      </c>
      <c r="E1463" s="1910"/>
      <c r="F1463" s="65"/>
      <c r="G1463" s="64"/>
      <c r="H1463" s="64"/>
      <c r="I1463" s="1387"/>
      <c r="J1463" s="1387"/>
      <c r="K1463" s="1804"/>
      <c r="L1463" s="1387"/>
      <c r="M1463" s="1387"/>
      <c r="N1463" s="1387"/>
      <c r="O1463" s="1308"/>
      <c r="P1463" s="1308"/>
      <c r="Q1463" s="1308"/>
      <c r="R1463" s="1308"/>
      <c r="S1463" s="1593"/>
      <c r="T1463" s="1308"/>
      <c r="U1463" s="1308"/>
      <c r="V1463" s="1308"/>
      <c r="W1463" s="1308"/>
      <c r="X1463" s="2392"/>
    </row>
    <row r="1464" spans="1:24" ht="15" customHeight="1" x14ac:dyDescent="0.25">
      <c r="A1464" s="1792" t="s">
        <v>179</v>
      </c>
      <c r="B1464" s="133"/>
      <c r="C1464" s="23">
        <f>SUM(C1460+C1462*3.2)</f>
        <v>1100</v>
      </c>
      <c r="D1464" s="23">
        <f t="shared" ref="D1464:E1464" si="1404">SUM(D1460+D1462*3.2)</f>
        <v>367.4</v>
      </c>
      <c r="E1464" s="23">
        <f t="shared" si="1404"/>
        <v>271.39999999999998</v>
      </c>
      <c r="F1464" s="21">
        <f>E1464/D1464*100</f>
        <v>73.870440936309194</v>
      </c>
      <c r="G1464" s="17"/>
      <c r="H1464" s="17"/>
      <c r="I1464" s="17"/>
      <c r="J1464" s="17"/>
      <c r="K1464" s="1949"/>
      <c r="L1464" s="17"/>
      <c r="M1464" s="17"/>
      <c r="N1464" s="17"/>
      <c r="O1464" s="560">
        <v>579.904</v>
      </c>
      <c r="P1464" s="560">
        <v>579.904</v>
      </c>
      <c r="Q1464" s="560">
        <v>579.904</v>
      </c>
      <c r="R1464" s="560">
        <v>579.904</v>
      </c>
      <c r="S1464" s="1596">
        <f>O1464/12*$A$4+(P1464-O1464)/11*3+(Q1464-P1464)/10*2+(R1464-Q1464)/9*1</f>
        <v>193.30133333333333</v>
      </c>
      <c r="T1464" s="560">
        <f t="shared" ref="T1464" si="1405">W1464-V1464</f>
        <v>131.99591999999998</v>
      </c>
      <c r="U1464" s="560">
        <f t="shared" ref="U1464" si="1406">T1464-S1464</f>
        <v>-61.305413333333348</v>
      </c>
      <c r="V1464" s="560">
        <v>-1.37676</v>
      </c>
      <c r="W1464" s="560">
        <v>130.61915999999999</v>
      </c>
      <c r="X1464" s="2392"/>
    </row>
    <row r="1465" spans="1:24" s="1970" customFormat="1" ht="15" customHeight="1" x14ac:dyDescent="0.25">
      <c r="A1465" s="1999" t="s">
        <v>172</v>
      </c>
      <c r="B1465" s="2000"/>
      <c r="C1465" s="2001"/>
      <c r="D1465" s="2001"/>
      <c r="E1465" s="2001"/>
      <c r="F1465" s="2002"/>
      <c r="G1465" s="2003"/>
      <c r="H1465" s="2003"/>
      <c r="I1465" s="2003"/>
      <c r="J1465" s="2003"/>
      <c r="K1465" s="2003"/>
      <c r="L1465" s="2003"/>
      <c r="M1465" s="2003"/>
      <c r="N1465" s="2003"/>
      <c r="O1465" s="1307"/>
      <c r="P1465" s="1307"/>
      <c r="Q1465" s="1307"/>
      <c r="R1465" s="1307"/>
      <c r="S1465" s="1610"/>
      <c r="T1465" s="1307"/>
      <c r="U1465" s="1307"/>
      <c r="V1465" s="1307"/>
      <c r="W1465" s="1307"/>
      <c r="X1465" s="2392"/>
    </row>
    <row r="1466" spans="1:24" s="1970" customFormat="1" ht="15" customHeight="1" x14ac:dyDescent="0.25">
      <c r="A1466" s="2004" t="s">
        <v>138</v>
      </c>
      <c r="B1466" s="2005"/>
      <c r="C1466" s="2006">
        <v>50</v>
      </c>
      <c r="D1466" s="2006">
        <f t="shared" ref="D1466:D1467" si="1407">ROUND(C1466/12*$A$4,0)</f>
        <v>17</v>
      </c>
      <c r="E1466" s="2007">
        <v>0</v>
      </c>
      <c r="F1466" s="2008">
        <f>E1466/D1466*100</f>
        <v>0</v>
      </c>
      <c r="G1466" s="2009"/>
      <c r="H1466" s="2010"/>
      <c r="I1466" s="2010"/>
      <c r="J1466" s="2010"/>
      <c r="K1466" s="2010"/>
      <c r="L1466" s="2010"/>
      <c r="M1466" s="2010"/>
      <c r="N1466" s="2010"/>
      <c r="O1466" s="1306"/>
      <c r="P1466" s="1306"/>
      <c r="Q1466" s="1306"/>
      <c r="R1466" s="1306"/>
      <c r="S1466" s="916"/>
      <c r="T1466" s="1306"/>
      <c r="U1466" s="1306"/>
      <c r="V1466" s="1306"/>
      <c r="W1466" s="1306"/>
      <c r="X1466" s="2392"/>
    </row>
    <row r="1467" spans="1:24" s="1970" customFormat="1" ht="15" customHeight="1" thickBot="1" x14ac:dyDescent="0.3">
      <c r="A1467" s="2011" t="s">
        <v>139</v>
      </c>
      <c r="B1467" s="2012"/>
      <c r="C1467" s="2013">
        <v>100</v>
      </c>
      <c r="D1467" s="2013">
        <f t="shared" si="1407"/>
        <v>33</v>
      </c>
      <c r="E1467" s="2014"/>
      <c r="F1467" s="2015">
        <f>E1467/D1467*100</f>
        <v>0</v>
      </c>
      <c r="G1467" s="2016"/>
      <c r="H1467" s="2017"/>
      <c r="I1467" s="2017"/>
      <c r="J1467" s="2017"/>
      <c r="K1467" s="2017"/>
      <c r="L1467" s="2017"/>
      <c r="M1467" s="2017"/>
      <c r="N1467" s="2017"/>
      <c r="O1467" s="1308"/>
      <c r="P1467" s="1308"/>
      <c r="Q1467" s="1308"/>
      <c r="R1467" s="1308"/>
      <c r="S1467" s="1593"/>
      <c r="T1467" s="1308"/>
      <c r="U1467" s="1308"/>
      <c r="V1467" s="1308"/>
      <c r="W1467" s="1308"/>
      <c r="X1467" s="2392"/>
    </row>
    <row r="1468" spans="1:24" ht="15" customHeight="1" thickBot="1" x14ac:dyDescent="0.3">
      <c r="A1468" s="576" t="s">
        <v>18</v>
      </c>
      <c r="B1468" s="576"/>
      <c r="C1468" s="891"/>
      <c r="D1468" s="891"/>
      <c r="E1468" s="1955"/>
      <c r="F1468" s="891"/>
      <c r="G1468" s="891"/>
      <c r="H1468" s="891"/>
      <c r="I1468" s="891"/>
      <c r="J1468" s="891"/>
      <c r="K1468" s="1955"/>
      <c r="L1468" s="891"/>
      <c r="M1468" s="891"/>
      <c r="N1468" s="891"/>
      <c r="O1468" s="758">
        <f t="shared" ref="O1468:P1468" si="1408">O1464</f>
        <v>579.904</v>
      </c>
      <c r="P1468" s="758">
        <f t="shared" si="1408"/>
        <v>579.904</v>
      </c>
      <c r="Q1468" s="758">
        <f t="shared" ref="Q1468:R1468" si="1409">Q1464</f>
        <v>579.904</v>
      </c>
      <c r="R1468" s="758">
        <f t="shared" si="1409"/>
        <v>579.904</v>
      </c>
      <c r="S1468" s="1615">
        <f t="shared" ref="S1468:W1468" si="1410">S1464</f>
        <v>193.30133333333333</v>
      </c>
      <c r="T1468" s="758">
        <f t="shared" si="1410"/>
        <v>131.99591999999998</v>
      </c>
      <c r="U1468" s="758">
        <f t="shared" si="1410"/>
        <v>-61.305413333333348</v>
      </c>
      <c r="V1468" s="758">
        <f t="shared" si="1410"/>
        <v>-1.37676</v>
      </c>
      <c r="W1468" s="2498">
        <f t="shared" si="1410"/>
        <v>130.61915999999999</v>
      </c>
      <c r="X1468" s="2392"/>
    </row>
    <row r="1469" spans="1:24" ht="15" customHeight="1" x14ac:dyDescent="0.25">
      <c r="A1469" s="328"/>
      <c r="B1469" s="328"/>
      <c r="C1469" s="335"/>
      <c r="D1469" s="335"/>
      <c r="E1469" s="1984"/>
      <c r="F1469" s="335"/>
      <c r="G1469" s="265"/>
      <c r="H1469" s="265"/>
      <c r="I1469" s="265"/>
      <c r="J1469" s="265"/>
      <c r="K1469" s="543"/>
      <c r="L1469" s="265"/>
      <c r="M1469" s="265"/>
      <c r="N1469" s="265"/>
      <c r="O1469" s="1307"/>
      <c r="P1469" s="1307"/>
      <c r="Q1469" s="1307"/>
      <c r="R1469" s="1307"/>
      <c r="S1469" s="1610"/>
      <c r="T1469" s="1307"/>
      <c r="U1469" s="1307"/>
      <c r="V1469" s="1307"/>
      <c r="W1469" s="1307"/>
      <c r="X1469" s="2392"/>
    </row>
    <row r="1470" spans="1:24" ht="15.75" customHeight="1" x14ac:dyDescent="0.25">
      <c r="A1470" s="2434" t="s">
        <v>230</v>
      </c>
      <c r="B1470" s="1994"/>
      <c r="C1470" s="53"/>
      <c r="D1470" s="53"/>
      <c r="E1470" s="529"/>
      <c r="F1470" s="53"/>
      <c r="G1470" s="53"/>
      <c r="H1470" s="53"/>
      <c r="I1470" s="53"/>
      <c r="J1470" s="53"/>
      <c r="K1470" s="529"/>
      <c r="L1470" s="53"/>
      <c r="M1470" s="53"/>
      <c r="N1470" s="53"/>
      <c r="O1470" s="1306"/>
      <c r="P1470" s="1306"/>
      <c r="Q1470" s="1306"/>
      <c r="R1470" s="1306"/>
      <c r="S1470" s="916"/>
      <c r="T1470" s="1306"/>
      <c r="U1470" s="1306"/>
      <c r="V1470" s="1306"/>
      <c r="W1470" s="1306"/>
      <c r="X1470" s="2392"/>
    </row>
    <row r="1471" spans="1:24" ht="15" customHeight="1" x14ac:dyDescent="0.25">
      <c r="A1471" s="1985" t="s">
        <v>14</v>
      </c>
      <c r="B1471" s="1985"/>
      <c r="C1471" s="53"/>
      <c r="D1471" s="53"/>
      <c r="E1471" s="529"/>
      <c r="F1471" s="53"/>
      <c r="G1471" s="53"/>
      <c r="H1471" s="53"/>
      <c r="I1471" s="53"/>
      <c r="J1471" s="53"/>
      <c r="K1471" s="529"/>
      <c r="L1471" s="53"/>
      <c r="M1471" s="53"/>
      <c r="N1471" s="53"/>
      <c r="O1471" s="1306"/>
      <c r="P1471" s="1306"/>
      <c r="Q1471" s="1306"/>
      <c r="R1471" s="1306"/>
      <c r="S1471" s="916"/>
      <c r="T1471" s="1306"/>
      <c r="U1471" s="1306"/>
      <c r="V1471" s="1306"/>
      <c r="W1471" s="1306"/>
      <c r="X1471" s="2392"/>
    </row>
    <row r="1472" spans="1:24" ht="15" customHeight="1" x14ac:dyDescent="0.25">
      <c r="A1472" s="59" t="s">
        <v>184</v>
      </c>
      <c r="B1472" s="59"/>
      <c r="C1472" s="39"/>
      <c r="D1472" s="39"/>
      <c r="E1472" s="578"/>
      <c r="F1472" s="39"/>
      <c r="G1472" s="56"/>
      <c r="H1472" s="56"/>
      <c r="I1472" s="57"/>
      <c r="J1472" s="57"/>
      <c r="K1472" s="548"/>
      <c r="L1472" s="57"/>
      <c r="M1472" s="57"/>
      <c r="N1472" s="57"/>
      <c r="O1472" s="1306"/>
      <c r="P1472" s="1306"/>
      <c r="Q1472" s="1306"/>
      <c r="R1472" s="1306"/>
      <c r="S1472" s="916"/>
      <c r="T1472" s="1306"/>
      <c r="U1472" s="1306"/>
      <c r="V1472" s="1306"/>
      <c r="W1472" s="1306"/>
      <c r="X1472" s="2392"/>
    </row>
    <row r="1473" spans="1:24" ht="30" customHeight="1" x14ac:dyDescent="0.25">
      <c r="A1473" s="469" t="s">
        <v>169</v>
      </c>
      <c r="B1473" s="469"/>
      <c r="C1473" s="53">
        <v>724</v>
      </c>
      <c r="D1473" s="418">
        <f>D1474/4/3.2</f>
        <v>241.25</v>
      </c>
      <c r="E1473" s="418">
        <f>E1474/4/3.2</f>
        <v>210.87890625</v>
      </c>
      <c r="F1473" s="144">
        <f>E1473/D1473*100</f>
        <v>87.410945595854926</v>
      </c>
      <c r="G1473" s="56"/>
      <c r="H1473" s="56"/>
      <c r="I1473" s="55"/>
      <c r="J1473" s="55"/>
      <c r="K1473" s="547"/>
      <c r="L1473" s="55"/>
      <c r="M1473" s="55"/>
      <c r="N1473" s="55"/>
      <c r="O1473" s="1306"/>
      <c r="P1473" s="1306"/>
      <c r="Q1473" s="1306"/>
      <c r="R1473" s="1306"/>
      <c r="S1473" s="916"/>
      <c r="T1473" s="1306"/>
      <c r="U1473" s="1306"/>
      <c r="V1473" s="1306"/>
      <c r="W1473" s="1306"/>
      <c r="X1473" s="2392"/>
    </row>
    <row r="1474" spans="1:24" ht="15" customHeight="1" x14ac:dyDescent="0.25">
      <c r="A1474" s="527" t="s">
        <v>339</v>
      </c>
      <c r="B1474" s="527"/>
      <c r="C1474" s="53">
        <v>9263</v>
      </c>
      <c r="D1474" s="144">
        <f t="shared" ref="D1474:D1475" si="1411">ROUND(C1474/12*$A$4,0)</f>
        <v>3088</v>
      </c>
      <c r="E1474" s="529">
        <v>2699.25</v>
      </c>
      <c r="F1474" s="144">
        <f>E1474/D1474*100</f>
        <v>87.410945595854926</v>
      </c>
      <c r="G1474" s="53"/>
      <c r="H1474" s="53"/>
      <c r="I1474" s="53"/>
      <c r="J1474" s="53"/>
      <c r="K1474" s="529"/>
      <c r="L1474" s="53"/>
      <c r="M1474" s="53"/>
      <c r="N1474" s="53"/>
      <c r="O1474" s="1306"/>
      <c r="P1474" s="1306"/>
      <c r="Q1474" s="1306"/>
      <c r="R1474" s="1306"/>
      <c r="S1474" s="916"/>
      <c r="T1474" s="1306"/>
      <c r="U1474" s="1306"/>
      <c r="V1474" s="1306"/>
      <c r="W1474" s="1306"/>
      <c r="X1474" s="2392"/>
    </row>
    <row r="1475" spans="1:24" ht="30" customHeight="1" x14ac:dyDescent="0.25">
      <c r="A1475" s="1950" t="s">
        <v>170</v>
      </c>
      <c r="B1475" s="1950"/>
      <c r="C1475" s="65"/>
      <c r="D1475" s="205">
        <f t="shared" si="1411"/>
        <v>0</v>
      </c>
      <c r="E1475" s="1910"/>
      <c r="F1475" s="205"/>
      <c r="G1475" s="65"/>
      <c r="H1475" s="65"/>
      <c r="I1475" s="65"/>
      <c r="J1475" s="65"/>
      <c r="K1475" s="1910"/>
      <c r="L1475" s="65"/>
      <c r="M1475" s="65"/>
      <c r="N1475" s="65"/>
      <c r="O1475" s="1308"/>
      <c r="P1475" s="1308"/>
      <c r="Q1475" s="1308"/>
      <c r="R1475" s="1308"/>
      <c r="S1475" s="1593"/>
      <c r="T1475" s="1308"/>
      <c r="U1475" s="1308"/>
      <c r="V1475" s="1308"/>
      <c r="W1475" s="1308"/>
      <c r="X1475" s="2392"/>
    </row>
    <row r="1476" spans="1:24" s="417" customFormat="1" ht="15" customHeight="1" thickBot="1" x14ac:dyDescent="0.3">
      <c r="A1476" s="1991" t="s">
        <v>179</v>
      </c>
      <c r="B1476" s="1991"/>
      <c r="C1476" s="1951">
        <f>C1473*3.2</f>
        <v>2316.8000000000002</v>
      </c>
      <c r="D1476" s="1951">
        <f t="shared" ref="D1476:E1476" si="1412">D1473*3.2</f>
        <v>772</v>
      </c>
      <c r="E1476" s="1951">
        <f t="shared" si="1412"/>
        <v>674.8125</v>
      </c>
      <c r="F1476" s="1411">
        <f>E1476/D1476*100</f>
        <v>87.410945595854926</v>
      </c>
      <c r="G1476" s="1918"/>
      <c r="H1476" s="1918"/>
      <c r="I1476" s="1918"/>
      <c r="J1476" s="1918"/>
      <c r="K1476" s="1918"/>
      <c r="L1476" s="1918"/>
      <c r="M1476" s="1918"/>
      <c r="N1476" s="1918"/>
      <c r="O1476" s="757">
        <v>1816.1037799999999</v>
      </c>
      <c r="P1476" s="757">
        <v>1816.1037799999999</v>
      </c>
      <c r="Q1476" s="757">
        <v>1816.1037799999999</v>
      </c>
      <c r="R1476" s="757">
        <v>1816.1037799999999</v>
      </c>
      <c r="S1476" s="1613">
        <f>O1476/12*$A$4+(P1476-O1476)/11*3+(Q1476-P1476)/10*2+(R1476-Q1476)/9*1</f>
        <v>605.36792666666668</v>
      </c>
      <c r="T1476" s="757">
        <f t="shared" ref="T1476" si="1413">W1476-V1476</f>
        <v>529.31404000000009</v>
      </c>
      <c r="U1476" s="757">
        <f t="shared" ref="U1476" si="1414">T1476-S1476</f>
        <v>-76.053886666666585</v>
      </c>
      <c r="V1476" s="757">
        <v>0</v>
      </c>
      <c r="W1476" s="757">
        <v>529.31404000000009</v>
      </c>
      <c r="X1476" s="2392"/>
    </row>
    <row r="1477" spans="1:24" s="417" customFormat="1" ht="15" customHeight="1" thickBot="1" x14ac:dyDescent="0.3">
      <c r="A1477" s="1992" t="s">
        <v>18</v>
      </c>
      <c r="B1477" s="1992"/>
      <c r="C1477" s="1955"/>
      <c r="D1477" s="1955"/>
      <c r="E1477" s="1955"/>
      <c r="F1477" s="1955"/>
      <c r="G1477" s="1955"/>
      <c r="H1477" s="1955"/>
      <c r="I1477" s="1955"/>
      <c r="J1477" s="1955"/>
      <c r="K1477" s="1955"/>
      <c r="L1477" s="1955"/>
      <c r="M1477" s="1955"/>
      <c r="N1477" s="1955"/>
      <c r="O1477" s="758">
        <f t="shared" ref="O1477:P1477" si="1415">O1476</f>
        <v>1816.1037799999999</v>
      </c>
      <c r="P1477" s="758">
        <f t="shared" si="1415"/>
        <v>1816.1037799999999</v>
      </c>
      <c r="Q1477" s="758">
        <f t="shared" ref="Q1477:R1477" si="1416">Q1476</f>
        <v>1816.1037799999999</v>
      </c>
      <c r="R1477" s="758">
        <f t="shared" si="1416"/>
        <v>1816.1037799999999</v>
      </c>
      <c r="S1477" s="1615">
        <f t="shared" ref="S1477:W1477" si="1417">S1476</f>
        <v>605.36792666666668</v>
      </c>
      <c r="T1477" s="758">
        <f t="shared" si="1417"/>
        <v>529.31404000000009</v>
      </c>
      <c r="U1477" s="758">
        <f t="shared" si="1417"/>
        <v>-76.053886666666585</v>
      </c>
      <c r="V1477" s="758">
        <f t="shared" si="1417"/>
        <v>0</v>
      </c>
      <c r="W1477" s="2498">
        <f t="shared" si="1417"/>
        <v>529.31404000000009</v>
      </c>
      <c r="X1477" s="2392"/>
    </row>
    <row r="1478" spans="1:24" s="417" customFormat="1" ht="15" customHeight="1" x14ac:dyDescent="0.25">
      <c r="A1478" s="2018"/>
      <c r="B1478" s="2018"/>
      <c r="C1478" s="1984"/>
      <c r="D1478" s="1984"/>
      <c r="E1478" s="1984"/>
      <c r="F1478" s="1984"/>
      <c r="G1478" s="543"/>
      <c r="H1478" s="543"/>
      <c r="I1478" s="543"/>
      <c r="J1478" s="543"/>
      <c r="K1478" s="543"/>
      <c r="L1478" s="543"/>
      <c r="M1478" s="543"/>
      <c r="N1478" s="543"/>
      <c r="O1478" s="1307"/>
      <c r="P1478" s="1307"/>
      <c r="Q1478" s="1307"/>
      <c r="R1478" s="1307"/>
      <c r="S1478" s="1610"/>
      <c r="T1478" s="1307"/>
      <c r="U1478" s="1307"/>
      <c r="V1478" s="1307"/>
      <c r="W1478" s="1307"/>
      <c r="X1478" s="2392"/>
    </row>
    <row r="1479" spans="1:24" s="417" customFormat="1" ht="15.75" customHeight="1" x14ac:dyDescent="0.25">
      <c r="A1479" s="2434" t="s">
        <v>231</v>
      </c>
      <c r="B1479" s="1994"/>
      <c r="C1479" s="529"/>
      <c r="D1479" s="529"/>
      <c r="E1479" s="529"/>
      <c r="F1479" s="529"/>
      <c r="G1479" s="529"/>
      <c r="H1479" s="529"/>
      <c r="I1479" s="529"/>
      <c r="J1479" s="529"/>
      <c r="K1479" s="529"/>
      <c r="L1479" s="529"/>
      <c r="M1479" s="529"/>
      <c r="N1479" s="529"/>
      <c r="O1479" s="1306"/>
      <c r="P1479" s="1306"/>
      <c r="Q1479" s="1306"/>
      <c r="R1479" s="1306"/>
      <c r="S1479" s="916"/>
      <c r="T1479" s="1306"/>
      <c r="U1479" s="1306"/>
      <c r="V1479" s="1306"/>
      <c r="W1479" s="1306"/>
      <c r="X1479" s="2392"/>
    </row>
    <row r="1480" spans="1:24" s="417" customFormat="1" ht="15" customHeight="1" x14ac:dyDescent="0.25">
      <c r="A1480" s="1985" t="s">
        <v>14</v>
      </c>
      <c r="B1480" s="1985"/>
      <c r="C1480" s="529"/>
      <c r="D1480" s="529"/>
      <c r="E1480" s="529"/>
      <c r="F1480" s="529"/>
      <c r="G1480" s="529"/>
      <c r="H1480" s="529"/>
      <c r="I1480" s="529"/>
      <c r="J1480" s="529"/>
      <c r="K1480" s="529"/>
      <c r="L1480" s="529"/>
      <c r="M1480" s="529"/>
      <c r="N1480" s="529"/>
      <c r="O1480" s="1306"/>
      <c r="P1480" s="1306"/>
      <c r="Q1480" s="1306"/>
      <c r="R1480" s="1306"/>
      <c r="S1480" s="916"/>
      <c r="T1480" s="1306"/>
      <c r="U1480" s="1306"/>
      <c r="V1480" s="1306"/>
      <c r="W1480" s="1306"/>
      <c r="X1480" s="2392"/>
    </row>
    <row r="1481" spans="1:24" ht="15" customHeight="1" x14ac:dyDescent="0.25">
      <c r="A1481" s="59" t="s">
        <v>184</v>
      </c>
      <c r="B1481" s="59"/>
      <c r="C1481" s="39"/>
      <c r="D1481" s="39"/>
      <c r="E1481" s="578"/>
      <c r="F1481" s="39"/>
      <c r="G1481" s="56"/>
      <c r="H1481" s="56"/>
      <c r="I1481" s="57"/>
      <c r="J1481" s="57"/>
      <c r="K1481" s="548"/>
      <c r="L1481" s="57"/>
      <c r="M1481" s="57"/>
      <c r="N1481" s="57"/>
      <c r="O1481" s="1306"/>
      <c r="P1481" s="1306"/>
      <c r="Q1481" s="1306"/>
      <c r="R1481" s="1306"/>
      <c r="S1481" s="916"/>
      <c r="T1481" s="1306"/>
      <c r="U1481" s="1306"/>
      <c r="V1481" s="1306"/>
      <c r="W1481" s="1306"/>
      <c r="X1481" s="2392"/>
    </row>
    <row r="1482" spans="1:24" ht="30" customHeight="1" x14ac:dyDescent="0.25">
      <c r="A1482" s="469" t="s">
        <v>169</v>
      </c>
      <c r="B1482" s="469"/>
      <c r="C1482" s="53">
        <v>3970</v>
      </c>
      <c r="D1482" s="418">
        <f>D1483/4/3.2</f>
        <v>1323.203125</v>
      </c>
      <c r="E1482" s="418">
        <f>E1483/4/3.2</f>
        <v>1317.65625</v>
      </c>
      <c r="F1482" s="144">
        <f>E1482/D1482*100</f>
        <v>99.580799433193604</v>
      </c>
      <c r="G1482" s="56"/>
      <c r="H1482" s="56"/>
      <c r="I1482" s="55"/>
      <c r="J1482" s="55"/>
      <c r="K1482" s="547"/>
      <c r="L1482" s="55"/>
      <c r="M1482" s="55"/>
      <c r="N1482" s="55"/>
      <c r="O1482" s="1306"/>
      <c r="P1482" s="1306"/>
      <c r="Q1482" s="1306"/>
      <c r="R1482" s="1306"/>
      <c r="S1482" s="916"/>
      <c r="T1482" s="1306"/>
      <c r="U1482" s="1306"/>
      <c r="V1482" s="1306"/>
      <c r="W1482" s="1306"/>
      <c r="X1482" s="2392"/>
    </row>
    <row r="1483" spans="1:24" ht="15" customHeight="1" x14ac:dyDescent="0.25">
      <c r="A1483" s="527" t="s">
        <v>339</v>
      </c>
      <c r="B1483" s="527"/>
      <c r="C1483" s="53">
        <v>50812</v>
      </c>
      <c r="D1483" s="144">
        <f t="shared" ref="D1483" si="1418">ROUND(C1483/12*$A$4,0)</f>
        <v>16937</v>
      </c>
      <c r="E1483" s="529">
        <v>16866</v>
      </c>
      <c r="F1483" s="144">
        <f>E1483/D1483*100</f>
        <v>99.580799433193604</v>
      </c>
      <c r="G1483" s="53"/>
      <c r="H1483" s="53"/>
      <c r="I1483" s="53"/>
      <c r="J1483" s="53"/>
      <c r="K1483" s="529"/>
      <c r="L1483" s="53"/>
      <c r="M1483" s="53"/>
      <c r="N1483" s="53"/>
      <c r="O1483" s="1306"/>
      <c r="P1483" s="1306"/>
      <c r="Q1483" s="1306"/>
      <c r="R1483" s="1306"/>
      <c r="S1483" s="916"/>
      <c r="T1483" s="1306"/>
      <c r="U1483" s="1306"/>
      <c r="V1483" s="1306"/>
      <c r="W1483" s="1306"/>
      <c r="X1483" s="2392"/>
    </row>
    <row r="1484" spans="1:24" ht="30" customHeight="1" x14ac:dyDescent="0.25">
      <c r="A1484" s="1950" t="s">
        <v>170</v>
      </c>
      <c r="B1484" s="1950"/>
      <c r="C1484" s="65"/>
      <c r="D1484" s="65"/>
      <c r="E1484" s="1910"/>
      <c r="F1484" s="205"/>
      <c r="G1484" s="65"/>
      <c r="H1484" s="65"/>
      <c r="I1484" s="65"/>
      <c r="J1484" s="65"/>
      <c r="K1484" s="1910"/>
      <c r="L1484" s="65"/>
      <c r="M1484" s="65"/>
      <c r="N1484" s="65"/>
      <c r="O1484" s="1308"/>
      <c r="P1484" s="1308"/>
      <c r="Q1484" s="1308"/>
      <c r="R1484" s="1308"/>
      <c r="S1484" s="1593"/>
      <c r="T1484" s="1308"/>
      <c r="U1484" s="1308"/>
      <c r="V1484" s="1308"/>
      <c r="W1484" s="1308"/>
      <c r="X1484" s="2392"/>
    </row>
    <row r="1485" spans="1:24" s="417" customFormat="1" ht="15" customHeight="1" thickBot="1" x14ac:dyDescent="0.3">
      <c r="A1485" s="1991" t="s">
        <v>179</v>
      </c>
      <c r="B1485" s="1991"/>
      <c r="C1485" s="1951">
        <f>C1482*3.2</f>
        <v>12704</v>
      </c>
      <c r="D1485" s="1951">
        <f t="shared" ref="D1485:E1485" si="1419">D1482*3.2</f>
        <v>4234.25</v>
      </c>
      <c r="E1485" s="1951">
        <f t="shared" si="1419"/>
        <v>4216.5</v>
      </c>
      <c r="F1485" s="1951">
        <f>E1485/D1485*100</f>
        <v>99.580799433193604</v>
      </c>
      <c r="G1485" s="1918"/>
      <c r="H1485" s="1918"/>
      <c r="I1485" s="1918"/>
      <c r="J1485" s="1918"/>
      <c r="K1485" s="1918"/>
      <c r="L1485" s="1918"/>
      <c r="M1485" s="1918"/>
      <c r="N1485" s="1918"/>
      <c r="O1485" s="757">
        <v>9962.2007200000007</v>
      </c>
      <c r="P1485" s="757">
        <v>9962.2007200000007</v>
      </c>
      <c r="Q1485" s="757">
        <v>9962.2007200000007</v>
      </c>
      <c r="R1485" s="757">
        <v>9962.2007200000007</v>
      </c>
      <c r="S1485" s="1613">
        <f>O1485/12*$A$4+(P1485-O1485)/11*3+(Q1485-P1485)/10*2+(R1485-Q1485)/9*1</f>
        <v>3320.7335733333334</v>
      </c>
      <c r="T1485" s="757">
        <f t="shared" ref="T1485" si="1420">W1485-V1485</f>
        <v>3306.7533900000003</v>
      </c>
      <c r="U1485" s="757">
        <f t="shared" ref="U1485" si="1421">T1485-S1485</f>
        <v>-13.980183333333116</v>
      </c>
      <c r="V1485" s="757">
        <v>-1.4214599999999999</v>
      </c>
      <c r="W1485" s="757">
        <v>3305.3319300000003</v>
      </c>
      <c r="X1485" s="2392"/>
    </row>
    <row r="1486" spans="1:24" s="417" customFormat="1" ht="15" customHeight="1" thickBot="1" x14ac:dyDescent="0.3">
      <c r="A1486" s="1992" t="s">
        <v>18</v>
      </c>
      <c r="B1486" s="1992"/>
      <c r="C1486" s="1955"/>
      <c r="D1486" s="1955"/>
      <c r="E1486" s="1955"/>
      <c r="F1486" s="1955"/>
      <c r="G1486" s="1955"/>
      <c r="H1486" s="1955"/>
      <c r="I1486" s="1955"/>
      <c r="J1486" s="1955"/>
      <c r="K1486" s="1955"/>
      <c r="L1486" s="1955"/>
      <c r="M1486" s="1955"/>
      <c r="N1486" s="1955"/>
      <c r="O1486" s="758">
        <f t="shared" ref="O1486:P1486" si="1422">O1485</f>
        <v>9962.2007200000007</v>
      </c>
      <c r="P1486" s="758">
        <f t="shared" si="1422"/>
        <v>9962.2007200000007</v>
      </c>
      <c r="Q1486" s="758">
        <f t="shared" ref="Q1486:R1486" si="1423">Q1485</f>
        <v>9962.2007200000007</v>
      </c>
      <c r="R1486" s="758">
        <f t="shared" si="1423"/>
        <v>9962.2007200000007</v>
      </c>
      <c r="S1486" s="1615">
        <f t="shared" ref="S1486:W1486" si="1424">S1485</f>
        <v>3320.7335733333334</v>
      </c>
      <c r="T1486" s="758">
        <f t="shared" si="1424"/>
        <v>3306.7533900000003</v>
      </c>
      <c r="U1486" s="758">
        <f t="shared" si="1424"/>
        <v>-13.980183333333116</v>
      </c>
      <c r="V1486" s="758">
        <f>SUM(V1485)</f>
        <v>-1.4214599999999999</v>
      </c>
      <c r="W1486" s="2498">
        <f t="shared" si="1424"/>
        <v>3305.3319300000003</v>
      </c>
      <c r="X1486" s="2392"/>
    </row>
    <row r="1487" spans="1:24" ht="15" customHeight="1" x14ac:dyDescent="0.25">
      <c r="A1487" s="328"/>
      <c r="B1487" s="328"/>
      <c r="C1487" s="335"/>
      <c r="D1487" s="335"/>
      <c r="E1487" s="1984"/>
      <c r="F1487" s="335"/>
      <c r="G1487" s="265"/>
      <c r="H1487" s="265"/>
      <c r="I1487" s="265"/>
      <c r="J1487" s="265"/>
      <c r="K1487" s="543"/>
      <c r="L1487" s="265"/>
      <c r="M1487" s="265"/>
      <c r="N1487" s="265"/>
      <c r="O1487" s="1307"/>
      <c r="P1487" s="1307"/>
      <c r="Q1487" s="1307"/>
      <c r="R1487" s="1307"/>
      <c r="S1487" s="1610"/>
      <c r="T1487" s="1307"/>
      <c r="U1487" s="1307"/>
      <c r="V1487" s="1307"/>
      <c r="W1487" s="1307"/>
      <c r="X1487" s="2392"/>
    </row>
    <row r="1488" spans="1:24" s="417" customFormat="1" ht="40.5" customHeight="1" x14ac:dyDescent="0.25">
      <c r="A1488" s="2436" t="s">
        <v>388</v>
      </c>
      <c r="B1488" s="1994"/>
      <c r="C1488" s="529"/>
      <c r="D1488" s="529"/>
      <c r="E1488" s="529"/>
      <c r="F1488" s="529"/>
      <c r="G1488" s="529"/>
      <c r="H1488" s="529"/>
      <c r="I1488" s="529"/>
      <c r="J1488" s="529"/>
      <c r="K1488" s="529"/>
      <c r="L1488" s="529"/>
      <c r="M1488" s="529"/>
      <c r="N1488" s="529"/>
      <c r="O1488" s="1306"/>
      <c r="P1488" s="1306"/>
      <c r="Q1488" s="1306"/>
      <c r="R1488" s="1306"/>
      <c r="S1488" s="916"/>
      <c r="T1488" s="1306"/>
      <c r="U1488" s="1306"/>
      <c r="V1488" s="1306"/>
      <c r="W1488" s="1306"/>
      <c r="X1488" s="2392"/>
    </row>
    <row r="1489" spans="1:24" s="417" customFormat="1" ht="15" customHeight="1" x14ac:dyDescent="0.25">
      <c r="A1489" s="544" t="s">
        <v>14</v>
      </c>
      <c r="B1489" s="1985"/>
      <c r="C1489" s="529"/>
      <c r="D1489" s="529"/>
      <c r="E1489" s="529"/>
      <c r="F1489" s="529"/>
      <c r="G1489" s="529"/>
      <c r="H1489" s="529"/>
      <c r="I1489" s="529"/>
      <c r="J1489" s="529"/>
      <c r="K1489" s="529"/>
      <c r="L1489" s="529"/>
      <c r="M1489" s="529"/>
      <c r="N1489" s="529"/>
      <c r="O1489" s="1306"/>
      <c r="P1489" s="1306"/>
      <c r="Q1489" s="1306"/>
      <c r="R1489" s="1306"/>
      <c r="S1489" s="916"/>
      <c r="T1489" s="1306"/>
      <c r="U1489" s="1306"/>
      <c r="V1489" s="1306"/>
      <c r="W1489" s="1306"/>
      <c r="X1489" s="2392"/>
    </row>
    <row r="1490" spans="1:24" ht="15" customHeight="1" x14ac:dyDescent="0.25">
      <c r="A1490" s="542" t="s">
        <v>172</v>
      </c>
      <c r="B1490" s="550"/>
      <c r="C1490" s="53"/>
      <c r="D1490" s="53"/>
      <c r="E1490" s="529"/>
      <c r="F1490" s="53"/>
      <c r="G1490" s="53"/>
      <c r="H1490" s="53"/>
      <c r="I1490" s="53"/>
      <c r="J1490" s="53"/>
      <c r="K1490" s="529"/>
      <c r="L1490" s="53"/>
      <c r="M1490" s="53"/>
      <c r="N1490" s="53"/>
      <c r="O1490" s="1306"/>
      <c r="P1490" s="1306"/>
      <c r="Q1490" s="1306"/>
      <c r="R1490" s="1306"/>
      <c r="S1490" s="916"/>
      <c r="T1490" s="1306"/>
      <c r="U1490" s="1306"/>
      <c r="V1490" s="1306"/>
      <c r="W1490" s="1306"/>
      <c r="X1490" s="2392"/>
    </row>
    <row r="1491" spans="1:24" ht="15" customHeight="1" x14ac:dyDescent="0.25">
      <c r="A1491" s="149" t="s">
        <v>141</v>
      </c>
      <c r="B1491" s="550"/>
      <c r="C1491" s="53">
        <v>50</v>
      </c>
      <c r="D1491" s="144">
        <f t="shared" ref="D1491:D1492" si="1425">ROUND(C1491/12*$A$4,0)</f>
        <v>17</v>
      </c>
      <c r="E1491" s="529">
        <v>11</v>
      </c>
      <c r="F1491" s="418">
        <f>E1491/D1491*100</f>
        <v>64.705882352941174</v>
      </c>
      <c r="G1491" s="53"/>
      <c r="H1491" s="53"/>
      <c r="I1491" s="53"/>
      <c r="J1491" s="53"/>
      <c r="K1491" s="529"/>
      <c r="L1491" s="53"/>
      <c r="M1491" s="53"/>
      <c r="N1491" s="53"/>
      <c r="O1491" s="1306"/>
      <c r="P1491" s="1306"/>
      <c r="Q1491" s="1306"/>
      <c r="R1491" s="1306"/>
      <c r="S1491" s="916"/>
      <c r="T1491" s="1306"/>
      <c r="U1491" s="1306"/>
      <c r="V1491" s="1306"/>
      <c r="W1491" s="1306"/>
      <c r="X1491" s="2392"/>
    </row>
    <row r="1492" spans="1:24" ht="20.25" customHeight="1" x14ac:dyDescent="0.25">
      <c r="A1492" s="324" t="s">
        <v>40</v>
      </c>
      <c r="B1492" s="1909"/>
      <c r="C1492" s="65">
        <v>500</v>
      </c>
      <c r="D1492" s="205">
        <f t="shared" si="1425"/>
        <v>167</v>
      </c>
      <c r="E1492" s="1910">
        <v>256</v>
      </c>
      <c r="F1492" s="426">
        <f>E1492/D1492*100</f>
        <v>153.29341317365271</v>
      </c>
      <c r="G1492" s="65"/>
      <c r="H1492" s="65"/>
      <c r="I1492" s="65"/>
      <c r="J1492" s="65"/>
      <c r="K1492" s="1910"/>
      <c r="L1492" s="65"/>
      <c r="M1492" s="65"/>
      <c r="N1492" s="65"/>
      <c r="O1492" s="1308"/>
      <c r="P1492" s="1308"/>
      <c r="Q1492" s="1308"/>
      <c r="R1492" s="1308"/>
      <c r="S1492" s="1593"/>
      <c r="T1492" s="1308"/>
      <c r="U1492" s="1308"/>
      <c r="V1492" s="1308"/>
      <c r="W1492" s="1308"/>
      <c r="X1492" s="2392"/>
    </row>
    <row r="1493" spans="1:24" s="417" customFormat="1" ht="15" customHeight="1" thickBot="1" x14ac:dyDescent="0.3">
      <c r="A1493" s="2019" t="s">
        <v>179</v>
      </c>
      <c r="B1493" s="2019"/>
      <c r="C1493" s="1951"/>
      <c r="D1493" s="1951"/>
      <c r="E1493" s="1951"/>
      <c r="F1493" s="1951"/>
      <c r="G1493" s="1918"/>
      <c r="H1493" s="1918"/>
      <c r="I1493" s="1918"/>
      <c r="J1493" s="1918"/>
      <c r="K1493" s="1918"/>
      <c r="L1493" s="1918"/>
      <c r="M1493" s="1918"/>
      <c r="N1493" s="1918"/>
      <c r="O1493" s="757">
        <v>82.953500000000005</v>
      </c>
      <c r="P1493" s="757">
        <v>82.953500000000005</v>
      </c>
      <c r="Q1493" s="757">
        <v>82.953500000000005</v>
      </c>
      <c r="R1493" s="757">
        <v>82.953500000000005</v>
      </c>
      <c r="S1493" s="1613">
        <f>O1493/12*$A$4+(P1493-O1493)/11*3+(Q1493-P1493)/10*2+(R1493-Q1493)/9*1</f>
        <v>27.651166666666668</v>
      </c>
      <c r="T1493" s="757">
        <f t="shared" ref="T1493" si="1426">W1493-V1493</f>
        <v>44.933430000000001</v>
      </c>
      <c r="U1493" s="757">
        <f t="shared" ref="U1493" si="1427">T1493-S1493</f>
        <v>17.282263333333333</v>
      </c>
      <c r="V1493" s="757">
        <v>0</v>
      </c>
      <c r="W1493" s="757">
        <v>44.933430000000001</v>
      </c>
      <c r="X1493" s="2392"/>
    </row>
    <row r="1494" spans="1:24" s="417" customFormat="1" ht="15" customHeight="1" thickBot="1" x14ac:dyDescent="0.3">
      <c r="A1494" s="1992" t="s">
        <v>18</v>
      </c>
      <c r="B1494" s="1992"/>
      <c r="C1494" s="1955"/>
      <c r="D1494" s="1955"/>
      <c r="E1494" s="1955"/>
      <c r="F1494" s="1955"/>
      <c r="G1494" s="1955"/>
      <c r="H1494" s="1955"/>
      <c r="I1494" s="1955"/>
      <c r="J1494" s="1955"/>
      <c r="K1494" s="1955"/>
      <c r="L1494" s="1955"/>
      <c r="M1494" s="1955"/>
      <c r="N1494" s="1955"/>
      <c r="O1494" s="758">
        <f t="shared" ref="O1494:P1494" si="1428">O1493</f>
        <v>82.953500000000005</v>
      </c>
      <c r="P1494" s="758">
        <f t="shared" si="1428"/>
        <v>82.953500000000005</v>
      </c>
      <c r="Q1494" s="758">
        <f t="shared" ref="Q1494:R1494" si="1429">Q1493</f>
        <v>82.953500000000005</v>
      </c>
      <c r="R1494" s="758">
        <f t="shared" si="1429"/>
        <v>82.953500000000005</v>
      </c>
      <c r="S1494" s="1615">
        <f t="shared" ref="S1494:W1494" si="1430">S1493</f>
        <v>27.651166666666668</v>
      </c>
      <c r="T1494" s="758">
        <f t="shared" si="1430"/>
        <v>44.933430000000001</v>
      </c>
      <c r="U1494" s="758">
        <f t="shared" si="1430"/>
        <v>17.282263333333333</v>
      </c>
      <c r="V1494" s="758">
        <f t="shared" si="1430"/>
        <v>0</v>
      </c>
      <c r="W1494" s="2498">
        <f t="shared" si="1430"/>
        <v>44.933430000000001</v>
      </c>
      <c r="X1494" s="2392"/>
    </row>
    <row r="1495" spans="1:24" s="417" customFormat="1" ht="15" customHeight="1" x14ac:dyDescent="0.25">
      <c r="A1495" s="2018"/>
      <c r="B1495" s="2018"/>
      <c r="C1495" s="1984"/>
      <c r="D1495" s="1984"/>
      <c r="E1495" s="1984"/>
      <c r="F1495" s="1984"/>
      <c r="G1495" s="543"/>
      <c r="H1495" s="543"/>
      <c r="I1495" s="543"/>
      <c r="J1495" s="543"/>
      <c r="K1495" s="543"/>
      <c r="L1495" s="543"/>
      <c r="M1495" s="543"/>
      <c r="N1495" s="543"/>
      <c r="O1495" s="1307"/>
      <c r="P1495" s="1307"/>
      <c r="Q1495" s="1307"/>
      <c r="R1495" s="1307"/>
      <c r="S1495" s="1610"/>
      <c r="T1495" s="1307"/>
      <c r="U1495" s="1307"/>
      <c r="V1495" s="1307"/>
      <c r="W1495" s="1307"/>
      <c r="X1495" s="2392"/>
    </row>
    <row r="1496" spans="1:24" s="417" customFormat="1" ht="15.75" customHeight="1" x14ac:dyDescent="0.25">
      <c r="A1496" s="2434" t="s">
        <v>389</v>
      </c>
      <c r="B1496" s="1994"/>
      <c r="C1496" s="529"/>
      <c r="D1496" s="529"/>
      <c r="E1496" s="529"/>
      <c r="F1496" s="529"/>
      <c r="G1496" s="529"/>
      <c r="H1496" s="529"/>
      <c r="I1496" s="529"/>
      <c r="J1496" s="529"/>
      <c r="K1496" s="529"/>
      <c r="L1496" s="529"/>
      <c r="M1496" s="529"/>
      <c r="N1496" s="529"/>
      <c r="O1496" s="1306"/>
      <c r="P1496" s="1306"/>
      <c r="Q1496" s="1306"/>
      <c r="R1496" s="1306"/>
      <c r="S1496" s="916"/>
      <c r="T1496" s="1306"/>
      <c r="U1496" s="1306"/>
      <c r="V1496" s="1306"/>
      <c r="W1496" s="1306"/>
      <c r="X1496" s="2392"/>
    </row>
    <row r="1497" spans="1:24" s="417" customFormat="1" ht="15" customHeight="1" x14ac:dyDescent="0.25">
      <c r="A1497" s="544" t="s">
        <v>14</v>
      </c>
      <c r="B1497" s="1985"/>
      <c r="C1497" s="529"/>
      <c r="D1497" s="529"/>
      <c r="E1497" s="529"/>
      <c r="F1497" s="529"/>
      <c r="G1497" s="529"/>
      <c r="H1497" s="529"/>
      <c r="I1497" s="529"/>
      <c r="J1497" s="529"/>
      <c r="K1497" s="529"/>
      <c r="L1497" s="529"/>
      <c r="M1497" s="529"/>
      <c r="N1497" s="529"/>
      <c r="O1497" s="1306"/>
      <c r="P1497" s="1306"/>
      <c r="Q1497" s="1306"/>
      <c r="R1497" s="1306"/>
      <c r="S1497" s="916"/>
      <c r="T1497" s="1306"/>
      <c r="U1497" s="1306"/>
      <c r="V1497" s="1306"/>
      <c r="W1497" s="1306"/>
      <c r="X1497" s="2392"/>
    </row>
    <row r="1498" spans="1:24" ht="15" customHeight="1" x14ac:dyDescent="0.25">
      <c r="A1498" s="59"/>
      <c r="B1498" s="59"/>
      <c r="C1498" s="53"/>
      <c r="D1498" s="53"/>
      <c r="E1498" s="529"/>
      <c r="F1498" s="53"/>
      <c r="G1498" s="56"/>
      <c r="H1498" s="56"/>
      <c r="I1498" s="55"/>
      <c r="J1498" s="55"/>
      <c r="K1498" s="547"/>
      <c r="L1498" s="55"/>
      <c r="M1498" s="55"/>
      <c r="N1498" s="55"/>
      <c r="O1498" s="1306"/>
      <c r="P1498" s="1306"/>
      <c r="Q1498" s="1306"/>
      <c r="R1498" s="1306"/>
      <c r="S1498" s="916"/>
      <c r="T1498" s="1306"/>
      <c r="U1498" s="1306"/>
      <c r="V1498" s="1306"/>
      <c r="W1498" s="1306"/>
      <c r="X1498" s="2392"/>
    </row>
    <row r="1499" spans="1:24" s="417" customFormat="1" ht="15" customHeight="1" x14ac:dyDescent="0.25">
      <c r="A1499" s="542" t="s">
        <v>172</v>
      </c>
      <c r="B1499" s="550"/>
      <c r="C1499" s="529"/>
      <c r="D1499" s="529"/>
      <c r="E1499" s="529"/>
      <c r="F1499" s="529"/>
      <c r="G1499" s="529"/>
      <c r="H1499" s="529"/>
      <c r="I1499" s="529"/>
      <c r="J1499" s="529"/>
      <c r="K1499" s="529"/>
      <c r="L1499" s="529"/>
      <c r="M1499" s="529"/>
      <c r="N1499" s="529"/>
      <c r="O1499" s="1306"/>
      <c r="P1499" s="1306"/>
      <c r="Q1499" s="1306"/>
      <c r="R1499" s="1306"/>
      <c r="S1499" s="916"/>
      <c r="T1499" s="1306"/>
      <c r="U1499" s="1306"/>
      <c r="V1499" s="1306"/>
      <c r="W1499" s="1306"/>
      <c r="X1499" s="2392"/>
    </row>
    <row r="1500" spans="1:24" s="417" customFormat="1" ht="24" customHeight="1" x14ac:dyDescent="0.25">
      <c r="A1500" s="160" t="s">
        <v>142</v>
      </c>
      <c r="B1500" s="550"/>
      <c r="C1500" s="529">
        <v>1000</v>
      </c>
      <c r="D1500" s="144">
        <f t="shared" ref="D1500:D1502" si="1431">ROUND(C1500/12*$A$4,0)</f>
        <v>333</v>
      </c>
      <c r="E1500" s="529">
        <v>885</v>
      </c>
      <c r="F1500" s="418">
        <f>E1500/D1500*100</f>
        <v>265.76576576576576</v>
      </c>
      <c r="G1500" s="529"/>
      <c r="H1500" s="529"/>
      <c r="I1500" s="529"/>
      <c r="J1500" s="529"/>
      <c r="K1500" s="529"/>
      <c r="L1500" s="529"/>
      <c r="M1500" s="529"/>
      <c r="N1500" s="529"/>
      <c r="O1500" s="1306"/>
      <c r="P1500" s="1306"/>
      <c r="Q1500" s="1306"/>
      <c r="R1500" s="1306"/>
      <c r="S1500" s="916"/>
      <c r="T1500" s="1306"/>
      <c r="U1500" s="1306"/>
      <c r="V1500" s="1306"/>
      <c r="W1500" s="1306"/>
      <c r="X1500" s="2392"/>
    </row>
    <row r="1501" spans="1:24" s="417" customFormat="1" ht="30" customHeight="1" x14ac:dyDescent="0.25">
      <c r="A1501" s="160" t="s">
        <v>213</v>
      </c>
      <c r="B1501" s="550"/>
      <c r="C1501" s="529">
        <v>200</v>
      </c>
      <c r="D1501" s="144">
        <f t="shared" si="1431"/>
        <v>67</v>
      </c>
      <c r="E1501" s="529">
        <v>134</v>
      </c>
      <c r="F1501" s="418">
        <f>E1501/D1501*100</f>
        <v>200</v>
      </c>
      <c r="G1501" s="529"/>
      <c r="H1501" s="529"/>
      <c r="I1501" s="529"/>
      <c r="J1501" s="529"/>
      <c r="K1501" s="529"/>
      <c r="L1501" s="529"/>
      <c r="M1501" s="529"/>
      <c r="N1501" s="529"/>
      <c r="O1501" s="1306"/>
      <c r="P1501" s="1306"/>
      <c r="Q1501" s="1306"/>
      <c r="R1501" s="1306"/>
      <c r="S1501" s="916"/>
      <c r="T1501" s="1306"/>
      <c r="U1501" s="1306"/>
      <c r="V1501" s="1306"/>
      <c r="W1501" s="1306"/>
      <c r="X1501" s="2392"/>
    </row>
    <row r="1502" spans="1:24" s="417" customFormat="1" ht="15" customHeight="1" x14ac:dyDescent="0.25">
      <c r="A1502" s="324" t="s">
        <v>147</v>
      </c>
      <c r="B1502" s="1909"/>
      <c r="C1502" s="1910">
        <v>800</v>
      </c>
      <c r="D1502" s="205">
        <f t="shared" si="1431"/>
        <v>267</v>
      </c>
      <c r="E1502" s="1910">
        <v>663</v>
      </c>
      <c r="F1502" s="426">
        <f>E1502/D1502*100</f>
        <v>248.31460674157304</v>
      </c>
      <c r="G1502" s="1910"/>
      <c r="H1502" s="1910"/>
      <c r="I1502" s="1910"/>
      <c r="J1502" s="1910"/>
      <c r="K1502" s="1910"/>
      <c r="L1502" s="1910"/>
      <c r="M1502" s="1910"/>
      <c r="N1502" s="1910"/>
      <c r="O1502" s="1308"/>
      <c r="P1502" s="1308"/>
      <c r="Q1502" s="1308"/>
      <c r="R1502" s="1308"/>
      <c r="S1502" s="1593"/>
      <c r="T1502" s="1308"/>
      <c r="U1502" s="1308"/>
      <c r="V1502" s="1308"/>
      <c r="W1502" s="1308"/>
      <c r="X1502" s="2392"/>
    </row>
    <row r="1503" spans="1:24" s="417" customFormat="1" ht="15" customHeight="1" thickBot="1" x14ac:dyDescent="0.3">
      <c r="A1503" s="2019" t="s">
        <v>179</v>
      </c>
      <c r="B1503" s="2019"/>
      <c r="C1503" s="1951"/>
      <c r="D1503" s="1951"/>
      <c r="E1503" s="1951"/>
      <c r="F1503" s="1951"/>
      <c r="G1503" s="1918"/>
      <c r="H1503" s="1918"/>
      <c r="I1503" s="1918"/>
      <c r="J1503" s="1918"/>
      <c r="K1503" s="1918"/>
      <c r="L1503" s="1918"/>
      <c r="M1503" s="1918"/>
      <c r="N1503" s="1918"/>
      <c r="O1503" s="757">
        <v>626.476</v>
      </c>
      <c r="P1503" s="757">
        <v>626.476</v>
      </c>
      <c r="Q1503" s="757">
        <v>626.476</v>
      </c>
      <c r="R1503" s="757">
        <v>626.476</v>
      </c>
      <c r="S1503" s="1613">
        <f>O1503/12*$A$4+(P1503-O1503)/11*3+(Q1503-P1503)/10*2+(R1503-Q1503)/9*1</f>
        <v>208.82533333333333</v>
      </c>
      <c r="T1503" s="757">
        <f t="shared" ref="T1503" si="1432">W1503-V1503</f>
        <v>516.65501999999992</v>
      </c>
      <c r="U1503" s="757">
        <f t="shared" ref="U1503" si="1433">T1503-S1503</f>
        <v>307.82968666666659</v>
      </c>
      <c r="V1503" s="757">
        <v>0</v>
      </c>
      <c r="W1503" s="757">
        <v>516.65501999999992</v>
      </c>
      <c r="X1503" s="2392"/>
    </row>
    <row r="1504" spans="1:24" s="417" customFormat="1" ht="15" customHeight="1" thickBot="1" x14ac:dyDescent="0.3">
      <c r="A1504" s="1992" t="s">
        <v>18</v>
      </c>
      <c r="B1504" s="1992"/>
      <c r="C1504" s="1955"/>
      <c r="D1504" s="1955"/>
      <c r="E1504" s="1955"/>
      <c r="F1504" s="1955"/>
      <c r="G1504" s="1955"/>
      <c r="H1504" s="1955"/>
      <c r="I1504" s="1955"/>
      <c r="J1504" s="1955"/>
      <c r="K1504" s="1955"/>
      <c r="L1504" s="1955"/>
      <c r="M1504" s="1955"/>
      <c r="N1504" s="1955"/>
      <c r="O1504" s="758">
        <f t="shared" ref="O1504:P1504" si="1434">O1503</f>
        <v>626.476</v>
      </c>
      <c r="P1504" s="758">
        <f t="shared" si="1434"/>
        <v>626.476</v>
      </c>
      <c r="Q1504" s="758">
        <f t="shared" ref="Q1504:R1504" si="1435">Q1503</f>
        <v>626.476</v>
      </c>
      <c r="R1504" s="758">
        <f t="shared" si="1435"/>
        <v>626.476</v>
      </c>
      <c r="S1504" s="1615">
        <f t="shared" ref="S1504:W1504" si="1436">S1503</f>
        <v>208.82533333333333</v>
      </c>
      <c r="T1504" s="758">
        <f t="shared" si="1436"/>
        <v>516.65501999999992</v>
      </c>
      <c r="U1504" s="758">
        <f t="shared" si="1436"/>
        <v>307.82968666666659</v>
      </c>
      <c r="V1504" s="758">
        <f t="shared" si="1436"/>
        <v>0</v>
      </c>
      <c r="W1504" s="2498">
        <f t="shared" si="1436"/>
        <v>516.65501999999992</v>
      </c>
      <c r="X1504" s="2392"/>
    </row>
    <row r="1505" spans="1:24" ht="15" customHeight="1" x14ac:dyDescent="0.25">
      <c r="A1505" s="2435" t="s">
        <v>390</v>
      </c>
      <c r="B1505" s="1459"/>
      <c r="C1505" s="1460"/>
      <c r="D1505" s="1459"/>
      <c r="E1505" s="2020"/>
      <c r="F1505" s="1459"/>
      <c r="G1505" s="1459"/>
      <c r="H1505" s="1459"/>
      <c r="I1505" s="1459"/>
      <c r="J1505" s="1459"/>
      <c r="K1505" s="2020"/>
      <c r="L1505" s="1459"/>
      <c r="M1505" s="1459"/>
      <c r="N1505" s="1459"/>
      <c r="O1505" s="1307"/>
      <c r="P1505" s="1307"/>
      <c r="Q1505" s="1307"/>
      <c r="R1505" s="1307"/>
      <c r="S1505" s="1610"/>
      <c r="T1505" s="1307"/>
      <c r="U1505" s="1307"/>
      <c r="V1505" s="1307"/>
      <c r="W1505" s="1307"/>
      <c r="X1505" s="2392"/>
    </row>
    <row r="1506" spans="1:24" ht="15" customHeight="1" x14ac:dyDescent="0.25">
      <c r="A1506" s="551" t="s">
        <v>14</v>
      </c>
      <c r="B1506" s="530"/>
      <c r="C1506" s="549"/>
      <c r="D1506" s="530"/>
      <c r="E1506" s="2021"/>
      <c r="F1506" s="530"/>
      <c r="G1506" s="530"/>
      <c r="H1506" s="530"/>
      <c r="I1506" s="530"/>
      <c r="J1506" s="530"/>
      <c r="K1506" s="2021"/>
      <c r="L1506" s="530"/>
      <c r="M1506" s="530"/>
      <c r="N1506" s="530"/>
      <c r="O1506" s="1306"/>
      <c r="P1506" s="1306"/>
      <c r="Q1506" s="1306"/>
      <c r="R1506" s="1306"/>
      <c r="S1506" s="916"/>
      <c r="T1506" s="1306"/>
      <c r="U1506" s="1306"/>
      <c r="V1506" s="1306"/>
      <c r="W1506" s="1306"/>
      <c r="X1506" s="2392"/>
    </row>
    <row r="1507" spans="1:24" ht="15" customHeight="1" x14ac:dyDescent="0.25">
      <c r="A1507" s="490"/>
      <c r="B1507" s="530"/>
      <c r="C1507" s="549"/>
      <c r="D1507" s="530"/>
      <c r="E1507" s="2021"/>
      <c r="F1507" s="530"/>
      <c r="G1507" s="530"/>
      <c r="H1507" s="530"/>
      <c r="I1507" s="530"/>
      <c r="J1507" s="530"/>
      <c r="K1507" s="2021"/>
      <c r="L1507" s="530"/>
      <c r="M1507" s="530"/>
      <c r="N1507" s="530"/>
      <c r="O1507" s="1306"/>
      <c r="P1507" s="1306"/>
      <c r="Q1507" s="1306"/>
      <c r="R1507" s="1306"/>
      <c r="S1507" s="916"/>
      <c r="T1507" s="1306"/>
      <c r="U1507" s="1306"/>
      <c r="V1507" s="1306"/>
      <c r="W1507" s="1306"/>
      <c r="X1507" s="2392"/>
    </row>
    <row r="1508" spans="1:24" ht="15" customHeight="1" x14ac:dyDescent="0.25">
      <c r="A1508" s="542" t="s">
        <v>172</v>
      </c>
      <c r="B1508" s="530"/>
      <c r="C1508" s="549"/>
      <c r="D1508" s="530"/>
      <c r="E1508" s="2021"/>
      <c r="F1508" s="530"/>
      <c r="G1508" s="530"/>
      <c r="H1508" s="530"/>
      <c r="I1508" s="530"/>
      <c r="J1508" s="530"/>
      <c r="K1508" s="2021"/>
      <c r="L1508" s="530"/>
      <c r="M1508" s="530"/>
      <c r="N1508" s="530"/>
      <c r="O1508" s="1306"/>
      <c r="P1508" s="1306"/>
      <c r="Q1508" s="1306"/>
      <c r="R1508" s="1306"/>
      <c r="S1508" s="916"/>
      <c r="T1508" s="1306"/>
      <c r="U1508" s="1306"/>
      <c r="V1508" s="1306"/>
      <c r="W1508" s="1306"/>
      <c r="X1508" s="2392"/>
    </row>
    <row r="1509" spans="1:24" ht="29.25" customHeight="1" x14ac:dyDescent="0.25">
      <c r="A1509" s="847" t="s">
        <v>145</v>
      </c>
      <c r="B1509" s="530"/>
      <c r="C1509" s="552">
        <v>200</v>
      </c>
      <c r="D1509" s="144">
        <f t="shared" ref="D1509:D1512" si="1437">ROUND(C1509/12*$A$4,0)</f>
        <v>67</v>
      </c>
      <c r="E1509" s="205">
        <v>306</v>
      </c>
      <c r="F1509" s="529">
        <f t="shared" ref="F1509:F1516" si="1438">E1509/D1509*100</f>
        <v>456.71641791044777</v>
      </c>
      <c r="G1509" s="530"/>
      <c r="H1509" s="530"/>
      <c r="I1509" s="530"/>
      <c r="J1509" s="530"/>
      <c r="K1509" s="2021"/>
      <c r="L1509" s="530"/>
      <c r="M1509" s="530"/>
      <c r="N1509" s="530"/>
      <c r="O1509" s="1306"/>
      <c r="P1509" s="1306"/>
      <c r="Q1509" s="1306"/>
      <c r="R1509" s="1306"/>
      <c r="S1509" s="916"/>
      <c r="T1509" s="1306"/>
      <c r="U1509" s="1306"/>
      <c r="V1509" s="1306"/>
      <c r="W1509" s="1306"/>
      <c r="X1509" s="2392"/>
    </row>
    <row r="1510" spans="1:24" ht="30" customHeight="1" x14ac:dyDescent="0.25">
      <c r="A1510" s="847" t="s">
        <v>146</v>
      </c>
      <c r="B1510" s="530"/>
      <c r="C1510" s="552">
        <v>100</v>
      </c>
      <c r="D1510" s="144">
        <f t="shared" si="1437"/>
        <v>33</v>
      </c>
      <c r="E1510" s="205">
        <v>441</v>
      </c>
      <c r="F1510" s="529">
        <f t="shared" si="1438"/>
        <v>1336.3636363636363</v>
      </c>
      <c r="G1510" s="530"/>
      <c r="H1510" s="530"/>
      <c r="I1510" s="530"/>
      <c r="J1510" s="530"/>
      <c r="K1510" s="2021"/>
      <c r="L1510" s="530"/>
      <c r="M1510" s="530"/>
      <c r="N1510" s="530"/>
      <c r="O1510" s="1306"/>
      <c r="P1510" s="1306"/>
      <c r="Q1510" s="1306"/>
      <c r="R1510" s="1306"/>
      <c r="S1510" s="916"/>
      <c r="T1510" s="1306"/>
      <c r="U1510" s="1306"/>
      <c r="V1510" s="1306"/>
      <c r="W1510" s="1306"/>
      <c r="X1510" s="2392"/>
    </row>
    <row r="1511" spans="1:24" ht="15" customHeight="1" x14ac:dyDescent="0.25">
      <c r="A1511" s="847" t="s">
        <v>77</v>
      </c>
      <c r="B1511" s="530"/>
      <c r="C1511" s="552">
        <v>3000</v>
      </c>
      <c r="D1511" s="144">
        <f t="shared" si="1437"/>
        <v>1000</v>
      </c>
      <c r="E1511" s="205">
        <v>1032</v>
      </c>
      <c r="F1511" s="529">
        <f t="shared" si="1438"/>
        <v>103.2</v>
      </c>
      <c r="G1511" s="530"/>
      <c r="H1511" s="530"/>
      <c r="I1511" s="530"/>
      <c r="J1511" s="530"/>
      <c r="K1511" s="2021"/>
      <c r="L1511" s="530"/>
      <c r="M1511" s="530"/>
      <c r="N1511" s="530"/>
      <c r="O1511" s="1306"/>
      <c r="P1511" s="1306"/>
      <c r="Q1511" s="1306"/>
      <c r="R1511" s="1306"/>
      <c r="S1511" s="916"/>
      <c r="T1511" s="1306"/>
      <c r="U1511" s="1306"/>
      <c r="V1511" s="1306"/>
      <c r="W1511" s="1306"/>
      <c r="X1511" s="2392"/>
    </row>
    <row r="1512" spans="1:24" ht="15" customHeight="1" x14ac:dyDescent="0.25">
      <c r="A1512" s="847" t="s">
        <v>142</v>
      </c>
      <c r="B1512" s="530"/>
      <c r="C1512" s="552">
        <v>5000</v>
      </c>
      <c r="D1512" s="144">
        <f t="shared" si="1437"/>
        <v>1667</v>
      </c>
      <c r="E1512" s="205">
        <v>5357</v>
      </c>
      <c r="F1512" s="529">
        <f t="shared" si="1438"/>
        <v>321.35572885422914</v>
      </c>
      <c r="G1512" s="530"/>
      <c r="H1512" s="530"/>
      <c r="I1512" s="530"/>
      <c r="J1512" s="530"/>
      <c r="K1512" s="2021"/>
      <c r="L1512" s="530"/>
      <c r="M1512" s="530"/>
      <c r="N1512" s="530"/>
      <c r="O1512" s="1306"/>
      <c r="P1512" s="1306"/>
      <c r="Q1512" s="1306"/>
      <c r="R1512" s="1306"/>
      <c r="S1512" s="916"/>
      <c r="T1512" s="1306"/>
      <c r="U1512" s="1306"/>
      <c r="V1512" s="1306"/>
      <c r="W1512" s="1306"/>
      <c r="X1512" s="2392"/>
    </row>
    <row r="1513" spans="1:24" ht="15" customHeight="1" x14ac:dyDescent="0.25">
      <c r="A1513" s="847" t="s">
        <v>140</v>
      </c>
      <c r="B1513" s="530"/>
      <c r="C1513" s="552">
        <v>2000</v>
      </c>
      <c r="D1513" s="144">
        <f t="shared" ref="D1513:D1516" si="1439">ROUND(C1513/12*$A$4,0)</f>
        <v>667</v>
      </c>
      <c r="E1513" s="205">
        <v>601</v>
      </c>
      <c r="F1513" s="529">
        <f t="shared" si="1438"/>
        <v>90.104947526236884</v>
      </c>
      <c r="G1513" s="530"/>
      <c r="H1513" s="530"/>
      <c r="I1513" s="530"/>
      <c r="J1513" s="530"/>
      <c r="K1513" s="2021"/>
      <c r="L1513" s="530"/>
      <c r="M1513" s="530"/>
      <c r="N1513" s="530"/>
      <c r="O1513" s="1306"/>
      <c r="P1513" s="1306"/>
      <c r="Q1513" s="1306"/>
      <c r="R1513" s="1306"/>
      <c r="S1513" s="916"/>
      <c r="T1513" s="1306"/>
      <c r="U1513" s="1306"/>
      <c r="V1513" s="1306"/>
      <c r="W1513" s="1306"/>
      <c r="X1513" s="2392"/>
    </row>
    <row r="1514" spans="1:24" ht="15" customHeight="1" x14ac:dyDescent="0.25">
      <c r="A1514" s="847" t="s">
        <v>213</v>
      </c>
      <c r="B1514" s="530"/>
      <c r="C1514" s="552">
        <v>100</v>
      </c>
      <c r="D1514" s="144">
        <f t="shared" si="1439"/>
        <v>33</v>
      </c>
      <c r="E1514" s="205">
        <v>46</v>
      </c>
      <c r="F1514" s="529">
        <f t="shared" si="1438"/>
        <v>139.39393939393941</v>
      </c>
      <c r="G1514" s="530"/>
      <c r="H1514" s="530"/>
      <c r="I1514" s="530"/>
      <c r="J1514" s="530"/>
      <c r="K1514" s="2021"/>
      <c r="L1514" s="530"/>
      <c r="M1514" s="530"/>
      <c r="N1514" s="530"/>
      <c r="O1514" s="1306"/>
      <c r="P1514" s="1306"/>
      <c r="Q1514" s="1306"/>
      <c r="R1514" s="1306"/>
      <c r="S1514" s="916"/>
      <c r="T1514" s="1306"/>
      <c r="U1514" s="1306"/>
      <c r="V1514" s="1306"/>
      <c r="W1514" s="1306"/>
      <c r="X1514" s="2392"/>
    </row>
    <row r="1515" spans="1:24" ht="15" customHeight="1" x14ac:dyDescent="0.25">
      <c r="A1515" s="847" t="s">
        <v>36</v>
      </c>
      <c r="B1515" s="530"/>
      <c r="C1515" s="552">
        <v>1000</v>
      </c>
      <c r="D1515" s="144">
        <f t="shared" si="1439"/>
        <v>333</v>
      </c>
      <c r="E1515" s="205">
        <v>455</v>
      </c>
      <c r="F1515" s="1904">
        <f t="shared" si="1438"/>
        <v>136.63663663663664</v>
      </c>
      <c r="G1515" s="530"/>
      <c r="H1515" s="530"/>
      <c r="I1515" s="530"/>
      <c r="J1515" s="530"/>
      <c r="K1515" s="2021"/>
      <c r="L1515" s="530"/>
      <c r="M1515" s="530"/>
      <c r="N1515" s="530"/>
      <c r="O1515" s="1306"/>
      <c r="P1515" s="1306"/>
      <c r="Q1515" s="1306"/>
      <c r="R1515" s="1306"/>
      <c r="S1515" s="916"/>
      <c r="T1515" s="1306"/>
      <c r="U1515" s="1306"/>
      <c r="V1515" s="1306"/>
      <c r="W1515" s="1306"/>
      <c r="X1515" s="2392"/>
    </row>
    <row r="1516" spans="1:24" ht="15" customHeight="1" x14ac:dyDescent="0.25">
      <c r="A1516" s="1389" t="s">
        <v>147</v>
      </c>
      <c r="B1516" s="1347"/>
      <c r="C1516" s="1390">
        <v>3000</v>
      </c>
      <c r="D1516" s="205">
        <f t="shared" si="1439"/>
        <v>1000</v>
      </c>
      <c r="E1516" s="205">
        <v>1480</v>
      </c>
      <c r="F1516" s="1910">
        <f t="shared" si="1438"/>
        <v>148</v>
      </c>
      <c r="G1516" s="1347"/>
      <c r="H1516" s="1347"/>
      <c r="I1516" s="1347"/>
      <c r="J1516" s="1347"/>
      <c r="K1516" s="2022"/>
      <c r="L1516" s="1347"/>
      <c r="M1516" s="1347"/>
      <c r="N1516" s="1347"/>
      <c r="O1516" s="1308"/>
      <c r="P1516" s="1308"/>
      <c r="Q1516" s="1308"/>
      <c r="R1516" s="1308"/>
      <c r="S1516" s="1593"/>
      <c r="T1516" s="1308"/>
      <c r="U1516" s="1308"/>
      <c r="V1516" s="1308"/>
      <c r="W1516" s="1308"/>
      <c r="X1516" s="2392"/>
    </row>
    <row r="1517" spans="1:24" ht="15" customHeight="1" thickBot="1" x14ac:dyDescent="0.3">
      <c r="A1517" s="2019" t="s">
        <v>179</v>
      </c>
      <c r="B1517" s="1454"/>
      <c r="C1517" s="1455"/>
      <c r="D1517" s="1411"/>
      <c r="E1517" s="2023"/>
      <c r="F1517" s="1918"/>
      <c r="G1517" s="1454"/>
      <c r="H1517" s="1454"/>
      <c r="I1517" s="1454"/>
      <c r="J1517" s="1454"/>
      <c r="K1517" s="2023"/>
      <c r="L1517" s="1454"/>
      <c r="M1517" s="1454"/>
      <c r="N1517" s="1454"/>
      <c r="O1517" s="757">
        <v>3355.0309999999999</v>
      </c>
      <c r="P1517" s="757">
        <v>3355.0309999999999</v>
      </c>
      <c r="Q1517" s="757">
        <v>3355.0309999999999</v>
      </c>
      <c r="R1517" s="757">
        <v>3355.0309999999999</v>
      </c>
      <c r="S1517" s="1613">
        <f>O1517/12*$A$4+(P1517-O1517)/11*3+(Q1517-P1517)/10*2+(R1517-Q1517)/9*1</f>
        <v>1118.3436666666666</v>
      </c>
      <c r="T1517" s="757">
        <f t="shared" ref="T1517" si="1440">W1517-V1517</f>
        <v>2279.4623900000001</v>
      </c>
      <c r="U1517" s="757">
        <f t="shared" ref="U1517" si="1441">T1517-S1517</f>
        <v>1161.1187233333335</v>
      </c>
      <c r="V1517" s="757">
        <v>-0.6179</v>
      </c>
      <c r="W1517" s="757">
        <v>2278.84449</v>
      </c>
      <c r="X1517" s="2392"/>
    </row>
    <row r="1518" spans="1:24" ht="15" customHeight="1" thickBot="1" x14ac:dyDescent="0.3">
      <c r="A1518" s="576" t="s">
        <v>41</v>
      </c>
      <c r="B1518" s="576"/>
      <c r="C1518" s="1474"/>
      <c r="D1518" s="576"/>
      <c r="E1518" s="1992"/>
      <c r="F1518" s="576"/>
      <c r="G1518" s="576"/>
      <c r="H1518" s="576"/>
      <c r="I1518" s="576"/>
      <c r="J1518" s="576"/>
      <c r="K1518" s="1992"/>
      <c r="L1518" s="576"/>
      <c r="M1518" s="576"/>
      <c r="N1518" s="576"/>
      <c r="O1518" s="758">
        <f>SUM(O1517)</f>
        <v>3355.0309999999999</v>
      </c>
      <c r="P1518" s="758">
        <f>SUM(P1517)</f>
        <v>3355.0309999999999</v>
      </c>
      <c r="Q1518" s="758">
        <f>SUM(Q1517)</f>
        <v>3355.0309999999999</v>
      </c>
      <c r="R1518" s="758">
        <f>SUM(R1517)</f>
        <v>3355.0309999999999</v>
      </c>
      <c r="S1518" s="1615">
        <f>SUM(S1517)</f>
        <v>1118.3436666666666</v>
      </c>
      <c r="T1518" s="758">
        <f t="shared" ref="T1518:W1518" si="1442">SUM(T1517)</f>
        <v>2279.4623900000001</v>
      </c>
      <c r="U1518" s="758">
        <f t="shared" si="1442"/>
        <v>1161.1187233333335</v>
      </c>
      <c r="V1518" s="758">
        <f t="shared" si="1442"/>
        <v>-0.6179</v>
      </c>
      <c r="W1518" s="2498">
        <f t="shared" si="1442"/>
        <v>2278.84449</v>
      </c>
      <c r="X1518" s="2392"/>
    </row>
    <row r="1519" spans="1:24" ht="30" customHeight="1" x14ac:dyDescent="0.25">
      <c r="A1519" s="2437" t="s">
        <v>391</v>
      </c>
      <c r="B1519" s="1459"/>
      <c r="C1519" s="1460"/>
      <c r="D1519" s="1459"/>
      <c r="E1519" s="2020"/>
      <c r="F1519" s="1459"/>
      <c r="G1519" s="1459"/>
      <c r="H1519" s="1459"/>
      <c r="I1519" s="1459"/>
      <c r="J1519" s="1459"/>
      <c r="K1519" s="2020"/>
      <c r="L1519" s="1459"/>
      <c r="M1519" s="1459"/>
      <c r="N1519" s="1459"/>
      <c r="O1519" s="1307"/>
      <c r="P1519" s="1307"/>
      <c r="Q1519" s="1307"/>
      <c r="R1519" s="1307"/>
      <c r="S1519" s="1610"/>
      <c r="T1519" s="1307"/>
      <c r="U1519" s="1307"/>
      <c r="V1519" s="1307"/>
      <c r="W1519" s="1307"/>
      <c r="X1519" s="2392"/>
    </row>
    <row r="1520" spans="1:24" ht="15" customHeight="1" x14ac:dyDescent="0.25">
      <c r="A1520" s="526" t="s">
        <v>14</v>
      </c>
      <c r="B1520" s="530"/>
      <c r="C1520" s="549"/>
      <c r="D1520" s="530"/>
      <c r="E1520" s="2021"/>
      <c r="F1520" s="530"/>
      <c r="G1520" s="530"/>
      <c r="H1520" s="530"/>
      <c r="I1520" s="530"/>
      <c r="J1520" s="530"/>
      <c r="K1520" s="2021"/>
      <c r="L1520" s="530"/>
      <c r="M1520" s="530"/>
      <c r="N1520" s="530"/>
      <c r="O1520" s="1306"/>
      <c r="P1520" s="1306"/>
      <c r="Q1520" s="1306"/>
      <c r="R1520" s="1306"/>
      <c r="S1520" s="916"/>
      <c r="T1520" s="1306"/>
      <c r="U1520" s="1306"/>
      <c r="V1520" s="1306"/>
      <c r="W1520" s="1306"/>
      <c r="X1520" s="2392"/>
    </row>
    <row r="1521" spans="1:24" ht="15" customHeight="1" x14ac:dyDescent="0.25">
      <c r="A1521" s="542" t="s">
        <v>172</v>
      </c>
      <c r="B1521" s="530"/>
      <c r="C1521" s="549"/>
      <c r="D1521" s="530"/>
      <c r="E1521" s="2021"/>
      <c r="F1521" s="530"/>
      <c r="G1521" s="530"/>
      <c r="H1521" s="530"/>
      <c r="I1521" s="530"/>
      <c r="J1521" s="530"/>
      <c r="K1521" s="2021"/>
      <c r="L1521" s="530"/>
      <c r="M1521" s="530"/>
      <c r="N1521" s="530"/>
      <c r="O1521" s="1306"/>
      <c r="P1521" s="1306"/>
      <c r="Q1521" s="1306"/>
      <c r="R1521" s="1306"/>
      <c r="S1521" s="916"/>
      <c r="T1521" s="1306"/>
      <c r="U1521" s="1306"/>
      <c r="V1521" s="1306"/>
      <c r="W1521" s="1306"/>
      <c r="X1521" s="2392"/>
    </row>
    <row r="1522" spans="1:24" ht="15" customHeight="1" x14ac:dyDescent="0.25">
      <c r="A1522" s="149" t="s">
        <v>84</v>
      </c>
      <c r="B1522" s="530"/>
      <c r="C1522" s="552">
        <v>50</v>
      </c>
      <c r="D1522" s="144">
        <f t="shared" ref="D1522:D1523" si="1443">ROUND(C1522/12*$A$4,0)</f>
        <v>17</v>
      </c>
      <c r="E1522" s="2021"/>
      <c r="F1522" s="1910">
        <f>E1522/D1522*100</f>
        <v>0</v>
      </c>
      <c r="G1522" s="530"/>
      <c r="H1522" s="530"/>
      <c r="I1522" s="530"/>
      <c r="J1522" s="530"/>
      <c r="K1522" s="2021"/>
      <c r="L1522" s="530"/>
      <c r="M1522" s="530"/>
      <c r="N1522" s="530"/>
      <c r="O1522" s="1306"/>
      <c r="P1522" s="1306"/>
      <c r="Q1522" s="1306"/>
      <c r="R1522" s="1306"/>
      <c r="S1522" s="916"/>
      <c r="T1522" s="1306"/>
      <c r="U1522" s="1306"/>
      <c r="V1522" s="1306"/>
      <c r="W1522" s="1306"/>
      <c r="X1522" s="2392"/>
    </row>
    <row r="1523" spans="1:24" ht="15" customHeight="1" x14ac:dyDescent="0.25">
      <c r="A1523" s="324" t="s">
        <v>155</v>
      </c>
      <c r="B1523" s="1347"/>
      <c r="C1523" s="1390">
        <v>2000</v>
      </c>
      <c r="D1523" s="205">
        <f t="shared" si="1443"/>
        <v>667</v>
      </c>
      <c r="E1523" s="2022">
        <v>720</v>
      </c>
      <c r="F1523" s="1910">
        <f>E1523/D1523*100</f>
        <v>107.94602698650675</v>
      </c>
      <c r="G1523" s="1347"/>
      <c r="H1523" s="1347"/>
      <c r="I1523" s="1347"/>
      <c r="J1523" s="1347"/>
      <c r="K1523" s="2022"/>
      <c r="L1523" s="1347"/>
      <c r="M1523" s="1347"/>
      <c r="N1523" s="1347"/>
      <c r="O1523" s="1308"/>
      <c r="P1523" s="1308"/>
      <c r="Q1523" s="1308"/>
      <c r="R1523" s="1308"/>
      <c r="S1523" s="1593"/>
      <c r="T1523" s="1308"/>
      <c r="U1523" s="1308"/>
      <c r="V1523" s="1308"/>
      <c r="W1523" s="1308"/>
      <c r="X1523" s="2392"/>
    </row>
    <row r="1524" spans="1:24" ht="15" customHeight="1" thickBot="1" x14ac:dyDescent="0.3">
      <c r="A1524" s="1456" t="s">
        <v>179</v>
      </c>
      <c r="B1524" s="1454"/>
      <c r="C1524" s="1455"/>
      <c r="D1524" s="1411"/>
      <c r="E1524" s="2023"/>
      <c r="F1524" s="1918"/>
      <c r="G1524" s="1454"/>
      <c r="H1524" s="1454"/>
      <c r="I1524" s="1454"/>
      <c r="J1524" s="1454"/>
      <c r="K1524" s="2023"/>
      <c r="L1524" s="1454"/>
      <c r="M1524" s="1454"/>
      <c r="N1524" s="1454"/>
      <c r="O1524" s="757">
        <v>12160.156999999999</v>
      </c>
      <c r="P1524" s="757">
        <v>12160.156999999999</v>
      </c>
      <c r="Q1524" s="757">
        <v>12160.156999999999</v>
      </c>
      <c r="R1524" s="757">
        <v>12160.156999999999</v>
      </c>
      <c r="S1524" s="1613">
        <f>O1524/12*$A$4+(P1524-O1524)/11*3+(Q1524-P1524)/10*2+(R1524-Q1524)/9*1</f>
        <v>4053.3856666666666</v>
      </c>
      <c r="T1524" s="757">
        <f t="shared" ref="T1524" si="1444">W1524-V1524</f>
        <v>4358.6711999999989</v>
      </c>
      <c r="U1524" s="757">
        <f t="shared" ref="U1524" si="1445">T1524-S1524</f>
        <v>305.2855333333323</v>
      </c>
      <c r="V1524" s="757">
        <v>0</v>
      </c>
      <c r="W1524" s="757">
        <v>4358.6711999999989</v>
      </c>
      <c r="X1524" s="2392"/>
    </row>
    <row r="1525" spans="1:24" ht="15" customHeight="1" thickBot="1" x14ac:dyDescent="0.3">
      <c r="A1525" s="576" t="s">
        <v>41</v>
      </c>
      <c r="B1525" s="576"/>
      <c r="C1525" s="1474"/>
      <c r="D1525" s="576"/>
      <c r="E1525" s="1992"/>
      <c r="F1525" s="576"/>
      <c r="G1525" s="576"/>
      <c r="H1525" s="576"/>
      <c r="I1525" s="576"/>
      <c r="J1525" s="576"/>
      <c r="K1525" s="1992"/>
      <c r="L1525" s="576"/>
      <c r="M1525" s="576"/>
      <c r="N1525" s="576"/>
      <c r="O1525" s="758">
        <f>SUM(O1524)</f>
        <v>12160.156999999999</v>
      </c>
      <c r="P1525" s="758">
        <f>SUM(P1524)</f>
        <v>12160.156999999999</v>
      </c>
      <c r="Q1525" s="758">
        <f>SUM(Q1524)</f>
        <v>12160.156999999999</v>
      </c>
      <c r="R1525" s="758">
        <f>SUM(R1524)</f>
        <v>12160.156999999999</v>
      </c>
      <c r="S1525" s="1615">
        <f>SUM(S1524)</f>
        <v>4053.3856666666666</v>
      </c>
      <c r="T1525" s="758">
        <f t="shared" ref="T1525:W1525" si="1446">SUM(T1524)</f>
        <v>4358.6711999999989</v>
      </c>
      <c r="U1525" s="758">
        <f t="shared" si="1446"/>
        <v>305.2855333333323</v>
      </c>
      <c r="V1525" s="758">
        <f t="shared" si="1446"/>
        <v>0</v>
      </c>
      <c r="W1525" s="2498">
        <f t="shared" si="1446"/>
        <v>4358.6711999999989</v>
      </c>
      <c r="X1525" s="2392"/>
    </row>
    <row r="1526" spans="1:24" ht="15" customHeight="1" x14ac:dyDescent="0.25">
      <c r="A1526" s="2438" t="s">
        <v>392</v>
      </c>
      <c r="B1526" s="1459"/>
      <c r="C1526" s="1460"/>
      <c r="D1526" s="1459"/>
      <c r="E1526" s="2020"/>
      <c r="F1526" s="1459"/>
      <c r="G1526" s="1459"/>
      <c r="H1526" s="1459"/>
      <c r="I1526" s="1459"/>
      <c r="J1526" s="1459"/>
      <c r="K1526" s="2020"/>
      <c r="L1526" s="1459"/>
      <c r="M1526" s="1459"/>
      <c r="N1526" s="1459"/>
      <c r="O1526" s="1307"/>
      <c r="P1526" s="1307"/>
      <c r="Q1526" s="1307"/>
      <c r="R1526" s="1307"/>
      <c r="S1526" s="1610"/>
      <c r="T1526" s="1307"/>
      <c r="U1526" s="1307"/>
      <c r="V1526" s="1307"/>
      <c r="W1526" s="1307"/>
      <c r="X1526" s="2392"/>
    </row>
    <row r="1527" spans="1:24" ht="15" customHeight="1" x14ac:dyDescent="0.25">
      <c r="A1527" s="526" t="s">
        <v>14</v>
      </c>
      <c r="B1527" s="530"/>
      <c r="C1527" s="549"/>
      <c r="D1527" s="530"/>
      <c r="E1527" s="2021"/>
      <c r="F1527" s="530"/>
      <c r="G1527" s="530"/>
      <c r="H1527" s="530"/>
      <c r="I1527" s="530"/>
      <c r="J1527" s="530"/>
      <c r="K1527" s="2021"/>
      <c r="L1527" s="530"/>
      <c r="M1527" s="530"/>
      <c r="N1527" s="530"/>
      <c r="O1527" s="1306"/>
      <c r="P1527" s="1306"/>
      <c r="Q1527" s="1306"/>
      <c r="R1527" s="1306"/>
      <c r="S1527" s="916"/>
      <c r="T1527" s="1306"/>
      <c r="U1527" s="1306"/>
      <c r="V1527" s="1306"/>
      <c r="W1527" s="1306"/>
      <c r="X1527" s="2392"/>
    </row>
    <row r="1528" spans="1:24" ht="15" customHeight="1" x14ac:dyDescent="0.25">
      <c r="A1528" s="542" t="s">
        <v>172</v>
      </c>
      <c r="B1528" s="530"/>
      <c r="C1528" s="549"/>
      <c r="D1528" s="530"/>
      <c r="E1528" s="2021"/>
      <c r="F1528" s="530"/>
      <c r="G1528" s="530"/>
      <c r="H1528" s="530"/>
      <c r="I1528" s="530"/>
      <c r="J1528" s="530"/>
      <c r="K1528" s="2021"/>
      <c r="L1528" s="530"/>
      <c r="M1528" s="530"/>
      <c r="N1528" s="530"/>
      <c r="O1528" s="1306"/>
      <c r="P1528" s="1306"/>
      <c r="Q1528" s="1306"/>
      <c r="R1528" s="1306"/>
      <c r="S1528" s="916"/>
      <c r="T1528" s="1306"/>
      <c r="U1528" s="1306"/>
      <c r="V1528" s="1306"/>
      <c r="W1528" s="1306"/>
      <c r="X1528" s="2392"/>
    </row>
    <row r="1529" spans="1:24" ht="15" customHeight="1" x14ac:dyDescent="0.25">
      <c r="A1529" s="149" t="s">
        <v>77</v>
      </c>
      <c r="B1529" s="530"/>
      <c r="C1529" s="552">
        <v>350</v>
      </c>
      <c r="D1529" s="144">
        <f t="shared" ref="D1529:D1533" si="1447">ROUND(C1529/12*$A$4,0)</f>
        <v>117</v>
      </c>
      <c r="E1529" s="2021">
        <v>231</v>
      </c>
      <c r="F1529" s="529">
        <f>E1529/D1529*100</f>
        <v>197.43589743589746</v>
      </c>
      <c r="G1529" s="530"/>
      <c r="H1529" s="530"/>
      <c r="I1529" s="530"/>
      <c r="J1529" s="530"/>
      <c r="K1529" s="2021"/>
      <c r="L1529" s="530"/>
      <c r="M1529" s="530"/>
      <c r="N1529" s="530"/>
      <c r="O1529" s="1306"/>
      <c r="P1529" s="1306"/>
      <c r="Q1529" s="1306"/>
      <c r="R1529" s="1306"/>
      <c r="S1529" s="916"/>
      <c r="T1529" s="1306"/>
      <c r="U1529" s="1306"/>
      <c r="V1529" s="1306"/>
      <c r="W1529" s="1306"/>
      <c r="X1529" s="2392"/>
    </row>
    <row r="1530" spans="1:24" ht="15" customHeight="1" x14ac:dyDescent="0.25">
      <c r="A1530" s="149" t="s">
        <v>142</v>
      </c>
      <c r="B1530" s="530"/>
      <c r="C1530" s="552">
        <v>400</v>
      </c>
      <c r="D1530" s="144">
        <f t="shared" si="1447"/>
        <v>133</v>
      </c>
      <c r="E1530" s="2021">
        <v>60</v>
      </c>
      <c r="F1530" s="529">
        <f>E1530/D1530*100</f>
        <v>45.112781954887218</v>
      </c>
      <c r="G1530" s="530"/>
      <c r="H1530" s="530"/>
      <c r="I1530" s="530"/>
      <c r="J1530" s="530"/>
      <c r="K1530" s="2021"/>
      <c r="L1530" s="530"/>
      <c r="M1530" s="530"/>
      <c r="N1530" s="530"/>
      <c r="O1530" s="1306"/>
      <c r="P1530" s="1306"/>
      <c r="Q1530" s="1306"/>
      <c r="R1530" s="1306"/>
      <c r="S1530" s="916"/>
      <c r="T1530" s="1306"/>
      <c r="U1530" s="1306"/>
      <c r="V1530" s="1306"/>
      <c r="W1530" s="1306"/>
      <c r="X1530" s="2392"/>
    </row>
    <row r="1531" spans="1:24" ht="15" customHeight="1" x14ac:dyDescent="0.25">
      <c r="A1531" s="149" t="s">
        <v>175</v>
      </c>
      <c r="B1531" s="530"/>
      <c r="C1531" s="552">
        <v>60</v>
      </c>
      <c r="D1531" s="144">
        <f t="shared" si="1447"/>
        <v>20</v>
      </c>
      <c r="E1531" s="2021">
        <v>26</v>
      </c>
      <c r="F1531" s="529">
        <f>E1531/D1531*100</f>
        <v>130</v>
      </c>
      <c r="G1531" s="530"/>
      <c r="H1531" s="530"/>
      <c r="I1531" s="530"/>
      <c r="J1531" s="530"/>
      <c r="K1531" s="2021"/>
      <c r="L1531" s="530"/>
      <c r="M1531" s="530"/>
      <c r="N1531" s="530"/>
      <c r="O1531" s="1306"/>
      <c r="P1531" s="1306"/>
      <c r="Q1531" s="1306"/>
      <c r="R1531" s="1306"/>
      <c r="S1531" s="916"/>
      <c r="T1531" s="1306"/>
      <c r="U1531" s="1306"/>
      <c r="V1531" s="1306"/>
      <c r="W1531" s="1306"/>
      <c r="X1531" s="2392"/>
    </row>
    <row r="1532" spans="1:24" ht="29.25" customHeight="1" x14ac:dyDescent="0.25">
      <c r="A1532" s="160" t="s">
        <v>215</v>
      </c>
      <c r="B1532" s="530"/>
      <c r="C1532" s="552">
        <v>200</v>
      </c>
      <c r="D1532" s="144">
        <f t="shared" si="1447"/>
        <v>67</v>
      </c>
      <c r="E1532" s="2021">
        <v>63</v>
      </c>
      <c r="F1532" s="1910">
        <f>E1532/D1532*100</f>
        <v>94.029850746268664</v>
      </c>
      <c r="G1532" s="530"/>
      <c r="H1532" s="530"/>
      <c r="I1532" s="530"/>
      <c r="J1532" s="530"/>
      <c r="K1532" s="2021"/>
      <c r="L1532" s="530"/>
      <c r="M1532" s="530"/>
      <c r="N1532" s="530"/>
      <c r="O1532" s="1306"/>
      <c r="P1532" s="1306"/>
      <c r="Q1532" s="1306"/>
      <c r="R1532" s="1306"/>
      <c r="S1532" s="916"/>
      <c r="T1532" s="1306"/>
      <c r="U1532" s="1306"/>
      <c r="V1532" s="1306"/>
      <c r="W1532" s="1306"/>
      <c r="X1532" s="2392"/>
    </row>
    <row r="1533" spans="1:24" ht="15" customHeight="1" x14ac:dyDescent="0.25">
      <c r="A1533" s="412" t="s">
        <v>35</v>
      </c>
      <c r="B1533" s="1347"/>
      <c r="C1533" s="1390">
        <v>50</v>
      </c>
      <c r="D1533" s="205">
        <f t="shared" si="1447"/>
        <v>17</v>
      </c>
      <c r="E1533" s="2022">
        <v>12</v>
      </c>
      <c r="F1533" s="1910">
        <f>E1533/D1533*100</f>
        <v>70.588235294117652</v>
      </c>
      <c r="G1533" s="1347"/>
      <c r="H1533" s="1347"/>
      <c r="I1533" s="1347"/>
      <c r="J1533" s="1347"/>
      <c r="K1533" s="2022"/>
      <c r="L1533" s="1347"/>
      <c r="M1533" s="1347"/>
      <c r="N1533" s="1347"/>
      <c r="O1533" s="1308"/>
      <c r="P1533" s="1308"/>
      <c r="Q1533" s="1308"/>
      <c r="R1533" s="1308"/>
      <c r="S1533" s="1593"/>
      <c r="T1533" s="1308"/>
      <c r="U1533" s="1308"/>
      <c r="V1533" s="1308"/>
      <c r="W1533" s="1308"/>
      <c r="X1533" s="2392"/>
    </row>
    <row r="1534" spans="1:24" ht="15" customHeight="1" thickBot="1" x14ac:dyDescent="0.3">
      <c r="A1534" s="1456" t="s">
        <v>179</v>
      </c>
      <c r="B1534" s="1454"/>
      <c r="C1534" s="1455"/>
      <c r="D1534" s="1411"/>
      <c r="E1534" s="2023"/>
      <c r="F1534" s="1918"/>
      <c r="G1534" s="1454"/>
      <c r="H1534" s="1454"/>
      <c r="I1534" s="1454"/>
      <c r="J1534" s="1454"/>
      <c r="K1534" s="2023"/>
      <c r="L1534" s="1454"/>
      <c r="M1534" s="1454"/>
      <c r="N1534" s="1454"/>
      <c r="O1534" s="757">
        <v>1085.6541000000002</v>
      </c>
      <c r="P1534" s="757">
        <v>1085.6541000000002</v>
      </c>
      <c r="Q1534" s="757">
        <v>1085.6541000000002</v>
      </c>
      <c r="R1534" s="757">
        <v>1085.6541000000002</v>
      </c>
      <c r="S1534" s="1613">
        <f>O1534/12*$A$4+(P1534-O1534)/11*3+(Q1534-P1534)/10*2+(R1534-Q1534)/9*1</f>
        <v>361.88470000000007</v>
      </c>
      <c r="T1534" s="757">
        <f t="shared" ref="T1534" si="1448">W1534-V1534</f>
        <v>391.45889999999997</v>
      </c>
      <c r="U1534" s="757">
        <f t="shared" ref="U1534" si="1449">T1534-S1534</f>
        <v>29.574199999999905</v>
      </c>
      <c r="V1534" s="757">
        <v>0</v>
      </c>
      <c r="W1534" s="757">
        <v>391.45889999999997</v>
      </c>
      <c r="X1534" s="2392"/>
    </row>
    <row r="1535" spans="1:24" ht="15" customHeight="1" thickBot="1" x14ac:dyDescent="0.3">
      <c r="A1535" s="576" t="s">
        <v>41</v>
      </c>
      <c r="B1535" s="576"/>
      <c r="C1535" s="1474"/>
      <c r="D1535" s="576"/>
      <c r="E1535" s="1992"/>
      <c r="F1535" s="576"/>
      <c r="G1535" s="576"/>
      <c r="H1535" s="576"/>
      <c r="I1535" s="576"/>
      <c r="J1535" s="576"/>
      <c r="K1535" s="1992"/>
      <c r="L1535" s="576"/>
      <c r="M1535" s="576"/>
      <c r="N1535" s="576"/>
      <c r="O1535" s="758">
        <f>SUM(O1534)</f>
        <v>1085.6541000000002</v>
      </c>
      <c r="P1535" s="758">
        <f>SUM(P1534)</f>
        <v>1085.6541000000002</v>
      </c>
      <c r="Q1535" s="758">
        <f>SUM(Q1534)</f>
        <v>1085.6541000000002</v>
      </c>
      <c r="R1535" s="758">
        <f>SUM(R1534)</f>
        <v>1085.6541000000002</v>
      </c>
      <c r="S1535" s="1615">
        <f>SUM(S1534)</f>
        <v>361.88470000000007</v>
      </c>
      <c r="T1535" s="758">
        <f t="shared" ref="T1535:W1535" si="1450">SUM(T1534)</f>
        <v>391.45889999999997</v>
      </c>
      <c r="U1535" s="758">
        <f t="shared" si="1450"/>
        <v>29.574199999999905</v>
      </c>
      <c r="V1535" s="758">
        <f t="shared" si="1450"/>
        <v>0</v>
      </c>
      <c r="W1535" s="2498">
        <f t="shared" si="1450"/>
        <v>391.45889999999997</v>
      </c>
      <c r="X1535" s="2392"/>
    </row>
    <row r="1536" spans="1:24" ht="31.5" customHeight="1" x14ac:dyDescent="0.25">
      <c r="A1536" s="2428" t="s">
        <v>420</v>
      </c>
      <c r="B1536" s="265"/>
      <c r="C1536" s="265"/>
      <c r="D1536" s="265"/>
      <c r="E1536" s="265"/>
      <c r="F1536" s="265"/>
      <c r="G1536" s="265"/>
      <c r="H1536" s="265"/>
      <c r="I1536" s="265"/>
      <c r="J1536" s="265"/>
      <c r="K1536" s="265"/>
      <c r="L1536" s="265"/>
      <c r="M1536" s="265"/>
      <c r="N1536" s="265"/>
      <c r="O1536" s="1307"/>
      <c r="P1536" s="1307"/>
      <c r="Q1536" s="1307"/>
      <c r="R1536" s="1307"/>
      <c r="S1536" s="1610"/>
      <c r="T1536" s="1307"/>
      <c r="U1536" s="1307"/>
      <c r="V1536" s="1307"/>
      <c r="W1536" s="1307"/>
      <c r="X1536" s="2392"/>
    </row>
    <row r="1537" spans="1:24" ht="15" customHeight="1" x14ac:dyDescent="0.25">
      <c r="A1537" s="490" t="s">
        <v>182</v>
      </c>
      <c r="B1537" s="53"/>
      <c r="C1537" s="53"/>
      <c r="D1537" s="53"/>
      <c r="E1537" s="53"/>
      <c r="F1537" s="53"/>
      <c r="G1537" s="53"/>
      <c r="H1537" s="53"/>
      <c r="I1537" s="53"/>
      <c r="J1537" s="53"/>
      <c r="K1537" s="53"/>
      <c r="L1537" s="53"/>
      <c r="M1537" s="53"/>
      <c r="N1537" s="53"/>
      <c r="O1537" s="1306"/>
      <c r="P1537" s="1306"/>
      <c r="Q1537" s="1306"/>
      <c r="R1537" s="1306"/>
      <c r="S1537" s="916"/>
      <c r="T1537" s="1306"/>
      <c r="U1537" s="1306"/>
      <c r="V1537" s="1306"/>
      <c r="W1537" s="1306"/>
      <c r="X1537" s="2392"/>
    </row>
    <row r="1538" spans="1:24" ht="15" customHeight="1" x14ac:dyDescent="0.25">
      <c r="A1538" s="1937" t="s">
        <v>217</v>
      </c>
      <c r="B1538" s="2024"/>
      <c r="C1538" s="53">
        <f>C1539</f>
        <v>50</v>
      </c>
      <c r="D1538" s="53">
        <f t="shared" ref="D1538" si="1451">D1539</f>
        <v>17</v>
      </c>
      <c r="E1538" s="53"/>
      <c r="F1538" s="529">
        <f>E1538/D1538*100</f>
        <v>0</v>
      </c>
      <c r="G1538" s="53"/>
      <c r="H1538" s="53"/>
      <c r="I1538" s="53"/>
      <c r="J1538" s="53"/>
      <c r="K1538" s="53"/>
      <c r="L1538" s="53"/>
      <c r="M1538" s="53"/>
      <c r="N1538" s="53"/>
      <c r="O1538" s="1306"/>
      <c r="P1538" s="1306"/>
      <c r="Q1538" s="1306"/>
      <c r="R1538" s="1306"/>
      <c r="S1538" s="916"/>
      <c r="T1538" s="1306"/>
      <c r="U1538" s="1306"/>
      <c r="V1538" s="1306"/>
      <c r="W1538" s="1306"/>
      <c r="X1538" s="2392"/>
    </row>
    <row r="1539" spans="1:24" ht="17.25" customHeight="1" x14ac:dyDescent="0.25">
      <c r="A1539" s="1937" t="s">
        <v>393</v>
      </c>
      <c r="B1539" s="2024"/>
      <c r="C1539" s="53">
        <v>50</v>
      </c>
      <c r="D1539" s="144">
        <f t="shared" ref="D1539:D1542" si="1452">ROUND(C1539/12*$A$4,0)</f>
        <v>17</v>
      </c>
      <c r="E1539" s="53">
        <v>8</v>
      </c>
      <c r="F1539" s="529">
        <f>E1539/D1539*100</f>
        <v>47.058823529411761</v>
      </c>
      <c r="G1539" s="53"/>
      <c r="H1539" s="53"/>
      <c r="I1539" s="53"/>
      <c r="J1539" s="53"/>
      <c r="K1539" s="53"/>
      <c r="L1539" s="53"/>
      <c r="M1539" s="53"/>
      <c r="N1539" s="53"/>
      <c r="O1539" s="1306"/>
      <c r="P1539" s="1306"/>
      <c r="Q1539" s="1306"/>
      <c r="R1539" s="1306"/>
      <c r="S1539" s="916"/>
      <c r="T1539" s="1306"/>
      <c r="U1539" s="1306"/>
      <c r="V1539" s="1306"/>
      <c r="W1539" s="1306"/>
      <c r="X1539" s="2392"/>
    </row>
    <row r="1540" spans="1:24" ht="23.25" customHeight="1" x14ac:dyDescent="0.25">
      <c r="A1540" s="1937" t="s">
        <v>169</v>
      </c>
      <c r="B1540" s="2024"/>
      <c r="C1540" s="53">
        <v>40</v>
      </c>
      <c r="D1540" s="144">
        <f t="shared" si="1452"/>
        <v>13</v>
      </c>
      <c r="E1540" s="53">
        <v>25</v>
      </c>
      <c r="F1540" s="529">
        <f>E1540/D1540*100</f>
        <v>192.30769230769232</v>
      </c>
      <c r="G1540" s="53"/>
      <c r="H1540" s="53"/>
      <c r="I1540" s="53"/>
      <c r="J1540" s="53"/>
      <c r="K1540" s="53"/>
      <c r="L1540" s="53"/>
      <c r="M1540" s="53"/>
      <c r="N1540" s="53"/>
      <c r="O1540" s="1306"/>
      <c r="P1540" s="1306"/>
      <c r="Q1540" s="1306"/>
      <c r="R1540" s="1306"/>
      <c r="S1540" s="916"/>
      <c r="T1540" s="1306"/>
      <c r="U1540" s="1306"/>
      <c r="V1540" s="1306"/>
      <c r="W1540" s="1306"/>
      <c r="X1540" s="2392"/>
    </row>
    <row r="1541" spans="1:24" ht="15" customHeight="1" x14ac:dyDescent="0.25">
      <c r="A1541" s="1937" t="s">
        <v>339</v>
      </c>
      <c r="B1541" s="2024"/>
      <c r="C1541" s="53">
        <v>0</v>
      </c>
      <c r="D1541" s="144">
        <f t="shared" si="1452"/>
        <v>0</v>
      </c>
      <c r="E1541" s="53"/>
      <c r="F1541" s="529"/>
      <c r="G1541" s="53"/>
      <c r="H1541" s="53"/>
      <c r="I1541" s="53"/>
      <c r="J1541" s="53"/>
      <c r="K1541" s="53"/>
      <c r="L1541" s="53"/>
      <c r="M1541" s="53"/>
      <c r="N1541" s="53"/>
      <c r="O1541" s="1306"/>
      <c r="P1541" s="1306"/>
      <c r="Q1541" s="1306"/>
      <c r="R1541" s="1306"/>
      <c r="S1541" s="916"/>
      <c r="T1541" s="1306"/>
      <c r="U1541" s="1306"/>
      <c r="V1541" s="1306"/>
      <c r="W1541" s="1306"/>
      <c r="X1541" s="2392"/>
    </row>
    <row r="1542" spans="1:24" ht="27.75" customHeight="1" x14ac:dyDescent="0.25">
      <c r="A1542" s="1937" t="s">
        <v>170</v>
      </c>
      <c r="B1542" s="2025"/>
      <c r="C1542" s="65">
        <v>4</v>
      </c>
      <c r="D1542" s="205">
        <f t="shared" si="1452"/>
        <v>1</v>
      </c>
      <c r="E1542" s="65"/>
      <c r="F1542" s="1910"/>
      <c r="G1542" s="65"/>
      <c r="H1542" s="65"/>
      <c r="I1542" s="65"/>
      <c r="J1542" s="65"/>
      <c r="K1542" s="65"/>
      <c r="L1542" s="65"/>
      <c r="M1542" s="65"/>
      <c r="N1542" s="65"/>
      <c r="O1542" s="1308"/>
      <c r="P1542" s="1308"/>
      <c r="Q1542" s="1308"/>
      <c r="R1542" s="1308"/>
      <c r="S1542" s="1593"/>
      <c r="T1542" s="1308"/>
      <c r="U1542" s="1308"/>
      <c r="V1542" s="1308"/>
      <c r="W1542" s="1308"/>
      <c r="X1542" s="2392"/>
    </row>
    <row r="1543" spans="1:24" s="99" customFormat="1" ht="15" customHeight="1" x14ac:dyDescent="0.25">
      <c r="A1543" s="1408" t="s">
        <v>179</v>
      </c>
      <c r="B1543" s="17"/>
      <c r="C1543" s="17">
        <f>SUM(C1538+C1540*3.2+C1542)</f>
        <v>182</v>
      </c>
      <c r="D1543" s="17">
        <f t="shared" ref="D1543:E1543" si="1453">SUM(D1538+D1540*3.2+D1542)</f>
        <v>59.6</v>
      </c>
      <c r="E1543" s="17">
        <f t="shared" si="1453"/>
        <v>80</v>
      </c>
      <c r="F1543" s="1912">
        <f>E1543/D1543*100</f>
        <v>134.2281879194631</v>
      </c>
      <c r="G1543" s="17"/>
      <c r="H1543" s="17"/>
      <c r="I1543" s="17"/>
      <c r="J1543" s="17"/>
      <c r="K1543" s="17"/>
      <c r="L1543" s="17"/>
      <c r="M1543" s="17"/>
      <c r="N1543" s="17"/>
      <c r="O1543" s="560">
        <v>99.490700000000004</v>
      </c>
      <c r="P1543" s="560">
        <v>99.490700000000004</v>
      </c>
      <c r="Q1543" s="560">
        <v>99.490700000000004</v>
      </c>
      <c r="R1543" s="560">
        <v>99.490700000000004</v>
      </c>
      <c r="S1543" s="1596">
        <f>O1543/12*$A$4+(P1543-O1543)/11*3+(Q1543-P1543)/10*2+(R1543-Q1543)/9*1</f>
        <v>33.163566666666668</v>
      </c>
      <c r="T1543" s="560">
        <f t="shared" ref="T1543" si="1454">W1543-V1543</f>
        <v>38.350199999999994</v>
      </c>
      <c r="U1543" s="560">
        <f t="shared" ref="U1543" si="1455">T1543-S1543</f>
        <v>5.1866333333333259</v>
      </c>
      <c r="V1543" s="560">
        <v>0</v>
      </c>
      <c r="W1543" s="560">
        <v>38.350199999999994</v>
      </c>
      <c r="X1543" s="2392"/>
    </row>
    <row r="1544" spans="1:24" ht="15" customHeight="1" x14ac:dyDescent="0.25">
      <c r="A1544" s="2026" t="s">
        <v>172</v>
      </c>
      <c r="B1544" s="265"/>
      <c r="C1544" s="265"/>
      <c r="D1544" s="265"/>
      <c r="E1544" s="265"/>
      <c r="F1544" s="265"/>
      <c r="G1544" s="265"/>
      <c r="H1544" s="265"/>
      <c r="I1544" s="265"/>
      <c r="J1544" s="265"/>
      <c r="K1544" s="265"/>
      <c r="L1544" s="265"/>
      <c r="M1544" s="265"/>
      <c r="N1544" s="265"/>
      <c r="O1544" s="1307"/>
      <c r="P1544" s="1307"/>
      <c r="Q1544" s="1307"/>
      <c r="R1544" s="1307"/>
      <c r="S1544" s="1610"/>
      <c r="T1544" s="1307"/>
      <c r="U1544" s="1307"/>
      <c r="V1544" s="1307"/>
      <c r="W1544" s="1307"/>
      <c r="X1544" s="2392"/>
    </row>
    <row r="1545" spans="1:24" ht="15" customHeight="1" thickBot="1" x14ac:dyDescent="0.3">
      <c r="A1545" s="324" t="s">
        <v>394</v>
      </c>
      <c r="B1545" s="65"/>
      <c r="C1545" s="65">
        <v>58</v>
      </c>
      <c r="D1545" s="65">
        <f t="shared" ref="D1545" si="1456">ROUND(C1545/12*$A$4,0)</f>
        <v>19</v>
      </c>
      <c r="E1545" s="65"/>
      <c r="F1545" s="1910">
        <f>E1545/D1545*100</f>
        <v>0</v>
      </c>
      <c r="G1545" s="65"/>
      <c r="H1545" s="65"/>
      <c r="I1545" s="65"/>
      <c r="J1545" s="65"/>
      <c r="K1545" s="65"/>
      <c r="L1545" s="65"/>
      <c r="M1545" s="65"/>
      <c r="N1545" s="65"/>
      <c r="O1545" s="1308"/>
      <c r="P1545" s="1308"/>
      <c r="Q1545" s="1308"/>
      <c r="R1545" s="1308"/>
      <c r="S1545" s="1593"/>
      <c r="T1545" s="1308"/>
      <c r="U1545" s="1308"/>
      <c r="V1545" s="1308"/>
      <c r="W1545" s="1308"/>
      <c r="X1545" s="2392"/>
    </row>
    <row r="1546" spans="1:24" ht="15" customHeight="1" thickBot="1" x14ac:dyDescent="0.3">
      <c r="A1546" s="576" t="s">
        <v>41</v>
      </c>
      <c r="B1546" s="850"/>
      <c r="C1546" s="850"/>
      <c r="D1546" s="850"/>
      <c r="E1546" s="850"/>
      <c r="F1546" s="850"/>
      <c r="G1546" s="850"/>
      <c r="H1546" s="850"/>
      <c r="I1546" s="850"/>
      <c r="J1546" s="850"/>
      <c r="K1546" s="850"/>
      <c r="L1546" s="850"/>
      <c r="M1546" s="850"/>
      <c r="N1546" s="850"/>
      <c r="O1546" s="758">
        <f>SUM(O1543)</f>
        <v>99.490700000000004</v>
      </c>
      <c r="P1546" s="758">
        <f>SUM(P1543)</f>
        <v>99.490700000000004</v>
      </c>
      <c r="Q1546" s="758">
        <f>SUM(Q1543)</f>
        <v>99.490700000000004</v>
      </c>
      <c r="R1546" s="758">
        <f>SUM(R1543)</f>
        <v>99.490700000000004</v>
      </c>
      <c r="S1546" s="1615">
        <f t="shared" ref="S1546:W1546" si="1457">SUM(S1543)</f>
        <v>33.163566666666668</v>
      </c>
      <c r="T1546" s="758">
        <f t="shared" si="1457"/>
        <v>38.350199999999994</v>
      </c>
      <c r="U1546" s="758">
        <f t="shared" si="1457"/>
        <v>5.1866333333333259</v>
      </c>
      <c r="V1546" s="758">
        <f t="shared" si="1457"/>
        <v>0</v>
      </c>
      <c r="W1546" s="2498">
        <f t="shared" si="1457"/>
        <v>38.350199999999994</v>
      </c>
      <c r="X1546" s="2392"/>
    </row>
    <row r="1547" spans="1:24" ht="36.75" customHeight="1" x14ac:dyDescent="0.25">
      <c r="A1547" s="2429" t="s">
        <v>421</v>
      </c>
      <c r="B1547" s="265"/>
      <c r="C1547" s="265"/>
      <c r="D1547" s="265"/>
      <c r="E1547" s="265"/>
      <c r="F1547" s="265"/>
      <c r="G1547" s="265"/>
      <c r="H1547" s="265"/>
      <c r="I1547" s="265"/>
      <c r="J1547" s="265"/>
      <c r="K1547" s="265"/>
      <c r="L1547" s="265"/>
      <c r="M1547" s="265"/>
      <c r="N1547" s="265"/>
      <c r="O1547" s="1307"/>
      <c r="P1547" s="1307"/>
      <c r="Q1547" s="1307"/>
      <c r="R1547" s="1307"/>
      <c r="S1547" s="1610"/>
      <c r="T1547" s="1307"/>
      <c r="U1547" s="1307"/>
      <c r="V1547" s="1307"/>
      <c r="W1547" s="1307"/>
      <c r="X1547" s="2392"/>
    </row>
    <row r="1548" spans="1:24" ht="15" customHeight="1" x14ac:dyDescent="0.25">
      <c r="A1548" s="490" t="s">
        <v>182</v>
      </c>
      <c r="B1548" s="53"/>
      <c r="C1548" s="53"/>
      <c r="D1548" s="53"/>
      <c r="E1548" s="53"/>
      <c r="F1548" s="53"/>
      <c r="G1548" s="53"/>
      <c r="H1548" s="53"/>
      <c r="I1548" s="53"/>
      <c r="J1548" s="53"/>
      <c r="K1548" s="53"/>
      <c r="L1548" s="53"/>
      <c r="M1548" s="53"/>
      <c r="N1548" s="53"/>
      <c r="O1548" s="1306"/>
      <c r="P1548" s="1306"/>
      <c r="Q1548" s="1306"/>
      <c r="R1548" s="1306"/>
      <c r="S1548" s="916"/>
      <c r="T1548" s="1306"/>
      <c r="U1548" s="1306"/>
      <c r="V1548" s="1306"/>
      <c r="W1548" s="1306"/>
      <c r="X1548" s="2392"/>
    </row>
    <row r="1549" spans="1:24" ht="15" customHeight="1" x14ac:dyDescent="0.25">
      <c r="A1549" s="2027" t="s">
        <v>172</v>
      </c>
      <c r="B1549" s="53"/>
      <c r="C1549" s="53"/>
      <c r="D1549" s="53"/>
      <c r="E1549" s="53"/>
      <c r="F1549" s="53"/>
      <c r="G1549" s="53"/>
      <c r="H1549" s="53"/>
      <c r="I1549" s="53"/>
      <c r="J1549" s="53"/>
      <c r="K1549" s="53"/>
      <c r="L1549" s="53"/>
      <c r="M1549" s="53"/>
      <c r="N1549" s="53"/>
      <c r="O1549" s="1306"/>
      <c r="P1549" s="1306"/>
      <c r="Q1549" s="1306"/>
      <c r="R1549" s="1306"/>
      <c r="S1549" s="916"/>
      <c r="T1549" s="1306"/>
      <c r="U1549" s="1306"/>
      <c r="V1549" s="1306"/>
      <c r="W1549" s="1306"/>
      <c r="X1549" s="2392"/>
    </row>
    <row r="1550" spans="1:24" ht="15" customHeight="1" x14ac:dyDescent="0.25">
      <c r="A1550" s="149" t="s">
        <v>84</v>
      </c>
      <c r="B1550" s="53"/>
      <c r="C1550" s="53">
        <v>20</v>
      </c>
      <c r="D1550" s="144">
        <f t="shared" ref="D1550:D1551" si="1458">ROUND(C1550/12*$A$4,0)</f>
        <v>7</v>
      </c>
      <c r="E1550" s="53">
        <v>10</v>
      </c>
      <c r="F1550" s="529">
        <f>E1550/D1550*100</f>
        <v>142.85714285714286</v>
      </c>
      <c r="G1550" s="53"/>
      <c r="H1550" s="53"/>
      <c r="I1550" s="53"/>
      <c r="J1550" s="53"/>
      <c r="K1550" s="53"/>
      <c r="L1550" s="53"/>
      <c r="M1550" s="53"/>
      <c r="N1550" s="53"/>
      <c r="O1550" s="1306"/>
      <c r="P1550" s="1306"/>
      <c r="Q1550" s="1306"/>
      <c r="R1550" s="1306"/>
      <c r="S1550" s="916"/>
      <c r="T1550" s="1306"/>
      <c r="U1550" s="1306"/>
      <c r="V1550" s="1306"/>
      <c r="W1550" s="1306"/>
      <c r="X1550" s="2392"/>
    </row>
    <row r="1551" spans="1:24" ht="15" customHeight="1" x14ac:dyDescent="0.25">
      <c r="A1551" s="412" t="s">
        <v>155</v>
      </c>
      <c r="B1551" s="65"/>
      <c r="C1551" s="65">
        <v>193</v>
      </c>
      <c r="D1551" s="65">
        <f t="shared" si="1458"/>
        <v>64</v>
      </c>
      <c r="E1551" s="65">
        <v>67</v>
      </c>
      <c r="F1551" s="1910">
        <f>E1551/D1551*100</f>
        <v>104.6875</v>
      </c>
      <c r="G1551" s="65"/>
      <c r="H1551" s="65"/>
      <c r="I1551" s="65"/>
      <c r="J1551" s="65"/>
      <c r="K1551" s="65"/>
      <c r="L1551" s="65"/>
      <c r="M1551" s="65"/>
      <c r="N1551" s="65"/>
      <c r="O1551" s="1308"/>
      <c r="P1551" s="1308"/>
      <c r="Q1551" s="1308"/>
      <c r="R1551" s="1308"/>
      <c r="S1551" s="1593"/>
      <c r="T1551" s="1308"/>
      <c r="U1551" s="1308"/>
      <c r="V1551" s="1308"/>
      <c r="W1551" s="1308"/>
      <c r="X1551" s="2392"/>
    </row>
    <row r="1552" spans="1:24" ht="15" customHeight="1" thickBot="1" x14ac:dyDescent="0.3">
      <c r="A1552" s="1456" t="s">
        <v>179</v>
      </c>
      <c r="B1552" s="1443"/>
      <c r="C1552" s="1443"/>
      <c r="D1552" s="1443"/>
      <c r="E1552" s="1443"/>
      <c r="F1552" s="1443"/>
      <c r="G1552" s="1443"/>
      <c r="H1552" s="1443"/>
      <c r="I1552" s="1443"/>
      <c r="J1552" s="1443"/>
      <c r="K1552" s="1443"/>
      <c r="L1552" s="1443"/>
      <c r="M1552" s="1443"/>
      <c r="N1552" s="1443"/>
      <c r="O1552" s="757">
        <v>1189.46083</v>
      </c>
      <c r="P1552" s="757">
        <v>1189.46083</v>
      </c>
      <c r="Q1552" s="757">
        <v>1189.46083</v>
      </c>
      <c r="R1552" s="757">
        <v>1189.46083</v>
      </c>
      <c r="S1552" s="1613">
        <f>O1552/12*$A$4+(P1552-O1552)/11*3+(Q1552-P1552)/10*2+(R1552-Q1552)/9*1</f>
        <v>396.48694333333333</v>
      </c>
      <c r="T1552" s="757">
        <f t="shared" ref="T1552" si="1459">W1552-V1552</f>
        <v>416.14597000000003</v>
      </c>
      <c r="U1552" s="757">
        <f t="shared" ref="U1552" si="1460">T1552-S1552</f>
        <v>19.659026666666705</v>
      </c>
      <c r="V1552" s="757">
        <v>0</v>
      </c>
      <c r="W1552" s="757">
        <v>416.14597000000003</v>
      </c>
      <c r="X1552" s="2392"/>
    </row>
    <row r="1553" spans="1:24" ht="15" customHeight="1" thickBot="1" x14ac:dyDescent="0.3">
      <c r="A1553" s="505" t="s">
        <v>18</v>
      </c>
      <c r="B1553" s="850"/>
      <c r="C1553" s="850"/>
      <c r="D1553" s="850"/>
      <c r="E1553" s="850"/>
      <c r="F1553" s="850"/>
      <c r="G1553" s="850"/>
      <c r="H1553" s="850"/>
      <c r="I1553" s="850"/>
      <c r="J1553" s="850"/>
      <c r="K1553" s="850"/>
      <c r="L1553" s="850"/>
      <c r="M1553" s="850"/>
      <c r="N1553" s="850"/>
      <c r="O1553" s="758">
        <f>SUM(O1552)</f>
        <v>1189.46083</v>
      </c>
      <c r="P1553" s="758">
        <f>SUM(P1552)</f>
        <v>1189.46083</v>
      </c>
      <c r="Q1553" s="758">
        <f>SUM(Q1552)</f>
        <v>1189.46083</v>
      </c>
      <c r="R1553" s="758">
        <f>SUM(R1552)</f>
        <v>1189.46083</v>
      </c>
      <c r="S1553" s="1615">
        <f>SUM(S1552)</f>
        <v>396.48694333333333</v>
      </c>
      <c r="T1553" s="758">
        <f t="shared" ref="T1553" si="1461">SUM(T1552)</f>
        <v>416.14597000000003</v>
      </c>
      <c r="U1553" s="758">
        <f t="shared" ref="U1553" si="1462">SUM(U1552)</f>
        <v>19.659026666666705</v>
      </c>
      <c r="V1553" s="758">
        <f t="shared" ref="V1553" si="1463">SUM(V1552)</f>
        <v>0</v>
      </c>
      <c r="W1553" s="2498">
        <f t="shared" ref="W1553" si="1464">SUM(W1552)</f>
        <v>416.14597000000003</v>
      </c>
      <c r="X1553" s="2392"/>
    </row>
    <row r="1554" spans="1:24" ht="15" customHeight="1" x14ac:dyDescent="0.25">
      <c r="A1554" s="2028"/>
      <c r="B1554" s="265"/>
      <c r="C1554" s="265"/>
      <c r="D1554" s="265"/>
      <c r="E1554" s="265"/>
      <c r="F1554" s="265"/>
      <c r="G1554" s="265"/>
      <c r="H1554" s="265"/>
      <c r="I1554" s="265"/>
      <c r="J1554" s="265"/>
      <c r="K1554" s="265"/>
      <c r="L1554" s="265"/>
      <c r="M1554" s="265"/>
      <c r="N1554" s="265"/>
      <c r="O1554" s="1307"/>
      <c r="P1554" s="1307"/>
      <c r="Q1554" s="1307"/>
      <c r="R1554" s="1307"/>
      <c r="S1554" s="1610"/>
      <c r="T1554" s="1307"/>
      <c r="U1554" s="1307"/>
      <c r="V1554" s="1307"/>
      <c r="W1554" s="1307"/>
      <c r="X1554" s="2392"/>
    </row>
    <row r="1555" spans="1:24" ht="29.25" customHeight="1" x14ac:dyDescent="0.25">
      <c r="A1555" s="1655" t="s">
        <v>441</v>
      </c>
      <c r="B1555" s="53"/>
      <c r="C1555" s="53"/>
      <c r="D1555" s="53"/>
      <c r="E1555" s="53"/>
      <c r="F1555" s="53"/>
      <c r="G1555" s="53"/>
      <c r="H1555" s="53"/>
      <c r="I1555" s="53"/>
      <c r="J1555" s="53"/>
      <c r="K1555" s="53"/>
      <c r="L1555" s="53"/>
      <c r="M1555" s="53"/>
      <c r="N1555" s="53"/>
      <c r="O1555" s="1306"/>
      <c r="P1555" s="1306"/>
      <c r="Q1555" s="1306"/>
      <c r="R1555" s="1306"/>
      <c r="S1555" s="916"/>
      <c r="T1555" s="1306"/>
      <c r="U1555" s="1306"/>
      <c r="V1555" s="1306"/>
      <c r="W1555" s="1306"/>
      <c r="X1555" s="2392"/>
    </row>
    <row r="1556" spans="1:24" ht="15" customHeight="1" x14ac:dyDescent="0.25">
      <c r="A1556" s="2029" t="s">
        <v>182</v>
      </c>
      <c r="B1556" s="53"/>
      <c r="C1556" s="53"/>
      <c r="D1556" s="53"/>
      <c r="E1556" s="53"/>
      <c r="F1556" s="53"/>
      <c r="G1556" s="53"/>
      <c r="H1556" s="53"/>
      <c r="I1556" s="53"/>
      <c r="J1556" s="53"/>
      <c r="K1556" s="53"/>
      <c r="L1556" s="53"/>
      <c r="M1556" s="53"/>
      <c r="N1556" s="53"/>
      <c r="O1556" s="1306"/>
      <c r="P1556" s="1306"/>
      <c r="Q1556" s="1306"/>
      <c r="R1556" s="1306"/>
      <c r="S1556" s="916"/>
      <c r="T1556" s="1306"/>
      <c r="U1556" s="1306"/>
      <c r="V1556" s="1306"/>
      <c r="W1556" s="1306"/>
      <c r="X1556" s="2392"/>
    </row>
    <row r="1557" spans="1:24" ht="15" customHeight="1" x14ac:dyDescent="0.25">
      <c r="A1557" s="1937" t="s">
        <v>217</v>
      </c>
      <c r="B1557" s="2024"/>
      <c r="C1557" s="53"/>
      <c r="D1557" s="53"/>
      <c r="E1557" s="53"/>
      <c r="F1557" s="53"/>
      <c r="G1557" s="53"/>
      <c r="H1557" s="53"/>
      <c r="I1557" s="53"/>
      <c r="J1557" s="53"/>
      <c r="K1557" s="53"/>
      <c r="L1557" s="53"/>
      <c r="M1557" s="53"/>
      <c r="N1557" s="53"/>
      <c r="O1557" s="1306"/>
      <c r="P1557" s="1306"/>
      <c r="Q1557" s="1306"/>
      <c r="R1557" s="1306"/>
      <c r="S1557" s="916"/>
      <c r="T1557" s="1306"/>
      <c r="U1557" s="1306"/>
      <c r="V1557" s="1306"/>
      <c r="W1557" s="1306"/>
      <c r="X1557" s="2392"/>
    </row>
    <row r="1558" spans="1:24" ht="15" customHeight="1" x14ac:dyDescent="0.25">
      <c r="A1558" s="1937" t="s">
        <v>393</v>
      </c>
      <c r="B1558" s="2024"/>
      <c r="C1558" s="53"/>
      <c r="D1558" s="53"/>
      <c r="E1558" s="53"/>
      <c r="F1558" s="53"/>
      <c r="G1558" s="53"/>
      <c r="H1558" s="53"/>
      <c r="I1558" s="53"/>
      <c r="J1558" s="53"/>
      <c r="K1558" s="53"/>
      <c r="L1558" s="53"/>
      <c r="M1558" s="53"/>
      <c r="N1558" s="53"/>
      <c r="O1558" s="1306"/>
      <c r="P1558" s="1306"/>
      <c r="Q1558" s="1306"/>
      <c r="R1558" s="1306"/>
      <c r="S1558" s="916"/>
      <c r="T1558" s="1306"/>
      <c r="U1558" s="1306"/>
      <c r="V1558" s="1306"/>
      <c r="W1558" s="1306"/>
      <c r="X1558" s="2392"/>
    </row>
    <row r="1559" spans="1:24" ht="15" customHeight="1" x14ac:dyDescent="0.25">
      <c r="A1559" s="1937" t="s">
        <v>169</v>
      </c>
      <c r="B1559" s="2024"/>
      <c r="C1559" s="53">
        <v>156</v>
      </c>
      <c r="D1559" s="144">
        <f t="shared" ref="D1559:D1560" si="1465">ROUND(C1559/12*$A$4,0)</f>
        <v>52</v>
      </c>
      <c r="E1559" s="53">
        <f>E1560/4/3.2</f>
        <v>50.17578125</v>
      </c>
      <c r="F1559" s="529">
        <f>E1559/D1559*100</f>
        <v>96.491887019230774</v>
      </c>
      <c r="G1559" s="53"/>
      <c r="H1559" s="53"/>
      <c r="I1559" s="53"/>
      <c r="J1559" s="53"/>
      <c r="K1559" s="53"/>
      <c r="L1559" s="53"/>
      <c r="M1559" s="53"/>
      <c r="N1559" s="53"/>
      <c r="O1559" s="1306"/>
      <c r="P1559" s="1306"/>
      <c r="Q1559" s="1306"/>
      <c r="R1559" s="1306"/>
      <c r="S1559" s="916"/>
      <c r="T1559" s="1306"/>
      <c r="U1559" s="1306"/>
      <c r="V1559" s="1306"/>
      <c r="W1559" s="1306"/>
      <c r="X1559" s="2392"/>
    </row>
    <row r="1560" spans="1:24" ht="15" customHeight="1" x14ac:dyDescent="0.25">
      <c r="A1560" s="2030" t="s">
        <v>339</v>
      </c>
      <c r="B1560" s="2031"/>
      <c r="C1560" s="53">
        <v>2000</v>
      </c>
      <c r="D1560" s="144">
        <f t="shared" si="1465"/>
        <v>667</v>
      </c>
      <c r="E1560" s="53">
        <v>642.25</v>
      </c>
      <c r="F1560" s="529">
        <f>E1560/D1560*100</f>
        <v>96.289355322338835</v>
      </c>
      <c r="G1560" s="53"/>
      <c r="H1560" s="53"/>
      <c r="I1560" s="53"/>
      <c r="J1560" s="53"/>
      <c r="K1560" s="53"/>
      <c r="L1560" s="53"/>
      <c r="M1560" s="53"/>
      <c r="N1560" s="53"/>
      <c r="O1560" s="1306"/>
      <c r="P1560" s="1306"/>
      <c r="Q1560" s="1306"/>
      <c r="R1560" s="1306"/>
      <c r="S1560" s="916"/>
      <c r="T1560" s="1306"/>
      <c r="U1560" s="1306"/>
      <c r="V1560" s="1306"/>
      <c r="W1560" s="1306"/>
      <c r="X1560" s="2392"/>
    </row>
    <row r="1561" spans="1:24" ht="15" customHeight="1" x14ac:dyDescent="0.25">
      <c r="A1561" s="1937" t="s">
        <v>170</v>
      </c>
      <c r="B1561" s="2025"/>
      <c r="C1561" s="65"/>
      <c r="D1561" s="65"/>
      <c r="E1561" s="65"/>
      <c r="F1561" s="65"/>
      <c r="G1561" s="65"/>
      <c r="H1561" s="65"/>
      <c r="I1561" s="65"/>
      <c r="J1561" s="65"/>
      <c r="K1561" s="65"/>
      <c r="L1561" s="65"/>
      <c r="M1561" s="65"/>
      <c r="N1561" s="65"/>
      <c r="O1561" s="1308"/>
      <c r="P1561" s="1308"/>
      <c r="Q1561" s="1308"/>
      <c r="R1561" s="1308"/>
      <c r="S1561" s="1593"/>
      <c r="T1561" s="1308"/>
      <c r="U1561" s="1308"/>
      <c r="V1561" s="1308"/>
      <c r="W1561" s="1308"/>
      <c r="X1561" s="2392"/>
    </row>
    <row r="1562" spans="1:24" s="99" customFormat="1" ht="15" customHeight="1" x14ac:dyDescent="0.25">
      <c r="A1562" s="1408" t="s">
        <v>179</v>
      </c>
      <c r="B1562" s="2032"/>
      <c r="C1562" s="17">
        <f>SUM(C1559*3.2)</f>
        <v>499.20000000000005</v>
      </c>
      <c r="D1562" s="17">
        <f t="shared" ref="D1562:E1562" si="1466">SUM(D1559*3.2)</f>
        <v>166.4</v>
      </c>
      <c r="E1562" s="17">
        <f t="shared" si="1466"/>
        <v>160.5625</v>
      </c>
      <c r="F1562" s="1912">
        <f>E1562/D1562*100</f>
        <v>96.491887019230774</v>
      </c>
      <c r="G1562" s="17"/>
      <c r="H1562" s="17"/>
      <c r="I1562" s="17"/>
      <c r="J1562" s="17"/>
      <c r="K1562" s="17"/>
      <c r="L1562" s="17"/>
      <c r="M1562" s="17"/>
      <c r="N1562" s="17"/>
      <c r="O1562" s="560">
        <v>392.12</v>
      </c>
      <c r="P1562" s="560">
        <v>392.12</v>
      </c>
      <c r="Q1562" s="560">
        <v>392.12</v>
      </c>
      <c r="R1562" s="560">
        <v>392.12</v>
      </c>
      <c r="S1562" s="1596">
        <f>O1562/12*$A$4+(P1562-O1562)/11*3+(Q1562-P1562)/10*2+(R1562-Q1562)/9*1</f>
        <v>130.70666666666668</v>
      </c>
      <c r="T1562" s="560">
        <f t="shared" ref="T1562" si="1467">W1562-V1562</f>
        <v>125.91962999999998</v>
      </c>
      <c r="U1562" s="560">
        <f t="shared" ref="U1562" si="1468">T1562-S1562</f>
        <v>-4.7870366666666939</v>
      </c>
      <c r="V1562" s="560">
        <v>0</v>
      </c>
      <c r="W1562" s="560">
        <v>125.91962999999998</v>
      </c>
      <c r="X1562" s="2392"/>
    </row>
    <row r="1563" spans="1:24" s="417" customFormat="1" ht="15" customHeight="1" x14ac:dyDescent="0.25">
      <c r="A1563" s="2033" t="s">
        <v>33</v>
      </c>
      <c r="B1563" s="543"/>
      <c r="C1563" s="543"/>
      <c r="D1563" s="543"/>
      <c r="E1563" s="543"/>
      <c r="F1563" s="543"/>
      <c r="G1563" s="543"/>
      <c r="H1563" s="543"/>
      <c r="I1563" s="543"/>
      <c r="J1563" s="543"/>
      <c r="K1563" s="543"/>
      <c r="L1563" s="543"/>
      <c r="M1563" s="543"/>
      <c r="N1563" s="543"/>
      <c r="O1563" s="1307"/>
      <c r="P1563" s="1307"/>
      <c r="Q1563" s="1307"/>
      <c r="R1563" s="1307"/>
      <c r="S1563" s="1610"/>
      <c r="T1563" s="1307"/>
      <c r="U1563" s="1307"/>
      <c r="V1563" s="1307"/>
      <c r="W1563" s="1307"/>
      <c r="X1563" s="2392"/>
    </row>
    <row r="1564" spans="1:24" s="417" customFormat="1" ht="15" customHeight="1" x14ac:dyDescent="0.25">
      <c r="A1564" s="466" t="s">
        <v>156</v>
      </c>
      <c r="B1564" s="529"/>
      <c r="C1564" s="529"/>
      <c r="D1564" s="529"/>
      <c r="E1564" s="529"/>
      <c r="F1564" s="529"/>
      <c r="G1564" s="529"/>
      <c r="H1564" s="529"/>
      <c r="I1564" s="529"/>
      <c r="J1564" s="529"/>
      <c r="K1564" s="529"/>
      <c r="L1564" s="529"/>
      <c r="M1564" s="529"/>
      <c r="N1564" s="529"/>
      <c r="O1564" s="1306"/>
      <c r="P1564" s="1306"/>
      <c r="Q1564" s="1306"/>
      <c r="R1564" s="1306"/>
      <c r="S1564" s="916"/>
      <c r="T1564" s="1306"/>
      <c r="U1564" s="1306"/>
      <c r="V1564" s="1306"/>
      <c r="W1564" s="1306"/>
      <c r="X1564" s="2392"/>
    </row>
    <row r="1565" spans="1:24" s="417" customFormat="1" ht="15" customHeight="1" x14ac:dyDescent="0.25">
      <c r="A1565" s="1692" t="s">
        <v>202</v>
      </c>
      <c r="B1565" s="529"/>
      <c r="C1565" s="529"/>
      <c r="D1565" s="529"/>
      <c r="E1565" s="529"/>
      <c r="F1565" s="529"/>
      <c r="G1565" s="2034"/>
      <c r="H1565" s="529"/>
      <c r="I1565" s="529"/>
      <c r="J1565" s="529">
        <f t="shared" ref="J1565" si="1469">ROUND(D1565*G1565,0)</f>
        <v>0</v>
      </c>
      <c r="K1565" s="529"/>
      <c r="L1565" s="529"/>
      <c r="M1565" s="529"/>
      <c r="N1565" s="529"/>
      <c r="O1565" s="1306"/>
      <c r="P1565" s="1306"/>
      <c r="Q1565" s="1306"/>
      <c r="R1565" s="1306"/>
      <c r="S1565" s="916"/>
      <c r="T1565" s="1306"/>
      <c r="U1565" s="1306"/>
      <c r="V1565" s="1306"/>
      <c r="W1565" s="1306"/>
      <c r="X1565" s="2392"/>
    </row>
    <row r="1566" spans="1:24" s="417" customFormat="1" ht="15" customHeight="1" x14ac:dyDescent="0.25">
      <c r="A1566" s="1692" t="s">
        <v>6</v>
      </c>
      <c r="B1566" s="529">
        <v>240</v>
      </c>
      <c r="C1566" s="529">
        <v>20</v>
      </c>
      <c r="D1566" s="418">
        <f t="shared" ref="D1566" si="1470">ROUND(C1566/12*$A$4,0)</f>
        <v>7</v>
      </c>
      <c r="E1566" s="529">
        <v>6</v>
      </c>
      <c r="F1566" s="529">
        <f>E1566/D1566*100</f>
        <v>85.714285714285708</v>
      </c>
      <c r="G1566" s="2034">
        <v>3</v>
      </c>
      <c r="H1566" s="529">
        <f t="shared" ref="H1566:H1567" si="1471">K1566/E1566</f>
        <v>9</v>
      </c>
      <c r="I1566" s="529">
        <f>ROUND(C1566*G1566,0)</f>
        <v>60</v>
      </c>
      <c r="J1566" s="529">
        <f>ROUND(D1566*G1566,0)</f>
        <v>21</v>
      </c>
      <c r="K1566" s="529">
        <v>54</v>
      </c>
      <c r="L1566" s="529">
        <f>K1566/J1566*100</f>
        <v>257.14285714285717</v>
      </c>
      <c r="M1566" s="529">
        <f>I1566/B1566</f>
        <v>0.25</v>
      </c>
      <c r="N1566" s="529">
        <f t="shared" ref="N1566" si="1472">K1566/$A$4*12/M1566</f>
        <v>648</v>
      </c>
      <c r="O1566" s="1306"/>
      <c r="P1566" s="1306"/>
      <c r="Q1566" s="1306"/>
      <c r="R1566" s="1306"/>
      <c r="S1566" s="916"/>
      <c r="T1566" s="1306"/>
      <c r="U1566" s="1306"/>
      <c r="V1566" s="1306"/>
      <c r="W1566" s="1306"/>
      <c r="X1566" s="2392"/>
    </row>
    <row r="1567" spans="1:24" s="2035" customFormat="1" ht="15" customHeight="1" x14ac:dyDescent="0.25">
      <c r="A1567" s="1612" t="s">
        <v>265</v>
      </c>
      <c r="B1567" s="1990"/>
      <c r="C1567" s="1990">
        <f>SUM(C1566)</f>
        <v>20</v>
      </c>
      <c r="D1567" s="1990">
        <f t="shared" ref="D1567:E1568" si="1473">SUM(D1566)</f>
        <v>7</v>
      </c>
      <c r="E1567" s="66">
        <f t="shared" si="1473"/>
        <v>6</v>
      </c>
      <c r="F1567" s="1990">
        <f>E1567/D1567*100</f>
        <v>85.714285714285708</v>
      </c>
      <c r="G1567" s="1990">
        <f>IF(C1567=0,0,I1567/C1567)</f>
        <v>3</v>
      </c>
      <c r="H1567" s="1990">
        <f t="shared" si="1471"/>
        <v>9</v>
      </c>
      <c r="I1567" s="1990">
        <f>SUM(I1566)</f>
        <v>60</v>
      </c>
      <c r="J1567" s="1990">
        <f t="shared" ref="J1567:J1568" si="1474">SUM(J1566)</f>
        <v>21</v>
      </c>
      <c r="K1567" s="1990">
        <f t="shared" ref="K1567:K1568" si="1475">SUM(K1566)</f>
        <v>54</v>
      </c>
      <c r="L1567" s="1910">
        <f>K1567/J1567*100</f>
        <v>257.14285714285717</v>
      </c>
      <c r="M1567" s="1990">
        <f>SUM(M1566)</f>
        <v>0.25</v>
      </c>
      <c r="N1567" s="1990">
        <f t="shared" ref="N1567:N1568" si="1476">SUM(N1566)</f>
        <v>648</v>
      </c>
      <c r="O1567" s="1308"/>
      <c r="P1567" s="1308"/>
      <c r="Q1567" s="1308"/>
      <c r="R1567" s="1308"/>
      <c r="S1567" s="1593"/>
      <c r="T1567" s="1308"/>
      <c r="U1567" s="1308"/>
      <c r="V1567" s="1308"/>
      <c r="W1567" s="1308"/>
      <c r="X1567" s="2392"/>
    </row>
    <row r="1568" spans="1:24" s="2035" customFormat="1" ht="27.75" customHeight="1" thickBot="1" x14ac:dyDescent="0.25">
      <c r="A1568" s="1644" t="s">
        <v>397</v>
      </c>
      <c r="B1568" s="1951"/>
      <c r="C1568" s="1951">
        <f>SUM(C1567)</f>
        <v>20</v>
      </c>
      <c r="D1568" s="1951">
        <f t="shared" si="1473"/>
        <v>7</v>
      </c>
      <c r="E1568" s="1951">
        <f t="shared" si="1473"/>
        <v>6</v>
      </c>
      <c r="F1568" s="1951">
        <f>E1568/D1568*100</f>
        <v>85.714285714285708</v>
      </c>
      <c r="G1568" s="1951">
        <f t="shared" ref="G1568:I1568" si="1477">SUM(G1567)</f>
        <v>3</v>
      </c>
      <c r="H1568" s="1951">
        <f t="shared" si="1477"/>
        <v>9</v>
      </c>
      <c r="I1568" s="1951">
        <f t="shared" si="1477"/>
        <v>60</v>
      </c>
      <c r="J1568" s="1951">
        <f t="shared" si="1474"/>
        <v>21</v>
      </c>
      <c r="K1568" s="1951">
        <f t="shared" si="1475"/>
        <v>54</v>
      </c>
      <c r="L1568" s="1951">
        <f t="shared" ref="L1568:M1568" si="1478">SUM(L1567)</f>
        <v>257.14285714285717</v>
      </c>
      <c r="M1568" s="1951">
        <f t="shared" si="1478"/>
        <v>0.25</v>
      </c>
      <c r="N1568" s="1951">
        <f t="shared" si="1476"/>
        <v>648</v>
      </c>
      <c r="O1568" s="757">
        <v>442.34735999999998</v>
      </c>
      <c r="P1568" s="757">
        <v>401.79885200000007</v>
      </c>
      <c r="Q1568" s="757">
        <v>401.79885200000007</v>
      </c>
      <c r="R1568" s="757">
        <v>401.79885200000007</v>
      </c>
      <c r="S1568" s="1613">
        <f>O1568/12*$A$4+(P1568-O1568)/11*3+(Q1568-P1568)/10*2+(R1568-Q1568)/9*1</f>
        <v>136.39043600000002</v>
      </c>
      <c r="T1568" s="757">
        <f t="shared" ref="T1568" si="1479">W1568-V1568</f>
        <v>84.729879999999994</v>
      </c>
      <c r="U1568" s="757">
        <f t="shared" ref="U1568" si="1480">T1568-S1568</f>
        <v>-51.660556000000028</v>
      </c>
      <c r="V1568" s="757">
        <v>0</v>
      </c>
      <c r="W1568" s="757">
        <v>84.729879999999994</v>
      </c>
      <c r="X1568" s="2392"/>
    </row>
    <row r="1569" spans="1:24" s="417" customFormat="1" ht="15" customHeight="1" thickBot="1" x14ac:dyDescent="0.3">
      <c r="A1569" s="2036" t="s">
        <v>18</v>
      </c>
      <c r="B1569" s="1952"/>
      <c r="C1569" s="1952"/>
      <c r="D1569" s="1952"/>
      <c r="E1569" s="1952"/>
      <c r="F1569" s="1952"/>
      <c r="G1569" s="1952"/>
      <c r="H1569" s="1952"/>
      <c r="I1569" s="1952"/>
      <c r="J1569" s="1952"/>
      <c r="K1569" s="1952">
        <f t="shared" ref="K1569" si="1481">SUM(K1568,K1562)</f>
        <v>54</v>
      </c>
      <c r="L1569" s="1952"/>
      <c r="M1569" s="1952"/>
      <c r="N1569" s="1952"/>
      <c r="O1569" s="758">
        <f>SUM(O1568,O1562)</f>
        <v>834.46735999999999</v>
      </c>
      <c r="P1569" s="758">
        <f>SUM(P1568,P1562)</f>
        <v>793.91885200000002</v>
      </c>
      <c r="Q1569" s="758">
        <f>SUM(Q1568,Q1562)</f>
        <v>793.91885200000002</v>
      </c>
      <c r="R1569" s="758">
        <f>SUM(R1568,R1562)</f>
        <v>793.91885200000002</v>
      </c>
      <c r="S1569" s="1615">
        <f>SUM(S1568,S1562)</f>
        <v>267.09710266666673</v>
      </c>
      <c r="T1569" s="758">
        <f t="shared" ref="T1569:W1569" si="1482">SUM(T1568,T1562)</f>
        <v>210.64950999999996</v>
      </c>
      <c r="U1569" s="758">
        <f t="shared" si="1482"/>
        <v>-56.447592666666722</v>
      </c>
      <c r="V1569" s="758">
        <f t="shared" si="1482"/>
        <v>0</v>
      </c>
      <c r="W1569" s="2498">
        <f t="shared" si="1482"/>
        <v>210.64950999999996</v>
      </c>
      <c r="X1569" s="2392"/>
    </row>
    <row r="1570" spans="1:24" ht="15" customHeight="1" x14ac:dyDescent="0.25">
      <c r="A1570" s="265"/>
      <c r="B1570" s="265"/>
      <c r="C1570" s="265"/>
      <c r="D1570" s="265"/>
      <c r="E1570" s="265"/>
      <c r="F1570" s="265"/>
      <c r="G1570" s="265"/>
      <c r="H1570" s="265"/>
      <c r="I1570" s="265"/>
      <c r="J1570" s="265"/>
      <c r="K1570" s="265"/>
      <c r="L1570" s="265"/>
      <c r="M1570" s="265"/>
      <c r="N1570" s="265"/>
      <c r="O1570" s="1307"/>
      <c r="P1570" s="1307"/>
      <c r="Q1570" s="1307"/>
      <c r="R1570" s="1307"/>
      <c r="S1570" s="1610"/>
      <c r="T1570" s="1307"/>
      <c r="U1570" s="1307"/>
      <c r="V1570" s="1307"/>
      <c r="W1570" s="1307"/>
      <c r="X1570" s="2392"/>
    </row>
    <row r="1571" spans="1:24" ht="44.25" customHeight="1" x14ac:dyDescent="0.25">
      <c r="A1571" s="1655" t="s">
        <v>422</v>
      </c>
      <c r="B1571" s="53"/>
      <c r="C1571" s="53"/>
      <c r="D1571" s="53"/>
      <c r="E1571" s="53"/>
      <c r="F1571" s="53"/>
      <c r="G1571" s="53"/>
      <c r="H1571" s="53"/>
      <c r="I1571" s="53"/>
      <c r="J1571" s="53"/>
      <c r="K1571" s="53"/>
      <c r="L1571" s="53"/>
      <c r="M1571" s="53"/>
      <c r="N1571" s="53"/>
      <c r="O1571" s="1306"/>
      <c r="P1571" s="1306"/>
      <c r="Q1571" s="1306"/>
      <c r="R1571" s="1306"/>
      <c r="S1571" s="916"/>
      <c r="T1571" s="1306"/>
      <c r="U1571" s="1306"/>
      <c r="V1571" s="1306"/>
      <c r="W1571" s="1306"/>
      <c r="X1571" s="2392"/>
    </row>
    <row r="1572" spans="1:24" ht="15" customHeight="1" x14ac:dyDescent="0.25">
      <c r="A1572" s="490" t="s">
        <v>182</v>
      </c>
      <c r="B1572" s="53"/>
      <c r="C1572" s="53"/>
      <c r="D1572" s="53"/>
      <c r="E1572" s="53"/>
      <c r="F1572" s="53"/>
      <c r="G1572" s="53"/>
      <c r="H1572" s="53"/>
      <c r="I1572" s="53"/>
      <c r="J1572" s="53"/>
      <c r="K1572" s="53"/>
      <c r="L1572" s="53"/>
      <c r="M1572" s="53"/>
      <c r="N1572" s="53"/>
      <c r="O1572" s="1306"/>
      <c r="P1572" s="1306"/>
      <c r="Q1572" s="1306"/>
      <c r="R1572" s="1306"/>
      <c r="S1572" s="916"/>
      <c r="T1572" s="1306"/>
      <c r="U1572" s="1306"/>
      <c r="V1572" s="1306"/>
      <c r="W1572" s="1306"/>
      <c r="X1572" s="2392"/>
    </row>
    <row r="1573" spans="1:24" ht="15" customHeight="1" x14ac:dyDescent="0.25">
      <c r="A1573" s="2027" t="s">
        <v>172</v>
      </c>
      <c r="B1573" s="53"/>
      <c r="C1573" s="53"/>
      <c r="D1573" s="53"/>
      <c r="E1573" s="53"/>
      <c r="F1573" s="53"/>
      <c r="G1573" s="53"/>
      <c r="H1573" s="53"/>
      <c r="I1573" s="53"/>
      <c r="J1573" s="53"/>
      <c r="K1573" s="53"/>
      <c r="L1573" s="53"/>
      <c r="M1573" s="53"/>
      <c r="N1573" s="53"/>
      <c r="O1573" s="1306"/>
      <c r="P1573" s="1306"/>
      <c r="Q1573" s="1306"/>
      <c r="R1573" s="1306"/>
      <c r="S1573" s="916"/>
      <c r="T1573" s="1306"/>
      <c r="U1573" s="1306"/>
      <c r="V1573" s="1306"/>
      <c r="W1573" s="1306"/>
      <c r="X1573" s="2392"/>
    </row>
    <row r="1574" spans="1:24" ht="30" customHeight="1" x14ac:dyDescent="0.25">
      <c r="A1574" s="448" t="s">
        <v>145</v>
      </c>
      <c r="B1574" s="53"/>
      <c r="C1574" s="53">
        <v>24</v>
      </c>
      <c r="D1574" s="144">
        <f t="shared" ref="D1574:D1582" si="1483">ROUND(C1574/12*$A$4,0)</f>
        <v>8</v>
      </c>
      <c r="E1574" s="53">
        <v>0</v>
      </c>
      <c r="F1574" s="529">
        <f>E1574/D1574*100</f>
        <v>0</v>
      </c>
      <c r="G1574" s="53"/>
      <c r="H1574" s="53"/>
      <c r="I1574" s="53"/>
      <c r="J1574" s="53"/>
      <c r="K1574" s="53"/>
      <c r="L1574" s="53"/>
      <c r="M1574" s="53"/>
      <c r="N1574" s="53"/>
      <c r="O1574" s="1306"/>
      <c r="P1574" s="1306"/>
      <c r="Q1574" s="1306"/>
      <c r="R1574" s="1306"/>
      <c r="S1574" s="916"/>
      <c r="T1574" s="1306"/>
      <c r="U1574" s="1306"/>
      <c r="V1574" s="1306"/>
      <c r="W1574" s="1306"/>
      <c r="X1574" s="2392"/>
    </row>
    <row r="1575" spans="1:24" ht="27.75" customHeight="1" x14ac:dyDescent="0.25">
      <c r="A1575" s="160" t="s">
        <v>146</v>
      </c>
      <c r="B1575" s="53"/>
      <c r="C1575" s="53">
        <v>24</v>
      </c>
      <c r="D1575" s="144">
        <f t="shared" si="1483"/>
        <v>8</v>
      </c>
      <c r="E1575" s="53">
        <v>0</v>
      </c>
      <c r="F1575" s="529">
        <f>E1575/D1575*100</f>
        <v>0</v>
      </c>
      <c r="G1575" s="53"/>
      <c r="H1575" s="53"/>
      <c r="I1575" s="53"/>
      <c r="J1575" s="53"/>
      <c r="K1575" s="53"/>
      <c r="L1575" s="53"/>
      <c r="M1575" s="53"/>
      <c r="N1575" s="53"/>
      <c r="O1575" s="1306"/>
      <c r="P1575" s="1306"/>
      <c r="Q1575" s="1306"/>
      <c r="R1575" s="1306"/>
      <c r="S1575" s="916"/>
      <c r="T1575" s="1306"/>
      <c r="U1575" s="1306"/>
      <c r="V1575" s="1306"/>
      <c r="W1575" s="1306"/>
      <c r="X1575" s="2392"/>
    </row>
    <row r="1576" spans="1:24" ht="15" customHeight="1" x14ac:dyDescent="0.25">
      <c r="A1576" s="160" t="s">
        <v>340</v>
      </c>
      <c r="B1576" s="53"/>
      <c r="C1576" s="53">
        <v>0</v>
      </c>
      <c r="D1576" s="144">
        <f t="shared" si="1483"/>
        <v>0</v>
      </c>
      <c r="E1576" s="53">
        <v>160</v>
      </c>
      <c r="F1576" s="529"/>
      <c r="G1576" s="53"/>
      <c r="H1576" s="53"/>
      <c r="I1576" s="53"/>
      <c r="J1576" s="53"/>
      <c r="K1576" s="53"/>
      <c r="L1576" s="53"/>
      <c r="M1576" s="53"/>
      <c r="N1576" s="53"/>
      <c r="O1576" s="1306"/>
      <c r="P1576" s="1306"/>
      <c r="Q1576" s="1306"/>
      <c r="R1576" s="1306"/>
      <c r="S1576" s="916"/>
      <c r="T1576" s="1306"/>
      <c r="U1576" s="1306"/>
      <c r="V1576" s="1306"/>
      <c r="W1576" s="1306"/>
      <c r="X1576" s="2392"/>
    </row>
    <row r="1577" spans="1:24" ht="15" customHeight="1" x14ac:dyDescent="0.25">
      <c r="A1577" s="160" t="s">
        <v>142</v>
      </c>
      <c r="B1577" s="53"/>
      <c r="C1577" s="53">
        <v>1200</v>
      </c>
      <c r="D1577" s="144">
        <f t="shared" si="1483"/>
        <v>400</v>
      </c>
      <c r="E1577" s="53">
        <v>12</v>
      </c>
      <c r="F1577" s="529">
        <f t="shared" ref="F1577:F1582" si="1484">E1577/D1577*100</f>
        <v>3</v>
      </c>
      <c r="G1577" s="53"/>
      <c r="H1577" s="53"/>
      <c r="I1577" s="53"/>
      <c r="J1577" s="53"/>
      <c r="K1577" s="53"/>
      <c r="L1577" s="53"/>
      <c r="M1577" s="53"/>
      <c r="N1577" s="53"/>
      <c r="O1577" s="1306"/>
      <c r="P1577" s="1306"/>
      <c r="Q1577" s="1306"/>
      <c r="R1577" s="1306"/>
      <c r="S1577" s="916"/>
      <c r="T1577" s="1306"/>
      <c r="U1577" s="1306"/>
      <c r="V1577" s="1306"/>
      <c r="W1577" s="1306"/>
      <c r="X1577" s="2392"/>
    </row>
    <row r="1578" spans="1:24" ht="15" customHeight="1" x14ac:dyDescent="0.25">
      <c r="A1578" s="160" t="s">
        <v>140</v>
      </c>
      <c r="B1578" s="53"/>
      <c r="C1578" s="53">
        <v>2100</v>
      </c>
      <c r="D1578" s="144">
        <f t="shared" si="1483"/>
        <v>700</v>
      </c>
      <c r="E1578" s="53">
        <v>1</v>
      </c>
      <c r="F1578" s="529">
        <f t="shared" si="1484"/>
        <v>0.14285714285714285</v>
      </c>
      <c r="G1578" s="53"/>
      <c r="H1578" s="53"/>
      <c r="I1578" s="53"/>
      <c r="J1578" s="53"/>
      <c r="K1578" s="53"/>
      <c r="L1578" s="53"/>
      <c r="M1578" s="53"/>
      <c r="N1578" s="53"/>
      <c r="O1578" s="1306"/>
      <c r="P1578" s="1306"/>
      <c r="Q1578" s="1306"/>
      <c r="R1578" s="1306"/>
      <c r="S1578" s="916"/>
      <c r="T1578" s="1306"/>
      <c r="U1578" s="1306"/>
      <c r="V1578" s="1306"/>
      <c r="W1578" s="1306"/>
      <c r="X1578" s="2392"/>
    </row>
    <row r="1579" spans="1:24" ht="15" customHeight="1" x14ac:dyDescent="0.25">
      <c r="A1579" s="160" t="s">
        <v>213</v>
      </c>
      <c r="B1579" s="53"/>
      <c r="C1579" s="53">
        <v>500</v>
      </c>
      <c r="D1579" s="144">
        <f t="shared" si="1483"/>
        <v>167</v>
      </c>
      <c r="E1579" s="53">
        <v>24</v>
      </c>
      <c r="F1579" s="529">
        <f t="shared" si="1484"/>
        <v>14.37125748502994</v>
      </c>
      <c r="G1579" s="53"/>
      <c r="H1579" s="53"/>
      <c r="I1579" s="53"/>
      <c r="J1579" s="53"/>
      <c r="K1579" s="53"/>
      <c r="L1579" s="53"/>
      <c r="M1579" s="53"/>
      <c r="N1579" s="53"/>
      <c r="O1579" s="1306"/>
      <c r="P1579" s="1306"/>
      <c r="Q1579" s="1306"/>
      <c r="R1579" s="1306"/>
      <c r="S1579" s="916"/>
      <c r="T1579" s="1306"/>
      <c r="U1579" s="1306"/>
      <c r="V1579" s="1306"/>
      <c r="W1579" s="1306"/>
      <c r="X1579" s="2392"/>
    </row>
    <row r="1580" spans="1:24" ht="15" customHeight="1" x14ac:dyDescent="0.25">
      <c r="A1580" s="160" t="s">
        <v>320</v>
      </c>
      <c r="B1580" s="53"/>
      <c r="C1580" s="53">
        <v>2000</v>
      </c>
      <c r="D1580" s="144">
        <f t="shared" si="1483"/>
        <v>667</v>
      </c>
      <c r="E1580" s="53">
        <v>0</v>
      </c>
      <c r="F1580" s="529">
        <f t="shared" si="1484"/>
        <v>0</v>
      </c>
      <c r="G1580" s="53"/>
      <c r="H1580" s="53"/>
      <c r="I1580" s="53"/>
      <c r="J1580" s="53"/>
      <c r="K1580" s="53"/>
      <c r="L1580" s="53"/>
      <c r="M1580" s="53"/>
      <c r="N1580" s="53"/>
      <c r="O1580" s="1306"/>
      <c r="P1580" s="1306"/>
      <c r="Q1580" s="1306"/>
      <c r="R1580" s="1306"/>
      <c r="S1580" s="916"/>
      <c r="T1580" s="1306"/>
      <c r="U1580" s="1306"/>
      <c r="V1580" s="1306"/>
      <c r="W1580" s="1306"/>
      <c r="X1580" s="2392"/>
    </row>
    <row r="1581" spans="1:24" ht="15" customHeight="1" x14ac:dyDescent="0.25">
      <c r="A1581" s="160" t="s">
        <v>322</v>
      </c>
      <c r="B1581" s="53"/>
      <c r="C1581" s="53">
        <v>100</v>
      </c>
      <c r="D1581" s="144">
        <f t="shared" si="1483"/>
        <v>33</v>
      </c>
      <c r="E1581" s="53">
        <v>162</v>
      </c>
      <c r="F1581" s="529">
        <f t="shared" si="1484"/>
        <v>490.90909090909093</v>
      </c>
      <c r="G1581" s="53"/>
      <c r="H1581" s="53"/>
      <c r="I1581" s="53"/>
      <c r="J1581" s="53"/>
      <c r="K1581" s="53"/>
      <c r="L1581" s="53"/>
      <c r="M1581" s="53"/>
      <c r="N1581" s="53"/>
      <c r="O1581" s="1306"/>
      <c r="P1581" s="1306"/>
      <c r="Q1581" s="1306"/>
      <c r="R1581" s="1306"/>
      <c r="S1581" s="916"/>
      <c r="T1581" s="1306"/>
      <c r="U1581" s="1306"/>
      <c r="V1581" s="1306"/>
      <c r="W1581" s="1306"/>
      <c r="X1581" s="2392"/>
    </row>
    <row r="1582" spans="1:24" ht="15" customHeight="1" x14ac:dyDescent="0.25">
      <c r="A1582" s="412" t="s">
        <v>36</v>
      </c>
      <c r="B1582" s="65"/>
      <c r="C1582" s="65">
        <v>2000</v>
      </c>
      <c r="D1582" s="205">
        <f t="shared" si="1483"/>
        <v>667</v>
      </c>
      <c r="E1582" s="65">
        <v>0</v>
      </c>
      <c r="F1582" s="1910">
        <f t="shared" si="1484"/>
        <v>0</v>
      </c>
      <c r="G1582" s="65"/>
      <c r="H1582" s="65"/>
      <c r="I1582" s="65"/>
      <c r="J1582" s="65"/>
      <c r="K1582" s="65"/>
      <c r="L1582" s="65"/>
      <c r="M1582" s="65"/>
      <c r="N1582" s="65"/>
      <c r="O1582" s="1308"/>
      <c r="P1582" s="1308"/>
      <c r="Q1582" s="1308"/>
      <c r="R1582" s="1308"/>
      <c r="S1582" s="1593"/>
      <c r="T1582" s="1308"/>
      <c r="U1582" s="1308"/>
      <c r="V1582" s="1308"/>
      <c r="W1582" s="1308"/>
      <c r="X1582" s="2392"/>
    </row>
    <row r="1583" spans="1:24" ht="15" customHeight="1" thickBot="1" x14ac:dyDescent="0.3">
      <c r="A1583" s="1456" t="s">
        <v>179</v>
      </c>
      <c r="B1583" s="1443"/>
      <c r="C1583" s="1443"/>
      <c r="D1583" s="1443"/>
      <c r="E1583" s="1443"/>
      <c r="F1583" s="1443"/>
      <c r="G1583" s="1443"/>
      <c r="H1583" s="1443"/>
      <c r="I1583" s="1443"/>
      <c r="J1583" s="1443"/>
      <c r="K1583" s="1443"/>
      <c r="L1583" s="1443"/>
      <c r="M1583" s="1443"/>
      <c r="N1583" s="1443"/>
      <c r="O1583" s="757">
        <v>1876.7905600000001</v>
      </c>
      <c r="P1583" s="757">
        <v>1876.7905600000001</v>
      </c>
      <c r="Q1583" s="757">
        <v>1876.7905600000001</v>
      </c>
      <c r="R1583" s="757">
        <v>1876.7905600000001</v>
      </c>
      <c r="S1583" s="1613">
        <f>O1583/12*$A$4+(P1583-O1583)/11*3+(Q1583-P1583)/10*2+(R1583-Q1583)/9*1</f>
        <v>625.59685333333334</v>
      </c>
      <c r="T1583" s="757">
        <f t="shared" ref="T1583" si="1485">W1583-V1583</f>
        <v>56.775019999999998</v>
      </c>
      <c r="U1583" s="757">
        <f t="shared" ref="U1583" si="1486">T1583-S1583</f>
        <v>-568.8218333333333</v>
      </c>
      <c r="V1583" s="757">
        <v>0</v>
      </c>
      <c r="W1583" s="757">
        <v>56.775019999999998</v>
      </c>
      <c r="X1583" s="2392"/>
    </row>
    <row r="1584" spans="1:24" ht="15" customHeight="1" thickBot="1" x14ac:dyDescent="0.3">
      <c r="A1584" s="442" t="s">
        <v>18</v>
      </c>
      <c r="B1584" s="850"/>
      <c r="C1584" s="850"/>
      <c r="D1584" s="850"/>
      <c r="E1584" s="850"/>
      <c r="F1584" s="850"/>
      <c r="G1584" s="850"/>
      <c r="H1584" s="850"/>
      <c r="I1584" s="850"/>
      <c r="J1584" s="850"/>
      <c r="K1584" s="850"/>
      <c r="L1584" s="850"/>
      <c r="M1584" s="850"/>
      <c r="N1584" s="850"/>
      <c r="O1584" s="758">
        <f>SUM(O1583)</f>
        <v>1876.7905600000001</v>
      </c>
      <c r="P1584" s="758">
        <f>SUM(P1583)</f>
        <v>1876.7905600000001</v>
      </c>
      <c r="Q1584" s="758">
        <f>SUM(Q1583)</f>
        <v>1876.7905600000001</v>
      </c>
      <c r="R1584" s="758">
        <f>SUM(R1583)</f>
        <v>1876.7905600000001</v>
      </c>
      <c r="S1584" s="1615">
        <f t="shared" ref="S1584:W1584" si="1487">SUM(S1583)</f>
        <v>625.59685333333334</v>
      </c>
      <c r="T1584" s="758">
        <f t="shared" si="1487"/>
        <v>56.775019999999998</v>
      </c>
      <c r="U1584" s="758">
        <f t="shared" si="1487"/>
        <v>-568.8218333333333</v>
      </c>
      <c r="V1584" s="758">
        <f t="shared" si="1487"/>
        <v>0</v>
      </c>
      <c r="W1584" s="2498">
        <f t="shared" si="1487"/>
        <v>56.775019999999998</v>
      </c>
      <c r="X1584" s="2392"/>
    </row>
    <row r="1585" spans="1:24" ht="15" customHeight="1" x14ac:dyDescent="0.25">
      <c r="A1585" s="265"/>
      <c r="B1585" s="265"/>
      <c r="C1585" s="265"/>
      <c r="D1585" s="265"/>
      <c r="E1585" s="265"/>
      <c r="F1585" s="265"/>
      <c r="G1585" s="265"/>
      <c r="H1585" s="265"/>
      <c r="I1585" s="265"/>
      <c r="J1585" s="265"/>
      <c r="K1585" s="265"/>
      <c r="L1585" s="265"/>
      <c r="M1585" s="265"/>
      <c r="N1585" s="265"/>
      <c r="O1585" s="1307"/>
      <c r="P1585" s="1307"/>
      <c r="Q1585" s="1307"/>
      <c r="R1585" s="1307"/>
      <c r="S1585" s="1610"/>
      <c r="T1585" s="1307"/>
      <c r="U1585" s="1307"/>
      <c r="V1585" s="1307"/>
      <c r="W1585" s="1307"/>
      <c r="X1585" s="2392"/>
    </row>
    <row r="1586" spans="1:24" s="417" customFormat="1" ht="15" customHeight="1" x14ac:dyDescent="0.25">
      <c r="A1586" s="1702" t="s">
        <v>423</v>
      </c>
      <c r="B1586" s="529"/>
      <c r="C1586" s="529"/>
      <c r="D1586" s="529"/>
      <c r="E1586" s="529"/>
      <c r="F1586" s="529"/>
      <c r="G1586" s="529"/>
      <c r="H1586" s="529"/>
      <c r="I1586" s="529"/>
      <c r="J1586" s="529"/>
      <c r="K1586" s="529"/>
      <c r="L1586" s="529"/>
      <c r="M1586" s="529"/>
      <c r="N1586" s="529"/>
      <c r="O1586" s="1306"/>
      <c r="P1586" s="1306"/>
      <c r="Q1586" s="1306"/>
      <c r="R1586" s="1306"/>
      <c r="S1586" s="916"/>
      <c r="T1586" s="1306"/>
      <c r="U1586" s="1306"/>
      <c r="V1586" s="1306"/>
      <c r="W1586" s="1306"/>
      <c r="X1586" s="2392"/>
    </row>
    <row r="1587" spans="1:24" s="417" customFormat="1" ht="15" customHeight="1" x14ac:dyDescent="0.25">
      <c r="A1587" s="2029" t="s">
        <v>182</v>
      </c>
      <c r="B1587" s="529"/>
      <c r="C1587" s="529"/>
      <c r="D1587" s="529"/>
      <c r="E1587" s="529"/>
      <c r="F1587" s="529"/>
      <c r="G1587" s="529"/>
      <c r="H1587" s="529"/>
      <c r="I1587" s="529"/>
      <c r="J1587" s="529"/>
      <c r="K1587" s="529"/>
      <c r="L1587" s="529"/>
      <c r="M1587" s="529"/>
      <c r="N1587" s="529"/>
      <c r="O1587" s="1306"/>
      <c r="P1587" s="1306"/>
      <c r="Q1587" s="1306"/>
      <c r="R1587" s="1306"/>
      <c r="S1587" s="916"/>
      <c r="T1587" s="1306"/>
      <c r="U1587" s="1306"/>
      <c r="V1587" s="1306"/>
      <c r="W1587" s="1306"/>
      <c r="X1587" s="2392"/>
    </row>
    <row r="1588" spans="1:24" ht="15" customHeight="1" x14ac:dyDescent="0.25">
      <c r="A1588" s="1937" t="s">
        <v>217</v>
      </c>
      <c r="B1588" s="2024"/>
      <c r="C1588" s="53"/>
      <c r="D1588" s="53"/>
      <c r="E1588" s="53"/>
      <c r="F1588" s="53"/>
      <c r="G1588" s="53"/>
      <c r="H1588" s="53"/>
      <c r="I1588" s="53"/>
      <c r="J1588" s="53"/>
      <c r="K1588" s="53"/>
      <c r="L1588" s="53"/>
      <c r="M1588" s="53"/>
      <c r="N1588" s="53"/>
      <c r="O1588" s="1306"/>
      <c r="P1588" s="1306"/>
      <c r="Q1588" s="1306"/>
      <c r="R1588" s="1306"/>
      <c r="S1588" s="916"/>
      <c r="T1588" s="1306"/>
      <c r="U1588" s="1306"/>
      <c r="V1588" s="1306"/>
      <c r="W1588" s="1306"/>
      <c r="X1588" s="2392"/>
    </row>
    <row r="1589" spans="1:24" ht="15" customHeight="1" x14ac:dyDescent="0.25">
      <c r="A1589" s="1937" t="s">
        <v>393</v>
      </c>
      <c r="B1589" s="2024"/>
      <c r="C1589" s="53"/>
      <c r="D1589" s="53"/>
      <c r="E1589" s="53"/>
      <c r="F1589" s="53"/>
      <c r="G1589" s="53"/>
      <c r="H1589" s="53"/>
      <c r="I1589" s="53"/>
      <c r="J1589" s="53"/>
      <c r="K1589" s="53"/>
      <c r="L1589" s="53"/>
      <c r="M1589" s="53"/>
      <c r="N1589" s="53"/>
      <c r="O1589" s="1306"/>
      <c r="P1589" s="1306"/>
      <c r="Q1589" s="1306"/>
      <c r="R1589" s="1306"/>
      <c r="S1589" s="916"/>
      <c r="T1589" s="1306"/>
      <c r="U1589" s="1306"/>
      <c r="V1589" s="1306"/>
      <c r="W1589" s="1306"/>
      <c r="X1589" s="2392"/>
    </row>
    <row r="1590" spans="1:24" ht="15" customHeight="1" x14ac:dyDescent="0.25">
      <c r="A1590" s="1937" t="s">
        <v>169</v>
      </c>
      <c r="B1590" s="2024"/>
      <c r="C1590" s="53">
        <v>390</v>
      </c>
      <c r="D1590" s="144">
        <f t="shared" ref="D1590:D1591" si="1488">ROUND(C1590/12*$A$4,0)</f>
        <v>130</v>
      </c>
      <c r="E1590" s="53">
        <f>E1591/4/3.2</f>
        <v>123.69140625</v>
      </c>
      <c r="F1590" s="53">
        <f>E1590/D1590*100</f>
        <v>95.147235576923066</v>
      </c>
      <c r="G1590" s="53"/>
      <c r="H1590" s="53"/>
      <c r="I1590" s="53"/>
      <c r="J1590" s="53"/>
      <c r="K1590" s="53"/>
      <c r="L1590" s="53"/>
      <c r="M1590" s="53"/>
      <c r="N1590" s="53"/>
      <c r="O1590" s="1306"/>
      <c r="P1590" s="1306"/>
      <c r="Q1590" s="1306"/>
      <c r="R1590" s="1306"/>
      <c r="S1590" s="916"/>
      <c r="T1590" s="1306"/>
      <c r="U1590" s="1306"/>
      <c r="V1590" s="1306"/>
      <c r="W1590" s="1306"/>
      <c r="X1590" s="2392"/>
    </row>
    <row r="1591" spans="1:24" ht="15" customHeight="1" x14ac:dyDescent="0.25">
      <c r="A1591" s="2030" t="s">
        <v>339</v>
      </c>
      <c r="B1591" s="2031"/>
      <c r="C1591" s="53">
        <v>5000</v>
      </c>
      <c r="D1591" s="144">
        <f t="shared" si="1488"/>
        <v>1667</v>
      </c>
      <c r="E1591" s="53">
        <v>1583.25</v>
      </c>
      <c r="F1591" s="53">
        <f>E1591/D1591*100</f>
        <v>94.976004799040197</v>
      </c>
      <c r="G1591" s="53"/>
      <c r="H1591" s="53"/>
      <c r="I1591" s="53"/>
      <c r="J1591" s="53"/>
      <c r="K1591" s="53"/>
      <c r="L1591" s="53"/>
      <c r="M1591" s="53"/>
      <c r="N1591" s="53"/>
      <c r="O1591" s="1306"/>
      <c r="P1591" s="1306"/>
      <c r="Q1591" s="1306"/>
      <c r="R1591" s="1306"/>
      <c r="S1591" s="916"/>
      <c r="T1591" s="1306"/>
      <c r="U1591" s="1306"/>
      <c r="V1591" s="1306"/>
      <c r="W1591" s="1306"/>
      <c r="X1591" s="2392"/>
    </row>
    <row r="1592" spans="1:24" ht="31.5" customHeight="1" x14ac:dyDescent="0.25">
      <c r="A1592" s="1937" t="s">
        <v>170</v>
      </c>
      <c r="B1592" s="2025"/>
      <c r="C1592" s="65"/>
      <c r="D1592" s="65"/>
      <c r="E1592" s="65"/>
      <c r="F1592" s="65"/>
      <c r="G1592" s="65"/>
      <c r="H1592" s="65"/>
      <c r="I1592" s="65"/>
      <c r="J1592" s="65"/>
      <c r="K1592" s="65"/>
      <c r="L1592" s="65"/>
      <c r="M1592" s="65"/>
      <c r="N1592" s="65"/>
      <c r="O1592" s="1308"/>
      <c r="P1592" s="1308"/>
      <c r="Q1592" s="1308"/>
      <c r="R1592" s="1308"/>
      <c r="S1592" s="1593"/>
      <c r="T1592" s="1308"/>
      <c r="U1592" s="1308"/>
      <c r="V1592" s="1308"/>
      <c r="W1592" s="1308"/>
      <c r="X1592" s="2392"/>
    </row>
    <row r="1593" spans="1:24" s="99" customFormat="1" ht="15" customHeight="1" thickBot="1" x14ac:dyDescent="0.25">
      <c r="A1593" s="1456" t="s">
        <v>179</v>
      </c>
      <c r="B1593" s="2037"/>
      <c r="C1593" s="1449">
        <f>SUM(C1590*3.2)</f>
        <v>1248</v>
      </c>
      <c r="D1593" s="1449">
        <f t="shared" ref="D1593:E1593" si="1489">SUM(D1590*3.2)</f>
        <v>416</v>
      </c>
      <c r="E1593" s="1449">
        <f t="shared" si="1489"/>
        <v>395.8125</v>
      </c>
      <c r="F1593" s="1449">
        <f>E1593/D1593*100</f>
        <v>95.147235576923066</v>
      </c>
      <c r="G1593" s="1449"/>
      <c r="H1593" s="1449"/>
      <c r="I1593" s="1449"/>
      <c r="J1593" s="1449"/>
      <c r="K1593" s="1449"/>
      <c r="L1593" s="1449"/>
      <c r="M1593" s="1449"/>
      <c r="N1593" s="1449"/>
      <c r="O1593" s="757">
        <v>980.3</v>
      </c>
      <c r="P1593" s="757">
        <v>980.3</v>
      </c>
      <c r="Q1593" s="757">
        <v>980.3</v>
      </c>
      <c r="R1593" s="757">
        <v>980.3</v>
      </c>
      <c r="S1593" s="1613">
        <f>O1593/12*$A$4+(P1593-O1593)/11*3+(Q1593-P1593)/10*2+(R1593-Q1593)/9*1</f>
        <v>326.76666666666665</v>
      </c>
      <c r="T1593" s="757">
        <f t="shared" ref="T1593" si="1490">W1593-V1593</f>
        <v>310.41228000000001</v>
      </c>
      <c r="U1593" s="757">
        <f t="shared" ref="U1593" si="1491">T1593-S1593</f>
        <v>-16.354386666666642</v>
      </c>
      <c r="V1593" s="757">
        <v>0</v>
      </c>
      <c r="W1593" s="757">
        <v>310.41228000000001</v>
      </c>
      <c r="X1593" s="2392"/>
    </row>
    <row r="1594" spans="1:24" ht="15" customHeight="1" thickBot="1" x14ac:dyDescent="0.3">
      <c r="A1594" s="1750" t="s">
        <v>18</v>
      </c>
      <c r="B1594" s="2038"/>
      <c r="C1594" s="850"/>
      <c r="D1594" s="850"/>
      <c r="E1594" s="850"/>
      <c r="F1594" s="850"/>
      <c r="G1594" s="850"/>
      <c r="H1594" s="850"/>
      <c r="I1594" s="850"/>
      <c r="J1594" s="850"/>
      <c r="K1594" s="850"/>
      <c r="L1594" s="850"/>
      <c r="M1594" s="850"/>
      <c r="N1594" s="850"/>
      <c r="O1594" s="758">
        <f>SUM(O1593)</f>
        <v>980.3</v>
      </c>
      <c r="P1594" s="758">
        <f>SUM(P1593)</f>
        <v>980.3</v>
      </c>
      <c r="Q1594" s="758">
        <f>SUM(Q1593)</f>
        <v>980.3</v>
      </c>
      <c r="R1594" s="758">
        <f>SUM(R1593)</f>
        <v>980.3</v>
      </c>
      <c r="S1594" s="1615">
        <f>SUM(S1593)</f>
        <v>326.76666666666665</v>
      </c>
      <c r="T1594" s="758">
        <f t="shared" ref="T1594:W1594" si="1492">SUM(T1593)</f>
        <v>310.41228000000001</v>
      </c>
      <c r="U1594" s="758">
        <f t="shared" si="1492"/>
        <v>-16.354386666666642</v>
      </c>
      <c r="V1594" s="758">
        <f t="shared" si="1492"/>
        <v>0</v>
      </c>
      <c r="W1594" s="2498">
        <f t="shared" si="1492"/>
        <v>310.41228000000001</v>
      </c>
      <c r="X1594" s="2392"/>
    </row>
    <row r="1595" spans="1:24" ht="15" customHeight="1" x14ac:dyDescent="0.25">
      <c r="A1595" s="265"/>
      <c r="B1595" s="265"/>
      <c r="C1595" s="265"/>
      <c r="D1595" s="265"/>
      <c r="E1595" s="265"/>
      <c r="F1595" s="265"/>
      <c r="G1595" s="265"/>
      <c r="H1595" s="265"/>
      <c r="I1595" s="265"/>
      <c r="J1595" s="265"/>
      <c r="K1595" s="265"/>
      <c r="L1595" s="265"/>
      <c r="M1595" s="265"/>
      <c r="N1595" s="265"/>
      <c r="O1595" s="1307"/>
      <c r="P1595" s="1307"/>
      <c r="Q1595" s="1307"/>
      <c r="R1595" s="1307"/>
      <c r="S1595" s="1610"/>
      <c r="T1595" s="1307"/>
      <c r="U1595" s="1307"/>
      <c r="V1595" s="1307"/>
      <c r="W1595" s="1307"/>
      <c r="X1595" s="2392"/>
    </row>
    <row r="1596" spans="1:24" ht="15" customHeight="1" x14ac:dyDescent="0.25">
      <c r="A1596" s="1702" t="s">
        <v>424</v>
      </c>
      <c r="B1596" s="53"/>
      <c r="C1596" s="53"/>
      <c r="D1596" s="53"/>
      <c r="E1596" s="53"/>
      <c r="F1596" s="53"/>
      <c r="G1596" s="53"/>
      <c r="H1596" s="53"/>
      <c r="I1596" s="53"/>
      <c r="J1596" s="53"/>
      <c r="K1596" s="53"/>
      <c r="L1596" s="53"/>
      <c r="M1596" s="53"/>
      <c r="N1596" s="53"/>
      <c r="O1596" s="1306"/>
      <c r="P1596" s="1306"/>
      <c r="Q1596" s="1306"/>
      <c r="R1596" s="1306"/>
      <c r="S1596" s="916"/>
      <c r="T1596" s="1306"/>
      <c r="U1596" s="1306"/>
      <c r="V1596" s="1306"/>
      <c r="W1596" s="1306"/>
      <c r="X1596" s="2392"/>
    </row>
    <row r="1597" spans="1:24" ht="15" customHeight="1" x14ac:dyDescent="0.25">
      <c r="A1597" s="490" t="s">
        <v>182</v>
      </c>
      <c r="B1597" s="53"/>
      <c r="C1597" s="53"/>
      <c r="D1597" s="53"/>
      <c r="E1597" s="53"/>
      <c r="F1597" s="53"/>
      <c r="G1597" s="53"/>
      <c r="H1597" s="53"/>
      <c r="I1597" s="53"/>
      <c r="J1597" s="53"/>
      <c r="K1597" s="53"/>
      <c r="L1597" s="53"/>
      <c r="M1597" s="53"/>
      <c r="N1597" s="53"/>
      <c r="O1597" s="1306"/>
      <c r="P1597" s="1306"/>
      <c r="Q1597" s="1306"/>
      <c r="R1597" s="1306"/>
      <c r="S1597" s="916"/>
      <c r="T1597" s="1306"/>
      <c r="U1597" s="1306"/>
      <c r="V1597" s="1306"/>
      <c r="W1597" s="1306"/>
      <c r="X1597" s="2392"/>
    </row>
    <row r="1598" spans="1:24" ht="15" customHeight="1" x14ac:dyDescent="0.25">
      <c r="A1598" s="2027" t="s">
        <v>172</v>
      </c>
      <c r="B1598" s="53"/>
      <c r="C1598" s="53"/>
      <c r="D1598" s="53"/>
      <c r="E1598" s="53"/>
      <c r="F1598" s="53"/>
      <c r="G1598" s="53"/>
      <c r="H1598" s="53"/>
      <c r="I1598" s="53"/>
      <c r="J1598" s="53"/>
      <c r="K1598" s="53"/>
      <c r="L1598" s="53"/>
      <c r="M1598" s="53"/>
      <c r="N1598" s="53"/>
      <c r="O1598" s="1306"/>
      <c r="P1598" s="1306"/>
      <c r="Q1598" s="1306"/>
      <c r="R1598" s="1306"/>
      <c r="S1598" s="916"/>
      <c r="T1598" s="1306"/>
      <c r="U1598" s="1306"/>
      <c r="V1598" s="1306"/>
      <c r="W1598" s="1306"/>
      <c r="X1598" s="2392"/>
    </row>
    <row r="1599" spans="1:24" ht="15" customHeight="1" x14ac:dyDescent="0.25">
      <c r="A1599" s="1607" t="s">
        <v>84</v>
      </c>
      <c r="B1599" s="53"/>
      <c r="C1599" s="53">
        <v>200</v>
      </c>
      <c r="D1599" s="144">
        <f t="shared" ref="D1599:D1600" si="1493">ROUND(C1599/12*$A$4,0)</f>
        <v>67</v>
      </c>
      <c r="E1599" s="53">
        <v>36</v>
      </c>
      <c r="F1599" s="53">
        <f>E1599/D1599*100</f>
        <v>53.731343283582092</v>
      </c>
      <c r="G1599" s="53"/>
      <c r="H1599" s="53"/>
      <c r="I1599" s="53"/>
      <c r="J1599" s="53"/>
      <c r="K1599" s="53"/>
      <c r="L1599" s="53"/>
      <c r="M1599" s="53"/>
      <c r="N1599" s="53"/>
      <c r="O1599" s="1306"/>
      <c r="P1599" s="1306"/>
      <c r="Q1599" s="1306"/>
      <c r="R1599" s="1306"/>
      <c r="S1599" s="916"/>
      <c r="T1599" s="1306"/>
      <c r="U1599" s="1306"/>
      <c r="V1599" s="1306"/>
      <c r="W1599" s="1306"/>
      <c r="X1599" s="2392"/>
    </row>
    <row r="1600" spans="1:24" ht="15" customHeight="1" x14ac:dyDescent="0.25">
      <c r="A1600" s="1692" t="s">
        <v>155</v>
      </c>
      <c r="B1600" s="65"/>
      <c r="C1600" s="65">
        <v>200</v>
      </c>
      <c r="D1600" s="205">
        <f t="shared" si="1493"/>
        <v>67</v>
      </c>
      <c r="E1600" s="65">
        <v>39</v>
      </c>
      <c r="F1600" s="65">
        <f>E1600/D1600*100</f>
        <v>58.208955223880601</v>
      </c>
      <c r="G1600" s="65"/>
      <c r="H1600" s="65"/>
      <c r="I1600" s="65"/>
      <c r="J1600" s="65"/>
      <c r="K1600" s="65"/>
      <c r="L1600" s="65"/>
      <c r="M1600" s="65"/>
      <c r="N1600" s="65"/>
      <c r="O1600" s="1308"/>
      <c r="P1600" s="1308"/>
      <c r="Q1600" s="1308"/>
      <c r="R1600" s="1308"/>
      <c r="S1600" s="1593"/>
      <c r="T1600" s="1308"/>
      <c r="U1600" s="1308"/>
      <c r="V1600" s="1308"/>
      <c r="W1600" s="1308"/>
      <c r="X1600" s="2392"/>
    </row>
    <row r="1601" spans="1:24" ht="15" customHeight="1" thickBot="1" x14ac:dyDescent="0.3">
      <c r="A1601" s="1456" t="s">
        <v>179</v>
      </c>
      <c r="B1601" s="1443"/>
      <c r="C1601" s="1443"/>
      <c r="D1601" s="1443"/>
      <c r="E1601" s="1443"/>
      <c r="F1601" s="1443"/>
      <c r="G1601" s="1443"/>
      <c r="H1601" s="1443"/>
      <c r="I1601" s="1443"/>
      <c r="J1601" s="1443"/>
      <c r="K1601" s="1443"/>
      <c r="L1601" s="1443"/>
      <c r="M1601" s="1443"/>
      <c r="N1601" s="1443"/>
      <c r="O1601" s="757">
        <v>1421.69</v>
      </c>
      <c r="P1601" s="757">
        <v>1421.69</v>
      </c>
      <c r="Q1601" s="757">
        <v>1421.69</v>
      </c>
      <c r="R1601" s="757">
        <v>1421.69</v>
      </c>
      <c r="S1601" s="1613">
        <f>O1601/12*$A$4+(P1601-O1601)/11*3+(Q1601-P1601)/10*2+(R1601-Q1601)/9*1</f>
        <v>473.8966666666667</v>
      </c>
      <c r="T1601" s="757">
        <f t="shared" ref="T1601" si="1494">W1601-V1601</f>
        <v>274.06532999999996</v>
      </c>
      <c r="U1601" s="757">
        <f t="shared" ref="U1601" si="1495">T1601-S1601</f>
        <v>-199.83133666666674</v>
      </c>
      <c r="V1601" s="757">
        <v>0</v>
      </c>
      <c r="W1601" s="757">
        <v>274.06532999999996</v>
      </c>
      <c r="X1601" s="2392"/>
    </row>
    <row r="1602" spans="1:24" ht="15" customHeight="1" thickBot="1" x14ac:dyDescent="0.3">
      <c r="A1602" s="442" t="s">
        <v>18</v>
      </c>
      <c r="B1602" s="850"/>
      <c r="C1602" s="850"/>
      <c r="D1602" s="850"/>
      <c r="E1602" s="850"/>
      <c r="F1602" s="850"/>
      <c r="G1602" s="850"/>
      <c r="H1602" s="850"/>
      <c r="I1602" s="850"/>
      <c r="J1602" s="850"/>
      <c r="K1602" s="850"/>
      <c r="L1602" s="850"/>
      <c r="M1602" s="850"/>
      <c r="N1602" s="850"/>
      <c r="O1602" s="758">
        <f>SUM(O1601)</f>
        <v>1421.69</v>
      </c>
      <c r="P1602" s="758">
        <f>SUM(P1601)</f>
        <v>1421.69</v>
      </c>
      <c r="Q1602" s="758">
        <f>SUM(Q1601)</f>
        <v>1421.69</v>
      </c>
      <c r="R1602" s="758">
        <f>SUM(R1601)</f>
        <v>1421.69</v>
      </c>
      <c r="S1602" s="1615">
        <f>SUM(S1601)</f>
        <v>473.8966666666667</v>
      </c>
      <c r="T1602" s="758">
        <f t="shared" ref="T1602" si="1496">SUM(T1601)</f>
        <v>274.06532999999996</v>
      </c>
      <c r="U1602" s="758">
        <f t="shared" ref="U1602" si="1497">SUM(U1601)</f>
        <v>-199.83133666666674</v>
      </c>
      <c r="V1602" s="758">
        <f t="shared" ref="V1602" si="1498">SUM(V1601)</f>
        <v>0</v>
      </c>
      <c r="W1602" s="2498">
        <f t="shared" ref="W1602" si="1499">SUM(W1601)</f>
        <v>274.06532999999996</v>
      </c>
      <c r="X1602" s="2392"/>
    </row>
    <row r="1603" spans="1:24" ht="15" customHeight="1" x14ac:dyDescent="0.25">
      <c r="A1603" s="265"/>
      <c r="B1603" s="265"/>
      <c r="C1603" s="265"/>
      <c r="D1603" s="265"/>
      <c r="E1603" s="265"/>
      <c r="F1603" s="265"/>
      <c r="G1603" s="265"/>
      <c r="H1603" s="265"/>
      <c r="I1603" s="265"/>
      <c r="J1603" s="265"/>
      <c r="K1603" s="265"/>
      <c r="L1603" s="265"/>
      <c r="M1603" s="265"/>
      <c r="N1603" s="265"/>
      <c r="O1603" s="1307"/>
      <c r="P1603" s="1307"/>
      <c r="Q1603" s="1307"/>
      <c r="R1603" s="1307"/>
      <c r="S1603" s="1610"/>
      <c r="T1603" s="1307"/>
      <c r="U1603" s="1307"/>
      <c r="V1603" s="1307"/>
      <c r="W1603" s="1307"/>
      <c r="X1603" s="2392"/>
    </row>
    <row r="1604" spans="1:24" ht="33" customHeight="1" x14ac:dyDescent="0.25">
      <c r="A1604" s="1721" t="s">
        <v>425</v>
      </c>
      <c r="B1604" s="53"/>
      <c r="C1604" s="53"/>
      <c r="D1604" s="53"/>
      <c r="E1604" s="53"/>
      <c r="F1604" s="53"/>
      <c r="G1604" s="53"/>
      <c r="H1604" s="53"/>
      <c r="I1604" s="53"/>
      <c r="J1604" s="53"/>
      <c r="K1604" s="53"/>
      <c r="L1604" s="53"/>
      <c r="M1604" s="53"/>
      <c r="N1604" s="53"/>
      <c r="O1604" s="1306"/>
      <c r="P1604" s="1306"/>
      <c r="Q1604" s="1306"/>
      <c r="R1604" s="1306"/>
      <c r="S1604" s="916"/>
      <c r="T1604" s="1306"/>
      <c r="U1604" s="1306"/>
      <c r="V1604" s="1306"/>
      <c r="W1604" s="1306"/>
      <c r="X1604" s="2392"/>
    </row>
    <row r="1605" spans="1:24" ht="15" customHeight="1" x14ac:dyDescent="0.25">
      <c r="A1605" s="490" t="s">
        <v>182</v>
      </c>
      <c r="B1605" s="53"/>
      <c r="C1605" s="53"/>
      <c r="D1605" s="53"/>
      <c r="E1605" s="53"/>
      <c r="F1605" s="53"/>
      <c r="G1605" s="53"/>
      <c r="H1605" s="53"/>
      <c r="I1605" s="53"/>
      <c r="J1605" s="53"/>
      <c r="K1605" s="53"/>
      <c r="L1605" s="53"/>
      <c r="M1605" s="53"/>
      <c r="N1605" s="53"/>
      <c r="O1605" s="1306"/>
      <c r="P1605" s="1306"/>
      <c r="Q1605" s="1306"/>
      <c r="R1605" s="1306"/>
      <c r="S1605" s="916"/>
      <c r="T1605" s="1306"/>
      <c r="U1605" s="1306"/>
      <c r="V1605" s="1306"/>
      <c r="W1605" s="1306"/>
      <c r="X1605" s="2392"/>
    </row>
    <row r="1606" spans="1:24" ht="15" customHeight="1" x14ac:dyDescent="0.25">
      <c r="A1606" s="2027" t="s">
        <v>172</v>
      </c>
      <c r="B1606" s="53"/>
      <c r="C1606" s="53"/>
      <c r="D1606" s="53"/>
      <c r="E1606" s="53"/>
      <c r="F1606" s="53"/>
      <c r="G1606" s="53"/>
      <c r="H1606" s="53"/>
      <c r="I1606" s="53"/>
      <c r="J1606" s="53"/>
      <c r="K1606" s="53"/>
      <c r="L1606" s="53"/>
      <c r="M1606" s="53"/>
      <c r="N1606" s="53"/>
      <c r="O1606" s="1306"/>
      <c r="P1606" s="1306"/>
      <c r="Q1606" s="1306"/>
      <c r="R1606" s="1306"/>
      <c r="S1606" s="916"/>
      <c r="T1606" s="1306"/>
      <c r="U1606" s="1306"/>
      <c r="V1606" s="1306"/>
      <c r="W1606" s="1306"/>
      <c r="X1606" s="2392"/>
    </row>
    <row r="1607" spans="1:24" s="417" customFormat="1" ht="30" customHeight="1" x14ac:dyDescent="0.25">
      <c r="A1607" s="1734" t="s">
        <v>215</v>
      </c>
      <c r="B1607" s="1910"/>
      <c r="C1607" s="1910">
        <v>300</v>
      </c>
      <c r="D1607" s="1910">
        <f t="shared" ref="D1607" si="1500">ROUND(C1607/12*$A$4,0)</f>
        <v>100</v>
      </c>
      <c r="E1607" s="1910">
        <v>77</v>
      </c>
      <c r="F1607" s="1910">
        <f>E1607/D1607*100</f>
        <v>77</v>
      </c>
      <c r="G1607" s="1910"/>
      <c r="H1607" s="1910"/>
      <c r="I1607" s="1910"/>
      <c r="J1607" s="1910"/>
      <c r="K1607" s="1910"/>
      <c r="L1607" s="1910"/>
      <c r="M1607" s="1910"/>
      <c r="N1607" s="1910"/>
      <c r="O1607" s="1308"/>
      <c r="P1607" s="1308"/>
      <c r="Q1607" s="1308"/>
      <c r="R1607" s="1308"/>
      <c r="S1607" s="1593"/>
      <c r="T1607" s="1308"/>
      <c r="U1607" s="1308"/>
      <c r="V1607" s="1308"/>
      <c r="W1607" s="1308"/>
      <c r="X1607" s="2392"/>
    </row>
    <row r="1608" spans="1:24" s="417" customFormat="1" ht="30" customHeight="1" thickBot="1" x14ac:dyDescent="0.3">
      <c r="A1608" s="1456" t="s">
        <v>179</v>
      </c>
      <c r="B1608" s="1918"/>
      <c r="C1608" s="1918"/>
      <c r="D1608" s="1918"/>
      <c r="E1608" s="1918"/>
      <c r="F1608" s="1918"/>
      <c r="G1608" s="1918"/>
      <c r="H1608" s="1918"/>
      <c r="I1608" s="1918"/>
      <c r="J1608" s="1918"/>
      <c r="K1608" s="1918"/>
      <c r="L1608" s="1918"/>
      <c r="M1608" s="1918"/>
      <c r="N1608" s="1918"/>
      <c r="O1608" s="757">
        <v>797.94899999999996</v>
      </c>
      <c r="P1608" s="757">
        <v>797.94899999999996</v>
      </c>
      <c r="Q1608" s="757">
        <v>797.94899999999996</v>
      </c>
      <c r="R1608" s="757">
        <v>797.94899999999996</v>
      </c>
      <c r="S1608" s="1613">
        <f>O1608/12*$A$4+(P1608-O1608)/11*3+(Q1608-P1608)/10*2+(R1608-Q1608)/9*1</f>
        <v>265.983</v>
      </c>
      <c r="T1608" s="757">
        <f t="shared" ref="T1608" si="1501">W1608-V1608</f>
        <v>204.80691000000002</v>
      </c>
      <c r="U1608" s="757">
        <f t="shared" ref="U1608" si="1502">T1608-S1608</f>
        <v>-61.176089999999988</v>
      </c>
      <c r="V1608" s="757">
        <v>0</v>
      </c>
      <c r="W1608" s="757">
        <v>204.80691000000002</v>
      </c>
      <c r="X1608" s="2392"/>
    </row>
    <row r="1609" spans="1:24" ht="15" customHeight="1" thickBot="1" x14ac:dyDescent="0.3">
      <c r="A1609" s="442" t="s">
        <v>18</v>
      </c>
      <c r="B1609" s="850"/>
      <c r="C1609" s="850"/>
      <c r="D1609" s="850"/>
      <c r="E1609" s="850"/>
      <c r="F1609" s="850"/>
      <c r="G1609" s="850"/>
      <c r="H1609" s="850"/>
      <c r="I1609" s="850"/>
      <c r="J1609" s="850"/>
      <c r="K1609" s="850"/>
      <c r="L1609" s="850"/>
      <c r="M1609" s="850"/>
      <c r="N1609" s="850"/>
      <c r="O1609" s="758">
        <f>SUM(O1608)</f>
        <v>797.94899999999996</v>
      </c>
      <c r="P1609" s="758">
        <f>SUM(P1608)</f>
        <v>797.94899999999996</v>
      </c>
      <c r="Q1609" s="758">
        <f>SUM(Q1608)</f>
        <v>797.94899999999996</v>
      </c>
      <c r="R1609" s="758">
        <f>SUM(R1608)</f>
        <v>797.94899999999996</v>
      </c>
      <c r="S1609" s="1615">
        <f>SUM(S1608)</f>
        <v>265.983</v>
      </c>
      <c r="T1609" s="758">
        <f t="shared" ref="T1609" si="1503">SUM(T1608)</f>
        <v>204.80691000000002</v>
      </c>
      <c r="U1609" s="758">
        <f t="shared" ref="U1609" si="1504">SUM(U1608)</f>
        <v>-61.176089999999988</v>
      </c>
      <c r="V1609" s="758">
        <f t="shared" ref="V1609" si="1505">SUM(V1608)</f>
        <v>0</v>
      </c>
      <c r="W1609" s="2498">
        <f t="shared" ref="W1609" si="1506">SUM(W1608)</f>
        <v>204.80691000000002</v>
      </c>
      <c r="X1609" s="2392"/>
    </row>
    <row r="1610" spans="1:24" ht="15" customHeight="1" x14ac:dyDescent="0.25">
      <c r="A1610" s="265"/>
      <c r="B1610" s="265"/>
      <c r="C1610" s="265"/>
      <c r="D1610" s="265"/>
      <c r="E1610" s="265"/>
      <c r="F1610" s="265"/>
      <c r="G1610" s="265"/>
      <c r="H1610" s="265"/>
      <c r="I1610" s="265"/>
      <c r="J1610" s="265"/>
      <c r="K1610" s="265"/>
      <c r="L1610" s="265"/>
      <c r="M1610" s="265"/>
      <c r="N1610" s="265"/>
      <c r="O1610" s="1307"/>
      <c r="P1610" s="1307"/>
      <c r="Q1610" s="1307"/>
      <c r="R1610" s="1307"/>
      <c r="S1610" s="1610"/>
      <c r="T1610" s="1307"/>
      <c r="U1610" s="1307"/>
      <c r="V1610" s="1307"/>
      <c r="W1610" s="1307"/>
      <c r="X1610" s="2392"/>
    </row>
    <row r="1611" spans="1:24" ht="15" customHeight="1" x14ac:dyDescent="0.25">
      <c r="A1611" s="1721" t="s">
        <v>426</v>
      </c>
      <c r="B1611" s="53"/>
      <c r="C1611" s="53"/>
      <c r="D1611" s="53"/>
      <c r="E1611" s="53"/>
      <c r="F1611" s="53"/>
      <c r="G1611" s="53"/>
      <c r="H1611" s="53"/>
      <c r="I1611" s="53"/>
      <c r="J1611" s="53"/>
      <c r="K1611" s="53"/>
      <c r="L1611" s="53"/>
      <c r="M1611" s="53"/>
      <c r="N1611" s="53"/>
      <c r="O1611" s="1306"/>
      <c r="P1611" s="1306"/>
      <c r="Q1611" s="1306"/>
      <c r="R1611" s="1306"/>
      <c r="S1611" s="916"/>
      <c r="T1611" s="1306"/>
      <c r="U1611" s="1306"/>
      <c r="V1611" s="1306"/>
      <c r="W1611" s="1306"/>
      <c r="X1611" s="2392"/>
    </row>
    <row r="1612" spans="1:24" ht="15" customHeight="1" x14ac:dyDescent="0.25">
      <c r="A1612" s="2029" t="s">
        <v>182</v>
      </c>
      <c r="B1612" s="53"/>
      <c r="C1612" s="53"/>
      <c r="D1612" s="53"/>
      <c r="E1612" s="53"/>
      <c r="F1612" s="53"/>
      <c r="G1612" s="53"/>
      <c r="H1612" s="53"/>
      <c r="I1612" s="53"/>
      <c r="J1612" s="53"/>
      <c r="K1612" s="53"/>
      <c r="L1612" s="53"/>
      <c r="M1612" s="53"/>
      <c r="N1612" s="53"/>
      <c r="O1612" s="1306"/>
      <c r="P1612" s="1306"/>
      <c r="Q1612" s="1306"/>
      <c r="R1612" s="1306"/>
      <c r="S1612" s="916"/>
      <c r="T1612" s="1306"/>
      <c r="U1612" s="1306"/>
      <c r="V1612" s="1306"/>
      <c r="W1612" s="1306"/>
      <c r="X1612" s="2392"/>
    </row>
    <row r="1613" spans="1:24" ht="15" customHeight="1" x14ac:dyDescent="0.25">
      <c r="A1613" s="1937" t="s">
        <v>217</v>
      </c>
      <c r="B1613" s="2024"/>
      <c r="C1613" s="53"/>
      <c r="D1613" s="53"/>
      <c r="E1613" s="53"/>
      <c r="F1613" s="53"/>
      <c r="G1613" s="53"/>
      <c r="H1613" s="53"/>
      <c r="I1613" s="53"/>
      <c r="J1613" s="53"/>
      <c r="K1613" s="53"/>
      <c r="L1613" s="53"/>
      <c r="M1613" s="53"/>
      <c r="N1613" s="53"/>
      <c r="O1613" s="1306"/>
      <c r="P1613" s="1306"/>
      <c r="Q1613" s="1306"/>
      <c r="R1613" s="1306"/>
      <c r="S1613" s="916"/>
      <c r="T1613" s="1306"/>
      <c r="U1613" s="1306"/>
      <c r="V1613" s="1306"/>
      <c r="W1613" s="1306"/>
      <c r="X1613" s="2392"/>
    </row>
    <row r="1614" spans="1:24" ht="15" customHeight="1" x14ac:dyDescent="0.25">
      <c r="A1614" s="1937" t="s">
        <v>393</v>
      </c>
      <c r="B1614" s="2024"/>
      <c r="C1614" s="53"/>
      <c r="D1614" s="53"/>
      <c r="E1614" s="53"/>
      <c r="F1614" s="53"/>
      <c r="G1614" s="53"/>
      <c r="H1614" s="53"/>
      <c r="I1614" s="53"/>
      <c r="J1614" s="53"/>
      <c r="K1614" s="53"/>
      <c r="L1614" s="53"/>
      <c r="M1614" s="53"/>
      <c r="N1614" s="53"/>
      <c r="O1614" s="1306"/>
      <c r="P1614" s="1306"/>
      <c r="Q1614" s="1306"/>
      <c r="R1614" s="1306"/>
      <c r="S1614" s="916"/>
      <c r="T1614" s="1306"/>
      <c r="U1614" s="1306"/>
      <c r="V1614" s="1306"/>
      <c r="W1614" s="1306"/>
      <c r="X1614" s="2392"/>
    </row>
    <row r="1615" spans="1:24" ht="15" customHeight="1" x14ac:dyDescent="0.25">
      <c r="A1615" s="1937" t="s">
        <v>169</v>
      </c>
      <c r="B1615" s="2024"/>
      <c r="C1615" s="2039">
        <v>26</v>
      </c>
      <c r="D1615" s="529">
        <f t="shared" ref="D1615" si="1507">ROUND(C1615/12*$A$4,0)</f>
        <v>9</v>
      </c>
      <c r="E1615" s="53"/>
      <c r="F1615" s="529"/>
      <c r="G1615" s="53"/>
      <c r="H1615" s="53"/>
      <c r="I1615" s="53"/>
      <c r="J1615" s="53"/>
      <c r="K1615" s="53"/>
      <c r="L1615" s="53"/>
      <c r="M1615" s="53"/>
      <c r="N1615" s="53"/>
      <c r="O1615" s="1306"/>
      <c r="P1615" s="1306"/>
      <c r="Q1615" s="1306"/>
      <c r="R1615" s="1306"/>
      <c r="S1615" s="916"/>
      <c r="T1615" s="1306"/>
      <c r="U1615" s="1306"/>
      <c r="V1615" s="1306"/>
      <c r="W1615" s="1306"/>
      <c r="X1615" s="2392"/>
    </row>
    <row r="1616" spans="1:24" ht="15" customHeight="1" x14ac:dyDescent="0.25">
      <c r="A1616" s="1937" t="s">
        <v>339</v>
      </c>
      <c r="B1616" s="2024"/>
      <c r="C1616" s="53"/>
      <c r="D1616" s="53"/>
      <c r="E1616" s="53"/>
      <c r="F1616" s="53"/>
      <c r="G1616" s="53"/>
      <c r="H1616" s="53"/>
      <c r="I1616" s="53"/>
      <c r="J1616" s="53"/>
      <c r="K1616" s="53"/>
      <c r="L1616" s="53"/>
      <c r="M1616" s="53"/>
      <c r="N1616" s="53"/>
      <c r="O1616" s="1306"/>
      <c r="P1616" s="1306"/>
      <c r="Q1616" s="1306"/>
      <c r="R1616" s="1306"/>
      <c r="S1616" s="916"/>
      <c r="T1616" s="1306"/>
      <c r="U1616" s="1306"/>
      <c r="V1616" s="1306"/>
      <c r="W1616" s="1306"/>
      <c r="X1616" s="2392"/>
    </row>
    <row r="1617" spans="1:24" ht="15" customHeight="1" x14ac:dyDescent="0.25">
      <c r="A1617" s="1937" t="s">
        <v>170</v>
      </c>
      <c r="B1617" s="2025"/>
      <c r="C1617" s="65"/>
      <c r="D1617" s="65"/>
      <c r="E1617" s="65"/>
      <c r="F1617" s="65"/>
      <c r="G1617" s="65"/>
      <c r="H1617" s="65"/>
      <c r="I1617" s="65"/>
      <c r="J1617" s="65"/>
      <c r="K1617" s="65"/>
      <c r="L1617" s="65"/>
      <c r="M1617" s="65"/>
      <c r="N1617" s="65"/>
      <c r="O1617" s="1308"/>
      <c r="P1617" s="1308"/>
      <c r="Q1617" s="1308"/>
      <c r="R1617" s="1308"/>
      <c r="S1617" s="1593"/>
      <c r="T1617" s="1308"/>
      <c r="U1617" s="1308"/>
      <c r="V1617" s="1308"/>
      <c r="W1617" s="1308"/>
      <c r="X1617" s="2392"/>
    </row>
    <row r="1618" spans="1:24" s="99" customFormat="1" ht="15" customHeight="1" x14ac:dyDescent="0.25">
      <c r="A1618" s="1408" t="s">
        <v>179</v>
      </c>
      <c r="B1618" s="17"/>
      <c r="C1618" s="17">
        <f>SUM(C1615*3.2)</f>
        <v>83.2</v>
      </c>
      <c r="D1618" s="17">
        <f t="shared" ref="D1618:E1618" si="1508">SUM(D1615*3.2)</f>
        <v>28.8</v>
      </c>
      <c r="E1618" s="17">
        <f t="shared" si="1508"/>
        <v>0</v>
      </c>
      <c r="F1618" s="1912">
        <f>E1618/D1618*100</f>
        <v>0</v>
      </c>
      <c r="G1618" s="17"/>
      <c r="H1618" s="17"/>
      <c r="I1618" s="17"/>
      <c r="J1618" s="17"/>
      <c r="K1618" s="17"/>
      <c r="L1618" s="17"/>
      <c r="M1618" s="17"/>
      <c r="N1618" s="17"/>
      <c r="O1618" s="560">
        <v>1358.5841599999999</v>
      </c>
      <c r="P1618" s="560">
        <v>1358.5841599999999</v>
      </c>
      <c r="Q1618" s="560">
        <v>1358.5841599999999</v>
      </c>
      <c r="R1618" s="560">
        <v>1358.5841599999999</v>
      </c>
      <c r="S1618" s="1596">
        <f>O1618/12*$A$4+(P1618-O1618)/11*3+(Q1618-P1618)/10*2+(R1618-Q1618)/9*1</f>
        <v>452.86138666666665</v>
      </c>
      <c r="T1618" s="560">
        <f t="shared" ref="T1618" si="1509">W1618-V1618</f>
        <v>228.69374999999997</v>
      </c>
      <c r="U1618" s="560">
        <f t="shared" ref="U1618" si="1510">T1618-S1618</f>
        <v>-224.16763666666668</v>
      </c>
      <c r="V1618" s="560">
        <v>0</v>
      </c>
      <c r="W1618" s="560">
        <v>228.69374999999997</v>
      </c>
      <c r="X1618" s="2392"/>
    </row>
    <row r="1619" spans="1:24" ht="15" customHeight="1" x14ac:dyDescent="0.25">
      <c r="A1619" s="1747" t="s">
        <v>172</v>
      </c>
      <c r="B1619" s="265"/>
      <c r="C1619" s="265"/>
      <c r="D1619" s="265"/>
      <c r="E1619" s="265"/>
      <c r="F1619" s="265"/>
      <c r="G1619" s="265"/>
      <c r="H1619" s="265"/>
      <c r="I1619" s="265"/>
      <c r="J1619" s="265"/>
      <c r="K1619" s="265"/>
      <c r="L1619" s="265"/>
      <c r="M1619" s="265"/>
      <c r="N1619" s="265"/>
      <c r="O1619" s="1307"/>
      <c r="P1619" s="1307"/>
      <c r="Q1619" s="1307"/>
      <c r="R1619" s="1307"/>
      <c r="S1619" s="1610"/>
      <c r="T1619" s="1307"/>
      <c r="U1619" s="1307"/>
      <c r="V1619" s="1307"/>
      <c r="W1619" s="1307"/>
      <c r="X1619" s="2392"/>
    </row>
    <row r="1620" spans="1:24" ht="15" customHeight="1" x14ac:dyDescent="0.25">
      <c r="A1620" s="1656" t="s">
        <v>81</v>
      </c>
      <c r="B1620" s="53"/>
      <c r="C1620" s="53">
        <v>300</v>
      </c>
      <c r="D1620" s="529">
        <f t="shared" ref="D1620:D1625" si="1511">ROUND(C1620/12*$A$4,0)</f>
        <v>100</v>
      </c>
      <c r="E1620" s="53">
        <v>29</v>
      </c>
      <c r="F1620" s="529">
        <f t="shared" ref="F1620:F1625" si="1512">E1620/D1620*100</f>
        <v>28.999999999999996</v>
      </c>
      <c r="G1620" s="53"/>
      <c r="H1620" s="53"/>
      <c r="I1620" s="53"/>
      <c r="J1620" s="53"/>
      <c r="K1620" s="53"/>
      <c r="L1620" s="53"/>
      <c r="M1620" s="53"/>
      <c r="N1620" s="53"/>
      <c r="O1620" s="1306"/>
      <c r="P1620" s="1306"/>
      <c r="Q1620" s="1306"/>
      <c r="R1620" s="1306"/>
      <c r="S1620" s="916"/>
      <c r="T1620" s="1306"/>
      <c r="U1620" s="1306"/>
      <c r="V1620" s="1306"/>
      <c r="W1620" s="1306"/>
      <c r="X1620" s="2392"/>
    </row>
    <row r="1621" spans="1:24" ht="28.5" customHeight="1" x14ac:dyDescent="0.25">
      <c r="A1621" s="1656" t="s">
        <v>318</v>
      </c>
      <c r="B1621" s="53"/>
      <c r="C1621" s="53">
        <v>50</v>
      </c>
      <c r="D1621" s="529">
        <f t="shared" si="1511"/>
        <v>17</v>
      </c>
      <c r="E1621" s="53">
        <v>11</v>
      </c>
      <c r="F1621" s="529">
        <f t="shared" si="1512"/>
        <v>64.705882352941174</v>
      </c>
      <c r="G1621" s="53"/>
      <c r="H1621" s="53"/>
      <c r="I1621" s="53"/>
      <c r="J1621" s="53"/>
      <c r="K1621" s="53"/>
      <c r="L1621" s="53"/>
      <c r="M1621" s="53"/>
      <c r="N1621" s="53"/>
      <c r="O1621" s="1306"/>
      <c r="P1621" s="1306"/>
      <c r="Q1621" s="1306"/>
      <c r="R1621" s="1306"/>
      <c r="S1621" s="916"/>
      <c r="T1621" s="1306"/>
      <c r="U1621" s="1306"/>
      <c r="V1621" s="1306"/>
      <c r="W1621" s="1306"/>
      <c r="X1621" s="2392"/>
    </row>
    <row r="1622" spans="1:24" ht="15" customHeight="1" x14ac:dyDescent="0.25">
      <c r="A1622" s="1656" t="s">
        <v>84</v>
      </c>
      <c r="B1622" s="53"/>
      <c r="C1622" s="53">
        <v>170</v>
      </c>
      <c r="D1622" s="529">
        <f t="shared" si="1511"/>
        <v>57</v>
      </c>
      <c r="E1622" s="53">
        <v>8</v>
      </c>
      <c r="F1622" s="529">
        <f t="shared" si="1512"/>
        <v>14.035087719298245</v>
      </c>
      <c r="G1622" s="53"/>
      <c r="H1622" s="53"/>
      <c r="I1622" s="53"/>
      <c r="J1622" s="53"/>
      <c r="K1622" s="53"/>
      <c r="L1622" s="53"/>
      <c r="M1622" s="53"/>
      <c r="N1622" s="53"/>
      <c r="O1622" s="1306"/>
      <c r="P1622" s="1306"/>
      <c r="Q1622" s="1306"/>
      <c r="R1622" s="1306"/>
      <c r="S1622" s="916"/>
      <c r="T1622" s="1306"/>
      <c r="U1622" s="1306"/>
      <c r="V1622" s="1306"/>
      <c r="W1622" s="1306"/>
      <c r="X1622" s="2392"/>
    </row>
    <row r="1623" spans="1:24" ht="15" customHeight="1" x14ac:dyDescent="0.25">
      <c r="A1623" s="1656" t="s">
        <v>94</v>
      </c>
      <c r="B1623" s="53"/>
      <c r="C1623" s="53">
        <v>60</v>
      </c>
      <c r="D1623" s="529">
        <f t="shared" si="1511"/>
        <v>20</v>
      </c>
      <c r="E1623" s="53">
        <v>13</v>
      </c>
      <c r="F1623" s="529">
        <f t="shared" si="1512"/>
        <v>65</v>
      </c>
      <c r="G1623" s="53"/>
      <c r="H1623" s="53"/>
      <c r="I1623" s="53"/>
      <c r="J1623" s="53"/>
      <c r="K1623" s="53"/>
      <c r="L1623" s="53"/>
      <c r="M1623" s="53"/>
      <c r="N1623" s="53"/>
      <c r="O1623" s="1306"/>
      <c r="P1623" s="1306"/>
      <c r="Q1623" s="1306"/>
      <c r="R1623" s="1306"/>
      <c r="S1623" s="916"/>
      <c r="T1623" s="1306"/>
      <c r="U1623" s="1306"/>
      <c r="V1623" s="1306"/>
      <c r="W1623" s="1306"/>
      <c r="X1623" s="2392"/>
    </row>
    <row r="1624" spans="1:24" ht="15" customHeight="1" x14ac:dyDescent="0.25">
      <c r="A1624" s="1656" t="s">
        <v>110</v>
      </c>
      <c r="B1624" s="53"/>
      <c r="C1624" s="53">
        <v>50</v>
      </c>
      <c r="D1624" s="529">
        <f t="shared" si="1511"/>
        <v>17</v>
      </c>
      <c r="E1624" s="53">
        <v>69</v>
      </c>
      <c r="F1624" s="529">
        <f t="shared" si="1512"/>
        <v>405.88235294117646</v>
      </c>
      <c r="G1624" s="53"/>
      <c r="H1624" s="53"/>
      <c r="I1624" s="53"/>
      <c r="J1624" s="53"/>
      <c r="K1624" s="53"/>
      <c r="L1624" s="53"/>
      <c r="M1624" s="53"/>
      <c r="N1624" s="53"/>
      <c r="O1624" s="1306"/>
      <c r="P1624" s="1306"/>
      <c r="Q1624" s="1306"/>
      <c r="R1624" s="1306"/>
      <c r="S1624" s="916"/>
      <c r="T1624" s="1306"/>
      <c r="U1624" s="1306"/>
      <c r="V1624" s="1306"/>
      <c r="W1624" s="1306"/>
      <c r="X1624" s="2392"/>
    </row>
    <row r="1625" spans="1:24" ht="15" customHeight="1" thickBot="1" x14ac:dyDescent="0.3">
      <c r="A1625" s="1692" t="s">
        <v>322</v>
      </c>
      <c r="B1625" s="65"/>
      <c r="C1625" s="65">
        <v>150</v>
      </c>
      <c r="D1625" s="1910">
        <f t="shared" si="1511"/>
        <v>50</v>
      </c>
      <c r="E1625" s="65">
        <v>0</v>
      </c>
      <c r="F1625" s="1910">
        <f t="shared" si="1512"/>
        <v>0</v>
      </c>
      <c r="G1625" s="65"/>
      <c r="H1625" s="65"/>
      <c r="I1625" s="65"/>
      <c r="J1625" s="65"/>
      <c r="K1625" s="65"/>
      <c r="L1625" s="65"/>
      <c r="M1625" s="65"/>
      <c r="N1625" s="65"/>
      <c r="O1625" s="1308"/>
      <c r="P1625" s="1308"/>
      <c r="Q1625" s="1308"/>
      <c r="R1625" s="1308"/>
      <c r="S1625" s="1593"/>
      <c r="T1625" s="1308"/>
      <c r="U1625" s="1308"/>
      <c r="V1625" s="1308"/>
      <c r="W1625" s="1308"/>
      <c r="X1625" s="2392"/>
    </row>
    <row r="1626" spans="1:24" ht="15" customHeight="1" thickBot="1" x14ac:dyDescent="0.3">
      <c r="A1626" s="442" t="s">
        <v>18</v>
      </c>
      <c r="B1626" s="850"/>
      <c r="C1626" s="850"/>
      <c r="D1626" s="850"/>
      <c r="E1626" s="850"/>
      <c r="F1626" s="850"/>
      <c r="G1626" s="850"/>
      <c r="H1626" s="850"/>
      <c r="I1626" s="850"/>
      <c r="J1626" s="850"/>
      <c r="K1626" s="850"/>
      <c r="L1626" s="850"/>
      <c r="M1626" s="850"/>
      <c r="N1626" s="850"/>
      <c r="O1626" s="758">
        <f>SUM(O1618)</f>
        <v>1358.5841599999999</v>
      </c>
      <c r="P1626" s="758">
        <f>SUM(P1618)</f>
        <v>1358.5841599999999</v>
      </c>
      <c r="Q1626" s="758">
        <f>SUM(Q1618)</f>
        <v>1358.5841599999999</v>
      </c>
      <c r="R1626" s="758">
        <f>SUM(R1618)</f>
        <v>1358.5841599999999</v>
      </c>
      <c r="S1626" s="1615">
        <f t="shared" ref="S1626:W1626" si="1513">SUM(S1618)</f>
        <v>452.86138666666665</v>
      </c>
      <c r="T1626" s="758">
        <f t="shared" si="1513"/>
        <v>228.69374999999997</v>
      </c>
      <c r="U1626" s="758">
        <f t="shared" si="1513"/>
        <v>-224.16763666666668</v>
      </c>
      <c r="V1626" s="758">
        <f t="shared" si="1513"/>
        <v>0</v>
      </c>
      <c r="W1626" s="2498">
        <f t="shared" si="1513"/>
        <v>228.69374999999997</v>
      </c>
      <c r="X1626" s="2392"/>
    </row>
    <row r="1627" spans="1:24" ht="15" customHeight="1" x14ac:dyDescent="0.25">
      <c r="A1627" s="265"/>
      <c r="B1627" s="265"/>
      <c r="C1627" s="265"/>
      <c r="D1627" s="265"/>
      <c r="E1627" s="265"/>
      <c r="F1627" s="265"/>
      <c r="G1627" s="265"/>
      <c r="H1627" s="265"/>
      <c r="I1627" s="265"/>
      <c r="J1627" s="265"/>
      <c r="K1627" s="265"/>
      <c r="L1627" s="265"/>
      <c r="M1627" s="265"/>
      <c r="N1627" s="265"/>
      <c r="O1627" s="1307"/>
      <c r="P1627" s="1307"/>
      <c r="Q1627" s="1307"/>
      <c r="R1627" s="1307"/>
      <c r="S1627" s="1610"/>
      <c r="T1627" s="1307"/>
      <c r="U1627" s="1307"/>
      <c r="V1627" s="1307"/>
      <c r="W1627" s="1307"/>
      <c r="X1627" s="2392"/>
    </row>
    <row r="1628" spans="1:24" ht="29.25" customHeight="1" x14ac:dyDescent="0.25">
      <c r="A1628" s="2430" t="s">
        <v>427</v>
      </c>
      <c r="B1628" s="53"/>
      <c r="C1628" s="53"/>
      <c r="D1628" s="53"/>
      <c r="E1628" s="53"/>
      <c r="F1628" s="53"/>
      <c r="G1628" s="53"/>
      <c r="H1628" s="53"/>
      <c r="I1628" s="53"/>
      <c r="J1628" s="53"/>
      <c r="K1628" s="53"/>
      <c r="L1628" s="53"/>
      <c r="M1628" s="53"/>
      <c r="N1628" s="53"/>
      <c r="O1628" s="1306"/>
      <c r="P1628" s="1306"/>
      <c r="Q1628" s="1306"/>
      <c r="R1628" s="1306"/>
      <c r="S1628" s="916"/>
      <c r="T1628" s="1306"/>
      <c r="U1628" s="1306"/>
      <c r="V1628" s="1306"/>
      <c r="W1628" s="1306"/>
      <c r="X1628" s="2392"/>
    </row>
    <row r="1629" spans="1:24" ht="15" customHeight="1" x14ac:dyDescent="0.25">
      <c r="A1629" s="490" t="s">
        <v>182</v>
      </c>
      <c r="B1629" s="53"/>
      <c r="C1629" s="53"/>
      <c r="D1629" s="53"/>
      <c r="E1629" s="53"/>
      <c r="F1629" s="53"/>
      <c r="G1629" s="53"/>
      <c r="H1629" s="53"/>
      <c r="I1629" s="53"/>
      <c r="J1629" s="53"/>
      <c r="K1629" s="53"/>
      <c r="L1629" s="53"/>
      <c r="M1629" s="53"/>
      <c r="N1629" s="53"/>
      <c r="O1629" s="1306"/>
      <c r="P1629" s="1306"/>
      <c r="Q1629" s="1306"/>
      <c r="R1629" s="1306"/>
      <c r="S1629" s="916"/>
      <c r="T1629" s="1306"/>
      <c r="U1629" s="1306"/>
      <c r="V1629" s="1306"/>
      <c r="W1629" s="1306"/>
      <c r="X1629" s="2392"/>
    </row>
    <row r="1630" spans="1:24" ht="15" customHeight="1" x14ac:dyDescent="0.25">
      <c r="A1630" s="1937" t="s">
        <v>217</v>
      </c>
      <c r="B1630" s="2024"/>
      <c r="C1630" s="53">
        <f>C1631</f>
        <v>241</v>
      </c>
      <c r="D1630" s="53">
        <f t="shared" ref="D1630:E1630" si="1514">D1631</f>
        <v>80</v>
      </c>
      <c r="E1630" s="53">
        <f t="shared" si="1514"/>
        <v>0</v>
      </c>
      <c r="F1630" s="529">
        <f>E1630/D1630*100</f>
        <v>0</v>
      </c>
      <c r="G1630" s="53"/>
      <c r="H1630" s="53"/>
      <c r="I1630" s="53"/>
      <c r="J1630" s="53"/>
      <c r="K1630" s="53"/>
      <c r="L1630" s="53"/>
      <c r="M1630" s="53"/>
      <c r="N1630" s="53"/>
      <c r="O1630" s="1306"/>
      <c r="P1630" s="1306"/>
      <c r="Q1630" s="1306"/>
      <c r="R1630" s="1306"/>
      <c r="S1630" s="916"/>
      <c r="T1630" s="1306"/>
      <c r="U1630" s="1306"/>
      <c r="V1630" s="1306"/>
      <c r="W1630" s="1306"/>
      <c r="X1630" s="2392"/>
    </row>
    <row r="1631" spans="1:24" ht="15" customHeight="1" x14ac:dyDescent="0.25">
      <c r="A1631" s="1937" t="s">
        <v>393</v>
      </c>
      <c r="B1631" s="2024"/>
      <c r="C1631" s="53">
        <v>241</v>
      </c>
      <c r="D1631" s="529">
        <f t="shared" ref="D1631:D1633" si="1515">ROUND(C1631/12*$A$4,0)</f>
        <v>80</v>
      </c>
      <c r="E1631" s="53"/>
      <c r="F1631" s="529">
        <f>E1631/D1631*100</f>
        <v>0</v>
      </c>
      <c r="G1631" s="53"/>
      <c r="H1631" s="53"/>
      <c r="I1631" s="53"/>
      <c r="J1631" s="53"/>
      <c r="K1631" s="53"/>
      <c r="L1631" s="53"/>
      <c r="M1631" s="53"/>
      <c r="N1631" s="53"/>
      <c r="O1631" s="1306"/>
      <c r="P1631" s="1306"/>
      <c r="Q1631" s="1306"/>
      <c r="R1631" s="1306"/>
      <c r="S1631" s="916"/>
      <c r="T1631" s="1306"/>
      <c r="U1631" s="1306"/>
      <c r="V1631" s="1306"/>
      <c r="W1631" s="1306"/>
      <c r="X1631" s="2392"/>
    </row>
    <row r="1632" spans="1:24" ht="15" customHeight="1" x14ac:dyDescent="0.25">
      <c r="A1632" s="1937" t="s">
        <v>169</v>
      </c>
      <c r="B1632" s="2024"/>
      <c r="C1632" s="53">
        <v>78</v>
      </c>
      <c r="D1632" s="529">
        <f t="shared" si="1515"/>
        <v>26</v>
      </c>
      <c r="E1632" s="53">
        <f>E1633/4/3.2</f>
        <v>0</v>
      </c>
      <c r="F1632" s="529">
        <f>E1632/D1632*100</f>
        <v>0</v>
      </c>
      <c r="G1632" s="53"/>
      <c r="H1632" s="53"/>
      <c r="I1632" s="53"/>
      <c r="J1632" s="53"/>
      <c r="K1632" s="53"/>
      <c r="L1632" s="53"/>
      <c r="M1632" s="53"/>
      <c r="N1632" s="53"/>
      <c r="O1632" s="1306"/>
      <c r="P1632" s="1306"/>
      <c r="Q1632" s="1306"/>
      <c r="R1632" s="1306"/>
      <c r="S1632" s="916"/>
      <c r="T1632" s="1306"/>
      <c r="U1632" s="1306"/>
      <c r="V1632" s="1306"/>
      <c r="W1632" s="1306"/>
      <c r="X1632" s="2392"/>
    </row>
    <row r="1633" spans="1:24" ht="15" customHeight="1" x14ac:dyDescent="0.25">
      <c r="A1633" s="2030" t="s">
        <v>339</v>
      </c>
      <c r="B1633" s="2031"/>
      <c r="C1633" s="53">
        <v>1000</v>
      </c>
      <c r="D1633" s="529">
        <f t="shared" si="1515"/>
        <v>333</v>
      </c>
      <c r="E1633" s="53"/>
      <c r="F1633" s="529">
        <f>E1633/D1633*100</f>
        <v>0</v>
      </c>
      <c r="G1633" s="53"/>
      <c r="H1633" s="53"/>
      <c r="I1633" s="53"/>
      <c r="J1633" s="53"/>
      <c r="K1633" s="53"/>
      <c r="L1633" s="53"/>
      <c r="M1633" s="53"/>
      <c r="N1633" s="53"/>
      <c r="O1633" s="1306"/>
      <c r="P1633" s="1306"/>
      <c r="Q1633" s="1306"/>
      <c r="R1633" s="1306"/>
      <c r="S1633" s="916"/>
      <c r="T1633" s="1306"/>
      <c r="U1633" s="1306"/>
      <c r="V1633" s="1306"/>
      <c r="W1633" s="1306"/>
      <c r="X1633" s="2392"/>
    </row>
    <row r="1634" spans="1:24" ht="15" customHeight="1" x14ac:dyDescent="0.25">
      <c r="A1634" s="1937" t="s">
        <v>170</v>
      </c>
      <c r="B1634" s="2025"/>
      <c r="C1634" s="65"/>
      <c r="D1634" s="65"/>
      <c r="E1634" s="65"/>
      <c r="F1634" s="1910"/>
      <c r="G1634" s="65"/>
      <c r="H1634" s="65"/>
      <c r="I1634" s="65"/>
      <c r="J1634" s="65"/>
      <c r="K1634" s="65"/>
      <c r="L1634" s="65"/>
      <c r="M1634" s="65"/>
      <c r="N1634" s="65"/>
      <c r="O1634" s="1308"/>
      <c r="P1634" s="1308"/>
      <c r="Q1634" s="1308"/>
      <c r="R1634" s="1308"/>
      <c r="S1634" s="1593"/>
      <c r="T1634" s="1308"/>
      <c r="U1634" s="1308"/>
      <c r="V1634" s="1308"/>
      <c r="W1634" s="1308"/>
      <c r="X1634" s="2392"/>
    </row>
    <row r="1635" spans="1:24" s="99" customFormat="1" ht="15" customHeight="1" x14ac:dyDescent="0.25">
      <c r="A1635" s="1408" t="s">
        <v>179</v>
      </c>
      <c r="B1635" s="17"/>
      <c r="C1635" s="17">
        <f>SUM(C1630+C1632*3.2)</f>
        <v>490.6</v>
      </c>
      <c r="D1635" s="17">
        <f t="shared" ref="D1635:E1635" si="1516">SUM(D1630+D1632*3.2)</f>
        <v>163.19999999999999</v>
      </c>
      <c r="E1635" s="17">
        <f t="shared" si="1516"/>
        <v>0</v>
      </c>
      <c r="F1635" s="1912">
        <f>E1635/D1635*100</f>
        <v>0</v>
      </c>
      <c r="G1635" s="17"/>
      <c r="H1635" s="17"/>
      <c r="I1635" s="17"/>
      <c r="J1635" s="17"/>
      <c r="K1635" s="17"/>
      <c r="L1635" s="17"/>
      <c r="M1635" s="17"/>
      <c r="N1635" s="17"/>
      <c r="O1635" s="560">
        <v>410.35460000000006</v>
      </c>
      <c r="P1635" s="560">
        <v>410.35460000000006</v>
      </c>
      <c r="Q1635" s="560">
        <v>410.35460000000006</v>
      </c>
      <c r="R1635" s="560">
        <v>410.35460000000006</v>
      </c>
      <c r="S1635" s="1596">
        <f>O1635/12*$A$4+(P1635-O1635)/11*3+(Q1635-P1635)/10*2+(R1635-Q1635)/9*1</f>
        <v>136.78486666666669</v>
      </c>
      <c r="T1635" s="560">
        <f t="shared" ref="T1635" si="1517">W1635-V1635</f>
        <v>0</v>
      </c>
      <c r="U1635" s="560">
        <f t="shared" ref="U1635" si="1518">T1635-S1635</f>
        <v>-136.78486666666669</v>
      </c>
      <c r="V1635" s="560"/>
      <c r="W1635" s="560"/>
      <c r="X1635" s="2392"/>
    </row>
    <row r="1636" spans="1:24" ht="15" customHeight="1" x14ac:dyDescent="0.25">
      <c r="A1636" s="2040" t="s">
        <v>172</v>
      </c>
      <c r="B1636" s="265"/>
      <c r="C1636" s="265"/>
      <c r="D1636" s="265"/>
      <c r="E1636" s="265"/>
      <c r="F1636" s="265"/>
      <c r="G1636" s="265"/>
      <c r="H1636" s="265"/>
      <c r="I1636" s="265"/>
      <c r="J1636" s="265"/>
      <c r="K1636" s="265"/>
      <c r="L1636" s="265"/>
      <c r="M1636" s="265"/>
      <c r="N1636" s="265"/>
      <c r="O1636" s="1307"/>
      <c r="P1636" s="1307"/>
      <c r="Q1636" s="1307"/>
      <c r="R1636" s="1307"/>
      <c r="S1636" s="1610"/>
      <c r="T1636" s="1307"/>
      <c r="U1636" s="1307"/>
      <c r="V1636" s="1307"/>
      <c r="W1636" s="1307"/>
      <c r="X1636" s="2392"/>
    </row>
    <row r="1637" spans="1:24" ht="15" customHeight="1" x14ac:dyDescent="0.25">
      <c r="A1637" s="1656" t="s">
        <v>139</v>
      </c>
      <c r="B1637" s="53"/>
      <c r="C1637" s="53">
        <v>40</v>
      </c>
      <c r="D1637" s="53">
        <f t="shared" ref="D1637:D1641" si="1519">ROUND(C1637/12*$A$4,0)</f>
        <v>13</v>
      </c>
      <c r="E1637" s="53"/>
      <c r="F1637" s="529">
        <f>E1637/D1637*100</f>
        <v>0</v>
      </c>
      <c r="G1637" s="53"/>
      <c r="H1637" s="53"/>
      <c r="I1637" s="53"/>
      <c r="J1637" s="53"/>
      <c r="K1637" s="53"/>
      <c r="L1637" s="53"/>
      <c r="M1637" s="53"/>
      <c r="N1637" s="53"/>
      <c r="O1637" s="1306"/>
      <c r="P1637" s="1306"/>
      <c r="Q1637" s="1306"/>
      <c r="R1637" s="1306"/>
      <c r="S1637" s="916"/>
      <c r="T1637" s="1306"/>
      <c r="U1637" s="1306"/>
      <c r="V1637" s="1306"/>
      <c r="W1637" s="1306"/>
      <c r="X1637" s="2392"/>
    </row>
    <row r="1638" spans="1:24" ht="31.5" customHeight="1" x14ac:dyDescent="0.25">
      <c r="A1638" s="1656" t="s">
        <v>321</v>
      </c>
      <c r="B1638" s="53"/>
      <c r="C1638" s="53">
        <v>20</v>
      </c>
      <c r="D1638" s="53">
        <f t="shared" si="1519"/>
        <v>7</v>
      </c>
      <c r="E1638" s="53"/>
      <c r="F1638" s="529">
        <f>E1638/D1638*100</f>
        <v>0</v>
      </c>
      <c r="G1638" s="53"/>
      <c r="H1638" s="53"/>
      <c r="I1638" s="53"/>
      <c r="J1638" s="53"/>
      <c r="K1638" s="53"/>
      <c r="L1638" s="53"/>
      <c r="M1638" s="53"/>
      <c r="N1638" s="53"/>
      <c r="O1638" s="1306"/>
      <c r="P1638" s="1306"/>
      <c r="Q1638" s="1306"/>
      <c r="R1638" s="1306"/>
      <c r="S1638" s="916"/>
      <c r="T1638" s="1306"/>
      <c r="U1638" s="1306"/>
      <c r="V1638" s="1306"/>
      <c r="W1638" s="1306"/>
      <c r="X1638" s="2392"/>
    </row>
    <row r="1639" spans="1:24" ht="15" customHeight="1" x14ac:dyDescent="0.25">
      <c r="A1639" s="1656" t="s">
        <v>110</v>
      </c>
      <c r="B1639" s="53"/>
      <c r="C1639" s="53">
        <v>20</v>
      </c>
      <c r="D1639" s="53">
        <f t="shared" si="1519"/>
        <v>7</v>
      </c>
      <c r="E1639" s="53"/>
      <c r="F1639" s="529">
        <f>E1639/D1639*100</f>
        <v>0</v>
      </c>
      <c r="G1639" s="53"/>
      <c r="H1639" s="53"/>
      <c r="I1639" s="53"/>
      <c r="J1639" s="53"/>
      <c r="K1639" s="53"/>
      <c r="L1639" s="53"/>
      <c r="M1639" s="53"/>
      <c r="N1639" s="53"/>
      <c r="O1639" s="1306"/>
      <c r="P1639" s="1306"/>
      <c r="Q1639" s="1306"/>
      <c r="R1639" s="1306"/>
      <c r="S1639" s="916"/>
      <c r="T1639" s="1306"/>
      <c r="U1639" s="1306"/>
      <c r="V1639" s="1306"/>
      <c r="W1639" s="1306"/>
      <c r="X1639" s="2392"/>
    </row>
    <row r="1640" spans="1:24" ht="15" customHeight="1" x14ac:dyDescent="0.25">
      <c r="A1640" s="1656" t="s">
        <v>322</v>
      </c>
      <c r="B1640" s="53"/>
      <c r="C1640" s="53">
        <v>40</v>
      </c>
      <c r="D1640" s="53">
        <f t="shared" si="1519"/>
        <v>13</v>
      </c>
      <c r="E1640" s="53"/>
      <c r="F1640" s="529">
        <f>E1640/D1640*100</f>
        <v>0</v>
      </c>
      <c r="G1640" s="53"/>
      <c r="H1640" s="53"/>
      <c r="I1640" s="53"/>
      <c r="J1640" s="53"/>
      <c r="K1640" s="53"/>
      <c r="L1640" s="53"/>
      <c r="M1640" s="53"/>
      <c r="N1640" s="53"/>
      <c r="O1640" s="1306"/>
      <c r="P1640" s="1306"/>
      <c r="Q1640" s="1306"/>
      <c r="R1640" s="1306"/>
      <c r="S1640" s="916"/>
      <c r="T1640" s="1306"/>
      <c r="U1640" s="1306"/>
      <c r="V1640" s="1306"/>
      <c r="W1640" s="1306"/>
      <c r="X1640" s="2392"/>
    </row>
    <row r="1641" spans="1:24" ht="15" customHeight="1" thickBot="1" x14ac:dyDescent="0.3">
      <c r="A1641" s="1692" t="s">
        <v>35</v>
      </c>
      <c r="B1641" s="65"/>
      <c r="C1641" s="65">
        <v>50</v>
      </c>
      <c r="D1641" s="65">
        <f t="shared" si="1519"/>
        <v>17</v>
      </c>
      <c r="E1641" s="65"/>
      <c r="F1641" s="1910">
        <f>E1641/D1641*100</f>
        <v>0</v>
      </c>
      <c r="G1641" s="65"/>
      <c r="H1641" s="65"/>
      <c r="I1641" s="65"/>
      <c r="J1641" s="65"/>
      <c r="K1641" s="65"/>
      <c r="L1641" s="65"/>
      <c r="M1641" s="65"/>
      <c r="N1641" s="65"/>
      <c r="O1641" s="1308"/>
      <c r="P1641" s="1308"/>
      <c r="Q1641" s="1308"/>
      <c r="R1641" s="1308"/>
      <c r="S1641" s="1593"/>
      <c r="T1641" s="1308"/>
      <c r="U1641" s="1308"/>
      <c r="V1641" s="1308"/>
      <c r="W1641" s="1308"/>
      <c r="X1641" s="2392"/>
    </row>
    <row r="1642" spans="1:24" ht="15" customHeight="1" thickBot="1" x14ac:dyDescent="0.3">
      <c r="A1642" s="442" t="s">
        <v>18</v>
      </c>
      <c r="B1642" s="850"/>
      <c r="C1642" s="850"/>
      <c r="D1642" s="850"/>
      <c r="E1642" s="850"/>
      <c r="F1642" s="850"/>
      <c r="G1642" s="850"/>
      <c r="H1642" s="850"/>
      <c r="I1642" s="850"/>
      <c r="J1642" s="850"/>
      <c r="K1642" s="850"/>
      <c r="L1642" s="850"/>
      <c r="M1642" s="850"/>
      <c r="N1642" s="850"/>
      <c r="O1642" s="758">
        <f>SUM(O1635)</f>
        <v>410.35460000000006</v>
      </c>
      <c r="P1642" s="758">
        <f>SUM(P1635)</f>
        <v>410.35460000000006</v>
      </c>
      <c r="Q1642" s="758">
        <f>SUM(Q1635)</f>
        <v>410.35460000000006</v>
      </c>
      <c r="R1642" s="758">
        <f>SUM(R1635)</f>
        <v>410.35460000000006</v>
      </c>
      <c r="S1642" s="1615">
        <f t="shared" ref="S1642:W1642" si="1520">SUM(S1635)</f>
        <v>136.78486666666669</v>
      </c>
      <c r="T1642" s="758">
        <f t="shared" si="1520"/>
        <v>0</v>
      </c>
      <c r="U1642" s="758">
        <f t="shared" si="1520"/>
        <v>-136.78486666666669</v>
      </c>
      <c r="V1642" s="758">
        <f t="shared" si="1520"/>
        <v>0</v>
      </c>
      <c r="W1642" s="2498">
        <f t="shared" si="1520"/>
        <v>0</v>
      </c>
      <c r="X1642" s="2392"/>
    </row>
    <row r="1643" spans="1:24" ht="15" customHeight="1" x14ac:dyDescent="0.25">
      <c r="A1643" s="265"/>
      <c r="B1643" s="265"/>
      <c r="C1643" s="265"/>
      <c r="D1643" s="265"/>
      <c r="E1643" s="265"/>
      <c r="F1643" s="265"/>
      <c r="G1643" s="265"/>
      <c r="H1643" s="265"/>
      <c r="I1643" s="265"/>
      <c r="J1643" s="265"/>
      <c r="K1643" s="265"/>
      <c r="L1643" s="265"/>
      <c r="M1643" s="265"/>
      <c r="N1643" s="265"/>
      <c r="O1643" s="1307"/>
      <c r="P1643" s="1307"/>
      <c r="Q1643" s="1307"/>
      <c r="R1643" s="1307"/>
      <c r="S1643" s="1610"/>
      <c r="T1643" s="1307"/>
      <c r="U1643" s="1307"/>
      <c r="V1643" s="1307"/>
      <c r="W1643" s="1307"/>
      <c r="X1643" s="2392"/>
    </row>
    <row r="1644" spans="1:24" ht="36.75" customHeight="1" x14ac:dyDescent="0.25">
      <c r="A1644" s="1655" t="s">
        <v>428</v>
      </c>
      <c r="B1644" s="265"/>
      <c r="C1644" s="265"/>
      <c r="D1644" s="265"/>
      <c r="E1644" s="265"/>
      <c r="F1644" s="265"/>
      <c r="G1644" s="265"/>
      <c r="H1644" s="265"/>
      <c r="I1644" s="265"/>
      <c r="J1644" s="265"/>
      <c r="K1644" s="265"/>
      <c r="L1644" s="265"/>
      <c r="M1644" s="265"/>
      <c r="N1644" s="265"/>
      <c r="O1644" s="1306"/>
      <c r="P1644" s="1306"/>
      <c r="Q1644" s="1306"/>
      <c r="R1644" s="1306"/>
      <c r="S1644" s="916"/>
      <c r="T1644" s="1306"/>
      <c r="U1644" s="1306"/>
      <c r="V1644" s="1306"/>
      <c r="W1644" s="1306"/>
      <c r="X1644" s="2392"/>
    </row>
    <row r="1645" spans="1:24" ht="15" customHeight="1" x14ac:dyDescent="0.25">
      <c r="A1645" s="490" t="s">
        <v>182</v>
      </c>
      <c r="B1645" s="265"/>
      <c r="C1645" s="265"/>
      <c r="D1645" s="265"/>
      <c r="E1645" s="265"/>
      <c r="F1645" s="265"/>
      <c r="G1645" s="265"/>
      <c r="H1645" s="265"/>
      <c r="I1645" s="265"/>
      <c r="J1645" s="265"/>
      <c r="K1645" s="265"/>
      <c r="L1645" s="265"/>
      <c r="M1645" s="265"/>
      <c r="N1645" s="265"/>
      <c r="O1645" s="1306"/>
      <c r="P1645" s="1306"/>
      <c r="Q1645" s="1306"/>
      <c r="R1645" s="1306"/>
      <c r="S1645" s="916"/>
      <c r="T1645" s="1306"/>
      <c r="U1645" s="1306"/>
      <c r="V1645" s="1306"/>
      <c r="W1645" s="1306"/>
      <c r="X1645" s="2392"/>
    </row>
    <row r="1646" spans="1:24" ht="15" customHeight="1" x14ac:dyDescent="0.25">
      <c r="A1646" s="532" t="s">
        <v>217</v>
      </c>
      <c r="B1646" s="265"/>
      <c r="C1646" s="265">
        <f>SUM(C1647)</f>
        <v>155</v>
      </c>
      <c r="D1646" s="265">
        <f t="shared" ref="D1646:E1646" si="1521">SUM(D1647)</f>
        <v>52</v>
      </c>
      <c r="E1646" s="265">
        <f t="shared" si="1521"/>
        <v>0</v>
      </c>
      <c r="F1646" s="529">
        <f>E1646/D1646*100</f>
        <v>0</v>
      </c>
      <c r="G1646" s="265"/>
      <c r="H1646" s="265"/>
      <c r="I1646" s="265"/>
      <c r="J1646" s="265"/>
      <c r="K1646" s="265"/>
      <c r="L1646" s="265"/>
      <c r="M1646" s="265"/>
      <c r="N1646" s="265"/>
      <c r="O1646" s="1306"/>
      <c r="P1646" s="1306"/>
      <c r="Q1646" s="1306"/>
      <c r="R1646" s="1306"/>
      <c r="S1646" s="916"/>
      <c r="T1646" s="1306"/>
      <c r="U1646" s="1306"/>
      <c r="V1646" s="1306"/>
      <c r="W1646" s="1306"/>
      <c r="X1646" s="2392"/>
    </row>
    <row r="1647" spans="1:24" ht="15" customHeight="1" x14ac:dyDescent="0.25">
      <c r="A1647" s="1391" t="s">
        <v>393</v>
      </c>
      <c r="B1647" s="8"/>
      <c r="C1647" s="8">
        <v>155</v>
      </c>
      <c r="D1647" s="65">
        <f t="shared" ref="D1647" si="1522">ROUND(C1647/12*$A$4,0)</f>
        <v>52</v>
      </c>
      <c r="E1647" s="8"/>
      <c r="F1647" s="1910">
        <f>E1647/D1647*100</f>
        <v>0</v>
      </c>
      <c r="G1647" s="8"/>
      <c r="H1647" s="8"/>
      <c r="I1647" s="8"/>
      <c r="J1647" s="8"/>
      <c r="K1647" s="8"/>
      <c r="L1647" s="8"/>
      <c r="M1647" s="8"/>
      <c r="N1647" s="8"/>
      <c r="O1647" s="1308"/>
      <c r="P1647" s="1308"/>
      <c r="Q1647" s="1308"/>
      <c r="R1647" s="1308"/>
      <c r="S1647" s="1593"/>
      <c r="T1647" s="1308"/>
      <c r="U1647" s="1308"/>
      <c r="V1647" s="1308"/>
      <c r="W1647" s="1308"/>
      <c r="X1647" s="2392"/>
    </row>
    <row r="1648" spans="1:24" s="31" customFormat="1" ht="15" customHeight="1" x14ac:dyDescent="0.2">
      <c r="A1648" s="133" t="s">
        <v>179</v>
      </c>
      <c r="B1648" s="17"/>
      <c r="C1648" s="17">
        <f>SUM(C1646)</f>
        <v>155</v>
      </c>
      <c r="D1648" s="17">
        <f t="shared" ref="D1648:E1648" si="1523">SUM(D1646)</f>
        <v>52</v>
      </c>
      <c r="E1648" s="17">
        <f t="shared" si="1523"/>
        <v>0</v>
      </c>
      <c r="F1648" s="1949">
        <f>E1648/D1648*100</f>
        <v>0</v>
      </c>
      <c r="G1648" s="17"/>
      <c r="H1648" s="17"/>
      <c r="I1648" s="17"/>
      <c r="J1648" s="17"/>
      <c r="K1648" s="17"/>
      <c r="L1648" s="17"/>
      <c r="M1648" s="17"/>
      <c r="N1648" s="17"/>
      <c r="O1648" s="560">
        <v>371.52530000000002</v>
      </c>
      <c r="P1648" s="560">
        <v>371.52530000000002</v>
      </c>
      <c r="Q1648" s="560">
        <v>371.52530000000002</v>
      </c>
      <c r="R1648" s="560">
        <v>371.52530000000002</v>
      </c>
      <c r="S1648" s="1596">
        <f>O1648/12*$A$4+(P1648-O1648)/11*3+(Q1648-P1648)/10*2+(R1648-Q1648)/9*1</f>
        <v>123.84176666666667</v>
      </c>
      <c r="T1648" s="560">
        <f t="shared" ref="T1648" si="1524">W1648-V1648</f>
        <v>0</v>
      </c>
      <c r="U1648" s="560">
        <f t="shared" ref="U1648" si="1525">T1648-S1648</f>
        <v>-123.84176666666667</v>
      </c>
      <c r="V1648" s="560"/>
      <c r="W1648" s="560"/>
      <c r="X1648" s="2392"/>
    </row>
    <row r="1649" spans="1:24" ht="15" customHeight="1" x14ac:dyDescent="0.25">
      <c r="A1649" s="2040" t="s">
        <v>172</v>
      </c>
      <c r="B1649" s="265"/>
      <c r="C1649" s="265"/>
      <c r="D1649" s="265"/>
      <c r="E1649" s="265"/>
      <c r="F1649" s="265"/>
      <c r="G1649" s="265"/>
      <c r="H1649" s="265"/>
      <c r="I1649" s="265"/>
      <c r="J1649" s="265"/>
      <c r="K1649" s="265"/>
      <c r="L1649" s="265"/>
      <c r="M1649" s="265"/>
      <c r="N1649" s="265"/>
      <c r="O1649" s="1307"/>
      <c r="P1649" s="1307"/>
      <c r="Q1649" s="1307"/>
      <c r="R1649" s="1307"/>
      <c r="S1649" s="1610"/>
      <c r="T1649" s="1307"/>
      <c r="U1649" s="1307"/>
      <c r="V1649" s="1307"/>
      <c r="W1649" s="1307"/>
      <c r="X1649" s="2392"/>
    </row>
    <row r="1650" spans="1:24" ht="15" customHeight="1" x14ac:dyDescent="0.25">
      <c r="A1650" s="1656" t="s">
        <v>138</v>
      </c>
      <c r="B1650" s="265"/>
      <c r="C1650" s="265">
        <v>50</v>
      </c>
      <c r="D1650" s="53">
        <f t="shared" ref="D1650:D1658" si="1526">ROUND(C1650/12*$A$4,0)</f>
        <v>17</v>
      </c>
      <c r="E1650" s="265"/>
      <c r="F1650" s="529">
        <f t="shared" ref="F1650:F1658" si="1527">E1650/D1650*100</f>
        <v>0</v>
      </c>
      <c r="G1650" s="265"/>
      <c r="H1650" s="265"/>
      <c r="I1650" s="265"/>
      <c r="J1650" s="265"/>
      <c r="K1650" s="265"/>
      <c r="L1650" s="265"/>
      <c r="M1650" s="265"/>
      <c r="N1650" s="265"/>
      <c r="O1650" s="1306"/>
      <c r="P1650" s="1306"/>
      <c r="Q1650" s="1306"/>
      <c r="R1650" s="1306"/>
      <c r="S1650" s="916"/>
      <c r="T1650" s="1306"/>
      <c r="U1650" s="1306"/>
      <c r="V1650" s="1306"/>
      <c r="W1650" s="1306"/>
      <c r="X1650" s="2392"/>
    </row>
    <row r="1651" spans="1:24" ht="15" customHeight="1" x14ac:dyDescent="0.25">
      <c r="A1651" s="1656" t="s">
        <v>139</v>
      </c>
      <c r="B1651" s="265"/>
      <c r="C1651" s="265">
        <v>250</v>
      </c>
      <c r="D1651" s="53">
        <f t="shared" si="1526"/>
        <v>83</v>
      </c>
      <c r="E1651" s="265"/>
      <c r="F1651" s="529">
        <f t="shared" si="1527"/>
        <v>0</v>
      </c>
      <c r="G1651" s="265"/>
      <c r="H1651" s="265"/>
      <c r="I1651" s="265"/>
      <c r="J1651" s="265"/>
      <c r="K1651" s="265"/>
      <c r="L1651" s="265"/>
      <c r="M1651" s="265"/>
      <c r="N1651" s="265"/>
      <c r="O1651" s="1306"/>
      <c r="P1651" s="1306"/>
      <c r="Q1651" s="1306"/>
      <c r="R1651" s="1306"/>
      <c r="S1651" s="916"/>
      <c r="T1651" s="1306"/>
      <c r="U1651" s="1306"/>
      <c r="V1651" s="1306"/>
      <c r="W1651" s="1306"/>
      <c r="X1651" s="2392"/>
    </row>
    <row r="1652" spans="1:24" ht="15" customHeight="1" x14ac:dyDescent="0.25">
      <c r="A1652" s="1656" t="s">
        <v>334</v>
      </c>
      <c r="B1652" s="265"/>
      <c r="C1652" s="265">
        <v>50</v>
      </c>
      <c r="D1652" s="53">
        <f t="shared" si="1526"/>
        <v>17</v>
      </c>
      <c r="E1652" s="265"/>
      <c r="F1652" s="529">
        <f t="shared" si="1527"/>
        <v>0</v>
      </c>
      <c r="G1652" s="265"/>
      <c r="H1652" s="265"/>
      <c r="I1652" s="265"/>
      <c r="J1652" s="265"/>
      <c r="K1652" s="265"/>
      <c r="L1652" s="265"/>
      <c r="M1652" s="265"/>
      <c r="N1652" s="265"/>
      <c r="O1652" s="1306"/>
      <c r="P1652" s="1306"/>
      <c r="Q1652" s="1306"/>
      <c r="R1652" s="1306"/>
      <c r="S1652" s="916"/>
      <c r="T1652" s="1306"/>
      <c r="U1652" s="1306"/>
      <c r="V1652" s="1306"/>
      <c r="W1652" s="1306"/>
      <c r="X1652" s="2392"/>
    </row>
    <row r="1653" spans="1:24" ht="15" customHeight="1" x14ac:dyDescent="0.25">
      <c r="A1653" s="1656" t="s">
        <v>110</v>
      </c>
      <c r="B1653" s="265"/>
      <c r="C1653" s="265">
        <v>20</v>
      </c>
      <c r="D1653" s="53">
        <f t="shared" si="1526"/>
        <v>7</v>
      </c>
      <c r="E1653" s="265"/>
      <c r="F1653" s="529">
        <f t="shared" si="1527"/>
        <v>0</v>
      </c>
      <c r="G1653" s="265"/>
      <c r="H1653" s="265"/>
      <c r="I1653" s="265"/>
      <c r="J1653" s="265"/>
      <c r="K1653" s="265"/>
      <c r="L1653" s="265"/>
      <c r="M1653" s="265"/>
      <c r="N1653" s="265"/>
      <c r="O1653" s="1306"/>
      <c r="P1653" s="1306"/>
      <c r="Q1653" s="1306"/>
      <c r="R1653" s="1306"/>
      <c r="S1653" s="916"/>
      <c r="T1653" s="1306"/>
      <c r="U1653" s="1306"/>
      <c r="V1653" s="1306"/>
      <c r="W1653" s="1306"/>
      <c r="X1653" s="2392"/>
    </row>
    <row r="1654" spans="1:24" ht="15" customHeight="1" x14ac:dyDescent="0.25">
      <c r="A1654" s="1656" t="s">
        <v>322</v>
      </c>
      <c r="B1654" s="265"/>
      <c r="C1654" s="265">
        <v>50</v>
      </c>
      <c r="D1654" s="53">
        <f t="shared" si="1526"/>
        <v>17</v>
      </c>
      <c r="E1654" s="265"/>
      <c r="F1654" s="529">
        <f t="shared" si="1527"/>
        <v>0</v>
      </c>
      <c r="G1654" s="265"/>
      <c r="H1654" s="265"/>
      <c r="I1654" s="265"/>
      <c r="J1654" s="265"/>
      <c r="K1654" s="265"/>
      <c r="L1654" s="265"/>
      <c r="M1654" s="265"/>
      <c r="N1654" s="265"/>
      <c r="O1654" s="1306"/>
      <c r="P1654" s="1306"/>
      <c r="Q1654" s="1306"/>
      <c r="R1654" s="1306"/>
      <c r="S1654" s="916"/>
      <c r="T1654" s="1306"/>
      <c r="U1654" s="1306"/>
      <c r="V1654" s="1306"/>
      <c r="W1654" s="1306"/>
      <c r="X1654" s="2392"/>
    </row>
    <row r="1655" spans="1:24" ht="15" customHeight="1" x14ac:dyDescent="0.25">
      <c r="A1655" s="1656" t="s">
        <v>335</v>
      </c>
      <c r="B1655" s="265"/>
      <c r="C1655" s="265">
        <v>50</v>
      </c>
      <c r="D1655" s="53">
        <f t="shared" si="1526"/>
        <v>17</v>
      </c>
      <c r="E1655" s="265"/>
      <c r="F1655" s="529">
        <f t="shared" si="1527"/>
        <v>0</v>
      </c>
      <c r="G1655" s="265"/>
      <c r="H1655" s="265"/>
      <c r="I1655" s="265"/>
      <c r="J1655" s="265"/>
      <c r="K1655" s="265"/>
      <c r="L1655" s="265"/>
      <c r="M1655" s="265"/>
      <c r="N1655" s="265"/>
      <c r="O1655" s="1306"/>
      <c r="P1655" s="1306"/>
      <c r="Q1655" s="1306"/>
      <c r="R1655" s="1306"/>
      <c r="S1655" s="916"/>
      <c r="T1655" s="1306"/>
      <c r="U1655" s="1306"/>
      <c r="V1655" s="1306"/>
      <c r="W1655" s="1306"/>
      <c r="X1655" s="2392"/>
    </row>
    <row r="1656" spans="1:24" ht="15" customHeight="1" x14ac:dyDescent="0.25">
      <c r="A1656" s="1656" t="s">
        <v>109</v>
      </c>
      <c r="B1656" s="265"/>
      <c r="C1656" s="265">
        <v>100</v>
      </c>
      <c r="D1656" s="53">
        <f t="shared" si="1526"/>
        <v>33</v>
      </c>
      <c r="E1656" s="265"/>
      <c r="F1656" s="529">
        <f t="shared" si="1527"/>
        <v>0</v>
      </c>
      <c r="G1656" s="265"/>
      <c r="H1656" s="265"/>
      <c r="I1656" s="265"/>
      <c r="J1656" s="265"/>
      <c r="K1656" s="265"/>
      <c r="L1656" s="265"/>
      <c r="M1656" s="265"/>
      <c r="N1656" s="265"/>
      <c r="O1656" s="1306"/>
      <c r="P1656" s="1306"/>
      <c r="Q1656" s="1306"/>
      <c r="R1656" s="1306"/>
      <c r="S1656" s="916"/>
      <c r="T1656" s="1306"/>
      <c r="U1656" s="1306"/>
      <c r="V1656" s="1306"/>
      <c r="W1656" s="1306"/>
      <c r="X1656" s="2392"/>
    </row>
    <row r="1657" spans="1:24" ht="15" customHeight="1" x14ac:dyDescent="0.25">
      <c r="A1657" s="1656" t="s">
        <v>324</v>
      </c>
      <c r="B1657" s="265"/>
      <c r="C1657" s="265">
        <v>50</v>
      </c>
      <c r="D1657" s="53">
        <f t="shared" si="1526"/>
        <v>17</v>
      </c>
      <c r="E1657" s="265"/>
      <c r="F1657" s="529">
        <f t="shared" si="1527"/>
        <v>0</v>
      </c>
      <c r="G1657" s="265"/>
      <c r="H1657" s="265"/>
      <c r="I1657" s="265"/>
      <c r="J1657" s="265"/>
      <c r="K1657" s="265"/>
      <c r="L1657" s="265"/>
      <c r="M1657" s="265"/>
      <c r="N1657" s="265"/>
      <c r="O1657" s="1306"/>
      <c r="P1657" s="1306"/>
      <c r="Q1657" s="1306"/>
      <c r="R1657" s="1306"/>
      <c r="S1657" s="916"/>
      <c r="T1657" s="1306"/>
      <c r="U1657" s="1306"/>
      <c r="V1657" s="1306"/>
      <c r="W1657" s="1306"/>
      <c r="X1657" s="2392"/>
    </row>
    <row r="1658" spans="1:24" ht="15" customHeight="1" thickBot="1" x14ac:dyDescent="0.3">
      <c r="A1658" s="1692" t="s">
        <v>88</v>
      </c>
      <c r="B1658" s="8"/>
      <c r="C1658" s="8">
        <v>30</v>
      </c>
      <c r="D1658" s="65">
        <f t="shared" si="1526"/>
        <v>10</v>
      </c>
      <c r="E1658" s="8"/>
      <c r="F1658" s="1910">
        <f t="shared" si="1527"/>
        <v>0</v>
      </c>
      <c r="G1658" s="8"/>
      <c r="H1658" s="8"/>
      <c r="I1658" s="8"/>
      <c r="J1658" s="8"/>
      <c r="K1658" s="8"/>
      <c r="L1658" s="8"/>
      <c r="M1658" s="8"/>
      <c r="N1658" s="8"/>
      <c r="O1658" s="1308"/>
      <c r="P1658" s="1308"/>
      <c r="Q1658" s="1308"/>
      <c r="R1658" s="1308"/>
      <c r="S1658" s="1593"/>
      <c r="T1658" s="1308"/>
      <c r="U1658" s="1308"/>
      <c r="V1658" s="1308"/>
      <c r="W1658" s="1308"/>
      <c r="X1658" s="2392"/>
    </row>
    <row r="1659" spans="1:24" ht="15" customHeight="1" thickBot="1" x14ac:dyDescent="0.3">
      <c r="A1659" s="442" t="s">
        <v>18</v>
      </c>
      <c r="B1659" s="850"/>
      <c r="C1659" s="850"/>
      <c r="D1659" s="850"/>
      <c r="E1659" s="850"/>
      <c r="F1659" s="850"/>
      <c r="G1659" s="850"/>
      <c r="H1659" s="850"/>
      <c r="I1659" s="850"/>
      <c r="J1659" s="850"/>
      <c r="K1659" s="850"/>
      <c r="L1659" s="850"/>
      <c r="M1659" s="850"/>
      <c r="N1659" s="850"/>
      <c r="O1659" s="758">
        <f>SUM(O1648)</f>
        <v>371.52530000000002</v>
      </c>
      <c r="P1659" s="758">
        <f>SUM(P1648)</f>
        <v>371.52530000000002</v>
      </c>
      <c r="Q1659" s="758">
        <f>SUM(Q1648)</f>
        <v>371.52530000000002</v>
      </c>
      <c r="R1659" s="758">
        <f>SUM(R1648)</f>
        <v>371.52530000000002</v>
      </c>
      <c r="S1659" s="1615">
        <f t="shared" ref="S1659:W1659" si="1528">SUM(S1648)</f>
        <v>123.84176666666667</v>
      </c>
      <c r="T1659" s="758">
        <f t="shared" si="1528"/>
        <v>0</v>
      </c>
      <c r="U1659" s="758">
        <f t="shared" si="1528"/>
        <v>-123.84176666666667</v>
      </c>
      <c r="V1659" s="758">
        <f t="shared" si="1528"/>
        <v>0</v>
      </c>
      <c r="W1659" s="2498">
        <f t="shared" si="1528"/>
        <v>0</v>
      </c>
      <c r="X1659" s="2392"/>
    </row>
    <row r="1660" spans="1:24" ht="15" customHeight="1" x14ac:dyDescent="0.25">
      <c r="A1660" s="1770"/>
      <c r="B1660" s="265"/>
      <c r="C1660" s="265"/>
      <c r="D1660" s="265"/>
      <c r="E1660" s="265"/>
      <c r="F1660" s="265"/>
      <c r="G1660" s="265"/>
      <c r="H1660" s="265"/>
      <c r="I1660" s="265"/>
      <c r="J1660" s="265"/>
      <c r="K1660" s="265"/>
      <c r="L1660" s="265"/>
      <c r="M1660" s="265"/>
      <c r="N1660" s="265"/>
      <c r="O1660" s="1307"/>
      <c r="P1660" s="1307"/>
      <c r="Q1660" s="1307"/>
      <c r="R1660" s="1307"/>
      <c r="S1660" s="1610"/>
      <c r="T1660" s="1307"/>
      <c r="U1660" s="1307"/>
      <c r="V1660" s="1307"/>
      <c r="W1660" s="1307"/>
      <c r="X1660" s="2392"/>
    </row>
    <row r="1661" spans="1:24" ht="15" customHeight="1" x14ac:dyDescent="0.25">
      <c r="A1661" s="1655" t="s">
        <v>429</v>
      </c>
      <c r="B1661" s="265"/>
      <c r="C1661" s="265"/>
      <c r="D1661" s="265"/>
      <c r="E1661" s="265"/>
      <c r="F1661" s="265"/>
      <c r="G1661" s="265"/>
      <c r="H1661" s="265"/>
      <c r="I1661" s="265"/>
      <c r="J1661" s="265"/>
      <c r="K1661" s="265"/>
      <c r="L1661" s="265"/>
      <c r="M1661" s="265"/>
      <c r="N1661" s="265"/>
      <c r="O1661" s="1306"/>
      <c r="P1661" s="1306"/>
      <c r="Q1661" s="1306"/>
      <c r="R1661" s="1306"/>
      <c r="S1661" s="916"/>
      <c r="T1661" s="1306"/>
      <c r="U1661" s="1306"/>
      <c r="V1661" s="1306"/>
      <c r="W1661" s="1306"/>
      <c r="X1661" s="2392"/>
    </row>
    <row r="1662" spans="1:24" ht="15" customHeight="1" x14ac:dyDescent="0.25">
      <c r="A1662" s="2029" t="s">
        <v>182</v>
      </c>
      <c r="B1662" s="265"/>
      <c r="C1662" s="265"/>
      <c r="D1662" s="265"/>
      <c r="E1662" s="265"/>
      <c r="F1662" s="265"/>
      <c r="G1662" s="265"/>
      <c r="H1662" s="265"/>
      <c r="I1662" s="265"/>
      <c r="J1662" s="265"/>
      <c r="K1662" s="265"/>
      <c r="L1662" s="265"/>
      <c r="M1662" s="265"/>
      <c r="N1662" s="265"/>
      <c r="O1662" s="1306"/>
      <c r="P1662" s="1306"/>
      <c r="Q1662" s="1306"/>
      <c r="R1662" s="1306"/>
      <c r="S1662" s="916"/>
      <c r="T1662" s="1306"/>
      <c r="U1662" s="1306"/>
      <c r="V1662" s="1306"/>
      <c r="W1662" s="1306"/>
      <c r="X1662" s="2392"/>
    </row>
    <row r="1663" spans="1:24" ht="15" customHeight="1" x14ac:dyDescent="0.25">
      <c r="A1663" s="1937" t="s">
        <v>217</v>
      </c>
      <c r="B1663" s="265"/>
      <c r="C1663" s="265"/>
      <c r="D1663" s="265"/>
      <c r="E1663" s="265"/>
      <c r="F1663" s="265"/>
      <c r="G1663" s="265"/>
      <c r="H1663" s="265"/>
      <c r="I1663" s="265"/>
      <c r="J1663" s="265"/>
      <c r="K1663" s="265"/>
      <c r="L1663" s="265"/>
      <c r="M1663" s="265"/>
      <c r="N1663" s="265"/>
      <c r="O1663" s="1306"/>
      <c r="P1663" s="1306"/>
      <c r="Q1663" s="1306"/>
      <c r="R1663" s="1306"/>
      <c r="S1663" s="916"/>
      <c r="T1663" s="1306"/>
      <c r="U1663" s="1306"/>
      <c r="V1663" s="1306"/>
      <c r="W1663" s="1306"/>
      <c r="X1663" s="2392"/>
    </row>
    <row r="1664" spans="1:24" ht="15" customHeight="1" x14ac:dyDescent="0.25">
      <c r="A1664" s="1937" t="s">
        <v>393</v>
      </c>
      <c r="B1664" s="265"/>
      <c r="C1664" s="265"/>
      <c r="D1664" s="265"/>
      <c r="E1664" s="265"/>
      <c r="F1664" s="265"/>
      <c r="G1664" s="265"/>
      <c r="H1664" s="265"/>
      <c r="I1664" s="265"/>
      <c r="J1664" s="265"/>
      <c r="K1664" s="265"/>
      <c r="L1664" s="265"/>
      <c r="M1664" s="265"/>
      <c r="N1664" s="265"/>
      <c r="O1664" s="1306"/>
      <c r="P1664" s="1306"/>
      <c r="Q1664" s="1306"/>
      <c r="R1664" s="1306"/>
      <c r="S1664" s="916"/>
      <c r="T1664" s="1306"/>
      <c r="U1664" s="1306"/>
      <c r="V1664" s="1306"/>
      <c r="W1664" s="1306"/>
      <c r="X1664" s="2392"/>
    </row>
    <row r="1665" spans="1:24" ht="15" customHeight="1" x14ac:dyDescent="0.25">
      <c r="A1665" s="1937" t="s">
        <v>169</v>
      </c>
      <c r="B1665" s="265"/>
      <c r="C1665" s="265">
        <v>313</v>
      </c>
      <c r="D1665" s="53">
        <f t="shared" ref="D1665:D1666" si="1529">ROUND(C1665/12*$A$4,0)</f>
        <v>104</v>
      </c>
      <c r="E1665" s="265">
        <f>E1666/4/3.2</f>
        <v>0</v>
      </c>
      <c r="F1665" s="529">
        <f>E1665/D1665*100</f>
        <v>0</v>
      </c>
      <c r="G1665" s="265"/>
      <c r="H1665" s="265"/>
      <c r="I1665" s="265"/>
      <c r="J1665" s="265"/>
      <c r="K1665" s="265"/>
      <c r="L1665" s="265"/>
      <c r="M1665" s="265"/>
      <c r="N1665" s="265"/>
      <c r="O1665" s="1306"/>
      <c r="P1665" s="1306"/>
      <c r="Q1665" s="1306"/>
      <c r="R1665" s="1306"/>
      <c r="S1665" s="916"/>
      <c r="T1665" s="1306"/>
      <c r="U1665" s="1306"/>
      <c r="V1665" s="1306"/>
      <c r="W1665" s="1306"/>
      <c r="X1665" s="2392"/>
    </row>
    <row r="1666" spans="1:24" ht="15" customHeight="1" x14ac:dyDescent="0.25">
      <c r="A1666" s="2030" t="s">
        <v>339</v>
      </c>
      <c r="B1666" s="2041"/>
      <c r="C1666" s="265">
        <v>4000</v>
      </c>
      <c r="D1666" s="53">
        <f t="shared" si="1529"/>
        <v>1333</v>
      </c>
      <c r="E1666" s="265"/>
      <c r="F1666" s="529">
        <f>E1666/D1666*100</f>
        <v>0</v>
      </c>
      <c r="G1666" s="265"/>
      <c r="H1666" s="265"/>
      <c r="I1666" s="265"/>
      <c r="J1666" s="265"/>
      <c r="K1666" s="265"/>
      <c r="L1666" s="265"/>
      <c r="M1666" s="265"/>
      <c r="N1666" s="265"/>
      <c r="O1666" s="1306"/>
      <c r="P1666" s="1306"/>
      <c r="Q1666" s="1306"/>
      <c r="R1666" s="1306"/>
      <c r="S1666" s="916"/>
      <c r="T1666" s="1306"/>
      <c r="U1666" s="1306"/>
      <c r="V1666" s="1306"/>
      <c r="W1666" s="1306"/>
      <c r="X1666" s="2392"/>
    </row>
    <row r="1667" spans="1:24" ht="15" customHeight="1" x14ac:dyDescent="0.25">
      <c r="A1667" s="1937" t="s">
        <v>170</v>
      </c>
      <c r="B1667" s="8"/>
      <c r="C1667" s="8"/>
      <c r="D1667" s="65"/>
      <c r="E1667" s="8"/>
      <c r="F1667" s="1910"/>
      <c r="G1667" s="8"/>
      <c r="H1667" s="8"/>
      <c r="I1667" s="8"/>
      <c r="J1667" s="8"/>
      <c r="K1667" s="8"/>
      <c r="L1667" s="8"/>
      <c r="M1667" s="8"/>
      <c r="N1667" s="8"/>
      <c r="O1667" s="1308"/>
      <c r="P1667" s="1308"/>
      <c r="Q1667" s="1308"/>
      <c r="R1667" s="1308"/>
      <c r="S1667" s="1593"/>
      <c r="T1667" s="1308"/>
      <c r="U1667" s="1308"/>
      <c r="V1667" s="1308"/>
      <c r="W1667" s="1308"/>
      <c r="X1667" s="2392"/>
    </row>
    <row r="1668" spans="1:24" s="31" customFormat="1" ht="15" customHeight="1" thickBot="1" x14ac:dyDescent="0.3">
      <c r="A1668" s="1425" t="s">
        <v>179</v>
      </c>
      <c r="B1668" s="1449"/>
      <c r="C1668" s="1449">
        <f>SUM(C1665*3.2)</f>
        <v>1001.6</v>
      </c>
      <c r="D1668" s="1449">
        <f t="shared" ref="D1668:E1668" si="1530">SUM(D1665*3.2)</f>
        <v>332.8</v>
      </c>
      <c r="E1668" s="1449">
        <f t="shared" si="1530"/>
        <v>0</v>
      </c>
      <c r="F1668" s="1918">
        <f>E1668/D1668*100</f>
        <v>0</v>
      </c>
      <c r="G1668" s="1449"/>
      <c r="H1668" s="1449"/>
      <c r="I1668" s="1449"/>
      <c r="J1668" s="1449"/>
      <c r="K1668" s="1449"/>
      <c r="L1668" s="1449"/>
      <c r="M1668" s="1449"/>
      <c r="N1668" s="1449"/>
      <c r="O1668" s="757">
        <v>784.24</v>
      </c>
      <c r="P1668" s="757">
        <v>784.24</v>
      </c>
      <c r="Q1668" s="757">
        <v>784.24</v>
      </c>
      <c r="R1668" s="757">
        <v>784.24</v>
      </c>
      <c r="S1668" s="1613">
        <f>O1668/12*$A$4+(P1668-O1668)/11*3+(Q1668-P1668)/10*2+(R1668-Q1668)/9*1</f>
        <v>261.41333333333336</v>
      </c>
      <c r="T1668" s="757">
        <f t="shared" ref="T1668" si="1531">W1668-V1668</f>
        <v>0</v>
      </c>
      <c r="U1668" s="757">
        <f t="shared" ref="U1668" si="1532">T1668-S1668</f>
        <v>-261.41333333333336</v>
      </c>
      <c r="V1668" s="757"/>
      <c r="W1668" s="757"/>
      <c r="X1668" s="2392"/>
    </row>
    <row r="1669" spans="1:24" ht="15" customHeight="1" thickBot="1" x14ac:dyDescent="0.3">
      <c r="A1669" s="1750" t="s">
        <v>18</v>
      </c>
      <c r="B1669" s="850"/>
      <c r="C1669" s="850"/>
      <c r="D1669" s="850"/>
      <c r="E1669" s="850"/>
      <c r="F1669" s="850"/>
      <c r="G1669" s="850"/>
      <c r="H1669" s="850"/>
      <c r="I1669" s="850"/>
      <c r="J1669" s="850"/>
      <c r="K1669" s="850"/>
      <c r="L1669" s="850"/>
      <c r="M1669" s="850"/>
      <c r="N1669" s="850"/>
      <c r="O1669" s="758">
        <f>SUM(O1668)</f>
        <v>784.24</v>
      </c>
      <c r="P1669" s="758">
        <f>SUM(P1668)</f>
        <v>784.24</v>
      </c>
      <c r="Q1669" s="758">
        <f>SUM(Q1668)</f>
        <v>784.24</v>
      </c>
      <c r="R1669" s="758">
        <f>SUM(R1668)</f>
        <v>784.24</v>
      </c>
      <c r="S1669" s="1615">
        <f>SUM(S1668)</f>
        <v>261.41333333333336</v>
      </c>
      <c r="T1669" s="758">
        <f t="shared" ref="T1669" si="1533">SUM(T1668)</f>
        <v>0</v>
      </c>
      <c r="U1669" s="758">
        <f t="shared" ref="U1669" si="1534">SUM(U1668)</f>
        <v>-261.41333333333336</v>
      </c>
      <c r="V1669" s="758">
        <f t="shared" ref="V1669" si="1535">SUM(V1668)</f>
        <v>0</v>
      </c>
      <c r="W1669" s="2498">
        <f t="shared" ref="W1669" si="1536">SUM(W1668)</f>
        <v>0</v>
      </c>
      <c r="X1669" s="2392"/>
    </row>
    <row r="1670" spans="1:24" ht="15" customHeight="1" x14ac:dyDescent="0.25">
      <c r="A1670" s="265"/>
      <c r="B1670" s="265"/>
      <c r="C1670" s="265"/>
      <c r="D1670" s="265"/>
      <c r="E1670" s="265"/>
      <c r="F1670" s="265"/>
      <c r="G1670" s="265"/>
      <c r="H1670" s="265"/>
      <c r="I1670" s="265"/>
      <c r="J1670" s="265"/>
      <c r="K1670" s="265"/>
      <c r="L1670" s="265"/>
      <c r="M1670" s="265"/>
      <c r="N1670" s="265"/>
      <c r="O1670" s="1307"/>
      <c r="P1670" s="1307"/>
      <c r="Q1670" s="1307"/>
      <c r="R1670" s="1307"/>
      <c r="S1670" s="1610"/>
      <c r="T1670" s="1307"/>
      <c r="U1670" s="1307"/>
      <c r="V1670" s="1307"/>
      <c r="W1670" s="1307"/>
      <c r="X1670" s="2392"/>
    </row>
    <row r="1671" spans="1:24" ht="15" customHeight="1" x14ac:dyDescent="0.25">
      <c r="A1671" s="1655" t="s">
        <v>430</v>
      </c>
      <c r="B1671" s="265"/>
      <c r="C1671" s="265"/>
      <c r="D1671" s="265"/>
      <c r="E1671" s="265"/>
      <c r="F1671" s="265"/>
      <c r="G1671" s="265"/>
      <c r="H1671" s="265"/>
      <c r="I1671" s="265"/>
      <c r="J1671" s="265"/>
      <c r="K1671" s="265"/>
      <c r="L1671" s="265"/>
      <c r="M1671" s="265"/>
      <c r="N1671" s="265"/>
      <c r="O1671" s="1306"/>
      <c r="P1671" s="1306"/>
      <c r="Q1671" s="1306"/>
      <c r="R1671" s="1306"/>
      <c r="S1671" s="916"/>
      <c r="T1671" s="1306"/>
      <c r="U1671" s="1306"/>
      <c r="V1671" s="1306"/>
      <c r="W1671" s="1306"/>
      <c r="X1671" s="2392"/>
    </row>
    <row r="1672" spans="1:24" ht="15" customHeight="1" x14ac:dyDescent="0.25">
      <c r="A1672" s="490" t="s">
        <v>182</v>
      </c>
      <c r="B1672" s="265"/>
      <c r="C1672" s="265"/>
      <c r="D1672" s="265"/>
      <c r="E1672" s="265"/>
      <c r="F1672" s="265"/>
      <c r="G1672" s="265"/>
      <c r="H1672" s="265"/>
      <c r="I1672" s="265"/>
      <c r="J1672" s="265"/>
      <c r="K1672" s="265"/>
      <c r="L1672" s="265"/>
      <c r="M1672" s="265"/>
      <c r="N1672" s="265"/>
      <c r="O1672" s="1306"/>
      <c r="P1672" s="1306"/>
      <c r="Q1672" s="1306"/>
      <c r="R1672" s="1306"/>
      <c r="S1672" s="916"/>
      <c r="T1672" s="1306"/>
      <c r="U1672" s="1306"/>
      <c r="V1672" s="1306"/>
      <c r="W1672" s="1306"/>
      <c r="X1672" s="2392"/>
    </row>
    <row r="1673" spans="1:24" ht="15" customHeight="1" x14ac:dyDescent="0.25">
      <c r="A1673" s="1937" t="s">
        <v>217</v>
      </c>
      <c r="B1673" s="2042"/>
      <c r="C1673" s="265">
        <f>C1674</f>
        <v>150</v>
      </c>
      <c r="D1673" s="265">
        <f t="shared" ref="D1673:E1673" si="1537">D1674</f>
        <v>50</v>
      </c>
      <c r="E1673" s="265">
        <f t="shared" si="1537"/>
        <v>0</v>
      </c>
      <c r="F1673" s="529">
        <f>E1673/D1673*100</f>
        <v>0</v>
      </c>
      <c r="G1673" s="265"/>
      <c r="H1673" s="265"/>
      <c r="I1673" s="265"/>
      <c r="J1673" s="265"/>
      <c r="K1673" s="265"/>
      <c r="L1673" s="265"/>
      <c r="M1673" s="265"/>
      <c r="N1673" s="265"/>
      <c r="O1673" s="1306"/>
      <c r="P1673" s="1306"/>
      <c r="Q1673" s="1306"/>
      <c r="R1673" s="1306"/>
      <c r="S1673" s="916"/>
      <c r="T1673" s="1306"/>
      <c r="U1673" s="1306"/>
      <c r="V1673" s="1306"/>
      <c r="W1673" s="1306"/>
      <c r="X1673" s="2392"/>
    </row>
    <row r="1674" spans="1:24" ht="15" customHeight="1" x14ac:dyDescent="0.25">
      <c r="A1674" s="1937" t="s">
        <v>393</v>
      </c>
      <c r="B1674" s="2042"/>
      <c r="C1674" s="265">
        <v>150</v>
      </c>
      <c r="D1674" s="53">
        <f t="shared" ref="D1674" si="1538">ROUND(C1674/12*$A$4,0)</f>
        <v>50</v>
      </c>
      <c r="E1674" s="265"/>
      <c r="F1674" s="529">
        <f>E1674/D1674*100</f>
        <v>0</v>
      </c>
      <c r="G1674" s="265"/>
      <c r="H1674" s="265"/>
      <c r="I1674" s="265"/>
      <c r="J1674" s="265"/>
      <c r="K1674" s="265"/>
      <c r="L1674" s="265"/>
      <c r="M1674" s="265"/>
      <c r="N1674" s="265"/>
      <c r="O1674" s="1306"/>
      <c r="P1674" s="1306"/>
      <c r="Q1674" s="1306"/>
      <c r="R1674" s="1306"/>
      <c r="S1674" s="916"/>
      <c r="T1674" s="1306"/>
      <c r="U1674" s="1306"/>
      <c r="V1674" s="1306"/>
      <c r="W1674" s="1306"/>
      <c r="X1674" s="2392"/>
    </row>
    <row r="1675" spans="1:24" ht="15" customHeight="1" x14ac:dyDescent="0.25">
      <c r="A1675" s="1937" t="s">
        <v>169</v>
      </c>
      <c r="B1675" s="2042"/>
      <c r="C1675" s="265"/>
      <c r="D1675" s="265"/>
      <c r="E1675" s="265"/>
      <c r="F1675" s="529"/>
      <c r="G1675" s="265"/>
      <c r="H1675" s="265"/>
      <c r="I1675" s="265"/>
      <c r="J1675" s="265"/>
      <c r="K1675" s="265"/>
      <c r="L1675" s="265"/>
      <c r="M1675" s="265"/>
      <c r="N1675" s="265"/>
      <c r="O1675" s="1306"/>
      <c r="P1675" s="1306"/>
      <c r="Q1675" s="1306"/>
      <c r="R1675" s="1306"/>
      <c r="S1675" s="916"/>
      <c r="T1675" s="1306"/>
      <c r="U1675" s="1306"/>
      <c r="V1675" s="1306"/>
      <c r="W1675" s="1306"/>
      <c r="X1675" s="2392"/>
    </row>
    <row r="1676" spans="1:24" ht="15" customHeight="1" x14ac:dyDescent="0.25">
      <c r="A1676" s="1937" t="s">
        <v>339</v>
      </c>
      <c r="B1676" s="2042"/>
      <c r="C1676" s="265"/>
      <c r="D1676" s="265"/>
      <c r="E1676" s="265"/>
      <c r="F1676" s="529"/>
      <c r="G1676" s="265"/>
      <c r="H1676" s="265"/>
      <c r="I1676" s="265"/>
      <c r="J1676" s="265"/>
      <c r="K1676" s="265"/>
      <c r="L1676" s="265"/>
      <c r="M1676" s="265"/>
      <c r="N1676" s="265"/>
      <c r="O1676" s="1306"/>
      <c r="P1676" s="1306"/>
      <c r="Q1676" s="1306"/>
      <c r="R1676" s="1306"/>
      <c r="S1676" s="916"/>
      <c r="T1676" s="1306"/>
      <c r="U1676" s="1306"/>
      <c r="V1676" s="1306"/>
      <c r="W1676" s="1306"/>
      <c r="X1676" s="2392"/>
    </row>
    <row r="1677" spans="1:24" ht="15" customHeight="1" x14ac:dyDescent="0.25">
      <c r="A1677" s="1937" t="s">
        <v>170</v>
      </c>
      <c r="B1677" s="2043"/>
      <c r="C1677" s="8"/>
      <c r="D1677" s="8"/>
      <c r="E1677" s="8"/>
      <c r="F1677" s="1910"/>
      <c r="G1677" s="8"/>
      <c r="H1677" s="8"/>
      <c r="I1677" s="8"/>
      <c r="J1677" s="8"/>
      <c r="K1677" s="8"/>
      <c r="L1677" s="8"/>
      <c r="M1677" s="8"/>
      <c r="N1677" s="8"/>
      <c r="O1677" s="1308"/>
      <c r="P1677" s="1308"/>
      <c r="Q1677" s="1308"/>
      <c r="R1677" s="1308"/>
      <c r="S1677" s="1593"/>
      <c r="T1677" s="1308"/>
      <c r="U1677" s="1308"/>
      <c r="V1677" s="1308"/>
      <c r="W1677" s="1308"/>
      <c r="X1677" s="2392"/>
    </row>
    <row r="1678" spans="1:24" s="31" customFormat="1" ht="15" customHeight="1" x14ac:dyDescent="0.25">
      <c r="A1678" s="133" t="s">
        <v>179</v>
      </c>
      <c r="B1678" s="17"/>
      <c r="C1678" s="17">
        <f>SUM(C1673)</f>
        <v>150</v>
      </c>
      <c r="D1678" s="17">
        <f t="shared" ref="D1678:E1678" si="1539">SUM(D1673)</f>
        <v>50</v>
      </c>
      <c r="E1678" s="17">
        <f t="shared" si="1539"/>
        <v>0</v>
      </c>
      <c r="F1678" s="1912">
        <f>E1678/D1678*100</f>
        <v>0</v>
      </c>
      <c r="G1678" s="17"/>
      <c r="H1678" s="17"/>
      <c r="I1678" s="17"/>
      <c r="J1678" s="17"/>
      <c r="K1678" s="17"/>
      <c r="L1678" s="17"/>
      <c r="M1678" s="17"/>
      <c r="N1678" s="17"/>
      <c r="O1678" s="560">
        <v>722.24239999999986</v>
      </c>
      <c r="P1678" s="560">
        <v>722.24239999999986</v>
      </c>
      <c r="Q1678" s="560">
        <v>722.24239999999986</v>
      </c>
      <c r="R1678" s="560">
        <v>722.24239999999986</v>
      </c>
      <c r="S1678" s="1596">
        <f>O1678/12*$A$4+(P1678-O1678)/11*3+(Q1678-P1678)/10*2+(R1678-Q1678)/9*1</f>
        <v>240.74746666666661</v>
      </c>
      <c r="T1678" s="560">
        <f t="shared" ref="T1678" si="1540">W1678-V1678</f>
        <v>51.905559999999994</v>
      </c>
      <c r="U1678" s="560">
        <f t="shared" ref="U1678" si="1541">T1678-S1678</f>
        <v>-188.8419066666666</v>
      </c>
      <c r="V1678" s="560">
        <v>0</v>
      </c>
      <c r="W1678" s="560">
        <v>51.905559999999994</v>
      </c>
      <c r="X1678" s="2392"/>
    </row>
    <row r="1679" spans="1:24" ht="15" customHeight="1" x14ac:dyDescent="0.25">
      <c r="A1679" s="2040" t="s">
        <v>172</v>
      </c>
      <c r="B1679" s="265"/>
      <c r="C1679" s="265"/>
      <c r="D1679" s="265"/>
      <c r="E1679" s="265"/>
      <c r="F1679" s="265"/>
      <c r="G1679" s="265"/>
      <c r="H1679" s="265"/>
      <c r="I1679" s="265"/>
      <c r="J1679" s="265"/>
      <c r="K1679" s="265"/>
      <c r="L1679" s="265"/>
      <c r="M1679" s="265"/>
      <c r="N1679" s="265"/>
      <c r="O1679" s="1307"/>
      <c r="P1679" s="1307"/>
      <c r="Q1679" s="1307"/>
      <c r="R1679" s="1307"/>
      <c r="S1679" s="1610"/>
      <c r="T1679" s="1307"/>
      <c r="U1679" s="1307"/>
      <c r="V1679" s="1307"/>
      <c r="W1679" s="1307"/>
      <c r="X1679" s="2392"/>
    </row>
    <row r="1680" spans="1:24" ht="15" customHeight="1" x14ac:dyDescent="0.25">
      <c r="A1680" s="1656" t="s">
        <v>150</v>
      </c>
      <c r="B1680" s="265"/>
      <c r="C1680" s="265">
        <v>160</v>
      </c>
      <c r="D1680" s="53">
        <f t="shared" ref="D1680:D1684" si="1542">ROUND(C1680/12*$A$4,0)</f>
        <v>53</v>
      </c>
      <c r="E1680" s="265">
        <v>1</v>
      </c>
      <c r="F1680" s="529">
        <f>E1680/D1680*100</f>
        <v>1.8867924528301887</v>
      </c>
      <c r="G1680" s="265"/>
      <c r="H1680" s="265"/>
      <c r="I1680" s="265"/>
      <c r="J1680" s="265"/>
      <c r="K1680" s="265"/>
      <c r="L1680" s="265"/>
      <c r="M1680" s="265"/>
      <c r="N1680" s="265"/>
      <c r="O1680" s="1306"/>
      <c r="P1680" s="1306"/>
      <c r="Q1680" s="1306"/>
      <c r="R1680" s="1306"/>
      <c r="S1680" s="916"/>
      <c r="T1680" s="1306"/>
      <c r="U1680" s="1306"/>
      <c r="V1680" s="1306"/>
      <c r="W1680" s="1306"/>
      <c r="X1680" s="2392"/>
    </row>
    <row r="1681" spans="1:24" ht="31.5" customHeight="1" x14ac:dyDescent="0.25">
      <c r="A1681" s="1656" t="s">
        <v>215</v>
      </c>
      <c r="B1681" s="265"/>
      <c r="C1681" s="265">
        <v>160</v>
      </c>
      <c r="D1681" s="53">
        <f t="shared" si="1542"/>
        <v>53</v>
      </c>
      <c r="E1681" s="265">
        <v>13</v>
      </c>
      <c r="F1681" s="529">
        <f>E1681/D1681*100</f>
        <v>24.528301886792452</v>
      </c>
      <c r="G1681" s="265"/>
      <c r="H1681" s="265"/>
      <c r="I1681" s="265"/>
      <c r="J1681" s="265"/>
      <c r="K1681" s="265"/>
      <c r="L1681" s="265"/>
      <c r="M1681" s="265"/>
      <c r="N1681" s="265"/>
      <c r="O1681" s="1306"/>
      <c r="P1681" s="1306"/>
      <c r="Q1681" s="1306"/>
      <c r="R1681" s="1306"/>
      <c r="S1681" s="916"/>
      <c r="T1681" s="1306"/>
      <c r="U1681" s="1306"/>
      <c r="V1681" s="1306"/>
      <c r="W1681" s="1306"/>
      <c r="X1681" s="2392"/>
    </row>
    <row r="1682" spans="1:24" ht="15" customHeight="1" x14ac:dyDescent="0.25">
      <c r="A1682" s="1656" t="s">
        <v>139</v>
      </c>
      <c r="B1682" s="265"/>
      <c r="C1682" s="265">
        <v>20</v>
      </c>
      <c r="D1682" s="53">
        <f t="shared" si="1542"/>
        <v>7</v>
      </c>
      <c r="E1682" s="265">
        <v>0</v>
      </c>
      <c r="F1682" s="529">
        <f>E1682/D1682*100</f>
        <v>0</v>
      </c>
      <c r="G1682" s="265"/>
      <c r="H1682" s="265"/>
      <c r="I1682" s="265"/>
      <c r="J1682" s="265"/>
      <c r="K1682" s="265"/>
      <c r="L1682" s="265"/>
      <c r="M1682" s="265"/>
      <c r="N1682" s="265"/>
      <c r="O1682" s="1306"/>
      <c r="P1682" s="1306"/>
      <c r="Q1682" s="1306"/>
      <c r="R1682" s="1306"/>
      <c r="S1682" s="916"/>
      <c r="T1682" s="1306"/>
      <c r="U1682" s="1306"/>
      <c r="V1682" s="1306"/>
      <c r="W1682" s="1306"/>
      <c r="X1682" s="2392"/>
    </row>
    <row r="1683" spans="1:24" ht="15" customHeight="1" x14ac:dyDescent="0.25">
      <c r="A1683" s="1656" t="s">
        <v>322</v>
      </c>
      <c r="B1683" s="265"/>
      <c r="C1683" s="265">
        <v>200</v>
      </c>
      <c r="D1683" s="53">
        <f t="shared" si="1542"/>
        <v>67</v>
      </c>
      <c r="E1683" s="265">
        <v>61</v>
      </c>
      <c r="F1683" s="529">
        <f>E1683/D1683*100</f>
        <v>91.044776119402982</v>
      </c>
      <c r="G1683" s="265"/>
      <c r="H1683" s="265"/>
      <c r="I1683" s="265"/>
      <c r="J1683" s="265"/>
      <c r="K1683" s="265"/>
      <c r="L1683" s="265"/>
      <c r="M1683" s="265"/>
      <c r="N1683" s="265"/>
      <c r="O1683" s="1306"/>
      <c r="P1683" s="1306"/>
      <c r="Q1683" s="1306"/>
      <c r="R1683" s="1306"/>
      <c r="S1683" s="916"/>
      <c r="T1683" s="1306"/>
      <c r="U1683" s="1306"/>
      <c r="V1683" s="1306"/>
      <c r="W1683" s="1306"/>
      <c r="X1683" s="2392"/>
    </row>
    <row r="1684" spans="1:24" ht="15" customHeight="1" thickBot="1" x14ac:dyDescent="0.3">
      <c r="A1684" s="1692" t="s">
        <v>109</v>
      </c>
      <c r="B1684" s="8"/>
      <c r="C1684" s="8">
        <v>200</v>
      </c>
      <c r="D1684" s="65">
        <f t="shared" si="1542"/>
        <v>67</v>
      </c>
      <c r="E1684" s="8">
        <v>1</v>
      </c>
      <c r="F1684" s="1910">
        <f>E1684/D1684*100</f>
        <v>1.4925373134328357</v>
      </c>
      <c r="G1684" s="8"/>
      <c r="H1684" s="8"/>
      <c r="I1684" s="8"/>
      <c r="J1684" s="8"/>
      <c r="K1684" s="8"/>
      <c r="L1684" s="8"/>
      <c r="M1684" s="8"/>
      <c r="N1684" s="8"/>
      <c r="O1684" s="1308"/>
      <c r="P1684" s="1308"/>
      <c r="Q1684" s="1308"/>
      <c r="R1684" s="1308"/>
      <c r="S1684" s="1593"/>
      <c r="T1684" s="1308"/>
      <c r="U1684" s="1308"/>
      <c r="V1684" s="1308"/>
      <c r="W1684" s="1308"/>
      <c r="X1684" s="2392"/>
    </row>
    <row r="1685" spans="1:24" ht="15" customHeight="1" thickBot="1" x14ac:dyDescent="0.3">
      <c r="A1685" s="442" t="s">
        <v>18</v>
      </c>
      <c r="B1685" s="850"/>
      <c r="C1685" s="850"/>
      <c r="D1685" s="850"/>
      <c r="E1685" s="850"/>
      <c r="F1685" s="850"/>
      <c r="G1685" s="850"/>
      <c r="H1685" s="850"/>
      <c r="I1685" s="850"/>
      <c r="J1685" s="850"/>
      <c r="K1685" s="850"/>
      <c r="L1685" s="850"/>
      <c r="M1685" s="850"/>
      <c r="N1685" s="850"/>
      <c r="O1685" s="758">
        <f>SUM(O1678)</f>
        <v>722.24239999999986</v>
      </c>
      <c r="P1685" s="758">
        <f>SUM(P1678)</f>
        <v>722.24239999999986</v>
      </c>
      <c r="Q1685" s="758">
        <f>SUM(Q1678)</f>
        <v>722.24239999999986</v>
      </c>
      <c r="R1685" s="758">
        <f>SUM(R1678)</f>
        <v>722.24239999999986</v>
      </c>
      <c r="S1685" s="1615">
        <f t="shared" ref="S1685:W1685" si="1543">SUM(S1678)</f>
        <v>240.74746666666661</v>
      </c>
      <c r="T1685" s="758">
        <f t="shared" si="1543"/>
        <v>51.905559999999994</v>
      </c>
      <c r="U1685" s="758">
        <f t="shared" si="1543"/>
        <v>-188.8419066666666</v>
      </c>
      <c r="V1685" s="758">
        <f t="shared" si="1543"/>
        <v>0</v>
      </c>
      <c r="W1685" s="2498">
        <f t="shared" si="1543"/>
        <v>51.905559999999994</v>
      </c>
      <c r="X1685" s="2392"/>
    </row>
    <row r="1686" spans="1:24" ht="15" customHeight="1" x14ac:dyDescent="0.25">
      <c r="A1686" s="265"/>
      <c r="B1686" s="265"/>
      <c r="C1686" s="265"/>
      <c r="D1686" s="265"/>
      <c r="E1686" s="265"/>
      <c r="F1686" s="265"/>
      <c r="G1686" s="265"/>
      <c r="H1686" s="265"/>
      <c r="I1686" s="265"/>
      <c r="J1686" s="265"/>
      <c r="K1686" s="265"/>
      <c r="L1686" s="265"/>
      <c r="M1686" s="265"/>
      <c r="N1686" s="265"/>
      <c r="O1686" s="1307"/>
      <c r="P1686" s="1307"/>
      <c r="Q1686" s="1307"/>
      <c r="R1686" s="1307"/>
      <c r="S1686" s="1610"/>
      <c r="T1686" s="1307"/>
      <c r="U1686" s="1307"/>
      <c r="V1686" s="1307"/>
      <c r="W1686" s="1307"/>
      <c r="X1686" s="2392"/>
    </row>
    <row r="1687" spans="1:24" ht="32.25" customHeight="1" x14ac:dyDescent="0.25">
      <c r="A1687" s="2424" t="s">
        <v>431</v>
      </c>
      <c r="B1687" s="265"/>
      <c r="C1687" s="265"/>
      <c r="D1687" s="265"/>
      <c r="E1687" s="265"/>
      <c r="F1687" s="265"/>
      <c r="G1687" s="265"/>
      <c r="H1687" s="265"/>
      <c r="I1687" s="265"/>
      <c r="J1687" s="265"/>
      <c r="K1687" s="265"/>
      <c r="L1687" s="265"/>
      <c r="M1687" s="265"/>
      <c r="N1687" s="265"/>
      <c r="O1687" s="1306"/>
      <c r="P1687" s="1306"/>
      <c r="Q1687" s="1306"/>
      <c r="R1687" s="1306"/>
      <c r="S1687" s="916"/>
      <c r="T1687" s="1306"/>
      <c r="U1687" s="1306"/>
      <c r="V1687" s="1306"/>
      <c r="W1687" s="1306"/>
      <c r="X1687" s="2392"/>
    </row>
    <row r="1688" spans="1:24" ht="15" customHeight="1" x14ac:dyDescent="0.25">
      <c r="A1688" s="490" t="s">
        <v>182</v>
      </c>
      <c r="B1688" s="265"/>
      <c r="C1688" s="265"/>
      <c r="D1688" s="265"/>
      <c r="E1688" s="265"/>
      <c r="F1688" s="265"/>
      <c r="G1688" s="265"/>
      <c r="H1688" s="265"/>
      <c r="I1688" s="265"/>
      <c r="J1688" s="265"/>
      <c r="K1688" s="265"/>
      <c r="L1688" s="265"/>
      <c r="M1688" s="265"/>
      <c r="N1688" s="265"/>
      <c r="O1688" s="1306"/>
      <c r="P1688" s="1306"/>
      <c r="Q1688" s="1306"/>
      <c r="R1688" s="1306"/>
      <c r="S1688" s="916"/>
      <c r="T1688" s="1306"/>
      <c r="U1688" s="1306"/>
      <c r="V1688" s="1306"/>
      <c r="W1688" s="1306"/>
      <c r="X1688" s="2392"/>
    </row>
    <row r="1689" spans="1:24" ht="15" customHeight="1" x14ac:dyDescent="0.25">
      <c r="A1689" s="532" t="s">
        <v>217</v>
      </c>
      <c r="B1689" s="265"/>
      <c r="C1689" s="265">
        <f>SUM(C1690)</f>
        <v>150</v>
      </c>
      <c r="D1689" s="265">
        <f t="shared" ref="D1689:E1689" si="1544">SUM(D1690)</f>
        <v>50</v>
      </c>
      <c r="E1689" s="265">
        <f t="shared" si="1544"/>
        <v>0</v>
      </c>
      <c r="F1689" s="265">
        <f>E1689/D1689*100</f>
        <v>0</v>
      </c>
      <c r="G1689" s="265"/>
      <c r="H1689" s="265"/>
      <c r="I1689" s="265"/>
      <c r="J1689" s="265"/>
      <c r="K1689" s="265"/>
      <c r="L1689" s="265"/>
      <c r="M1689" s="265"/>
      <c r="N1689" s="265"/>
      <c r="O1689" s="1306"/>
      <c r="P1689" s="1306"/>
      <c r="Q1689" s="1306"/>
      <c r="R1689" s="1306"/>
      <c r="S1689" s="916"/>
      <c r="T1689" s="1306"/>
      <c r="U1689" s="1306"/>
      <c r="V1689" s="1306"/>
      <c r="W1689" s="1306"/>
      <c r="X1689" s="2392"/>
    </row>
    <row r="1690" spans="1:24" ht="15" customHeight="1" x14ac:dyDescent="0.25">
      <c r="A1690" s="58" t="s">
        <v>393</v>
      </c>
      <c r="B1690" s="265"/>
      <c r="C1690" s="265">
        <v>150</v>
      </c>
      <c r="D1690" s="53">
        <f t="shared" ref="D1690" si="1545">ROUND(C1690/12*$A$4,0)</f>
        <v>50</v>
      </c>
      <c r="E1690" s="265"/>
      <c r="F1690" s="265">
        <f>E1690/D1690*100</f>
        <v>0</v>
      </c>
      <c r="G1690" s="265"/>
      <c r="H1690" s="265"/>
      <c r="I1690" s="265"/>
      <c r="J1690" s="265"/>
      <c r="K1690" s="265"/>
      <c r="L1690" s="265"/>
      <c r="M1690" s="265"/>
      <c r="N1690" s="265"/>
      <c r="O1690" s="1306"/>
      <c r="P1690" s="1306"/>
      <c r="Q1690" s="1306"/>
      <c r="R1690" s="1306"/>
      <c r="S1690" s="916"/>
      <c r="T1690" s="1306"/>
      <c r="U1690" s="1306"/>
      <c r="V1690" s="1306"/>
      <c r="W1690" s="1306"/>
      <c r="X1690" s="2392"/>
    </row>
    <row r="1691" spans="1:24" ht="15" customHeight="1" x14ac:dyDescent="0.25">
      <c r="A1691" s="1392" t="s">
        <v>169</v>
      </c>
      <c r="B1691" s="8"/>
      <c r="C1691" s="8"/>
      <c r="D1691" s="8"/>
      <c r="E1691" s="8"/>
      <c r="F1691" s="8"/>
      <c r="G1691" s="8"/>
      <c r="H1691" s="8"/>
      <c r="I1691" s="8"/>
      <c r="J1691" s="8"/>
      <c r="K1691" s="8"/>
      <c r="L1691" s="8"/>
      <c r="M1691" s="8"/>
      <c r="N1691" s="8"/>
      <c r="O1691" s="1308"/>
      <c r="P1691" s="1308"/>
      <c r="Q1691" s="1308"/>
      <c r="R1691" s="1308"/>
      <c r="S1691" s="1593"/>
      <c r="T1691" s="1308"/>
      <c r="U1691" s="1308"/>
      <c r="V1691" s="1308"/>
      <c r="W1691" s="1308"/>
      <c r="X1691" s="2392"/>
    </row>
    <row r="1692" spans="1:24" s="31" customFormat="1" ht="15" customHeight="1" x14ac:dyDescent="0.2">
      <c r="A1692" s="133" t="s">
        <v>179</v>
      </c>
      <c r="B1692" s="17"/>
      <c r="C1692" s="17">
        <f>SUM(C1689)</f>
        <v>150</v>
      </c>
      <c r="D1692" s="17">
        <f>SUM(D1689)</f>
        <v>50</v>
      </c>
      <c r="E1692" s="17">
        <f>SUM(E1689)</f>
        <v>0</v>
      </c>
      <c r="F1692" s="17">
        <f>E1692/D1692*100</f>
        <v>0</v>
      </c>
      <c r="G1692" s="17"/>
      <c r="H1692" s="17"/>
      <c r="I1692" s="17"/>
      <c r="J1692" s="17"/>
      <c r="K1692" s="17"/>
      <c r="L1692" s="17"/>
      <c r="M1692" s="17"/>
      <c r="N1692" s="17"/>
      <c r="O1692" s="560">
        <v>777.8463999999999</v>
      </c>
      <c r="P1692" s="560">
        <v>777.8463999999999</v>
      </c>
      <c r="Q1692" s="560">
        <v>777.8463999999999</v>
      </c>
      <c r="R1692" s="560">
        <v>777.8463999999999</v>
      </c>
      <c r="S1692" s="1596">
        <f>O1692/12*$A$4+(P1692-O1692)/11*3+(Q1692-P1692)/10*2+(R1692-Q1692)/9*1</f>
        <v>259.28213333333332</v>
      </c>
      <c r="T1692" s="560">
        <f t="shared" ref="T1692" si="1546">W1692-V1692</f>
        <v>0.27801999999999999</v>
      </c>
      <c r="U1692" s="560">
        <f t="shared" ref="U1692" si="1547">T1692-S1692</f>
        <v>-259.00411333333329</v>
      </c>
      <c r="V1692" s="560">
        <v>0</v>
      </c>
      <c r="W1692" s="560">
        <v>0.27801999999999999</v>
      </c>
      <c r="X1692" s="2392"/>
    </row>
    <row r="1693" spans="1:24" ht="15" customHeight="1" x14ac:dyDescent="0.25">
      <c r="A1693" s="2040" t="s">
        <v>172</v>
      </c>
      <c r="B1693" s="265"/>
      <c r="C1693" s="265"/>
      <c r="D1693" s="265"/>
      <c r="E1693" s="265"/>
      <c r="F1693" s="265"/>
      <c r="G1693" s="265"/>
      <c r="H1693" s="265"/>
      <c r="I1693" s="265"/>
      <c r="J1693" s="265"/>
      <c r="K1693" s="265"/>
      <c r="L1693" s="265"/>
      <c r="M1693" s="265"/>
      <c r="N1693" s="265"/>
      <c r="O1693" s="1307"/>
      <c r="P1693" s="1307"/>
      <c r="Q1693" s="1307"/>
      <c r="R1693" s="1307"/>
      <c r="S1693" s="1610"/>
      <c r="T1693" s="1307"/>
      <c r="U1693" s="1307"/>
      <c r="V1693" s="1307"/>
      <c r="W1693" s="1307"/>
      <c r="X1693" s="2392"/>
    </row>
    <row r="1694" spans="1:24" ht="15" customHeight="1" x14ac:dyDescent="0.25">
      <c r="A1694" s="2044" t="s">
        <v>150</v>
      </c>
      <c r="B1694" s="265"/>
      <c r="C1694" s="265">
        <v>160</v>
      </c>
      <c r="D1694" s="53">
        <f t="shared" ref="D1694:D1699" si="1548">ROUND(C1694/12*$A$4,0)</f>
        <v>53</v>
      </c>
      <c r="E1694" s="265"/>
      <c r="F1694" s="265">
        <f t="shared" ref="F1694:F1699" si="1549">E1694/D1694*100</f>
        <v>0</v>
      </c>
      <c r="G1694" s="265"/>
      <c r="H1694" s="265"/>
      <c r="I1694" s="265"/>
      <c r="J1694" s="265"/>
      <c r="K1694" s="265"/>
      <c r="L1694" s="265"/>
      <c r="M1694" s="265"/>
      <c r="N1694" s="265"/>
      <c r="O1694" s="1306"/>
      <c r="P1694" s="1306"/>
      <c r="Q1694" s="1306"/>
      <c r="R1694" s="1306"/>
      <c r="S1694" s="916"/>
      <c r="T1694" s="1306"/>
      <c r="U1694" s="1306"/>
      <c r="V1694" s="1306"/>
      <c r="W1694" s="1306"/>
      <c r="X1694" s="2392"/>
    </row>
    <row r="1695" spans="1:24" ht="30.75" customHeight="1" x14ac:dyDescent="0.25">
      <c r="A1695" s="1695" t="s">
        <v>215</v>
      </c>
      <c r="B1695" s="265"/>
      <c r="C1695" s="265">
        <v>160</v>
      </c>
      <c r="D1695" s="53">
        <f t="shared" si="1548"/>
        <v>53</v>
      </c>
      <c r="E1695" s="265"/>
      <c r="F1695" s="265">
        <f t="shared" si="1549"/>
        <v>0</v>
      </c>
      <c r="G1695" s="265"/>
      <c r="H1695" s="265"/>
      <c r="I1695" s="265"/>
      <c r="J1695" s="265"/>
      <c r="K1695" s="265"/>
      <c r="L1695" s="265"/>
      <c r="M1695" s="265"/>
      <c r="N1695" s="265"/>
      <c r="O1695" s="1306"/>
      <c r="P1695" s="1306"/>
      <c r="Q1695" s="1306"/>
      <c r="R1695" s="1306"/>
      <c r="S1695" s="916"/>
      <c r="T1695" s="1306"/>
      <c r="U1695" s="1306"/>
      <c r="V1695" s="1306"/>
      <c r="W1695" s="1306"/>
      <c r="X1695" s="2392"/>
    </row>
    <row r="1696" spans="1:24" ht="15" customHeight="1" x14ac:dyDescent="0.25">
      <c r="A1696" s="2044" t="s">
        <v>139</v>
      </c>
      <c r="B1696" s="265"/>
      <c r="C1696" s="265">
        <v>20</v>
      </c>
      <c r="D1696" s="53">
        <f t="shared" si="1548"/>
        <v>7</v>
      </c>
      <c r="E1696" s="265"/>
      <c r="F1696" s="265">
        <f t="shared" si="1549"/>
        <v>0</v>
      </c>
      <c r="G1696" s="265"/>
      <c r="H1696" s="265"/>
      <c r="I1696" s="265"/>
      <c r="J1696" s="265"/>
      <c r="K1696" s="265"/>
      <c r="L1696" s="265"/>
      <c r="M1696" s="265"/>
      <c r="N1696" s="265"/>
      <c r="O1696" s="1306"/>
      <c r="P1696" s="1306"/>
      <c r="Q1696" s="1306"/>
      <c r="R1696" s="1306"/>
      <c r="S1696" s="916"/>
      <c r="T1696" s="1306"/>
      <c r="U1696" s="1306"/>
      <c r="V1696" s="1306"/>
      <c r="W1696" s="1306"/>
      <c r="X1696" s="2392"/>
    </row>
    <row r="1697" spans="1:24" ht="15" customHeight="1" x14ac:dyDescent="0.25">
      <c r="A1697" s="2044" t="s">
        <v>322</v>
      </c>
      <c r="B1697" s="265"/>
      <c r="C1697" s="265">
        <v>200</v>
      </c>
      <c r="D1697" s="53">
        <f t="shared" si="1548"/>
        <v>67</v>
      </c>
      <c r="E1697" s="265"/>
      <c r="F1697" s="265">
        <f t="shared" si="1549"/>
        <v>0</v>
      </c>
      <c r="G1697" s="265"/>
      <c r="H1697" s="265"/>
      <c r="I1697" s="265"/>
      <c r="J1697" s="265"/>
      <c r="K1697" s="265"/>
      <c r="L1697" s="265"/>
      <c r="M1697" s="265"/>
      <c r="N1697" s="265"/>
      <c r="O1697" s="1306"/>
      <c r="P1697" s="1306"/>
      <c r="Q1697" s="1306"/>
      <c r="R1697" s="1306"/>
      <c r="S1697" s="916"/>
      <c r="T1697" s="1306"/>
      <c r="U1697" s="1306"/>
      <c r="V1697" s="1306"/>
      <c r="W1697" s="1306"/>
      <c r="X1697" s="2392"/>
    </row>
    <row r="1698" spans="1:24" ht="15" customHeight="1" x14ac:dyDescent="0.25">
      <c r="A1698" s="2044" t="s">
        <v>109</v>
      </c>
      <c r="B1698" s="265"/>
      <c r="C1698" s="265">
        <v>200</v>
      </c>
      <c r="D1698" s="53">
        <f t="shared" si="1548"/>
        <v>67</v>
      </c>
      <c r="E1698" s="265"/>
      <c r="F1698" s="265">
        <f t="shared" si="1549"/>
        <v>0</v>
      </c>
      <c r="G1698" s="265"/>
      <c r="H1698" s="265"/>
      <c r="I1698" s="265"/>
      <c r="J1698" s="265"/>
      <c r="K1698" s="265"/>
      <c r="L1698" s="265"/>
      <c r="M1698" s="265"/>
      <c r="N1698" s="265"/>
      <c r="O1698" s="1306"/>
      <c r="P1698" s="1306"/>
      <c r="Q1698" s="1306"/>
      <c r="R1698" s="1306"/>
      <c r="S1698" s="916"/>
      <c r="T1698" s="1306"/>
      <c r="U1698" s="1306"/>
      <c r="V1698" s="1306"/>
      <c r="W1698" s="1306"/>
      <c r="X1698" s="2392"/>
    </row>
    <row r="1699" spans="1:24" ht="15" customHeight="1" thickBot="1" x14ac:dyDescent="0.3">
      <c r="A1699" s="2045" t="s">
        <v>40</v>
      </c>
      <c r="B1699" s="8"/>
      <c r="C1699" s="8">
        <v>400</v>
      </c>
      <c r="D1699" s="65">
        <f t="shared" si="1548"/>
        <v>133</v>
      </c>
      <c r="E1699" s="8">
        <v>2</v>
      </c>
      <c r="F1699" s="8">
        <f t="shared" si="1549"/>
        <v>1.5037593984962405</v>
      </c>
      <c r="G1699" s="8"/>
      <c r="H1699" s="8"/>
      <c r="I1699" s="8"/>
      <c r="J1699" s="8"/>
      <c r="K1699" s="8"/>
      <c r="L1699" s="8"/>
      <c r="M1699" s="8"/>
      <c r="N1699" s="8"/>
      <c r="O1699" s="1308"/>
      <c r="P1699" s="1308"/>
      <c r="Q1699" s="1308"/>
      <c r="R1699" s="1308"/>
      <c r="S1699" s="1593"/>
      <c r="T1699" s="1308"/>
      <c r="U1699" s="1308"/>
      <c r="V1699" s="1308"/>
      <c r="W1699" s="1308"/>
      <c r="X1699" s="2392"/>
    </row>
    <row r="1700" spans="1:24" ht="15" customHeight="1" thickBot="1" x14ac:dyDescent="0.3">
      <c r="A1700" s="442" t="s">
        <v>18</v>
      </c>
      <c r="B1700" s="850"/>
      <c r="C1700" s="850"/>
      <c r="D1700" s="850"/>
      <c r="E1700" s="850"/>
      <c r="F1700" s="850"/>
      <c r="G1700" s="850"/>
      <c r="H1700" s="850"/>
      <c r="I1700" s="850"/>
      <c r="J1700" s="850"/>
      <c r="K1700" s="850"/>
      <c r="L1700" s="850"/>
      <c r="M1700" s="850"/>
      <c r="N1700" s="850"/>
      <c r="O1700" s="758">
        <f>SUM(O1692)</f>
        <v>777.8463999999999</v>
      </c>
      <c r="P1700" s="758">
        <f>SUM(P1692)</f>
        <v>777.8463999999999</v>
      </c>
      <c r="Q1700" s="758">
        <f>SUM(Q1692)</f>
        <v>777.8463999999999</v>
      </c>
      <c r="R1700" s="758">
        <f>SUM(R1692)</f>
        <v>777.8463999999999</v>
      </c>
      <c r="S1700" s="1615">
        <f t="shared" ref="S1700:W1700" si="1550">SUM(S1692)</f>
        <v>259.28213333333332</v>
      </c>
      <c r="T1700" s="758">
        <f t="shared" si="1550"/>
        <v>0.27801999999999999</v>
      </c>
      <c r="U1700" s="758">
        <f t="shared" si="1550"/>
        <v>-259.00411333333329</v>
      </c>
      <c r="V1700" s="758">
        <f t="shared" si="1550"/>
        <v>0</v>
      </c>
      <c r="W1700" s="2498">
        <f t="shared" si="1550"/>
        <v>0.27801999999999999</v>
      </c>
      <c r="X1700" s="2392"/>
    </row>
    <row r="1701" spans="1:24" ht="15" customHeight="1" x14ac:dyDescent="0.25">
      <c r="A1701" s="265"/>
      <c r="B1701" s="265"/>
      <c r="C1701" s="265"/>
      <c r="D1701" s="265"/>
      <c r="E1701" s="265"/>
      <c r="F1701" s="265"/>
      <c r="G1701" s="265"/>
      <c r="H1701" s="265"/>
      <c r="I1701" s="265"/>
      <c r="J1701" s="265"/>
      <c r="K1701" s="265"/>
      <c r="L1701" s="265"/>
      <c r="M1701" s="265"/>
      <c r="N1701" s="265"/>
      <c r="O1701" s="1307"/>
      <c r="P1701" s="1307"/>
      <c r="Q1701" s="1307"/>
      <c r="R1701" s="1307"/>
      <c r="S1701" s="1610"/>
      <c r="T1701" s="1307"/>
      <c r="U1701" s="1307"/>
      <c r="V1701" s="1307"/>
      <c r="W1701" s="1307"/>
      <c r="X1701" s="2392"/>
    </row>
    <row r="1702" spans="1:24" ht="15" customHeight="1" x14ac:dyDescent="0.25">
      <c r="A1702" s="2431" t="s">
        <v>432</v>
      </c>
      <c r="B1702" s="265"/>
      <c r="C1702" s="265"/>
      <c r="D1702" s="265"/>
      <c r="E1702" s="265"/>
      <c r="F1702" s="265"/>
      <c r="G1702" s="265"/>
      <c r="H1702" s="265"/>
      <c r="I1702" s="265"/>
      <c r="J1702" s="265"/>
      <c r="K1702" s="265"/>
      <c r="L1702" s="265"/>
      <c r="M1702" s="265"/>
      <c r="N1702" s="265"/>
      <c r="O1702" s="1306"/>
      <c r="P1702" s="1306"/>
      <c r="Q1702" s="1306"/>
      <c r="R1702" s="1306"/>
      <c r="S1702" s="916"/>
      <c r="T1702" s="1306"/>
      <c r="U1702" s="1306"/>
      <c r="V1702" s="1306"/>
      <c r="W1702" s="1306"/>
      <c r="X1702" s="2392"/>
    </row>
    <row r="1703" spans="1:24" ht="15" customHeight="1" x14ac:dyDescent="0.25">
      <c r="A1703" s="490" t="s">
        <v>182</v>
      </c>
      <c r="B1703" s="265"/>
      <c r="C1703" s="265"/>
      <c r="D1703" s="265"/>
      <c r="E1703" s="265"/>
      <c r="F1703" s="265"/>
      <c r="G1703" s="265"/>
      <c r="H1703" s="265"/>
      <c r="I1703" s="265"/>
      <c r="J1703" s="265"/>
      <c r="K1703" s="265"/>
      <c r="L1703" s="265"/>
      <c r="M1703" s="265"/>
      <c r="N1703" s="265"/>
      <c r="O1703" s="1306"/>
      <c r="P1703" s="1306"/>
      <c r="Q1703" s="1306"/>
      <c r="R1703" s="1306"/>
      <c r="S1703" s="916"/>
      <c r="T1703" s="1306"/>
      <c r="U1703" s="1306"/>
      <c r="V1703" s="1306"/>
      <c r="W1703" s="1306"/>
      <c r="X1703" s="2392"/>
    </row>
    <row r="1704" spans="1:24" ht="15" customHeight="1" x14ac:dyDescent="0.25">
      <c r="A1704" s="1937" t="s">
        <v>217</v>
      </c>
      <c r="B1704" s="2042"/>
      <c r="C1704" s="265"/>
      <c r="D1704" s="265"/>
      <c r="E1704" s="265"/>
      <c r="F1704" s="265"/>
      <c r="G1704" s="265"/>
      <c r="H1704" s="265"/>
      <c r="I1704" s="265"/>
      <c r="J1704" s="265"/>
      <c r="K1704" s="265"/>
      <c r="L1704" s="265"/>
      <c r="M1704" s="265"/>
      <c r="N1704" s="265"/>
      <c r="O1704" s="1306"/>
      <c r="P1704" s="1306"/>
      <c r="Q1704" s="1306"/>
      <c r="R1704" s="1306"/>
      <c r="S1704" s="916"/>
      <c r="T1704" s="1306"/>
      <c r="U1704" s="1306"/>
      <c r="V1704" s="1306"/>
      <c r="W1704" s="1306"/>
      <c r="X1704" s="2392"/>
    </row>
    <row r="1705" spans="1:24" ht="15" customHeight="1" x14ac:dyDescent="0.25">
      <c r="A1705" s="1937" t="s">
        <v>393</v>
      </c>
      <c r="B1705" s="2042"/>
      <c r="C1705" s="265"/>
      <c r="D1705" s="265"/>
      <c r="E1705" s="265"/>
      <c r="F1705" s="265"/>
      <c r="G1705" s="265"/>
      <c r="H1705" s="265"/>
      <c r="I1705" s="265"/>
      <c r="J1705" s="265"/>
      <c r="K1705" s="265"/>
      <c r="L1705" s="265"/>
      <c r="M1705" s="265"/>
      <c r="N1705" s="265"/>
      <c r="O1705" s="1306"/>
      <c r="P1705" s="1306"/>
      <c r="Q1705" s="1306"/>
      <c r="R1705" s="1306"/>
      <c r="S1705" s="916"/>
      <c r="T1705" s="1306"/>
      <c r="U1705" s="1306"/>
      <c r="V1705" s="1306"/>
      <c r="W1705" s="1306"/>
      <c r="X1705" s="2392"/>
    </row>
    <row r="1706" spans="1:24" ht="15" customHeight="1" x14ac:dyDescent="0.25">
      <c r="A1706" s="1937" t="s">
        <v>169</v>
      </c>
      <c r="B1706" s="2042"/>
      <c r="C1706" s="265">
        <v>100</v>
      </c>
      <c r="D1706" s="265">
        <f t="shared" ref="D1706" si="1551">ROUND(C1706/12*$A$4,0)</f>
        <v>33</v>
      </c>
      <c r="E1706" s="265"/>
      <c r="F1706" s="265">
        <f>E1706/D1706*100</f>
        <v>0</v>
      </c>
      <c r="G1706" s="265"/>
      <c r="H1706" s="265"/>
      <c r="I1706" s="265"/>
      <c r="J1706" s="265"/>
      <c r="K1706" s="265"/>
      <c r="L1706" s="265"/>
      <c r="M1706" s="265"/>
      <c r="N1706" s="265"/>
      <c r="O1706" s="1306"/>
      <c r="P1706" s="1306"/>
      <c r="Q1706" s="1306"/>
      <c r="R1706" s="1306"/>
      <c r="S1706" s="916"/>
      <c r="T1706" s="1306"/>
      <c r="U1706" s="1306"/>
      <c r="V1706" s="1306"/>
      <c r="W1706" s="1306"/>
      <c r="X1706" s="2392"/>
    </row>
    <row r="1707" spans="1:24" ht="15" customHeight="1" x14ac:dyDescent="0.25">
      <c r="A1707" s="1937" t="s">
        <v>339</v>
      </c>
      <c r="B1707" s="2042"/>
      <c r="C1707" s="265"/>
      <c r="D1707" s="265"/>
      <c r="E1707" s="265"/>
      <c r="F1707" s="265"/>
      <c r="G1707" s="265"/>
      <c r="H1707" s="265"/>
      <c r="I1707" s="265"/>
      <c r="J1707" s="265"/>
      <c r="K1707" s="265"/>
      <c r="L1707" s="265"/>
      <c r="M1707" s="265"/>
      <c r="N1707" s="265"/>
      <c r="O1707" s="1306"/>
      <c r="P1707" s="1306"/>
      <c r="Q1707" s="1306"/>
      <c r="R1707" s="1306"/>
      <c r="S1707" s="916"/>
      <c r="T1707" s="1306"/>
      <c r="U1707" s="1306"/>
      <c r="V1707" s="1306"/>
      <c r="W1707" s="1306"/>
      <c r="X1707" s="2392"/>
    </row>
    <row r="1708" spans="1:24" ht="15" customHeight="1" x14ac:dyDescent="0.25">
      <c r="A1708" s="1937" t="s">
        <v>170</v>
      </c>
      <c r="B1708" s="2043"/>
      <c r="C1708" s="8"/>
      <c r="D1708" s="8"/>
      <c r="E1708" s="8"/>
      <c r="F1708" s="8"/>
      <c r="G1708" s="8"/>
      <c r="H1708" s="8"/>
      <c r="I1708" s="8"/>
      <c r="J1708" s="8"/>
      <c r="K1708" s="8"/>
      <c r="L1708" s="8"/>
      <c r="M1708" s="8"/>
      <c r="N1708" s="8"/>
      <c r="O1708" s="1308"/>
      <c r="P1708" s="1308"/>
      <c r="Q1708" s="1308"/>
      <c r="R1708" s="1308"/>
      <c r="S1708" s="1593"/>
      <c r="T1708" s="1308"/>
      <c r="U1708" s="1308"/>
      <c r="V1708" s="1308"/>
      <c r="W1708" s="1308"/>
      <c r="X1708" s="2392"/>
    </row>
    <row r="1709" spans="1:24" s="31" customFormat="1" ht="15" customHeight="1" x14ac:dyDescent="0.25">
      <c r="A1709" s="133" t="s">
        <v>179</v>
      </c>
      <c r="B1709" s="17"/>
      <c r="C1709" s="17">
        <f>SUM(C1706*3.2)</f>
        <v>320</v>
      </c>
      <c r="D1709" s="17">
        <f>SUM(D1706*3.2)</f>
        <v>105.60000000000001</v>
      </c>
      <c r="E1709" s="17">
        <f t="shared" ref="E1709" si="1552">SUM(E1706*3.2)</f>
        <v>0</v>
      </c>
      <c r="F1709" s="21">
        <f>E1709/D1709*100</f>
        <v>0</v>
      </c>
      <c r="G1709" s="17"/>
      <c r="H1709" s="17"/>
      <c r="I1709" s="17"/>
      <c r="J1709" s="17"/>
      <c r="K1709" s="17"/>
      <c r="L1709" s="17"/>
      <c r="M1709" s="17"/>
      <c r="N1709" s="17"/>
      <c r="O1709" s="560">
        <v>669.64200000000005</v>
      </c>
      <c r="P1709" s="560">
        <v>669.64200000000005</v>
      </c>
      <c r="Q1709" s="560">
        <v>669.64200000000005</v>
      </c>
      <c r="R1709" s="560">
        <v>669.64200000000005</v>
      </c>
      <c r="S1709" s="1596">
        <f>O1709/12*$A$4+(P1709-O1709)/11*3+(Q1709-P1709)/10*2+(R1709-Q1709)/9*1</f>
        <v>223.21400000000003</v>
      </c>
      <c r="T1709" s="560">
        <f t="shared" ref="T1709" si="1553">W1709-V1709</f>
        <v>7.9794900000000002</v>
      </c>
      <c r="U1709" s="560">
        <f t="shared" ref="U1709" si="1554">T1709-S1709</f>
        <v>-215.23451000000003</v>
      </c>
      <c r="V1709" s="560">
        <v>0</v>
      </c>
      <c r="W1709" s="560">
        <v>7.9794900000000002</v>
      </c>
      <c r="X1709" s="2392"/>
    </row>
    <row r="1710" spans="1:24" ht="15" customHeight="1" x14ac:dyDescent="0.25">
      <c r="A1710" s="2040" t="s">
        <v>172</v>
      </c>
      <c r="B1710" s="265"/>
      <c r="C1710" s="265"/>
      <c r="D1710" s="265"/>
      <c r="E1710" s="265"/>
      <c r="F1710" s="265"/>
      <c r="G1710" s="265"/>
      <c r="H1710" s="265"/>
      <c r="I1710" s="265"/>
      <c r="J1710" s="265"/>
      <c r="K1710" s="265"/>
      <c r="L1710" s="265"/>
      <c r="M1710" s="265"/>
      <c r="N1710" s="265"/>
      <c r="O1710" s="1307"/>
      <c r="P1710" s="1307"/>
      <c r="Q1710" s="1307"/>
      <c r="R1710" s="1307"/>
      <c r="S1710" s="1610"/>
      <c r="T1710" s="1307"/>
      <c r="U1710" s="1307"/>
      <c r="V1710" s="1307"/>
      <c r="W1710" s="1307"/>
      <c r="X1710" s="2392"/>
    </row>
    <row r="1711" spans="1:24" ht="29.25" customHeight="1" thickBot="1" x14ac:dyDescent="0.3">
      <c r="A1711" s="567" t="s">
        <v>215</v>
      </c>
      <c r="B1711" s="8"/>
      <c r="C1711" s="8">
        <v>200</v>
      </c>
      <c r="D1711" s="8">
        <f t="shared" ref="D1711" si="1555">ROUND(C1711/12*$A$4,0)</f>
        <v>67</v>
      </c>
      <c r="E1711" s="8">
        <v>3</v>
      </c>
      <c r="F1711" s="8">
        <f>E1711/D1711*100</f>
        <v>4.4776119402985071</v>
      </c>
      <c r="G1711" s="8"/>
      <c r="H1711" s="8"/>
      <c r="I1711" s="8"/>
      <c r="J1711" s="8"/>
      <c r="K1711" s="8"/>
      <c r="L1711" s="8"/>
      <c r="M1711" s="8"/>
      <c r="N1711" s="8"/>
      <c r="O1711" s="1308"/>
      <c r="P1711" s="1308"/>
      <c r="Q1711" s="1308"/>
      <c r="R1711" s="1308"/>
      <c r="S1711" s="1593"/>
      <c r="T1711" s="1308"/>
      <c r="U1711" s="1308"/>
      <c r="V1711" s="1308"/>
      <c r="W1711" s="1308"/>
      <c r="X1711" s="2392"/>
    </row>
    <row r="1712" spans="1:24" ht="15" customHeight="1" thickBot="1" x14ac:dyDescent="0.3">
      <c r="A1712" s="442" t="s">
        <v>18</v>
      </c>
      <c r="B1712" s="850"/>
      <c r="C1712" s="850"/>
      <c r="D1712" s="850"/>
      <c r="E1712" s="850"/>
      <c r="F1712" s="850"/>
      <c r="G1712" s="850"/>
      <c r="H1712" s="850"/>
      <c r="I1712" s="850"/>
      <c r="J1712" s="850"/>
      <c r="K1712" s="850"/>
      <c r="L1712" s="850"/>
      <c r="M1712" s="850"/>
      <c r="N1712" s="850"/>
      <c r="O1712" s="758">
        <f>SUM(O1709)</f>
        <v>669.64200000000005</v>
      </c>
      <c r="P1712" s="758">
        <f>SUM(P1709)</f>
        <v>669.64200000000005</v>
      </c>
      <c r="Q1712" s="758">
        <f>SUM(Q1709)</f>
        <v>669.64200000000005</v>
      </c>
      <c r="R1712" s="758">
        <f>SUM(R1709)</f>
        <v>669.64200000000005</v>
      </c>
      <c r="S1712" s="1615">
        <f t="shared" ref="S1712:W1712" si="1556">SUM(S1709)</f>
        <v>223.21400000000003</v>
      </c>
      <c r="T1712" s="758">
        <f t="shared" si="1556"/>
        <v>7.9794900000000002</v>
      </c>
      <c r="U1712" s="758">
        <f t="shared" si="1556"/>
        <v>-215.23451000000003</v>
      </c>
      <c r="V1712" s="758">
        <f t="shared" si="1556"/>
        <v>0</v>
      </c>
      <c r="W1712" s="2498">
        <f t="shared" si="1556"/>
        <v>7.9794900000000002</v>
      </c>
      <c r="X1712" s="2392"/>
    </row>
    <row r="1713" spans="1:24" ht="15" customHeight="1" x14ac:dyDescent="0.25">
      <c r="A1713" s="265"/>
      <c r="B1713" s="265"/>
      <c r="C1713" s="265"/>
      <c r="D1713" s="265"/>
      <c r="E1713" s="265"/>
      <c r="F1713" s="265"/>
      <c r="G1713" s="265"/>
      <c r="H1713" s="265"/>
      <c r="I1713" s="265"/>
      <c r="J1713" s="265"/>
      <c r="K1713" s="265"/>
      <c r="L1713" s="265"/>
      <c r="M1713" s="265"/>
      <c r="N1713" s="265"/>
      <c r="O1713" s="1307"/>
      <c r="P1713" s="1307"/>
      <c r="Q1713" s="1307"/>
      <c r="R1713" s="1307"/>
      <c r="S1713" s="1610"/>
      <c r="T1713" s="1307"/>
      <c r="U1713" s="1307"/>
      <c r="V1713" s="1307"/>
      <c r="W1713" s="1307"/>
      <c r="X1713" s="2392"/>
    </row>
    <row r="1714" spans="1:24" ht="37.5" customHeight="1" x14ac:dyDescent="0.25">
      <c r="A1714" s="2425" t="s">
        <v>433</v>
      </c>
      <c r="B1714" s="265"/>
      <c r="C1714" s="265"/>
      <c r="D1714" s="265"/>
      <c r="E1714" s="265"/>
      <c r="F1714" s="265"/>
      <c r="G1714" s="265"/>
      <c r="H1714" s="265"/>
      <c r="I1714" s="265"/>
      <c r="J1714" s="265"/>
      <c r="K1714" s="265"/>
      <c r="L1714" s="265"/>
      <c r="M1714" s="265"/>
      <c r="N1714" s="265"/>
      <c r="O1714" s="1306"/>
      <c r="P1714" s="1306"/>
      <c r="Q1714" s="1306"/>
      <c r="R1714" s="1306"/>
      <c r="S1714" s="916"/>
      <c r="T1714" s="1306"/>
      <c r="U1714" s="1306"/>
      <c r="V1714" s="1306"/>
      <c r="W1714" s="1306"/>
      <c r="X1714" s="2392"/>
    </row>
    <row r="1715" spans="1:24" ht="15" customHeight="1" x14ac:dyDescent="0.25">
      <c r="A1715" s="490" t="s">
        <v>182</v>
      </c>
      <c r="B1715" s="265"/>
      <c r="C1715" s="265"/>
      <c r="D1715" s="265"/>
      <c r="E1715" s="265"/>
      <c r="F1715" s="265"/>
      <c r="G1715" s="265"/>
      <c r="H1715" s="265"/>
      <c r="I1715" s="265"/>
      <c r="J1715" s="265"/>
      <c r="K1715" s="265"/>
      <c r="L1715" s="265"/>
      <c r="M1715" s="265"/>
      <c r="N1715" s="265"/>
      <c r="O1715" s="1306"/>
      <c r="P1715" s="1306"/>
      <c r="Q1715" s="1306"/>
      <c r="R1715" s="1306"/>
      <c r="S1715" s="916"/>
      <c r="T1715" s="1306"/>
      <c r="U1715" s="1306"/>
      <c r="V1715" s="1306"/>
      <c r="W1715" s="1306"/>
      <c r="X1715" s="2392"/>
    </row>
    <row r="1716" spans="1:24" ht="15" customHeight="1" x14ac:dyDescent="0.25">
      <c r="A1716" s="1937" t="s">
        <v>217</v>
      </c>
      <c r="B1716" s="2042"/>
      <c r="C1716" s="265">
        <f>SUM(C1717)</f>
        <v>500</v>
      </c>
      <c r="D1716" s="265">
        <f t="shared" ref="D1716:E1716" si="1557">SUM(D1717)</f>
        <v>167</v>
      </c>
      <c r="E1716" s="265">
        <f t="shared" si="1557"/>
        <v>1</v>
      </c>
      <c r="F1716" s="265">
        <f>E1716/D1716*100</f>
        <v>0.5988023952095809</v>
      </c>
      <c r="G1716" s="265"/>
      <c r="H1716" s="265"/>
      <c r="I1716" s="265"/>
      <c r="J1716" s="265"/>
      <c r="K1716" s="265"/>
      <c r="L1716" s="265"/>
      <c r="M1716" s="265"/>
      <c r="N1716" s="265"/>
      <c r="O1716" s="1306"/>
      <c r="P1716" s="1306"/>
      <c r="Q1716" s="1306"/>
      <c r="R1716" s="1306"/>
      <c r="S1716" s="916"/>
      <c r="T1716" s="1306"/>
      <c r="U1716" s="1306"/>
      <c r="V1716" s="1306"/>
      <c r="W1716" s="1306"/>
      <c r="X1716" s="2392"/>
    </row>
    <row r="1717" spans="1:24" ht="15" customHeight="1" x14ac:dyDescent="0.25">
      <c r="A1717" s="1937" t="s">
        <v>393</v>
      </c>
      <c r="B1717" s="2042"/>
      <c r="C1717" s="265">
        <v>500</v>
      </c>
      <c r="D1717" s="265">
        <f t="shared" ref="D1717:D1718" si="1558">ROUND(C1717/12*$A$4,0)</f>
        <v>167</v>
      </c>
      <c r="E1717" s="265">
        <v>1</v>
      </c>
      <c r="F1717" s="265">
        <f>E1717/D1717*100</f>
        <v>0.5988023952095809</v>
      </c>
      <c r="G1717" s="265"/>
      <c r="H1717" s="265"/>
      <c r="I1717" s="265"/>
      <c r="J1717" s="265"/>
      <c r="K1717" s="265"/>
      <c r="L1717" s="265"/>
      <c r="M1717" s="265"/>
      <c r="N1717" s="265"/>
      <c r="O1717" s="1306"/>
      <c r="P1717" s="1306"/>
      <c r="Q1717" s="1306"/>
      <c r="R1717" s="1306"/>
      <c r="S1717" s="916"/>
      <c r="T1717" s="1306"/>
      <c r="U1717" s="1306"/>
      <c r="V1717" s="1306"/>
      <c r="W1717" s="1306"/>
      <c r="X1717" s="2392"/>
    </row>
    <row r="1718" spans="1:24" ht="15" customHeight="1" x14ac:dyDescent="0.25">
      <c r="A1718" s="1937" t="s">
        <v>169</v>
      </c>
      <c r="B1718" s="2042"/>
      <c r="C1718" s="265">
        <v>550</v>
      </c>
      <c r="D1718" s="265">
        <f t="shared" si="1558"/>
        <v>183</v>
      </c>
      <c r="E1718" s="265">
        <v>17</v>
      </c>
      <c r="F1718" s="265">
        <f>E1718/D1718*100</f>
        <v>9.2896174863387984</v>
      </c>
      <c r="G1718" s="265"/>
      <c r="H1718" s="265"/>
      <c r="I1718" s="265"/>
      <c r="J1718" s="265"/>
      <c r="K1718" s="265"/>
      <c r="L1718" s="265"/>
      <c r="M1718" s="265"/>
      <c r="N1718" s="265"/>
      <c r="O1718" s="1306"/>
      <c r="P1718" s="1306"/>
      <c r="Q1718" s="1306"/>
      <c r="R1718" s="1306"/>
      <c r="S1718" s="916"/>
      <c r="T1718" s="1306"/>
      <c r="U1718" s="1306"/>
      <c r="V1718" s="1306"/>
      <c r="W1718" s="1306"/>
      <c r="X1718" s="2392"/>
    </row>
    <row r="1719" spans="1:24" ht="15" customHeight="1" x14ac:dyDescent="0.25">
      <c r="A1719" s="1937" t="s">
        <v>339</v>
      </c>
      <c r="B1719" s="2042"/>
      <c r="C1719" s="265"/>
      <c r="D1719" s="265"/>
      <c r="E1719" s="265"/>
      <c r="F1719" s="265"/>
      <c r="G1719" s="265"/>
      <c r="H1719" s="265"/>
      <c r="I1719" s="265"/>
      <c r="J1719" s="265"/>
      <c r="K1719" s="265"/>
      <c r="L1719" s="265"/>
      <c r="M1719" s="265"/>
      <c r="N1719" s="265"/>
      <c r="O1719" s="1306"/>
      <c r="P1719" s="1306"/>
      <c r="Q1719" s="1306"/>
      <c r="R1719" s="1306"/>
      <c r="S1719" s="916"/>
      <c r="T1719" s="1306"/>
      <c r="U1719" s="1306"/>
      <c r="V1719" s="1306"/>
      <c r="W1719" s="1306"/>
      <c r="X1719" s="2392"/>
    </row>
    <row r="1720" spans="1:24" ht="15" customHeight="1" x14ac:dyDescent="0.25">
      <c r="A1720" s="1937" t="s">
        <v>170</v>
      </c>
      <c r="B1720" s="2043"/>
      <c r="C1720" s="8"/>
      <c r="D1720" s="8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1308"/>
      <c r="P1720" s="1308"/>
      <c r="Q1720" s="1308"/>
      <c r="R1720" s="1308"/>
      <c r="S1720" s="1593"/>
      <c r="T1720" s="1308"/>
      <c r="U1720" s="1308"/>
      <c r="V1720" s="1308"/>
      <c r="W1720" s="1308"/>
      <c r="X1720" s="2392"/>
    </row>
    <row r="1721" spans="1:24" s="31" customFormat="1" ht="15" customHeight="1" x14ac:dyDescent="0.2">
      <c r="A1721" s="133" t="s">
        <v>179</v>
      </c>
      <c r="B1721" s="17"/>
      <c r="C1721" s="17">
        <f>SUM(C1716+C1718*3.2)</f>
        <v>2260</v>
      </c>
      <c r="D1721" s="17">
        <f t="shared" ref="D1721:E1721" si="1559">SUM(D1716+D1718*3.2)</f>
        <v>752.6</v>
      </c>
      <c r="E1721" s="17">
        <f t="shared" si="1559"/>
        <v>55.400000000000006</v>
      </c>
      <c r="F1721" s="17">
        <f>E1721/D1721*100</f>
        <v>7.3611480201966524</v>
      </c>
      <c r="G1721" s="17"/>
      <c r="H1721" s="17"/>
      <c r="I1721" s="17"/>
      <c r="J1721" s="17"/>
      <c r="K1721" s="17"/>
      <c r="L1721" s="17"/>
      <c r="M1721" s="17"/>
      <c r="N1721" s="17"/>
      <c r="O1721" s="560">
        <v>1002.918</v>
      </c>
      <c r="P1721" s="560">
        <v>1002.918</v>
      </c>
      <c r="Q1721" s="560">
        <v>1002.918</v>
      </c>
      <c r="R1721" s="560">
        <v>1002.918</v>
      </c>
      <c r="S1721" s="1596">
        <f>O1721/12*$A$4+(P1721-O1721)/11*3+(Q1721-P1721)/10*2+(R1721-Q1721)/9*1</f>
        <v>334.30599999999998</v>
      </c>
      <c r="T1721" s="560">
        <f t="shared" ref="T1721" si="1560">W1721-V1721</f>
        <v>23.896319999999996</v>
      </c>
      <c r="U1721" s="560">
        <f t="shared" ref="U1721" si="1561">T1721-S1721</f>
        <v>-310.40967999999998</v>
      </c>
      <c r="V1721" s="560">
        <v>0</v>
      </c>
      <c r="W1721" s="560">
        <v>23.896319999999996</v>
      </c>
      <c r="X1721" s="2392"/>
    </row>
    <row r="1722" spans="1:24" ht="15" customHeight="1" x14ac:dyDescent="0.25">
      <c r="A1722" s="456" t="s">
        <v>33</v>
      </c>
      <c r="B1722" s="265"/>
      <c r="C1722" s="265"/>
      <c r="D1722" s="265"/>
      <c r="E1722" s="265"/>
      <c r="F1722" s="265"/>
      <c r="G1722" s="265"/>
      <c r="H1722" s="265"/>
      <c r="I1722" s="265"/>
      <c r="J1722" s="265"/>
      <c r="K1722" s="265"/>
      <c r="L1722" s="265"/>
      <c r="M1722" s="265"/>
      <c r="N1722" s="265"/>
      <c r="O1722" s="1307"/>
      <c r="P1722" s="1307"/>
      <c r="Q1722" s="1307"/>
      <c r="R1722" s="1307"/>
      <c r="S1722" s="1610"/>
      <c r="T1722" s="1307"/>
      <c r="U1722" s="1307"/>
      <c r="V1722" s="1307"/>
      <c r="W1722" s="1307"/>
      <c r="X1722" s="2392"/>
    </row>
    <row r="1723" spans="1:24" ht="15" customHeight="1" x14ac:dyDescent="0.25">
      <c r="A1723" s="201" t="s">
        <v>16</v>
      </c>
      <c r="B1723" s="265"/>
      <c r="C1723" s="265"/>
      <c r="D1723" s="265"/>
      <c r="E1723" s="265"/>
      <c r="F1723" s="265"/>
      <c r="G1723" s="265"/>
      <c r="H1723" s="265"/>
      <c r="I1723" s="265"/>
      <c r="J1723" s="265"/>
      <c r="K1723" s="265"/>
      <c r="L1723" s="265"/>
      <c r="M1723" s="265"/>
      <c r="N1723" s="265"/>
      <c r="O1723" s="1306"/>
      <c r="P1723" s="1306"/>
      <c r="Q1723" s="1306"/>
      <c r="R1723" s="1306"/>
      <c r="S1723" s="916"/>
      <c r="T1723" s="1306"/>
      <c r="U1723" s="1306"/>
      <c r="V1723" s="1306"/>
      <c r="W1723" s="1306"/>
      <c r="X1723" s="2392"/>
    </row>
    <row r="1724" spans="1:24" ht="15" customHeight="1" x14ac:dyDescent="0.25">
      <c r="A1724" s="61" t="s">
        <v>202</v>
      </c>
      <c r="B1724" s="265">
        <v>240</v>
      </c>
      <c r="C1724" s="265">
        <v>70</v>
      </c>
      <c r="D1724" s="265">
        <f t="shared" ref="D1724:D1725" si="1562">ROUND(C1724/12*$A$4,0)</f>
        <v>23</v>
      </c>
      <c r="E1724" s="265"/>
      <c r="F1724" s="513">
        <f>E1724/D1724*100</f>
        <v>0</v>
      </c>
      <c r="G1724" s="852">
        <v>8</v>
      </c>
      <c r="H1724" s="513" t="e">
        <f t="shared" ref="H1724:H1726" si="1563">K1724/E1724</f>
        <v>#DIV/0!</v>
      </c>
      <c r="I1724" s="529">
        <f>ROUND(C1724*G1724,0)</f>
        <v>560</v>
      </c>
      <c r="J1724" s="529">
        <f>ROUND(D1724*G1724,0)</f>
        <v>184</v>
      </c>
      <c r="K1724" s="529"/>
      <c r="L1724" s="529">
        <f>K1724/J1724*100</f>
        <v>0</v>
      </c>
      <c r="M1724" s="529">
        <f>I1724/B1724</f>
        <v>2.3333333333333335</v>
      </c>
      <c r="N1724" s="529">
        <f t="shared" ref="N1724" si="1564">K1724/$A$4*12/M1724</f>
        <v>0</v>
      </c>
      <c r="O1724" s="1306"/>
      <c r="P1724" s="1306"/>
      <c r="Q1724" s="1306"/>
      <c r="R1724" s="1306"/>
      <c r="S1724" s="916"/>
      <c r="T1724" s="1306"/>
      <c r="U1724" s="1306"/>
      <c r="V1724" s="1306"/>
      <c r="W1724" s="1306"/>
      <c r="X1724" s="2392"/>
    </row>
    <row r="1725" spans="1:24" ht="15" customHeight="1" x14ac:dyDescent="0.25">
      <c r="A1725" s="61" t="s">
        <v>6</v>
      </c>
      <c r="B1725" s="265">
        <v>240</v>
      </c>
      <c r="C1725" s="265">
        <v>0</v>
      </c>
      <c r="D1725" s="265">
        <f t="shared" si="1562"/>
        <v>0</v>
      </c>
      <c r="E1725" s="265">
        <v>7</v>
      </c>
      <c r="F1725" s="513"/>
      <c r="G1725" s="852">
        <v>3</v>
      </c>
      <c r="H1725" s="513">
        <f t="shared" si="1563"/>
        <v>7.7142857142857144</v>
      </c>
      <c r="I1725" s="265"/>
      <c r="J1725" s="265"/>
      <c r="K1725" s="265">
        <v>54</v>
      </c>
      <c r="L1725" s="265"/>
      <c r="M1725" s="265"/>
      <c r="N1725" s="265"/>
      <c r="O1725" s="1306"/>
      <c r="P1725" s="1306"/>
      <c r="Q1725" s="1306"/>
      <c r="R1725" s="1306"/>
      <c r="S1725" s="916"/>
      <c r="T1725" s="1306"/>
      <c r="U1725" s="1306"/>
      <c r="V1725" s="1306"/>
      <c r="W1725" s="1306"/>
      <c r="X1725" s="2392"/>
    </row>
    <row r="1726" spans="1:24" s="99" customFormat="1" ht="15" customHeight="1" x14ac:dyDescent="0.25">
      <c r="A1726" s="1612" t="s">
        <v>265</v>
      </c>
      <c r="B1726" s="756"/>
      <c r="C1726" s="756">
        <f>SUM(C1724:C1725)</f>
        <v>70</v>
      </c>
      <c r="D1726" s="756">
        <f t="shared" ref="D1726:E1726" si="1565">SUM(D1724:D1725)</f>
        <v>23</v>
      </c>
      <c r="E1726" s="756">
        <f t="shared" si="1565"/>
        <v>7</v>
      </c>
      <c r="F1726" s="756">
        <f>E1726/D1726*100</f>
        <v>30.434782608695656</v>
      </c>
      <c r="G1726" s="756">
        <f>IF(C1726=0,0,I1726/C1726)</f>
        <v>8</v>
      </c>
      <c r="H1726" s="756">
        <f t="shared" si="1563"/>
        <v>7.7142857142857144</v>
      </c>
      <c r="I1726" s="756">
        <f>SUM(I1724:I1725)</f>
        <v>560</v>
      </c>
      <c r="J1726" s="756">
        <f t="shared" ref="J1726" si="1566">SUM(J1724:J1725)</f>
        <v>184</v>
      </c>
      <c r="K1726" s="756">
        <f t="shared" ref="K1726" si="1567">SUM(K1724:K1725)</f>
        <v>54</v>
      </c>
      <c r="L1726" s="1910">
        <f>K1726/J1726*100</f>
        <v>29.347826086956523</v>
      </c>
      <c r="M1726" s="1910">
        <f>SUM(M1724:M1725)</f>
        <v>2.3333333333333335</v>
      </c>
      <c r="N1726" s="1910">
        <f t="shared" ref="N1726" si="1568">K1726/$A$4*12/M1726</f>
        <v>69.428571428571431</v>
      </c>
      <c r="O1726" s="1308"/>
      <c r="P1726" s="1308"/>
      <c r="Q1726" s="1308"/>
      <c r="R1726" s="1308"/>
      <c r="S1726" s="1593"/>
      <c r="T1726" s="1308"/>
      <c r="U1726" s="1308"/>
      <c r="V1726" s="1308"/>
      <c r="W1726" s="1308"/>
      <c r="X1726" s="2392"/>
    </row>
    <row r="1727" spans="1:24" s="99" customFormat="1" ht="30" customHeight="1" thickBot="1" x14ac:dyDescent="0.25">
      <c r="A1727" s="1644" t="s">
        <v>397</v>
      </c>
      <c r="B1727" s="1449"/>
      <c r="C1727" s="1449">
        <f>SUM(C1726)</f>
        <v>70</v>
      </c>
      <c r="D1727" s="1449">
        <f t="shared" ref="D1727:E1727" si="1569">SUM(D1726)</f>
        <v>23</v>
      </c>
      <c r="E1727" s="1449">
        <f t="shared" si="1569"/>
        <v>7</v>
      </c>
      <c r="F1727" s="1449">
        <f>E1727/D1727*100</f>
        <v>30.434782608695656</v>
      </c>
      <c r="G1727" s="1449">
        <f>SUM(G1726)</f>
        <v>8</v>
      </c>
      <c r="H1727" s="1449">
        <f t="shared" ref="H1727:J1727" si="1570">SUM(H1726)</f>
        <v>7.7142857142857144</v>
      </c>
      <c r="I1727" s="1449">
        <f t="shared" si="1570"/>
        <v>560</v>
      </c>
      <c r="J1727" s="1449">
        <f t="shared" si="1570"/>
        <v>184</v>
      </c>
      <c r="K1727" s="1449">
        <f t="shared" ref="K1727" si="1571">SUM(K1726)</f>
        <v>54</v>
      </c>
      <c r="L1727" s="1951">
        <f>K1727/J1727*100</f>
        <v>29.347826086956523</v>
      </c>
      <c r="M1727" s="1449">
        <f>SUM(M1726)</f>
        <v>2.3333333333333335</v>
      </c>
      <c r="N1727" s="1449">
        <f>SUM(N1726)</f>
        <v>69.428571428571431</v>
      </c>
      <c r="O1727" s="757">
        <v>954.16593999999998</v>
      </c>
      <c r="P1727" s="757">
        <v>820.33932283333331</v>
      </c>
      <c r="Q1727" s="757">
        <v>820.33932283333331</v>
      </c>
      <c r="R1727" s="757">
        <v>820.33932283333331</v>
      </c>
      <c r="S1727" s="1613">
        <f>O1727/12*$A$4+(P1727-O1727)/11*3+(Q1727-P1727)/10*2+(R1727-Q1727)/9*1</f>
        <v>281.55714501515155</v>
      </c>
      <c r="T1727" s="757">
        <f t="shared" ref="T1727" si="1572">W1727-V1727</f>
        <v>80.391289999999998</v>
      </c>
      <c r="U1727" s="757">
        <f t="shared" ref="U1727" si="1573">T1727-S1727</f>
        <v>-201.16585501515155</v>
      </c>
      <c r="V1727" s="757">
        <v>0</v>
      </c>
      <c r="W1727" s="757">
        <v>80.391289999999998</v>
      </c>
      <c r="X1727" s="2392"/>
    </row>
    <row r="1728" spans="1:24" ht="15" customHeight="1" thickBot="1" x14ac:dyDescent="0.3">
      <c r="A1728" s="442" t="s">
        <v>18</v>
      </c>
      <c r="B1728" s="850"/>
      <c r="C1728" s="850"/>
      <c r="D1728" s="850"/>
      <c r="E1728" s="850"/>
      <c r="F1728" s="850"/>
      <c r="G1728" s="850"/>
      <c r="H1728" s="850"/>
      <c r="I1728" s="850"/>
      <c r="J1728" s="850"/>
      <c r="K1728" s="850">
        <f t="shared" ref="K1728" si="1574">SUM(K1727,K1721)</f>
        <v>54</v>
      </c>
      <c r="L1728" s="850"/>
      <c r="M1728" s="850"/>
      <c r="N1728" s="850"/>
      <c r="O1728" s="758">
        <f>SUM(O1727,O1721)</f>
        <v>1957.08394</v>
      </c>
      <c r="P1728" s="758">
        <f>SUM(P1727,P1721)</f>
        <v>1823.2573228333333</v>
      </c>
      <c r="Q1728" s="758">
        <f>SUM(Q1727,Q1721)</f>
        <v>1823.2573228333333</v>
      </c>
      <c r="R1728" s="758">
        <f>SUM(R1727,R1721)</f>
        <v>1823.2573228333333</v>
      </c>
      <c r="S1728" s="1615">
        <f>SUM(S1727,S1721)</f>
        <v>615.86314501515153</v>
      </c>
      <c r="T1728" s="758">
        <f t="shared" ref="T1728:W1728" si="1575">SUM(T1727,T1721)</f>
        <v>104.28761</v>
      </c>
      <c r="U1728" s="758">
        <f t="shared" si="1575"/>
        <v>-511.57553501515156</v>
      </c>
      <c r="V1728" s="758">
        <f t="shared" si="1575"/>
        <v>0</v>
      </c>
      <c r="W1728" s="2498">
        <f t="shared" si="1575"/>
        <v>104.28761</v>
      </c>
      <c r="X1728" s="2392"/>
    </row>
    <row r="1729" spans="1:24" ht="15" customHeight="1" x14ac:dyDescent="0.25">
      <c r="A1729" s="265"/>
      <c r="B1729" s="265"/>
      <c r="C1729" s="265"/>
      <c r="D1729" s="265"/>
      <c r="E1729" s="265"/>
      <c r="F1729" s="265"/>
      <c r="G1729" s="265"/>
      <c r="H1729" s="265"/>
      <c r="I1729" s="265"/>
      <c r="J1729" s="265"/>
      <c r="K1729" s="265"/>
      <c r="L1729" s="265"/>
      <c r="M1729" s="265"/>
      <c r="N1729" s="265"/>
      <c r="O1729" s="1307"/>
      <c r="P1729" s="1307"/>
      <c r="Q1729" s="1307"/>
      <c r="R1729" s="1307"/>
      <c r="S1729" s="1610"/>
      <c r="T1729" s="1307"/>
      <c r="U1729" s="1307"/>
      <c r="V1729" s="1307"/>
      <c r="W1729" s="1307"/>
      <c r="X1729" s="2392"/>
    </row>
    <row r="1730" spans="1:24" ht="46.5" customHeight="1" x14ac:dyDescent="0.25">
      <c r="A1730" s="2425" t="s">
        <v>434</v>
      </c>
      <c r="B1730" s="265"/>
      <c r="C1730" s="265"/>
      <c r="D1730" s="265"/>
      <c r="E1730" s="265"/>
      <c r="F1730" s="265"/>
      <c r="G1730" s="265"/>
      <c r="H1730" s="265"/>
      <c r="I1730" s="265"/>
      <c r="J1730" s="265"/>
      <c r="K1730" s="265"/>
      <c r="L1730" s="265"/>
      <c r="M1730" s="265"/>
      <c r="N1730" s="265"/>
      <c r="O1730" s="1306"/>
      <c r="P1730" s="1306"/>
      <c r="Q1730" s="1306"/>
      <c r="R1730" s="1306"/>
      <c r="S1730" s="916"/>
      <c r="T1730" s="1306"/>
      <c r="U1730" s="1306"/>
      <c r="V1730" s="1306"/>
      <c r="W1730" s="1306"/>
      <c r="X1730" s="2392"/>
    </row>
    <row r="1731" spans="1:24" ht="15" customHeight="1" x14ac:dyDescent="0.25">
      <c r="A1731" s="51" t="s">
        <v>5</v>
      </c>
      <c r="B1731" s="265"/>
      <c r="C1731" s="265"/>
      <c r="D1731" s="265"/>
      <c r="E1731" s="265"/>
      <c r="F1731" s="265"/>
      <c r="G1731" s="265"/>
      <c r="H1731" s="265"/>
      <c r="I1731" s="265"/>
      <c r="J1731" s="265"/>
      <c r="K1731" s="265"/>
      <c r="L1731" s="265"/>
      <c r="M1731" s="265"/>
      <c r="N1731" s="265"/>
      <c r="O1731" s="1306"/>
      <c r="P1731" s="1306"/>
      <c r="Q1731" s="1306"/>
      <c r="R1731" s="1306"/>
      <c r="S1731" s="916"/>
      <c r="T1731" s="1306"/>
      <c r="U1731" s="1306"/>
      <c r="V1731" s="1306"/>
      <c r="W1731" s="1306"/>
      <c r="X1731" s="2392"/>
    </row>
    <row r="1732" spans="1:24" ht="15" customHeight="1" x14ac:dyDescent="0.25">
      <c r="A1732" s="485" t="s">
        <v>6</v>
      </c>
      <c r="B1732" s="8">
        <v>340</v>
      </c>
      <c r="C1732" s="8">
        <v>30</v>
      </c>
      <c r="D1732" s="8">
        <f t="shared" ref="D1732" si="1576">ROUND(C1732/12*$A$4,0)</f>
        <v>10</v>
      </c>
      <c r="E1732" s="8"/>
      <c r="F1732" s="756">
        <f>E1732/D1732*100</f>
        <v>0</v>
      </c>
      <c r="G1732" s="1351">
        <v>9</v>
      </c>
      <c r="H1732" s="8" t="e">
        <f t="shared" ref="H1732:H1733" si="1577">K1732/E1732</f>
        <v>#DIV/0!</v>
      </c>
      <c r="I1732" s="1910">
        <f>ROUND(C1732*G1732,0)</f>
        <v>270</v>
      </c>
      <c r="J1732" s="1910">
        <f>ROUND(D1732*G1732,0)</f>
        <v>90</v>
      </c>
      <c r="K1732" s="1910"/>
      <c r="L1732" s="1910">
        <f>K1732/J1732*100</f>
        <v>0</v>
      </c>
      <c r="M1732" s="1910">
        <f>I1732/B1732</f>
        <v>0.79411764705882348</v>
      </c>
      <c r="N1732" s="1910">
        <f t="shared" ref="N1732" si="1578">K1732/$A$4*12/M1732</f>
        <v>0</v>
      </c>
      <c r="O1732" s="1308"/>
      <c r="P1732" s="1308"/>
      <c r="Q1732" s="1308"/>
      <c r="R1732" s="1308"/>
      <c r="S1732" s="1593"/>
      <c r="T1732" s="1308"/>
      <c r="U1732" s="1308"/>
      <c r="V1732" s="1308"/>
      <c r="W1732" s="1308"/>
      <c r="X1732" s="2392"/>
    </row>
    <row r="1733" spans="1:24" s="31" customFormat="1" ht="21" customHeight="1" thickBot="1" x14ac:dyDescent="0.3">
      <c r="A1733" s="1452" t="s">
        <v>7</v>
      </c>
      <c r="B1733" s="1449"/>
      <c r="C1733" s="1449">
        <f>SUM(C1732)</f>
        <v>30</v>
      </c>
      <c r="D1733" s="1449">
        <f t="shared" ref="D1733:E1733" si="1579">SUM(D1732)</f>
        <v>10</v>
      </c>
      <c r="E1733" s="1449">
        <f t="shared" si="1579"/>
        <v>0</v>
      </c>
      <c r="F1733" s="1449">
        <f>E1733/D1733*100</f>
        <v>0</v>
      </c>
      <c r="G1733" s="1449">
        <f>IF(C1733=0,0,I1733/C1733)</f>
        <v>9</v>
      </c>
      <c r="H1733" s="1449" t="e">
        <f t="shared" si="1577"/>
        <v>#DIV/0!</v>
      </c>
      <c r="I1733" s="1449">
        <f>SUM(I1732)</f>
        <v>270</v>
      </c>
      <c r="J1733" s="1449">
        <f t="shared" ref="J1733" si="1580">SUM(J1732)</f>
        <v>90</v>
      </c>
      <c r="K1733" s="1449">
        <f t="shared" ref="K1733" si="1581">SUM(K1732)</f>
        <v>0</v>
      </c>
      <c r="L1733" s="1918">
        <f>K1733/J1733*100</f>
        <v>0</v>
      </c>
      <c r="M1733" s="1449">
        <f>SUM(M1732)</f>
        <v>0.79411764705882348</v>
      </c>
      <c r="N1733" s="1449">
        <f>SUM(N1732)</f>
        <v>0</v>
      </c>
      <c r="O1733" s="757">
        <v>825.51286271999993</v>
      </c>
      <c r="P1733" s="757">
        <v>803.9704664599999</v>
      </c>
      <c r="Q1733" s="757">
        <v>803.9704664599999</v>
      </c>
      <c r="R1733" s="757">
        <v>803.9704664599999</v>
      </c>
      <c r="S1733" s="1613">
        <f>O1733/12*$A$4+(P1733-O1733)/11*3+(Q1733-P1733)/10*2+(R1733-Q1733)/9*1</f>
        <v>269.29575525999996</v>
      </c>
      <c r="T1733" s="757">
        <f t="shared" ref="T1733" si="1582">W1733-V1733</f>
        <v>0</v>
      </c>
      <c r="U1733" s="757">
        <f t="shared" ref="U1733" si="1583">T1733-S1733</f>
        <v>-269.29575525999996</v>
      </c>
      <c r="V1733" s="757"/>
      <c r="W1733" s="757"/>
      <c r="X1733" s="2392"/>
    </row>
    <row r="1734" spans="1:24" ht="15" customHeight="1" thickBot="1" x14ac:dyDescent="0.3">
      <c r="A1734" s="442" t="s">
        <v>18</v>
      </c>
      <c r="B1734" s="850"/>
      <c r="C1734" s="850"/>
      <c r="D1734" s="850"/>
      <c r="E1734" s="850"/>
      <c r="F1734" s="850"/>
      <c r="G1734" s="850"/>
      <c r="H1734" s="850"/>
      <c r="I1734" s="850"/>
      <c r="J1734" s="850"/>
      <c r="K1734" s="850"/>
      <c r="L1734" s="850"/>
      <c r="M1734" s="850"/>
      <c r="N1734" s="850"/>
      <c r="O1734" s="758">
        <f>SUM(O1733)</f>
        <v>825.51286271999993</v>
      </c>
      <c r="P1734" s="758">
        <f>SUM(P1733)</f>
        <v>803.9704664599999</v>
      </c>
      <c r="Q1734" s="758">
        <f>SUM(Q1733)</f>
        <v>803.9704664599999</v>
      </c>
      <c r="R1734" s="758">
        <f>SUM(R1733)</f>
        <v>803.9704664599999</v>
      </c>
      <c r="S1734" s="1615">
        <f>SUM(S1733)</f>
        <v>269.29575525999996</v>
      </c>
      <c r="T1734" s="758">
        <f t="shared" ref="T1734:W1734" si="1584">SUM(T1733)</f>
        <v>0</v>
      </c>
      <c r="U1734" s="758">
        <f t="shared" si="1584"/>
        <v>-269.29575525999996</v>
      </c>
      <c r="V1734" s="758">
        <f t="shared" si="1584"/>
        <v>0</v>
      </c>
      <c r="W1734" s="2498">
        <f t="shared" si="1584"/>
        <v>0</v>
      </c>
      <c r="X1734" s="2392"/>
    </row>
    <row r="1735" spans="1:24" ht="15" customHeight="1" thickBot="1" x14ac:dyDescent="0.3">
      <c r="A1735" s="848"/>
      <c r="B1735" s="848"/>
      <c r="C1735" s="849"/>
      <c r="D1735" s="848"/>
      <c r="E1735" s="846"/>
      <c r="F1735" s="848"/>
      <c r="G1735" s="848"/>
      <c r="H1735" s="848"/>
      <c r="I1735" s="848"/>
      <c r="J1735" s="848"/>
      <c r="K1735" s="846"/>
      <c r="L1735" s="848"/>
      <c r="M1735" s="848"/>
      <c r="N1735" s="848"/>
      <c r="O1735" s="1307">
        <f t="shared" ref="O1735:V1735" si="1585">O1736-O1737-O1766-O1771-O1772-O1773</f>
        <v>0</v>
      </c>
      <c r="P1735" s="1307">
        <f t="shared" ref="P1735:Q1735" si="1586">P1736-P1737-P1766-P1771-P1772-P1773</f>
        <v>0</v>
      </c>
      <c r="Q1735" s="1307">
        <f t="shared" si="1586"/>
        <v>1.0477378964424133E-9</v>
      </c>
      <c r="R1735" s="1307">
        <f t="shared" ref="R1735" si="1587">R1736-R1737-R1766-R1771-R1772-R1773</f>
        <v>9.3132257461547852E-10</v>
      </c>
      <c r="S1735" s="1610">
        <f t="shared" si="1585"/>
        <v>0</v>
      </c>
      <c r="T1735" s="1307">
        <f t="shared" si="1585"/>
        <v>0</v>
      </c>
      <c r="U1735" s="1307">
        <f t="shared" si="1585"/>
        <v>-1.8189894035458565E-12</v>
      </c>
      <c r="V1735" s="1307">
        <f t="shared" si="1585"/>
        <v>9.9475983006414026E-13</v>
      </c>
      <c r="W1735" s="1307">
        <f>W1736-W1737-W1766-W1771-W1772-W1773</f>
        <v>0</v>
      </c>
      <c r="X1735" s="2392"/>
    </row>
    <row r="1736" spans="1:24" ht="15" customHeight="1" x14ac:dyDescent="0.25">
      <c r="A1736" s="2046" t="s">
        <v>137</v>
      </c>
      <c r="B1736" s="2046"/>
      <c r="C1736" s="1352"/>
      <c r="D1736" s="1352"/>
      <c r="E1736" s="2047"/>
      <c r="F1736" s="1352"/>
      <c r="G1736" s="1353"/>
      <c r="H1736" s="1353"/>
      <c r="I1736" s="1352"/>
      <c r="J1736" s="1352"/>
      <c r="K1736" s="2047"/>
      <c r="L1736" s="1352"/>
      <c r="M1736" s="1352"/>
      <c r="N1736" s="1352"/>
      <c r="O1736" s="1308">
        <f t="shared" ref="O1736:W1736" si="1588">SUM(O1734,O1728,O1712,O1700,O1685,O1669,O1659,O1642,O1626,O1609,O1602,O1594,O1584,O1569,O1553,O1546,O1535,O1525,O1518,O1504,O1494,O1486,O1477,O1468,O1455,O1447,O1417,O1406,O1370,O1330,O1299,O1231,O1222,O1192,O1183,O1151,O1124,O1094,O1086,O1078,O1070,O1042,O1007,O975,O940,O903,O856,O827,O797,O776,O757,O734,O699,O656,O630,O574)</f>
        <v>4574205.5933839399</v>
      </c>
      <c r="P1736" s="1308">
        <f t="shared" ref="P1736:Q1736" si="1589">SUM(P1734,P1728,P1712,P1700,P1685,P1669,P1659,P1642,P1626,P1609,P1602,P1594,P1584,P1569,P1553,P1546,P1535,P1525,P1518,P1504,P1494,P1486,P1477,P1468,P1455,P1447,P1417,P1406,P1370,P1330,P1299,P1231,P1222,P1192,P1183,P1151,P1124,P1094,P1086,P1078,P1070,P1042,P1007,P975,P940,P903,P856,P827,P797,P776,P757,P734,P699,P656,P630,P574)</f>
        <v>4569188.4438757095</v>
      </c>
      <c r="Q1736" s="1308">
        <f t="shared" si="1589"/>
        <v>4569819.8575942889</v>
      </c>
      <c r="R1736" s="1308">
        <f t="shared" ref="R1736" si="1590">SUM(R1734,R1728,R1712,R1700,R1685,R1669,R1659,R1642,R1626,R1609,R1602,R1594,R1584,R1569,R1553,R1546,R1535,R1525,R1518,R1504,R1494,R1486,R1477,R1468,R1455,R1447,R1417,R1406,R1370,R1330,R1299,R1231,R1222,R1192,R1183,R1151,R1124,R1094,R1086,R1078,R1070,R1042,R1007,R975,R940,R903,R856,R827,R797,R776,R757,R734,R699,R656,R630,R574)</f>
        <v>4569824.1726443889</v>
      </c>
      <c r="S1736" s="1593">
        <f t="shared" si="1588"/>
        <v>1523493.6464861291</v>
      </c>
      <c r="T1736" s="1308">
        <f t="shared" si="1588"/>
        <v>1523382.9748100003</v>
      </c>
      <c r="U1736" s="1308">
        <f t="shared" si="1588"/>
        <v>-110.67167612885851</v>
      </c>
      <c r="V1736" s="1308">
        <f t="shared" si="1588"/>
        <v>-6214.4239399999997</v>
      </c>
      <c r="W1736" s="1308">
        <f t="shared" si="1588"/>
        <v>1517168.5508699999</v>
      </c>
      <c r="X1736" s="2392"/>
    </row>
    <row r="1737" spans="1:24" s="417" customFormat="1" ht="15" customHeight="1" x14ac:dyDescent="0.25">
      <c r="A1737" s="2048" t="s">
        <v>7</v>
      </c>
      <c r="B1737" s="2048"/>
      <c r="C1737" s="2049">
        <f>SUM(C1733,C1411,C1378,C1247,C862,C782,C763,C740,C704,C663,C641,C587,C563)</f>
        <v>50010</v>
      </c>
      <c r="D1737" s="2049">
        <f>SUM(D1733,D1411,D1378,D1247,D862,D782,D763,D740,D704,D663,D641,D587,D563)</f>
        <v>16670</v>
      </c>
      <c r="E1737" s="2049">
        <f>SUM(E1733,E1411,E1378,E1247,E862,E782,E763,E740,E704,E663,E641,E587,E563)</f>
        <v>17180</v>
      </c>
      <c r="F1737" s="2049">
        <f>E1737/D1737*100</f>
        <v>103.05938812237552</v>
      </c>
      <c r="G1737" s="2050">
        <f>J1737/D1737</f>
        <v>8.8249550089982005</v>
      </c>
      <c r="H1737" s="2049">
        <f t="shared" ref="H1737" si="1591">K1737/E1737</f>
        <v>8.5493015133876593</v>
      </c>
      <c r="I1737" s="2049">
        <f>SUM(I1733,I1411,I1378,I1247,I862,I782,I763,I740,I704,I663,I641,I587,I563)</f>
        <v>441391</v>
      </c>
      <c r="J1737" s="2049">
        <f>SUM(J1733,J1411,J1378,J1247,J862,J782,J763,J740,J704,J663,J641,J587,J563)</f>
        <v>147112</v>
      </c>
      <c r="K1737" s="2049">
        <f>SUM(K1733,K1411,K1378,K1247,K862,K782,K763,K740,K704,K663,K641,K587,K563)</f>
        <v>146877</v>
      </c>
      <c r="L1737" s="2049">
        <f t="shared" ref="L1737:L1739" si="1592">K1737/J1737*100</f>
        <v>99.840257762792973</v>
      </c>
      <c r="M1737" s="2049">
        <f>SUM(M1733,M1411,M1378,M1247,M862,M782,M763,M740,M704,M663,M641,M587,M563)</f>
        <v>1350.6441176470589</v>
      </c>
      <c r="N1737" s="2051">
        <f t="shared" ref="N1737:N1739" si="1593">K1737/$A$4*12/M1737</f>
        <v>326.23767744801495</v>
      </c>
      <c r="O1737" s="560">
        <f t="shared" ref="O1737:W1737" si="1594">SUM(O1733,O1411,O1378,O1247,O862,O782,O763,O740,O704,O663,O641,O587,O563)</f>
        <v>1344056.4253101861</v>
      </c>
      <c r="P1737" s="560">
        <f t="shared" ref="P1737:Q1737" si="1595">SUM(P1733,P1411,P1378,P1247,P862,P782,P763,P740,P704,P663,P641,P587,P563)</f>
        <v>1340778.5786208813</v>
      </c>
      <c r="Q1737" s="560">
        <f t="shared" si="1595"/>
        <v>1340781.1038873133</v>
      </c>
      <c r="R1737" s="560">
        <f t="shared" ref="R1737" si="1596">SUM(R1733,R1411,R1378,R1247,R862,R782,R763,R740,R704,R663,R641,R587,R563)</f>
        <v>1330102.6557599634</v>
      </c>
      <c r="S1737" s="1596">
        <f t="shared" si="1594"/>
        <v>445938.86106565065</v>
      </c>
      <c r="T1737" s="560">
        <f t="shared" si="1594"/>
        <v>436189.77190999995</v>
      </c>
      <c r="U1737" s="560">
        <f t="shared" si="1594"/>
        <v>-9749.0891556506613</v>
      </c>
      <c r="V1737" s="560">
        <f t="shared" si="1594"/>
        <v>-2862.8637800000001</v>
      </c>
      <c r="W1737" s="560">
        <f t="shared" si="1594"/>
        <v>433326.90812999994</v>
      </c>
      <c r="X1737" s="2392"/>
    </row>
    <row r="1738" spans="1:24" s="417" customFormat="1" ht="33.75" customHeight="1" x14ac:dyDescent="0.25">
      <c r="A1738" s="1597" t="s">
        <v>311</v>
      </c>
      <c r="B1738" s="2052"/>
      <c r="C1738" s="2053">
        <f>C1248+C588+C564</f>
        <v>400</v>
      </c>
      <c r="D1738" s="2053">
        <f>D1248+D588+D564</f>
        <v>133</v>
      </c>
      <c r="E1738" s="2053">
        <f>E1248+E588+E564</f>
        <v>165</v>
      </c>
      <c r="F1738" s="2053">
        <f>E1738/D1738*100</f>
        <v>124.06015037593986</v>
      </c>
      <c r="G1738" s="2053"/>
      <c r="H1738" s="2053"/>
      <c r="I1738" s="2053"/>
      <c r="J1738" s="2053"/>
      <c r="K1738" s="2053"/>
      <c r="L1738" s="2053"/>
      <c r="M1738" s="2053"/>
      <c r="N1738" s="2053"/>
      <c r="O1738" s="1307">
        <f t="shared" ref="O1738:W1738" si="1597">O1248+O588+O564</f>
        <v>60635.917999999998</v>
      </c>
      <c r="P1738" s="1307">
        <f t="shared" ref="P1738:Q1738" si="1598">P1248+P588+P564</f>
        <v>60635.917999999998</v>
      </c>
      <c r="Q1738" s="1307">
        <f t="shared" si="1598"/>
        <v>60635.917000000001</v>
      </c>
      <c r="R1738" s="1307">
        <f t="shared" ref="R1738" si="1599">R1248+R588+R564</f>
        <v>60635.917000000001</v>
      </c>
      <c r="S1738" s="1610">
        <f t="shared" si="1597"/>
        <v>20211.972333333331</v>
      </c>
      <c r="T1738" s="1307">
        <f t="shared" si="1597"/>
        <v>24970.615140000002</v>
      </c>
      <c r="U1738" s="1307">
        <f t="shared" si="1597"/>
        <v>4758.6428066666676</v>
      </c>
      <c r="V1738" s="1307">
        <f t="shared" si="1597"/>
        <v>0</v>
      </c>
      <c r="W1738" s="1307">
        <f t="shared" si="1597"/>
        <v>24970.615140000002</v>
      </c>
      <c r="X1738" s="2392"/>
    </row>
    <row r="1739" spans="1:24" s="417" customFormat="1" ht="15" customHeight="1" x14ac:dyDescent="0.25">
      <c r="A1739" s="2054" t="s">
        <v>313</v>
      </c>
      <c r="B1739" s="2054"/>
      <c r="C1739" s="2055">
        <f>SUM(C1411)</f>
        <v>2197</v>
      </c>
      <c r="D1739" s="2055">
        <f t="shared" ref="D1739:E1739" si="1600">SUM(D1411)</f>
        <v>732</v>
      </c>
      <c r="E1739" s="2055">
        <f t="shared" si="1600"/>
        <v>741</v>
      </c>
      <c r="F1739" s="2055">
        <f>E1739/D1739*100</f>
        <v>101.22950819672131</v>
      </c>
      <c r="G1739" s="2056">
        <f>J1739/D1739</f>
        <v>16</v>
      </c>
      <c r="H1739" s="2056">
        <f t="shared" ref="H1739" si="1601">K1739/E1739</f>
        <v>16.021592442645073</v>
      </c>
      <c r="I1739" s="2055">
        <f t="shared" ref="I1739:J1739" si="1602">SUM(I1411)</f>
        <v>35152</v>
      </c>
      <c r="J1739" s="2055">
        <f t="shared" si="1602"/>
        <v>11712</v>
      </c>
      <c r="K1739" s="2055">
        <f t="shared" ref="K1739" si="1603">SUM(K1411)</f>
        <v>11872</v>
      </c>
      <c r="L1739" s="2055">
        <f t="shared" si="1592"/>
        <v>101.36612021857923</v>
      </c>
      <c r="M1739" s="2055">
        <v>122</v>
      </c>
      <c r="N1739" s="2057">
        <f t="shared" si="1593"/>
        <v>291.93442622950818</v>
      </c>
      <c r="O1739" s="2058">
        <f t="shared" ref="O1739:W1739" si="1604">SUM(O1411)</f>
        <v>69532.033392639991</v>
      </c>
      <c r="P1739" s="2058">
        <f t="shared" ref="P1739:Q1739" si="1605">SUM(P1411)</f>
        <v>69419.192356079991</v>
      </c>
      <c r="Q1739" s="2058">
        <f t="shared" si="1605"/>
        <v>69419.192356079991</v>
      </c>
      <c r="R1739" s="2058">
        <f t="shared" ref="R1739" si="1606">SUM(R1411)</f>
        <v>69419.192356079991</v>
      </c>
      <c r="S1739" s="916">
        <f t="shared" si="1604"/>
        <v>23146.569636060602</v>
      </c>
      <c r="T1739" s="2058">
        <f t="shared" si="1604"/>
        <v>23290.745489999998</v>
      </c>
      <c r="U1739" s="2058">
        <f t="shared" si="1604"/>
        <v>144.17585393939589</v>
      </c>
      <c r="V1739" s="2058">
        <f t="shared" si="1604"/>
        <v>0</v>
      </c>
      <c r="W1739" s="2058">
        <f t="shared" si="1604"/>
        <v>23290.745489999998</v>
      </c>
      <c r="X1739" s="2392"/>
    </row>
    <row r="1740" spans="1:24" s="417" customFormat="1" ht="22.5" customHeight="1" x14ac:dyDescent="0.25">
      <c r="A1740" s="2059" t="s">
        <v>355</v>
      </c>
      <c r="B1740" s="2054"/>
      <c r="C1740" s="2055"/>
      <c r="D1740" s="2055"/>
      <c r="E1740" s="2055"/>
      <c r="F1740" s="2055"/>
      <c r="G1740" s="2060"/>
      <c r="H1740" s="2060"/>
      <c r="I1740" s="2055"/>
      <c r="J1740" s="2055"/>
      <c r="K1740" s="2055"/>
      <c r="L1740" s="2055"/>
      <c r="M1740" s="2055"/>
      <c r="N1740" s="2055"/>
      <c r="O1740" s="2058"/>
      <c r="P1740" s="2058"/>
      <c r="Q1740" s="2058"/>
      <c r="R1740" s="2058"/>
      <c r="S1740" s="916"/>
      <c r="T1740" s="2058"/>
      <c r="U1740" s="2058"/>
      <c r="V1740" s="2058"/>
      <c r="W1740" s="2058"/>
      <c r="X1740" s="2392"/>
    </row>
    <row r="1741" spans="1:24" s="417" customFormat="1" ht="20.25" customHeight="1" x14ac:dyDescent="0.25">
      <c r="A1741" s="2061" t="s">
        <v>217</v>
      </c>
      <c r="B1741" s="2061"/>
      <c r="C1741" s="2055">
        <f>SUM(C1716,C1704,C1689,C1673,C1663,C1646,C1630,C1613,C1588,C1557,C1538,C1460,C1430,C1421,C1389,C1380,C1343,C1334,C1312,C1303,C1259,C1250,C1203,C1196,C1164,C1155,C1136,C1128,C1106,C1098,C1055,C1046,C1020,C1011,C988,C979,C953,C944,C917,C907,C873,C864,C840,C831,C810,C801,C784,C765,C742,C713,C706,C673,C665,C598,C590)</f>
        <v>1118933</v>
      </c>
      <c r="D1741" s="2055">
        <f>SUM(D1716,D1704,D1689,D1673,D1663,D1646,D1630,D1613,D1588,D1557,D1538,D1460,D1430,D1421,D1389,D1380,D1343,D1334,D1312,D1303,D1259,D1250,D1203,D1196,D1164,D1155,D1136,D1128,D1106,D1098,D1055,D1046,D1020,D1011,D988,D979,D953,D944,D917,D907,D873,D864,D840,D831,D810,D801,D784,D765,D742,D713,D706,D673,D665,D598,D590)</f>
        <v>372975</v>
      </c>
      <c r="E1741" s="2055">
        <f>SUM(E1716,E1704,E1689,E1673,E1663,E1646,E1630,E1613,E1588,E1557,E1538,E1460,E1430,E1421,E1389,E1380,E1343,E1334,E1312,E1303,E1259,E1250,E1203,E1196,E1164,E1155,E1136,E1128,E1106,E1098,E1055,E1046,E1020,E1011,E988,E979,E953,E944,E917,E907,E873,E864,E840,E831,E810,E801,E784,E765,E742,E713,E706,E673,E665,E598,E590)</f>
        <v>409587.32257798471</v>
      </c>
      <c r="F1741" s="2055">
        <f t="shared" ref="F1741:F1757" si="1607">E1741/D1741*100</f>
        <v>109.8162940084415</v>
      </c>
      <c r="G1741" s="2062"/>
      <c r="H1741" s="2062"/>
      <c r="I1741" s="2062"/>
      <c r="J1741" s="2062"/>
      <c r="K1741" s="2062"/>
      <c r="L1741" s="2062"/>
      <c r="M1741" s="2062"/>
      <c r="N1741" s="2062"/>
      <c r="O1741" s="2058"/>
      <c r="P1741" s="2058"/>
      <c r="Q1741" s="2058"/>
      <c r="R1741" s="2058"/>
      <c r="S1741" s="916"/>
      <c r="T1741" s="2058"/>
      <c r="U1741" s="2058"/>
      <c r="V1741" s="2058"/>
      <c r="W1741" s="2058"/>
      <c r="X1741" s="2392"/>
    </row>
    <row r="1742" spans="1:24" s="417" customFormat="1" ht="18.75" customHeight="1" x14ac:dyDescent="0.25">
      <c r="A1742" s="2061" t="s">
        <v>345</v>
      </c>
      <c r="B1742" s="2061"/>
      <c r="C1742" s="2063">
        <f>SUM(C1381,C1335,C1304,C1251,C1156,C1129,C1099,C1047,C1012,C980,C945,C909,C865,C832,C802,C666,C591,C1422)</f>
        <v>18955</v>
      </c>
      <c r="D1742" s="2063">
        <f>SUM(D1381,D1335,D1304,D1251,D1156,D1129,D1099,D1047,D1012,D980,D945,D909,D865,D832,D802,D666,D591,D1422)</f>
        <v>6318</v>
      </c>
      <c r="E1742" s="2474">
        <f>SUM(E1381,E1335,E1304,E1251,E1156,E1129,E1099,E1047,E1012,E980,E945,E909,E865,E832,E802,E666,E591,E1422)</f>
        <v>6398</v>
      </c>
      <c r="F1742" s="2055">
        <f t="shared" si="1607"/>
        <v>101.26622348844572</v>
      </c>
      <c r="G1742" s="2062"/>
      <c r="H1742" s="2062"/>
      <c r="I1742" s="2062"/>
      <c r="J1742" s="2062"/>
      <c r="K1742" s="2062"/>
      <c r="L1742" s="2062"/>
      <c r="M1742" s="2062"/>
      <c r="N1742" s="2062"/>
      <c r="O1742" s="2058"/>
      <c r="P1742" s="2058"/>
      <c r="Q1742" s="2058"/>
      <c r="R1742" s="2058"/>
      <c r="S1742" s="916"/>
      <c r="T1742" s="2058"/>
      <c r="U1742" s="2058"/>
      <c r="V1742" s="2058"/>
      <c r="W1742" s="2058"/>
      <c r="X1742" s="2392"/>
    </row>
    <row r="1743" spans="1:24" s="417" customFormat="1" ht="32.25" customHeight="1" x14ac:dyDescent="0.25">
      <c r="A1743" s="2061" t="s">
        <v>346</v>
      </c>
      <c r="B1743" s="2061"/>
      <c r="C1743" s="2062">
        <f t="shared" ref="C1743:E1744" si="1608">SUM(C1423,C1382,C1336,C1305,C1252,C1197,C1157,C1130,C1100,C1048,C1013,C981,C946,C910,C866,C833,C803,C707,C667,C592)</f>
        <v>121542</v>
      </c>
      <c r="D1743" s="2062">
        <f t="shared" si="1608"/>
        <v>40513</v>
      </c>
      <c r="E1743" s="2062">
        <f t="shared" si="1608"/>
        <v>35151</v>
      </c>
      <c r="F1743" s="2055">
        <f t="shared" si="1607"/>
        <v>86.764742181521981</v>
      </c>
      <c r="G1743" s="2062"/>
      <c r="H1743" s="2062"/>
      <c r="I1743" s="2062"/>
      <c r="J1743" s="2062"/>
      <c r="K1743" s="2062"/>
      <c r="L1743" s="2062"/>
      <c r="M1743" s="2062"/>
      <c r="N1743" s="2062"/>
      <c r="O1743" s="2058"/>
      <c r="P1743" s="2058"/>
      <c r="Q1743" s="2058"/>
      <c r="R1743" s="2058"/>
      <c r="S1743" s="916"/>
      <c r="T1743" s="2058"/>
      <c r="U1743" s="2058"/>
      <c r="V1743" s="2058"/>
      <c r="W1743" s="2058"/>
      <c r="X1743" s="2392"/>
    </row>
    <row r="1744" spans="1:24" s="417" customFormat="1" ht="30" customHeight="1" x14ac:dyDescent="0.25">
      <c r="A1744" s="2061" t="s">
        <v>347</v>
      </c>
      <c r="B1744" s="2061"/>
      <c r="C1744" s="2062">
        <f t="shared" si="1608"/>
        <v>2710</v>
      </c>
      <c r="D1744" s="2062">
        <f t="shared" si="1608"/>
        <v>902</v>
      </c>
      <c r="E1744" s="2062">
        <f t="shared" si="1608"/>
        <v>954</v>
      </c>
      <c r="F1744" s="2055">
        <f t="shared" si="1607"/>
        <v>105.7649667405765</v>
      </c>
      <c r="G1744" s="2062"/>
      <c r="H1744" s="2062"/>
      <c r="I1744" s="2062"/>
      <c r="J1744" s="2062"/>
      <c r="K1744" s="2062"/>
      <c r="L1744" s="2062"/>
      <c r="M1744" s="2062"/>
      <c r="N1744" s="2062"/>
      <c r="O1744" s="2058"/>
      <c r="P1744" s="2058"/>
      <c r="Q1744" s="2058"/>
      <c r="R1744" s="2058"/>
      <c r="S1744" s="916"/>
      <c r="T1744" s="2058"/>
      <c r="U1744" s="2058"/>
      <c r="V1744" s="2058"/>
      <c r="W1744" s="2058"/>
      <c r="X1744" s="2392"/>
    </row>
    <row r="1745" spans="1:24" s="417" customFormat="1" ht="33.75" customHeight="1" x14ac:dyDescent="0.25">
      <c r="A1745" s="2061" t="s">
        <v>350</v>
      </c>
      <c r="B1745" s="2061"/>
      <c r="C1745" s="2062">
        <f>SUM(C1432,C1391,C1345,C1314,C1261,C1205,C1166,C1137,C1107,C1057,C1022,C990,C955,C919,C875,C842,C812,C715,C600,C674)</f>
        <v>154209</v>
      </c>
      <c r="D1745" s="2062">
        <f>SUM(D1432,D1391,D1345,D1314,D1261,D1205,D1166,D1137,D1107,D1057,D1022,D990,D955,D919,D875,D842,D812,D715,D600,D674)</f>
        <v>51402</v>
      </c>
      <c r="E1745" s="2062">
        <f>SUM(E1432,E1391,E1345,E1314,E1261,E1205,E1166,E1137,E1107,E1057,E1022,E990,E955,E919,E875,E842,E812,E715,E600,E674)</f>
        <v>52048</v>
      </c>
      <c r="F1745" s="2055">
        <f t="shared" si="1607"/>
        <v>101.25676043733706</v>
      </c>
      <c r="G1745" s="2062"/>
      <c r="H1745" s="2062"/>
      <c r="I1745" s="2062"/>
      <c r="J1745" s="2062"/>
      <c r="K1745" s="2062"/>
      <c r="L1745" s="2062"/>
      <c r="M1745" s="2062"/>
      <c r="N1745" s="2062"/>
      <c r="O1745" s="2058"/>
      <c r="P1745" s="2058"/>
      <c r="Q1745" s="2058"/>
      <c r="R1745" s="2058"/>
      <c r="S1745" s="916"/>
      <c r="T1745" s="2058"/>
      <c r="U1745" s="2058"/>
      <c r="V1745" s="2058"/>
      <c r="W1745" s="2058"/>
      <c r="X1745" s="2392"/>
    </row>
    <row r="1746" spans="1:24" s="417" customFormat="1" ht="30" customHeight="1" x14ac:dyDescent="0.25">
      <c r="A1746" s="2061" t="s">
        <v>351</v>
      </c>
      <c r="B1746" s="2061"/>
      <c r="C1746" s="2062">
        <f t="shared" ref="C1746:E1747" si="1609">SUM(C1433,C1392,C1346,C1315,C1262,C1058,C1023,C991,C956,C920,C876,C843,C813,C601)</f>
        <v>114741</v>
      </c>
      <c r="D1746" s="2062">
        <f t="shared" si="1609"/>
        <v>38246</v>
      </c>
      <c r="E1746" s="2062">
        <f t="shared" si="1609"/>
        <v>31476</v>
      </c>
      <c r="F1746" s="2055">
        <f t="shared" si="1607"/>
        <v>82.298802489149196</v>
      </c>
      <c r="G1746" s="2062"/>
      <c r="H1746" s="2062"/>
      <c r="I1746" s="2062"/>
      <c r="J1746" s="2062"/>
      <c r="K1746" s="2062"/>
      <c r="L1746" s="2062"/>
      <c r="M1746" s="2062"/>
      <c r="N1746" s="2062"/>
      <c r="O1746" s="2058"/>
      <c r="P1746" s="2058"/>
      <c r="Q1746" s="2058"/>
      <c r="R1746" s="2058"/>
      <c r="S1746" s="916"/>
      <c r="T1746" s="2058"/>
      <c r="U1746" s="2058"/>
      <c r="V1746" s="2058"/>
      <c r="W1746" s="2058"/>
      <c r="X1746" s="2392"/>
    </row>
    <row r="1747" spans="1:24" s="417" customFormat="1" ht="30" customHeight="1" x14ac:dyDescent="0.25">
      <c r="A1747" s="2061" t="s">
        <v>352</v>
      </c>
      <c r="B1747" s="2061"/>
      <c r="C1747" s="2062">
        <f t="shared" si="1609"/>
        <v>26988</v>
      </c>
      <c r="D1747" s="2062">
        <f t="shared" si="1609"/>
        <v>8997</v>
      </c>
      <c r="E1747" s="2062">
        <f t="shared" si="1609"/>
        <v>9191</v>
      </c>
      <c r="F1747" s="2055">
        <f t="shared" si="1607"/>
        <v>102.15627431366011</v>
      </c>
      <c r="G1747" s="2062"/>
      <c r="H1747" s="2062"/>
      <c r="I1747" s="2062"/>
      <c r="J1747" s="2062"/>
      <c r="K1747" s="2062"/>
      <c r="L1747" s="2062"/>
      <c r="M1747" s="2062"/>
      <c r="N1747" s="2062"/>
      <c r="O1747" s="2058"/>
      <c r="P1747" s="2058"/>
      <c r="Q1747" s="2058"/>
      <c r="R1747" s="2058"/>
      <c r="S1747" s="916"/>
      <c r="T1747" s="2058"/>
      <c r="U1747" s="2058"/>
      <c r="V1747" s="2058"/>
      <c r="W1747" s="2058"/>
      <c r="X1747" s="2392"/>
    </row>
    <row r="1748" spans="1:24" s="417" customFormat="1" ht="44.25" customHeight="1" x14ac:dyDescent="0.25">
      <c r="A1748" s="2061" t="s">
        <v>418</v>
      </c>
      <c r="B1748" s="2061"/>
      <c r="C1748" s="2062">
        <f t="shared" ref="C1748:E1749" si="1610">SUM(C1348,C1206,C1167,C1138,C1108,C1025,C958,C922,C716,C675)</f>
        <v>7808</v>
      </c>
      <c r="D1748" s="2062">
        <f t="shared" si="1610"/>
        <v>2603</v>
      </c>
      <c r="E1748" s="2062">
        <f t="shared" si="1610"/>
        <v>7663</v>
      </c>
      <c r="F1748" s="2062">
        <f t="shared" si="1607"/>
        <v>294.39108720706872</v>
      </c>
      <c r="G1748" s="2062"/>
      <c r="H1748" s="2062"/>
      <c r="I1748" s="2062"/>
      <c r="J1748" s="2062"/>
      <c r="K1748" s="2062"/>
      <c r="L1748" s="2062"/>
      <c r="M1748" s="2062"/>
      <c r="N1748" s="2062"/>
      <c r="O1748" s="2058"/>
      <c r="P1748" s="2058"/>
      <c r="Q1748" s="2058"/>
      <c r="R1748" s="2058"/>
      <c r="S1748" s="916"/>
      <c r="T1748" s="2058"/>
      <c r="U1748" s="2058"/>
      <c r="V1748" s="2058"/>
      <c r="W1748" s="2058"/>
      <c r="X1748" s="2392"/>
    </row>
    <row r="1749" spans="1:24" s="417" customFormat="1" ht="30" customHeight="1" x14ac:dyDescent="0.25">
      <c r="A1749" s="2061" t="s">
        <v>419</v>
      </c>
      <c r="B1749" s="2061"/>
      <c r="C1749" s="2062">
        <f t="shared" si="1610"/>
        <v>4672</v>
      </c>
      <c r="D1749" s="2062">
        <f t="shared" si="1610"/>
        <v>1556</v>
      </c>
      <c r="E1749" s="2062">
        <f t="shared" si="1610"/>
        <v>3718</v>
      </c>
      <c r="F1749" s="2062">
        <f t="shared" si="1607"/>
        <v>238.94601542416453</v>
      </c>
      <c r="G1749" s="2062"/>
      <c r="H1749" s="2062"/>
      <c r="I1749" s="2062"/>
      <c r="J1749" s="2062"/>
      <c r="K1749" s="2062"/>
      <c r="L1749" s="2062"/>
      <c r="M1749" s="2062"/>
      <c r="N1749" s="2062"/>
      <c r="O1749" s="2058"/>
      <c r="P1749" s="2058"/>
      <c r="Q1749" s="2058"/>
      <c r="R1749" s="2058"/>
      <c r="S1749" s="916"/>
      <c r="T1749" s="2058"/>
      <c r="U1749" s="2058"/>
      <c r="V1749" s="2058"/>
      <c r="W1749" s="2058"/>
      <c r="X1749" s="2392"/>
    </row>
    <row r="1750" spans="1:24" s="417" customFormat="1" ht="45" customHeight="1" x14ac:dyDescent="0.25">
      <c r="A1750" s="2061" t="s">
        <v>353</v>
      </c>
      <c r="B1750" s="2061"/>
      <c r="C1750" s="2062">
        <f>SUM(C1435,C1394,C1350,C1317,C1264,C1208,C1169,C1140,C1110,C1060,C1027,C993,C960,C924,C878,C845,C815,C718,C677,C603)</f>
        <v>508230</v>
      </c>
      <c r="D1750" s="2062">
        <f>SUM(D1435,D1394,D1350,D1317,D1264,D1208,D1169,D1140,D1110,D1060,D1027,D993,D960,D924,D878,D845,D815,D718,D677,D603)</f>
        <v>169411</v>
      </c>
      <c r="E1750" s="2062">
        <f>SUM(E1435,E1394,E1350,E1317,E1264,E1208,E1169,E1140,E1110,E1060,E1027,E993,E960,E924,E878,E845,E815,E718,E677,E603)</f>
        <v>181190.32257798471</v>
      </c>
      <c r="F1750" s="2062">
        <f t="shared" si="1607"/>
        <v>106.95310374059814</v>
      </c>
      <c r="G1750" s="2062"/>
      <c r="H1750" s="2062"/>
      <c r="I1750" s="2062"/>
      <c r="J1750" s="2062"/>
      <c r="K1750" s="2062"/>
      <c r="L1750" s="2062"/>
      <c r="M1750" s="2062"/>
      <c r="N1750" s="2062"/>
      <c r="O1750" s="2058"/>
      <c r="P1750" s="2058"/>
      <c r="Q1750" s="2058"/>
      <c r="R1750" s="2058"/>
      <c r="S1750" s="916"/>
      <c r="T1750" s="2058"/>
      <c r="U1750" s="2058"/>
      <c r="V1750" s="2058"/>
      <c r="W1750" s="2058"/>
      <c r="X1750" s="2392"/>
    </row>
    <row r="1751" spans="1:24" s="417" customFormat="1" ht="38.25" customHeight="1" x14ac:dyDescent="0.25">
      <c r="A1751" s="2061" t="s">
        <v>354</v>
      </c>
      <c r="B1751" s="2061"/>
      <c r="C1751" s="2062">
        <f>SUM(C1436,C1395,C1351,C1318,C1265,C1061,C1028,C994,C961,C925,C879,C846,C816,C604)</f>
        <v>22410</v>
      </c>
      <c r="D1751" s="2062">
        <f>SUM(D1436,D1395,D1351,D1318,D1265,D1061,D1028,D994,D961,D925,D879,D846,D816,D604)</f>
        <v>7471</v>
      </c>
      <c r="E1751" s="2062">
        <f>SUM(E1436,E1395,E1351,E1318,E1265,E1061,E1028,E994,E961,E925,E879,E846,E816,E604)</f>
        <v>6612</v>
      </c>
      <c r="F1751" s="2062">
        <f t="shared" si="1607"/>
        <v>88.502208539686791</v>
      </c>
      <c r="G1751" s="2062"/>
      <c r="H1751" s="2062"/>
      <c r="I1751" s="2062"/>
      <c r="J1751" s="2062"/>
      <c r="K1751" s="2062"/>
      <c r="L1751" s="2062"/>
      <c r="M1751" s="2062"/>
      <c r="N1751" s="2062"/>
      <c r="O1751" s="2058"/>
      <c r="P1751" s="2058"/>
      <c r="Q1751" s="2058"/>
      <c r="R1751" s="2058"/>
      <c r="S1751" s="916"/>
      <c r="T1751" s="2058"/>
      <c r="U1751" s="2058"/>
      <c r="V1751" s="2058"/>
      <c r="W1751" s="2058"/>
      <c r="X1751" s="2392"/>
    </row>
    <row r="1752" spans="1:24" s="417" customFormat="1" ht="63.75" customHeight="1" x14ac:dyDescent="0.25">
      <c r="A1752" s="2061" t="s">
        <v>367</v>
      </c>
      <c r="B1752" s="2061"/>
      <c r="C1752" s="2062">
        <f t="shared" ref="C1752:E1753" si="1611">SUM(C1352,C1209,C1170,C1141,C1111,C1029,C962,C926,C719,C678)</f>
        <v>409617</v>
      </c>
      <c r="D1752" s="2062">
        <f t="shared" si="1611"/>
        <v>136539</v>
      </c>
      <c r="E1752" s="2062">
        <f t="shared" si="1611"/>
        <v>141357.64697229714</v>
      </c>
      <c r="F1752" s="2062">
        <f t="shared" si="1607"/>
        <v>103.52913597748419</v>
      </c>
      <c r="G1752" s="2062"/>
      <c r="H1752" s="2062"/>
      <c r="I1752" s="2062"/>
      <c r="J1752" s="2062"/>
      <c r="K1752" s="2062"/>
      <c r="L1752" s="2062"/>
      <c r="M1752" s="2062"/>
      <c r="N1752" s="2062"/>
      <c r="O1752" s="2058"/>
      <c r="P1752" s="2058"/>
      <c r="Q1752" s="2058"/>
      <c r="R1752" s="2058"/>
      <c r="S1752" s="916"/>
      <c r="T1752" s="2058"/>
      <c r="U1752" s="2058"/>
      <c r="V1752" s="2058"/>
      <c r="W1752" s="2058"/>
      <c r="X1752" s="2392"/>
    </row>
    <row r="1753" spans="1:24" s="417" customFormat="1" ht="47.25" customHeight="1" x14ac:dyDescent="0.25">
      <c r="A1753" s="2061" t="s">
        <v>368</v>
      </c>
      <c r="B1753" s="2061"/>
      <c r="C1753" s="2062">
        <f t="shared" si="1611"/>
        <v>34165</v>
      </c>
      <c r="D1753" s="2062">
        <f t="shared" si="1611"/>
        <v>11389</v>
      </c>
      <c r="E1753" s="2062">
        <f t="shared" si="1611"/>
        <v>24019.675605687597</v>
      </c>
      <c r="F1753" s="2062">
        <f t="shared" si="1607"/>
        <v>210.90241114836766</v>
      </c>
      <c r="G1753" s="2062"/>
      <c r="H1753" s="2062"/>
      <c r="I1753" s="2062"/>
      <c r="J1753" s="2062"/>
      <c r="K1753" s="2062"/>
      <c r="L1753" s="2062"/>
      <c r="M1753" s="2062"/>
      <c r="N1753" s="2062"/>
      <c r="O1753" s="2058"/>
      <c r="P1753" s="2058"/>
      <c r="Q1753" s="2058"/>
      <c r="R1753" s="2058"/>
      <c r="S1753" s="916"/>
      <c r="T1753" s="2058"/>
      <c r="U1753" s="2058"/>
      <c r="V1753" s="2058"/>
      <c r="W1753" s="2058"/>
      <c r="X1753" s="2392"/>
    </row>
    <row r="1754" spans="1:24" s="417" customFormat="1" ht="39" customHeight="1" x14ac:dyDescent="0.25">
      <c r="A1754" s="2061" t="s">
        <v>369</v>
      </c>
      <c r="B1754" s="2061"/>
      <c r="C1754" s="2062">
        <f t="shared" ref="C1754:E1755" si="1612">SUM(C1354,C1211,C1172,C1031,C964,C928,C721,C680)</f>
        <v>34039</v>
      </c>
      <c r="D1754" s="2062">
        <f t="shared" si="1612"/>
        <v>11346</v>
      </c>
      <c r="E1754" s="2062">
        <f t="shared" si="1612"/>
        <v>7131</v>
      </c>
      <c r="F1754" s="2062">
        <f t="shared" si="1607"/>
        <v>62.850343733474354</v>
      </c>
      <c r="G1754" s="2062"/>
      <c r="H1754" s="2062"/>
      <c r="I1754" s="2062"/>
      <c r="J1754" s="2062"/>
      <c r="K1754" s="2062"/>
      <c r="L1754" s="2062"/>
      <c r="M1754" s="2062"/>
      <c r="N1754" s="2062"/>
      <c r="O1754" s="2058"/>
      <c r="P1754" s="2058"/>
      <c r="Q1754" s="2058"/>
      <c r="R1754" s="2058"/>
      <c r="S1754" s="916"/>
      <c r="T1754" s="2058"/>
      <c r="U1754" s="2058"/>
      <c r="V1754" s="2058"/>
      <c r="W1754" s="2058"/>
      <c r="X1754" s="2392"/>
    </row>
    <row r="1755" spans="1:24" s="417" customFormat="1" ht="38.25" customHeight="1" x14ac:dyDescent="0.25">
      <c r="A1755" s="2061" t="s">
        <v>370</v>
      </c>
      <c r="B1755" s="2061"/>
      <c r="C1755" s="2062">
        <f t="shared" si="1612"/>
        <v>7999</v>
      </c>
      <c r="D1755" s="2062">
        <f t="shared" si="1612"/>
        <v>2666</v>
      </c>
      <c r="E1755" s="2062">
        <f t="shared" si="1612"/>
        <v>2070</v>
      </c>
      <c r="F1755" s="2062">
        <f t="shared" si="1607"/>
        <v>77.644411102775692</v>
      </c>
      <c r="G1755" s="2062"/>
      <c r="H1755" s="2062"/>
      <c r="I1755" s="2062"/>
      <c r="J1755" s="2062"/>
      <c r="K1755" s="2062"/>
      <c r="L1755" s="2062"/>
      <c r="M1755" s="2062"/>
      <c r="N1755" s="2062"/>
      <c r="O1755" s="2058"/>
      <c r="P1755" s="2058"/>
      <c r="Q1755" s="2058"/>
      <c r="R1755" s="2058"/>
      <c r="S1755" s="916"/>
      <c r="T1755" s="2058"/>
      <c r="U1755" s="2058"/>
      <c r="V1755" s="2058"/>
      <c r="W1755" s="2058"/>
      <c r="X1755" s="2392"/>
    </row>
    <row r="1756" spans="1:24" s="417" customFormat="1" ht="48.75" customHeight="1" x14ac:dyDescent="0.25">
      <c r="A1756" s="2061" t="s">
        <v>332</v>
      </c>
      <c r="B1756" s="2061"/>
      <c r="C1756" s="2062">
        <f>SUM(C880,C682)</f>
        <v>1000</v>
      </c>
      <c r="D1756" s="2062">
        <f>SUM(D880,D682)</f>
        <v>334</v>
      </c>
      <c r="E1756" s="2062">
        <f>SUM(E880,E682)</f>
        <v>465</v>
      </c>
      <c r="F1756" s="2062">
        <f t="shared" si="1607"/>
        <v>139.22155688622755</v>
      </c>
      <c r="G1756" s="2062"/>
      <c r="H1756" s="2062"/>
      <c r="I1756" s="2062"/>
      <c r="J1756" s="2062"/>
      <c r="K1756" s="2062"/>
      <c r="L1756" s="2062"/>
      <c r="M1756" s="2062"/>
      <c r="N1756" s="2062"/>
      <c r="O1756" s="2058"/>
      <c r="P1756" s="2058"/>
      <c r="Q1756" s="2058"/>
      <c r="R1756" s="2058"/>
      <c r="S1756" s="916"/>
      <c r="T1756" s="2058"/>
      <c r="U1756" s="2058"/>
      <c r="V1756" s="2058"/>
      <c r="W1756" s="2058"/>
      <c r="X1756" s="2392"/>
    </row>
    <row r="1757" spans="1:24" s="417" customFormat="1" ht="36.75" customHeight="1" x14ac:dyDescent="0.25">
      <c r="A1757" s="2061" t="s">
        <v>371</v>
      </c>
      <c r="B1757" s="2061"/>
      <c r="C1757" s="2062">
        <f>SUM(C1356)</f>
        <v>13000</v>
      </c>
      <c r="D1757" s="2062">
        <f t="shared" ref="D1757:E1757" si="1613">SUM(D1356)</f>
        <v>4333</v>
      </c>
      <c r="E1757" s="2062">
        <f t="shared" si="1613"/>
        <v>10378</v>
      </c>
      <c r="F1757" s="2062">
        <f t="shared" si="1607"/>
        <v>239.51073159473805</v>
      </c>
      <c r="G1757" s="2062"/>
      <c r="H1757" s="2062"/>
      <c r="I1757" s="2062"/>
      <c r="J1757" s="2062"/>
      <c r="K1757" s="2062"/>
      <c r="L1757" s="2062"/>
      <c r="M1757" s="2062"/>
      <c r="N1757" s="2062"/>
      <c r="O1757" s="2058"/>
      <c r="P1757" s="2058"/>
      <c r="Q1757" s="2058"/>
      <c r="R1757" s="2058"/>
      <c r="S1757" s="916"/>
      <c r="T1757" s="2058"/>
      <c r="U1757" s="2058"/>
      <c r="V1757" s="2058"/>
      <c r="W1757" s="2058"/>
      <c r="X1757" s="2392"/>
    </row>
    <row r="1758" spans="1:24" s="417" customFormat="1" ht="37.5" customHeight="1" x14ac:dyDescent="0.25">
      <c r="A1758" s="2061" t="s">
        <v>396</v>
      </c>
      <c r="B1758" s="2061"/>
      <c r="C1758" s="2062"/>
      <c r="D1758" s="2062"/>
      <c r="E1758" s="2062"/>
      <c r="F1758" s="2062"/>
      <c r="G1758" s="2062"/>
      <c r="H1758" s="2062"/>
      <c r="I1758" s="2062"/>
      <c r="J1758" s="2062"/>
      <c r="K1758" s="2062"/>
      <c r="L1758" s="2062"/>
      <c r="M1758" s="2062"/>
      <c r="N1758" s="2062"/>
      <c r="O1758" s="2058"/>
      <c r="P1758" s="2058"/>
      <c r="Q1758" s="2058"/>
      <c r="R1758" s="2058"/>
      <c r="S1758" s="916"/>
      <c r="T1758" s="2058"/>
      <c r="U1758" s="2058"/>
      <c r="V1758" s="2058"/>
      <c r="W1758" s="2058"/>
      <c r="X1758" s="2392"/>
    </row>
    <row r="1759" spans="1:24" s="417" customFormat="1" ht="15" customHeight="1" x14ac:dyDescent="0.25">
      <c r="A1759" s="2061" t="s">
        <v>333</v>
      </c>
      <c r="B1759" s="2061"/>
      <c r="C1759" s="2062">
        <f>SUM(C1425,C1384,C1338,C1319,C1307,C1266,C1254,C1199,C1159,C1132,C1102,C1050,C1015,C983,C948,C912,C868,C835,C805,C785,C766,C743,C709,C683,C669,C594,C1717,C1690,C1674,C1647,C1631,C1539,C1461)</f>
        <v>299287</v>
      </c>
      <c r="D1759" s="2062">
        <f>SUM(D1425,D1384,D1338,D1319,D1307,D1266,D1254,D1199,D1159,D1132,D1102,D1050,D1015,D983,D948,D912,D868,D835,D805,D785,D766,D743,D709,D683,D669,D594,D1717,D1690,D1674,D1647,D1631,D1539,D1461)</f>
        <v>99762</v>
      </c>
      <c r="E1759" s="2062">
        <f>SUM(E1425,E1384,E1338,E1319,E1307,E1266,E1254,E1199,E1159,E1132,E1102,E1050,E1015,E983,E948,E912,E868,E835,E805,E785,E766,E743,E709,E683,E669,E594,E1717,E1690,E1674,E1647,E1631,E1539,E1461)</f>
        <v>130980</v>
      </c>
      <c r="F1759" s="2062">
        <f t="shared" ref="F1759:F1766" si="1614">E1759/D1759*100</f>
        <v>131.29247609310158</v>
      </c>
      <c r="G1759" s="2062"/>
      <c r="H1759" s="2062"/>
      <c r="I1759" s="2062"/>
      <c r="J1759" s="2062"/>
      <c r="K1759" s="2062"/>
      <c r="L1759" s="2062"/>
      <c r="M1759" s="2062"/>
      <c r="N1759" s="2062"/>
      <c r="O1759" s="2058"/>
      <c r="P1759" s="2058"/>
      <c r="Q1759" s="2058"/>
      <c r="R1759" s="2058"/>
      <c r="S1759" s="916"/>
      <c r="T1759" s="2058"/>
      <c r="U1759" s="2058"/>
      <c r="V1759" s="2058"/>
      <c r="W1759" s="2058"/>
      <c r="X1759" s="2392"/>
    </row>
    <row r="1760" spans="1:24" s="417" customFormat="1" ht="15" customHeight="1" x14ac:dyDescent="0.25">
      <c r="A1760" s="2061" t="s">
        <v>169</v>
      </c>
      <c r="B1760" s="2061"/>
      <c r="C1760" s="2062">
        <f>SUM(C1718,C1706,C1691,C1675,C1665,C1632,C1615,C1590,C1559,C1540,C1482,C1473,C1462,C1438,C1426,C1396,C1385,C1339,C1308,C1320,C1267,C1255,C1213,C1200,C1188,C1174,C1160,C1133,C1103,C1090,C1082,C1074,C1062,C1051,C1016,C1033,C995,C984,C966,C949,C913,C881,C869,C847,C836,C817,C806,C786,C767,C723,C744,C710,C684,C670,C606,C595)</f>
        <v>1228346.75</v>
      </c>
      <c r="D1760" s="2062">
        <f>SUM(D1718,D1706,D1691,D1675,D1665,D1632,D1615,D1590,D1559,D1540,D1482,D1473,D1462,D1438,D1426,D1396,D1385,D1339,D1308,D1320,D1267,D1255,D1213,D1200,D1188,D1174,D1160,D1133,D1103,D1090,D1082,D1074,D1062,D1051,D1016,D1033,D995,D984,D966,D949,D913,D881,D869,D847,D836,D817,D806,D786,D767,D723,D744,D710,D684,D670,D606,D595)</f>
        <v>409449.453125</v>
      </c>
      <c r="E1760" s="2062">
        <f>SUM(E1718,E1706,E1691,E1675,E1665,E1632,E1615,E1590,E1559,E1540,E1482,E1473,E1462,E1438,E1426,E1396,E1385,E1339,E1308,E1320,E1267,E1255,E1213,E1200,E1188,E1174,E1160,E1133,E1103,E1090,E1082,E1074,E1062,E1051,E1016,E1033,E995,E984,E966,E949,E913,E881,E869,E847,E836,E817,E806,E786,E767,E723,E744,E710,E684,E670,E606,E595)</f>
        <v>388699.87109375</v>
      </c>
      <c r="F1760" s="2062">
        <f t="shared" si="1614"/>
        <v>94.932321469015264</v>
      </c>
      <c r="G1760" s="2062"/>
      <c r="H1760" s="2062"/>
      <c r="I1760" s="2062"/>
      <c r="J1760" s="2062"/>
      <c r="K1760" s="2062"/>
      <c r="L1760" s="2062"/>
      <c r="M1760" s="2062"/>
      <c r="N1760" s="2062"/>
      <c r="O1760" s="2058"/>
      <c r="P1760" s="2058"/>
      <c r="Q1760" s="2058"/>
      <c r="R1760" s="2058"/>
      <c r="S1760" s="916"/>
      <c r="T1760" s="2058"/>
      <c r="U1760" s="2058"/>
      <c r="V1760" s="2058"/>
      <c r="W1760" s="2058"/>
      <c r="X1760" s="2392"/>
    </row>
    <row r="1761" spans="1:24" s="417" customFormat="1" ht="15" customHeight="1" x14ac:dyDescent="0.25">
      <c r="A1761" s="2061" t="s">
        <v>339</v>
      </c>
      <c r="B1761" s="2061"/>
      <c r="C1761" s="2062">
        <f>SUM(C1719,C1707,C1676,C1633,C1666,C1616,C1591,C1560,C1541,C1483,C1474,C1439,C1427,C1340,C1386,C1321,C1309,C1268,C1256,C1189,C1161,C1091,C1083,C1075,C1052,C1017,C985,C950,C914,C870,C837,C807,C787,C768,C745)</f>
        <v>1402186</v>
      </c>
      <c r="D1761" s="2062">
        <f>SUM(D1719,D1707,D1676,D1633,D1666,D1616,D1591,D1560,D1541,D1483,D1474,D1439,D1427,D1340,D1386,D1321,D1309,D1268,D1256,D1189,D1161,D1091,D1083,D1075,D1052,D1017,D985,D950,D914,D870,D837,D807,D787,D768,D745)</f>
        <v>467397</v>
      </c>
      <c r="E1761" s="2062">
        <f>SUM(E1719,E1707,E1676,E1633,E1666,E1616,E1591,E1560,E1541,E1483,E1474,E1439,E1427,E1340,E1386,E1321,E1309,E1268,E1256,E1189,E1161,E1091,E1083,E1075,E1052,E1017,E985,E950,E914,E870,E837,E807,E787,E768,E745)</f>
        <v>481444.75</v>
      </c>
      <c r="F1761" s="2062">
        <f t="shared" si="1614"/>
        <v>103.00552849076909</v>
      </c>
      <c r="G1761" s="2062"/>
      <c r="H1761" s="2062"/>
      <c r="I1761" s="2062"/>
      <c r="J1761" s="2062"/>
      <c r="K1761" s="2062"/>
      <c r="L1761" s="2062"/>
      <c r="M1761" s="2062"/>
      <c r="N1761" s="2062"/>
      <c r="O1761" s="2058"/>
      <c r="P1761" s="2058"/>
      <c r="Q1761" s="2058"/>
      <c r="R1761" s="2058"/>
      <c r="S1761" s="916"/>
      <c r="T1761" s="2058"/>
      <c r="U1761" s="2058"/>
      <c r="V1761" s="2058"/>
      <c r="W1761" s="2058"/>
      <c r="X1761" s="2392"/>
    </row>
    <row r="1762" spans="1:24" s="417" customFormat="1" ht="33.75" customHeight="1" x14ac:dyDescent="0.25">
      <c r="A1762" s="2061" t="s">
        <v>170</v>
      </c>
      <c r="B1762" s="2061"/>
      <c r="C1762" s="2062">
        <f>SUM(C1720,C1708,C1677,C1667,C1634,C1617,C1592,C1561,C1542,C1484,C1475,C1463,C1440,C1397,C1357,C1322,C1269,C1214,C1190,C1175,C1143,C1113,C1092,C1084,C1076,C1063,C1034,C996,C967,C931,C882,C848,C818,C788,C769,C746,C724,C685,C607,C566,C643)</f>
        <v>296463</v>
      </c>
      <c r="D1762" s="2062">
        <f t="shared" ref="D1762:E1762" si="1615">SUM(D1720,D1708,D1677,D1667,D1634,D1617,D1592,D1561,D1542,D1484,D1475,D1463,D1440,D1397,D1357,D1322,D1269,D1214,D1190,D1175,D1143,D1113,D1092,D1084,D1076,D1063,D1034,D996,D967,D931,D882,D848,D818,D788,D769,D746,D724,D685,D607,D566,D643)</f>
        <v>98820</v>
      </c>
      <c r="E1762" s="2062">
        <f t="shared" si="1615"/>
        <v>97444</v>
      </c>
      <c r="F1762" s="2062">
        <f t="shared" si="1614"/>
        <v>98.607569317951828</v>
      </c>
      <c r="G1762" s="2062"/>
      <c r="H1762" s="2062"/>
      <c r="I1762" s="2062"/>
      <c r="J1762" s="2062"/>
      <c r="K1762" s="2062"/>
      <c r="L1762" s="2062"/>
      <c r="M1762" s="2062"/>
      <c r="N1762" s="2062"/>
      <c r="O1762" s="2058"/>
      <c r="P1762" s="2058"/>
      <c r="Q1762" s="2058"/>
      <c r="R1762" s="2058"/>
      <c r="S1762" s="916"/>
      <c r="T1762" s="2058"/>
      <c r="U1762" s="2058"/>
      <c r="V1762" s="2058"/>
      <c r="W1762" s="2058"/>
      <c r="X1762" s="2392"/>
    </row>
    <row r="1763" spans="1:24" s="417" customFormat="1" ht="15" customHeight="1" x14ac:dyDescent="0.25">
      <c r="A1763" s="2061" t="s">
        <v>366</v>
      </c>
      <c r="B1763" s="2061"/>
      <c r="C1763" s="2062">
        <f>SUM(C997,C932,C608)</f>
        <v>24430</v>
      </c>
      <c r="D1763" s="2062">
        <f>SUM(D997,D932,D608)</f>
        <v>8143</v>
      </c>
      <c r="E1763" s="2062">
        <f>SUM(E997,E932,E608)</f>
        <v>8018</v>
      </c>
      <c r="F1763" s="2062">
        <f t="shared" si="1614"/>
        <v>98.464939211592778</v>
      </c>
      <c r="G1763" s="2062"/>
      <c r="H1763" s="2062"/>
      <c r="I1763" s="2062"/>
      <c r="J1763" s="2062"/>
      <c r="K1763" s="2062"/>
      <c r="L1763" s="2062"/>
      <c r="M1763" s="2062"/>
      <c r="N1763" s="2062"/>
      <c r="O1763" s="2058"/>
      <c r="P1763" s="2058"/>
      <c r="Q1763" s="2058"/>
      <c r="R1763" s="2058"/>
      <c r="S1763" s="916"/>
      <c r="T1763" s="2058"/>
      <c r="U1763" s="2058"/>
      <c r="V1763" s="2058"/>
      <c r="W1763" s="2058"/>
      <c r="X1763" s="2392"/>
    </row>
    <row r="1764" spans="1:24" s="417" customFormat="1" ht="15" customHeight="1" x14ac:dyDescent="0.25">
      <c r="A1764" s="2356" t="s">
        <v>453</v>
      </c>
      <c r="B1764" s="2357"/>
      <c r="C1764" s="2066">
        <f>SUM(C1270,C644,C609,C567)</f>
        <v>14300</v>
      </c>
      <c r="D1764" s="2066">
        <f t="shared" ref="D1764:E1764" si="1616">SUM(D1270,D644,D609,D567)</f>
        <v>4767</v>
      </c>
      <c r="E1764" s="2066">
        <f t="shared" si="1616"/>
        <v>2587</v>
      </c>
      <c r="F1764" s="2062">
        <f t="shared" si="1614"/>
        <v>54.268932242500526</v>
      </c>
      <c r="G1764" s="2066"/>
      <c r="H1764" s="2066"/>
      <c r="I1764" s="2066"/>
      <c r="J1764" s="2066"/>
      <c r="K1764" s="2066"/>
      <c r="L1764" s="2066"/>
      <c r="M1764" s="2066"/>
      <c r="N1764" s="2066"/>
      <c r="O1764" s="2067"/>
      <c r="P1764" s="2067"/>
      <c r="Q1764" s="2067"/>
      <c r="R1764" s="2067"/>
      <c r="S1764" s="1593"/>
      <c r="T1764" s="2067"/>
      <c r="U1764" s="2067"/>
      <c r="V1764" s="2067"/>
      <c r="W1764" s="2067"/>
      <c r="X1764" s="2392"/>
    </row>
    <row r="1765" spans="1:24" s="417" customFormat="1" ht="15" customHeight="1" x14ac:dyDescent="0.25">
      <c r="A1765" s="2064" t="s">
        <v>44</v>
      </c>
      <c r="B1765" s="2064"/>
      <c r="C1765" s="2065">
        <f>SUM(C1711,C1694:C1699,C1680:C1684,C1650:C1658,C1637:C1641,C1620:C1625,C1607,C1599:C1600,C1574:C1582,C1551,C1550,C1545,C1529:C1533,C1523,C1522,C1509:C1516,C1500:C1502,C1491:C1492,C1466:C1467,C1360:C1363,C1274:C1284,C1117,C1000,C885:C895,C790,C689:C691,C653:C654,C613:C615)</f>
        <v>206674</v>
      </c>
      <c r="D1765" s="2065">
        <f>SUM(D1711,D1694:D1699,D1680:D1684,D1650:D1658,D1637:D1641,D1620:D1625,D1607,D1599:D1600,D1574:D1582,D1551,D1550,D1545,D1529:D1533,D1523,D1522,D1509:D1516,D1500:D1502,D1491:D1492,D1466:D1467,D1360:D1363,D1274:D1284,D1117,D1000,D885:D895,D790,D689:D691,D653:D654,D613:D615)</f>
        <v>68898</v>
      </c>
      <c r="E1765" s="2065">
        <f>SUM(E1711,E1694:E1699,E1680:E1684,E1650:E1658,E1637:E1641,E1620:E1625,E1607,E1599:E1600,E1574:E1582,E1551,E1550,E1545,E1529:E1533,E1523,E1522,E1509:E1516,E1500:E1502,E1491:E1492,E1466:E1467,E1360:E1363,E1274:E1284,E1117,E1000,E885:E895,E790,E689:E691,E653:E654,E613:E615)</f>
        <v>78178</v>
      </c>
      <c r="F1765" s="2066">
        <f t="shared" si="1614"/>
        <v>113.46918633342042</v>
      </c>
      <c r="G1765" s="2066"/>
      <c r="H1765" s="2066"/>
      <c r="I1765" s="2066"/>
      <c r="J1765" s="2066"/>
      <c r="K1765" s="2066"/>
      <c r="L1765" s="2066"/>
      <c r="M1765" s="2066"/>
      <c r="N1765" s="2066"/>
      <c r="O1765" s="2067"/>
      <c r="P1765" s="2067"/>
      <c r="Q1765" s="2067"/>
      <c r="R1765" s="2067"/>
      <c r="S1765" s="1593"/>
      <c r="T1765" s="2067"/>
      <c r="U1765" s="2067"/>
      <c r="V1765" s="2067"/>
      <c r="W1765" s="2067"/>
      <c r="X1765" s="2392"/>
    </row>
    <row r="1766" spans="1:24" s="417" customFormat="1" ht="15" customHeight="1" x14ac:dyDescent="0.25">
      <c r="A1766" s="2068" t="s">
        <v>179</v>
      </c>
      <c r="B1766" s="2068"/>
      <c r="C1766" s="2069">
        <f>SUM(C1721,C1709,C1692,C1668,C1678,C1648,C1635,C1618,C1608,C1601,C1593,C1583,C1562,C1552,C1543,C1534,C1524,C1517,C1503,C1493,C1485,C1476,C1464,C1442,C1399,C1364,C1324,C1272,C1216,C1191,C1177,C1145,C1115,C1093,C1085,C1077,C1065,C1036,C1001,C969,C934,C896,C850,C820,C791,C770,C748,C726,C687,C655,C611,C568,C645)</f>
        <v>5346105.6000000006</v>
      </c>
      <c r="D1766" s="2069">
        <f t="shared" ref="D1766:E1766" si="1617">SUM(D1721,D1709,D1692,D1668,D1678,D1648,D1635,D1618,D1608,D1601,D1593,D1583,D1562,D1552,D1543,D1534,D1524,D1517,D1503,D1493,D1485,D1476,D1464,D1442,D1399,D1364,D1324,D1272,D1216,D1191,D1177,D1145,D1115,D1093,D1085,D1077,D1065,D1036,D1001,D969,D934,D896,D850,D820,D791,D770,D748,D726,D687,D655,D611,D568,D645)</f>
        <v>1782033.2499999998</v>
      </c>
      <c r="E1766" s="2069">
        <f t="shared" si="1617"/>
        <v>1750870.9100779847</v>
      </c>
      <c r="F1766" s="2070">
        <f t="shared" si="1614"/>
        <v>98.251304237897074</v>
      </c>
      <c r="G1766" s="2071"/>
      <c r="H1766" s="2071"/>
      <c r="I1766" s="2072"/>
      <c r="J1766" s="2072"/>
      <c r="K1766" s="2072"/>
      <c r="L1766" s="2072"/>
      <c r="M1766" s="2072"/>
      <c r="N1766" s="2072"/>
      <c r="O1766" s="2073">
        <f t="shared" ref="O1766" si="1618">SUM(O1721,O1709,O1692,O1668,O1678,O1648,O1635,O1618,O1608,O1601,O1593,O1583,O1562,O1552,O1543,O1534,O1524,O1517,O1503,O1493,O1485,O1476,O1464,O1442,O1399,O1364,O1324,O1272,O1216,O1191,O1177,O1145,O1115,O1093,O1085,O1077,O1065,O1036,O1001,O969,O934,O896,O850,O820,O791,O770,O748,O726,O687,O655,O611,O568,O645)</f>
        <v>2193298.6420033332</v>
      </c>
      <c r="P1766" s="2073">
        <f t="shared" ref="P1766:W1766" si="1619">SUM(P1721,P1709,P1692,P1668,P1678,P1648,P1635,P1618,P1608,P1601,P1593,P1583,P1562,P1552,P1543,P1534,P1524,P1517,P1503,P1493,P1485,P1476,P1464,P1442,P1399,P1364,P1324,P1272,P1216,P1191,P1177,P1145,P1115,P1093,P1085,P1077,P1065,P1036,P1001,P969,P934,P896,P850,P820,P791,P770,P748,P726,P687,P655,P611,P568,P645)</f>
        <v>2219697.6940061483</v>
      </c>
      <c r="Q1766" s="2073">
        <f t="shared" ref="Q1766:R1766" si="1620">SUM(Q1721,Q1709,Q1692,Q1668,Q1678,Q1648,Q1635,Q1618,Q1608,Q1601,Q1593,Q1583,Q1562,Q1552,Q1543,Q1534,Q1524,Q1517,Q1503,Q1493,Q1485,Q1476,Q1464,Q1442,Q1399,Q1364,Q1324,Q1272,Q1216,Q1191,Q1177,Q1145,Q1115,Q1093,Q1085,Q1077,Q1065,Q1036,Q1001,Q969,Q934,Q896,Q850,Q820,Q791,Q770,Q748,Q726,Q687,Q655,Q611,Q568,Q645)</f>
        <v>2219697.6940061483</v>
      </c>
      <c r="R1766" s="2073">
        <f t="shared" si="1620"/>
        <v>2219697.6940061483</v>
      </c>
      <c r="S1766" s="1596">
        <f t="shared" si="1619"/>
        <v>738299.28878975788</v>
      </c>
      <c r="T1766" s="2073">
        <f t="shared" si="1619"/>
        <v>753125.37932000018</v>
      </c>
      <c r="U1766" s="2073">
        <f t="shared" si="1619"/>
        <v>14826.090530242314</v>
      </c>
      <c r="V1766" s="2073">
        <f t="shared" si="1619"/>
        <v>-2928.8810800000006</v>
      </c>
      <c r="W1766" s="2073">
        <f t="shared" si="1619"/>
        <v>750196.49823999999</v>
      </c>
      <c r="X1766" s="2392"/>
    </row>
    <row r="1767" spans="1:24" s="417" customFormat="1" ht="15" customHeight="1" x14ac:dyDescent="0.25">
      <c r="A1767" s="2074" t="s">
        <v>363</v>
      </c>
      <c r="B1767" s="2075"/>
      <c r="C1767" s="2076">
        <f>C1741+C1760*3.2+C1762</f>
        <v>5346105.5999999996</v>
      </c>
      <c r="D1767" s="2076">
        <f t="shared" ref="D1767:E1767" si="1621">D1741+D1760*3.2+D1762</f>
        <v>1782033.25</v>
      </c>
      <c r="E1767" s="2076">
        <f t="shared" si="1621"/>
        <v>1750870.9100779849</v>
      </c>
      <c r="F1767" s="2077"/>
      <c r="G1767" s="2078"/>
      <c r="H1767" s="2078"/>
      <c r="I1767" s="2079"/>
      <c r="J1767" s="2079"/>
      <c r="K1767" s="2079"/>
      <c r="L1767" s="2079"/>
      <c r="M1767" s="2079"/>
      <c r="N1767" s="2079"/>
      <c r="O1767" s="2080"/>
      <c r="P1767" s="2080"/>
      <c r="Q1767" s="2080"/>
      <c r="R1767" s="2080"/>
      <c r="S1767" s="1610"/>
      <c r="T1767" s="2080"/>
      <c r="U1767" s="2080"/>
      <c r="V1767" s="2080"/>
      <c r="W1767" s="2080"/>
      <c r="X1767" s="2392"/>
    </row>
    <row r="1768" spans="1:24" s="417" customFormat="1" ht="15" customHeight="1" x14ac:dyDescent="0.25">
      <c r="A1768" s="2081" t="s">
        <v>33</v>
      </c>
      <c r="B1768" s="2082"/>
      <c r="C1768" s="2083"/>
      <c r="D1768" s="2083"/>
      <c r="E1768" s="2083"/>
      <c r="F1768" s="2062"/>
      <c r="G1768" s="2084"/>
      <c r="H1768" s="2084"/>
      <c r="I1768" s="2085"/>
      <c r="J1768" s="2085"/>
      <c r="K1768" s="2085"/>
      <c r="L1768" s="2085"/>
      <c r="M1768" s="2085"/>
      <c r="N1768" s="2085"/>
      <c r="O1768" s="2058"/>
      <c r="P1768" s="2058"/>
      <c r="Q1768" s="2058"/>
      <c r="R1768" s="2058"/>
      <c r="S1768" s="916"/>
      <c r="T1768" s="2058"/>
      <c r="U1768" s="2058"/>
      <c r="V1768" s="2058"/>
      <c r="W1768" s="2058"/>
      <c r="X1768" s="2392"/>
    </row>
    <row r="1769" spans="1:24" s="417" customFormat="1" ht="15" customHeight="1" x14ac:dyDescent="0.25">
      <c r="A1769" s="2086" t="s">
        <v>201</v>
      </c>
      <c r="B1769" s="2087"/>
      <c r="C1769" s="2055">
        <f>SUM(C1415,C1404,C1292,C751,C729,C694,C650,C625,C572)</f>
        <v>5564</v>
      </c>
      <c r="D1769" s="2055">
        <f>SUM(D1415,D1404,D1292,D751,D729,D694,D650,D625,D572)</f>
        <v>1855</v>
      </c>
      <c r="E1769" s="2055">
        <f>SUM(E1415,E1404,E1292,E751,E729,E694,E650,E625,E572)</f>
        <v>1334</v>
      </c>
      <c r="F1769" s="2062">
        <f t="shared" ref="F1769:F1778" si="1622">E1769/D1769*100</f>
        <v>71.913746630727758</v>
      </c>
      <c r="G1769" s="2056">
        <f>J1769/D1769</f>
        <v>6.9784366576819403</v>
      </c>
      <c r="H1769" s="2056">
        <f t="shared" ref="H1769:H1771" si="1623">K1769/E1769</f>
        <v>8.3290854572713648</v>
      </c>
      <c r="I1769" s="2055">
        <f>SUM(I1415,I1404,I1292,I751,I729,I694,I650,I625,I572)</f>
        <v>39550</v>
      </c>
      <c r="J1769" s="2055">
        <f>SUM(J1415,J1404,J1292,J751,J729,J694,J650,J625,J572)</f>
        <v>12945</v>
      </c>
      <c r="K1769" s="2055">
        <f>SUM(K1415,K1404,K1292,K751,K729,K694,K650,K625,K572)</f>
        <v>11111</v>
      </c>
      <c r="L1769" s="2055">
        <f t="shared" ref="L1769:L1771" si="1624">K1769/J1769*100</f>
        <v>85.832367709540364</v>
      </c>
      <c r="M1769" s="2055">
        <f>SUM(M1415,M1404,M1292,M751,M729,M694,M650,M625,M572)</f>
        <v>113.46666666666667</v>
      </c>
      <c r="N1769" s="2057">
        <f t="shared" ref="N1769:N1771" si="1625">K1769/$A$4*12/M1769</f>
        <v>293.76909518213864</v>
      </c>
      <c r="O1769" s="2058"/>
      <c r="P1769" s="2058"/>
      <c r="Q1769" s="2058"/>
      <c r="R1769" s="2058"/>
      <c r="S1769" s="916"/>
      <c r="T1769" s="2058"/>
      <c r="U1769" s="2058"/>
      <c r="V1769" s="2058"/>
      <c r="W1769" s="2058"/>
      <c r="X1769" s="2392"/>
    </row>
    <row r="1770" spans="1:24" s="417" customFormat="1" ht="15" customHeight="1" x14ac:dyDescent="0.25">
      <c r="A1770" s="2088" t="s">
        <v>16</v>
      </c>
      <c r="B1770" s="2089"/>
      <c r="C1770" s="2090">
        <f>SUM(C1726,C1567,C1453,C1445,C1368,C1328,C1296,C1220,C1181,C1149,C1122,C1068,C1040,C1005,C973,C938,C901,C854,C825,C795,C774,C755,C732,C697,C628)</f>
        <v>26910</v>
      </c>
      <c r="D1770" s="2090">
        <f>SUM(D1726,D1567,D1453,D1445,D1368,D1328,D1296,D1220,D1181,D1149,D1122,D1068,D1040,D1005,D973,D938,D901,D854,D825,D795,D774,D755,D732,D697,D628)</f>
        <v>8970</v>
      </c>
      <c r="E1770" s="2090">
        <f>SUM(E1726,E1567,E1453,E1445,E1368,E1328,E1296,E1220,E1181,E1149,E1122,E1068,E1040,E1005,E973,E938,E901,E854,E825,E795,E774,E755,E732,E697,E628)</f>
        <v>8733</v>
      </c>
      <c r="F1770" s="2062">
        <f t="shared" si="1622"/>
        <v>97.357859531772576</v>
      </c>
      <c r="G1770" s="2056">
        <f>J1770/D1770</f>
        <v>7.5384615384615383</v>
      </c>
      <c r="H1770" s="2056">
        <f t="shared" si="1623"/>
        <v>7.5397915950990493</v>
      </c>
      <c r="I1770" s="2090">
        <f>SUM(I1726,I1567,I1453,I1445,I1368,I1328,I1296,I1220,I1181,I1149,I1122,I1068,I1040,I1005,I973,I938,I901,I854,I825,I795,I774,I755,I732,I697,I628)</f>
        <v>202855</v>
      </c>
      <c r="J1770" s="2090">
        <f>SUM(J1726,J1567,J1453,J1445,J1368,J1328,J1296,J1220,J1181,J1149,J1122,J1068,J1040,J1005,J973,J938,J901,J854,J825,J795,J774,J755,J732,J697,J628)</f>
        <v>67620</v>
      </c>
      <c r="K1770" s="2090">
        <f>SUM(K1726,K1567,K1453,K1445,K1368,K1328,K1296,K1220,K1181,K1149,K1122,K1068,K1040,K1005,K973,K938,K901,K854,K825,K795,K774,K755,K732,K697,K628)</f>
        <v>65845</v>
      </c>
      <c r="L1770" s="2055">
        <f t="shared" si="1624"/>
        <v>97.375036971310251</v>
      </c>
      <c r="M1770" s="2090">
        <f>SUM(M1726,M1567,M1453,M1445,M1368,M1328,M1296,M1220,M1181,M1149,M1122,M1068,M1040,M1005,M973,M938,M901,M854,M825,M795,M774,M755,M732,M697,M628)</f>
        <v>847.48333333333335</v>
      </c>
      <c r="N1770" s="2057">
        <f t="shared" si="1625"/>
        <v>233.08422977836338</v>
      </c>
      <c r="O1770" s="2058"/>
      <c r="P1770" s="2058"/>
      <c r="Q1770" s="2058"/>
      <c r="R1770" s="2058"/>
      <c r="S1770" s="916"/>
      <c r="T1770" s="2058"/>
      <c r="U1770" s="2058"/>
      <c r="V1770" s="2058"/>
      <c r="W1770" s="2058"/>
      <c r="X1770" s="2392"/>
    </row>
    <row r="1771" spans="1:24" s="417" customFormat="1" ht="18.75" customHeight="1" x14ac:dyDescent="0.25">
      <c r="A1771" s="2091" t="s">
        <v>397</v>
      </c>
      <c r="B1771" s="2092"/>
      <c r="C1771" s="2093">
        <f>SUM(C1727,C1568,C1454,C1446,C1416,C1405,C1369,C1329,C1297,C1221,C1182,C1150,C1123,C1069,C1041,C1006,C974,C939,C902,C855,C826,C796,C775,C756,C733,C698,C651,C629,C573)</f>
        <v>32474</v>
      </c>
      <c r="D1771" s="2093">
        <f>SUM(D1727,D1568,D1454,D1446,D1416,D1405,D1369,D1329,D1297,D1221,D1182,D1150,D1123,D1069,D1041,D1006,D974,D939,D902,D855,D826,D796,D775,D756,D733,D698,D651,D629,D573)</f>
        <v>10825</v>
      </c>
      <c r="E1771" s="2093">
        <f>SUM(E1727,E1568,E1454,E1446,E1416,E1405,E1369,E1329,E1297,E1221,E1182,E1150,E1123,E1069,E1041,E1006,E974,E939,E902,E855,E826,E796,E775,E756,E733,E698,E651,E629,E573)</f>
        <v>10067</v>
      </c>
      <c r="F1771" s="2062">
        <f t="shared" si="1622"/>
        <v>92.997690531177838</v>
      </c>
      <c r="G1771" s="2056">
        <f>J1771/D1771</f>
        <v>7.4424942263279448</v>
      </c>
      <c r="H1771" s="2056">
        <f t="shared" si="1623"/>
        <v>7.6443826363365455</v>
      </c>
      <c r="I1771" s="2093">
        <f>SUM(I1727,I1568,I1454,I1446,I1416,I1405,I1369,I1329,I1297,I1221,I1182,I1150,I1123,I1069,I1041,I1006,I974,I939,I902,I855,I826,I796,I775,I756,I733,I698,I651,I629,I573)</f>
        <v>242405</v>
      </c>
      <c r="J1771" s="2093">
        <f>SUM(J1727,J1568,J1454,J1446,J1416,J1405,J1369,J1329,J1297,J1221,J1182,J1150,J1123,J1069,J1041,J1006,J974,J939,J902,J855,J826,J796,J775,J756,J733,J698,J651,J629,J573)</f>
        <v>80565</v>
      </c>
      <c r="K1771" s="2093">
        <f>SUM(K1727,K1568,K1454,K1446,K1416,K1405,K1369,K1329,K1297,K1221,K1182,K1150,K1123,K1069,K1041,K1006,K974,K939,K902,K855,K826,K796,K775,K756,K733,K698,K651,K629,K573)</f>
        <v>76956</v>
      </c>
      <c r="L1771" s="2055">
        <f t="shared" si="1624"/>
        <v>95.520387264941348</v>
      </c>
      <c r="M1771" s="2093">
        <f>SUM(M1727,M1568,M1454,M1446,M1416,M1405,M1369,M1329,M1297,M1221,M1182,M1150,M1123,M1069,M1041,M1006,M974,M939,M902,M855,M826,M796,M775,M756,M733,M698,M651,M629,M573)</f>
        <v>960.95</v>
      </c>
      <c r="N1771" s="2057">
        <f t="shared" si="1625"/>
        <v>240.24975284874341</v>
      </c>
      <c r="O1771" s="2058">
        <f t="shared" ref="O1771:W1771" si="1626">SUM(O1727,O1568,O1454,O1446,O1416,O1405,O1369,O1329,O1297,O1221,O1182,O1150,O1123,O1069,O1041,O1006,O974,O939,O902,O855,O826,O796,O775,O756,O733,O698,O651,O629,O573)</f>
        <v>405377.86322306003</v>
      </c>
      <c r="P1771" s="2058">
        <f t="shared" ref="P1771:Q1771" si="1627">SUM(P1727,P1568,P1454,P1446,P1416,P1405,P1369,P1329,P1297,P1221,P1182,P1150,P1123,P1069,P1041,P1006,P974,P939,P902,P855,P826,P796,P775,P756,P733,P698,P651,P629,P573)</f>
        <v>377283.44240131992</v>
      </c>
      <c r="Q1771" s="2058">
        <f t="shared" si="1627"/>
        <v>377912.33085346658</v>
      </c>
      <c r="R1771" s="2058">
        <f t="shared" ref="R1771" si="1628">SUM(R1727,R1568,R1454,R1446,R1416,R1405,R1369,R1329,R1297,R1221,R1182,R1150,R1123,R1069,R1041,R1006,R974,R939,R902,R855,R826,R796,R775,R756,R733,R698,R651,R629,R573)</f>
        <v>388595.09403091657</v>
      </c>
      <c r="S1771" s="916">
        <f t="shared" si="1626"/>
        <v>128776.59101493389</v>
      </c>
      <c r="T1771" s="2058">
        <f t="shared" si="1626"/>
        <v>122183.21609000002</v>
      </c>
      <c r="U1771" s="2058">
        <f t="shared" si="1626"/>
        <v>-6593.3749249338762</v>
      </c>
      <c r="V1771" s="2058">
        <f t="shared" si="1626"/>
        <v>-309.38000999999997</v>
      </c>
      <c r="W1771" s="2058">
        <f t="shared" si="1626"/>
        <v>121873.83607999999</v>
      </c>
      <c r="X1771" s="2392"/>
    </row>
    <row r="1772" spans="1:24" s="417" customFormat="1" ht="29.25" customHeight="1" x14ac:dyDescent="0.25">
      <c r="A1772" s="2094" t="s">
        <v>336</v>
      </c>
      <c r="B1772" s="2092"/>
      <c r="C1772" s="2095">
        <f>SUM(C1298)</f>
        <v>2200</v>
      </c>
      <c r="D1772" s="2095">
        <f t="shared" ref="D1772:E1772" si="1629">SUM(D1298)</f>
        <v>733</v>
      </c>
      <c r="E1772" s="2095">
        <f t="shared" si="1629"/>
        <v>819</v>
      </c>
      <c r="F1772" s="2062">
        <f t="shared" si="1622"/>
        <v>111.73260572987722</v>
      </c>
      <c r="G1772" s="2096"/>
      <c r="H1772" s="2096"/>
      <c r="I1772" s="2095"/>
      <c r="J1772" s="2095"/>
      <c r="K1772" s="2095"/>
      <c r="L1772" s="2097"/>
      <c r="M1772" s="2095"/>
      <c r="N1772" s="2098"/>
      <c r="O1772" s="2058">
        <f t="shared" ref="O1772:W1772" si="1630">SUM(O1298)</f>
        <v>13981.814</v>
      </c>
      <c r="P1772" s="2058">
        <f t="shared" ref="P1772:Q1772" si="1631">SUM(P1298)</f>
        <v>13937.88</v>
      </c>
      <c r="Q1772" s="2058">
        <f t="shared" si="1631"/>
        <v>13937.88</v>
      </c>
      <c r="R1772" s="2058">
        <f t="shared" ref="R1772" si="1632">SUM(R1298)</f>
        <v>13937.88</v>
      </c>
      <c r="S1772" s="916">
        <f t="shared" si="1630"/>
        <v>4648.6226666666671</v>
      </c>
      <c r="T1772" s="2058">
        <f t="shared" si="1630"/>
        <v>5188.6925999999994</v>
      </c>
      <c r="U1772" s="2058">
        <f t="shared" si="1630"/>
        <v>540.0699333333323</v>
      </c>
      <c r="V1772" s="2058">
        <f t="shared" si="1630"/>
        <v>0</v>
      </c>
      <c r="W1772" s="2058">
        <f t="shared" si="1630"/>
        <v>5188.6925999999994</v>
      </c>
      <c r="X1772" s="2392"/>
    </row>
    <row r="1773" spans="1:24" s="417" customFormat="1" ht="29.25" customHeight="1" thickBot="1" x14ac:dyDescent="0.3">
      <c r="A1773" s="2101" t="s">
        <v>400</v>
      </c>
      <c r="B1773" s="2101"/>
      <c r="C1773" s="2102">
        <f t="shared" ref="C1773:C1778" si="1633">SUM(C1225)</f>
        <v>209858</v>
      </c>
      <c r="D1773" s="2102">
        <f t="shared" ref="D1773:E1773" si="1634">SUM(D1225)</f>
        <v>69953</v>
      </c>
      <c r="E1773" s="2102">
        <f t="shared" si="1634"/>
        <v>87307</v>
      </c>
      <c r="F1773" s="2103">
        <f t="shared" si="1622"/>
        <v>124.80808542878789</v>
      </c>
      <c r="G1773" s="2104"/>
      <c r="H1773" s="2104"/>
      <c r="I1773" s="2102"/>
      <c r="J1773" s="2102"/>
      <c r="K1773" s="2102"/>
      <c r="L1773" s="2105"/>
      <c r="M1773" s="2102"/>
      <c r="N1773" s="2106"/>
      <c r="O1773" s="2107">
        <f>SUM(O1225)</f>
        <v>617490.84884735988</v>
      </c>
      <c r="P1773" s="2107">
        <f>SUM(P1225)</f>
        <v>617490.84884735988</v>
      </c>
      <c r="Q1773" s="2107">
        <f>SUM(Q1225)</f>
        <v>617490.84884735988</v>
      </c>
      <c r="R1773" s="2107">
        <f>SUM(R1225)</f>
        <v>617490.84884735988</v>
      </c>
      <c r="S1773" s="1805">
        <f t="shared" ref="S1773:W1773" si="1635">SUM(S1225)</f>
        <v>205830.28294911995</v>
      </c>
      <c r="T1773" s="2107">
        <f t="shared" si="1635"/>
        <v>206695.91488999999</v>
      </c>
      <c r="U1773" s="2107">
        <f t="shared" si="1635"/>
        <v>865.63194088003365</v>
      </c>
      <c r="V1773" s="2107">
        <f t="shared" si="1635"/>
        <v>-113.29907</v>
      </c>
      <c r="W1773" s="2107">
        <f t="shared" si="1635"/>
        <v>206582.61581999998</v>
      </c>
      <c r="X1773" s="2392"/>
    </row>
    <row r="1774" spans="1:24" s="417" customFormat="1" ht="29.25" customHeight="1" x14ac:dyDescent="0.25">
      <c r="A1774" s="2370" t="s">
        <v>372</v>
      </c>
      <c r="B1774" s="2371"/>
      <c r="C1774" s="2372">
        <f t="shared" si="1633"/>
        <v>207138</v>
      </c>
      <c r="D1774" s="2372">
        <f t="shared" ref="D1774:E1774" si="1636">SUM(D1226)</f>
        <v>69046</v>
      </c>
      <c r="E1774" s="2372">
        <f t="shared" si="1636"/>
        <v>85926</v>
      </c>
      <c r="F1774" s="2077">
        <f t="shared" si="1622"/>
        <v>124.4474698027402</v>
      </c>
      <c r="G1774" s="2373"/>
      <c r="H1774" s="2373"/>
      <c r="I1774" s="2372"/>
      <c r="J1774" s="2372"/>
      <c r="K1774" s="2372"/>
      <c r="L1774" s="2374"/>
      <c r="M1774" s="2372"/>
      <c r="N1774" s="2375"/>
      <c r="O1774" s="2080"/>
      <c r="P1774" s="2080"/>
      <c r="Q1774" s="2080"/>
      <c r="R1774" s="2080"/>
      <c r="S1774" s="1610"/>
      <c r="T1774" s="2080"/>
      <c r="U1774" s="2080"/>
      <c r="V1774" s="2080"/>
      <c r="W1774" s="2080"/>
      <c r="X1774" s="2392"/>
    </row>
    <row r="1775" spans="1:24" s="417" customFormat="1" ht="21" customHeight="1" x14ac:dyDescent="0.25">
      <c r="A1775" s="2099" t="s">
        <v>373</v>
      </c>
      <c r="B1775" s="2092"/>
      <c r="C1775" s="2095">
        <f t="shared" si="1633"/>
        <v>207138</v>
      </c>
      <c r="D1775" s="2095">
        <f t="shared" ref="D1775:E1775" si="1637">SUM(D1227)</f>
        <v>69046</v>
      </c>
      <c r="E1775" s="2095">
        <f t="shared" si="1637"/>
        <v>85926</v>
      </c>
      <c r="F1775" s="2062">
        <f t="shared" si="1622"/>
        <v>124.4474698027402</v>
      </c>
      <c r="G1775" s="2096"/>
      <c r="H1775" s="2096"/>
      <c r="I1775" s="2095"/>
      <c r="J1775" s="2095"/>
      <c r="K1775" s="2095"/>
      <c r="L1775" s="2097"/>
      <c r="M1775" s="2095"/>
      <c r="N1775" s="2098"/>
      <c r="O1775" s="2058"/>
      <c r="P1775" s="2058"/>
      <c r="Q1775" s="2058"/>
      <c r="R1775" s="2058"/>
      <c r="S1775" s="916"/>
      <c r="T1775" s="2058"/>
      <c r="U1775" s="2058"/>
      <c r="V1775" s="2058"/>
      <c r="W1775" s="2058"/>
      <c r="X1775" s="2392"/>
    </row>
    <row r="1776" spans="1:24" s="417" customFormat="1" ht="21" customHeight="1" x14ac:dyDescent="0.25">
      <c r="A1776" s="2088" t="s">
        <v>374</v>
      </c>
      <c r="B1776" s="2092"/>
      <c r="C1776" s="2095">
        <f t="shared" si="1633"/>
        <v>2720</v>
      </c>
      <c r="D1776" s="2095">
        <f t="shared" ref="D1776:E1776" si="1638">SUM(D1228)</f>
        <v>907</v>
      </c>
      <c r="E1776" s="2095">
        <f t="shared" si="1638"/>
        <v>1381</v>
      </c>
      <c r="F1776" s="2062">
        <f t="shared" si="1622"/>
        <v>152.26019845644981</v>
      </c>
      <c r="G1776" s="2096"/>
      <c r="H1776" s="2096"/>
      <c r="I1776" s="2095"/>
      <c r="J1776" s="2095"/>
      <c r="K1776" s="2095"/>
      <c r="L1776" s="2097"/>
      <c r="M1776" s="2095"/>
      <c r="N1776" s="2098"/>
      <c r="O1776" s="2058"/>
      <c r="P1776" s="2058"/>
      <c r="Q1776" s="2058"/>
      <c r="R1776" s="2058"/>
      <c r="S1776" s="916"/>
      <c r="T1776" s="2058"/>
      <c r="U1776" s="2058"/>
      <c r="V1776" s="2058"/>
      <c r="W1776" s="2058"/>
      <c r="X1776" s="2392"/>
    </row>
    <row r="1777" spans="1:24" s="417" customFormat="1" ht="29.25" customHeight="1" x14ac:dyDescent="0.25">
      <c r="A1777" s="2099" t="s">
        <v>375</v>
      </c>
      <c r="B1777" s="2092"/>
      <c r="C1777" s="2095">
        <f t="shared" si="1633"/>
        <v>20</v>
      </c>
      <c r="D1777" s="2095">
        <f t="shared" ref="D1777:E1777" si="1639">SUM(D1229)</f>
        <v>7</v>
      </c>
      <c r="E1777" s="2095">
        <f t="shared" si="1639"/>
        <v>9</v>
      </c>
      <c r="F1777" s="2062">
        <f t="shared" si="1622"/>
        <v>128.57142857142858</v>
      </c>
      <c r="G1777" s="2096"/>
      <c r="H1777" s="2096"/>
      <c r="I1777" s="2095"/>
      <c r="J1777" s="2095"/>
      <c r="K1777" s="2095"/>
      <c r="L1777" s="2097"/>
      <c r="M1777" s="2095"/>
      <c r="N1777" s="2098"/>
      <c r="O1777" s="2058"/>
      <c r="P1777" s="2058"/>
      <c r="Q1777" s="2058"/>
      <c r="R1777" s="2058"/>
      <c r="S1777" s="916"/>
      <c r="T1777" s="2058"/>
      <c r="U1777" s="2058"/>
      <c r="V1777" s="2058"/>
      <c r="W1777" s="2058"/>
      <c r="X1777" s="2392"/>
    </row>
    <row r="1778" spans="1:24" s="417" customFormat="1" ht="29.25" customHeight="1" thickBot="1" x14ac:dyDescent="0.3">
      <c r="A1778" s="2100" t="s">
        <v>376</v>
      </c>
      <c r="B1778" s="2101"/>
      <c r="C1778" s="2102">
        <f t="shared" si="1633"/>
        <v>2700</v>
      </c>
      <c r="D1778" s="2102">
        <f t="shared" ref="D1778:E1778" si="1640">SUM(D1230)</f>
        <v>900</v>
      </c>
      <c r="E1778" s="2102">
        <f t="shared" si="1640"/>
        <v>1372</v>
      </c>
      <c r="F1778" s="2103">
        <f t="shared" si="1622"/>
        <v>152.44444444444446</v>
      </c>
      <c r="G1778" s="2104"/>
      <c r="H1778" s="2104"/>
      <c r="I1778" s="2102"/>
      <c r="J1778" s="2102"/>
      <c r="K1778" s="2102"/>
      <c r="L1778" s="2105"/>
      <c r="M1778" s="2102"/>
      <c r="N1778" s="2106"/>
      <c r="O1778" s="2107"/>
      <c r="P1778" s="2107"/>
      <c r="Q1778" s="2107"/>
      <c r="R1778" s="2107"/>
      <c r="S1778" s="1805"/>
      <c r="T1778" s="2107"/>
      <c r="U1778" s="2107"/>
      <c r="V1778" s="2107"/>
      <c r="W1778" s="2107"/>
      <c r="X1778" s="2392"/>
    </row>
    <row r="1779" spans="1:24" ht="15" customHeight="1" thickBot="1" x14ac:dyDescent="0.3">
      <c r="A1779" s="2108" t="s">
        <v>398</v>
      </c>
      <c r="B1779" s="124"/>
      <c r="C1779" s="126"/>
      <c r="D1779" s="126"/>
      <c r="E1779" s="2109"/>
      <c r="F1779" s="126"/>
      <c r="G1779" s="125"/>
      <c r="H1779" s="125"/>
      <c r="I1779" s="305"/>
      <c r="J1779" s="305"/>
      <c r="K1779" s="2110"/>
      <c r="L1779" s="305"/>
      <c r="M1779" s="305"/>
      <c r="N1779" s="305"/>
      <c r="O1779" s="1307"/>
      <c r="P1779" s="1307"/>
      <c r="Q1779" s="1307"/>
      <c r="R1779" s="1307"/>
      <c r="S1779" s="1610"/>
      <c r="T1779" s="1307"/>
      <c r="U1779" s="1307"/>
      <c r="V1779" s="1307"/>
      <c r="W1779" s="1307"/>
      <c r="X1779" s="2392"/>
    </row>
    <row r="1780" spans="1:24" ht="29.25" customHeight="1" x14ac:dyDescent="0.25">
      <c r="A1780" s="2442" t="s">
        <v>232</v>
      </c>
      <c r="B1780" s="117"/>
      <c r="C1780" s="105"/>
      <c r="D1780" s="105"/>
      <c r="E1780" s="583"/>
      <c r="F1780" s="105"/>
      <c r="G1780" s="105"/>
      <c r="H1780" s="105"/>
      <c r="I1780" s="105"/>
      <c r="J1780" s="105"/>
      <c r="K1780" s="583"/>
      <c r="L1780" s="105"/>
      <c r="M1780" s="105"/>
      <c r="N1780" s="105"/>
      <c r="O1780" s="1306"/>
      <c r="P1780" s="1306"/>
      <c r="Q1780" s="1306"/>
      <c r="R1780" s="1306"/>
      <c r="S1780" s="916"/>
      <c r="T1780" s="1306"/>
      <c r="U1780" s="1306"/>
      <c r="V1780" s="1306"/>
      <c r="W1780" s="1306"/>
      <c r="X1780" s="2392"/>
    </row>
    <row r="1781" spans="1:24" ht="15" customHeight="1" x14ac:dyDescent="0.25">
      <c r="A1781" s="112" t="s">
        <v>5</v>
      </c>
      <c r="B1781" s="112"/>
      <c r="C1781" s="105"/>
      <c r="D1781" s="105"/>
      <c r="E1781" s="583"/>
      <c r="F1781" s="105"/>
      <c r="G1781" s="105"/>
      <c r="H1781" s="105"/>
      <c r="I1781" s="100"/>
      <c r="J1781" s="100"/>
      <c r="K1781" s="771"/>
      <c r="L1781" s="100"/>
      <c r="M1781" s="100"/>
      <c r="N1781" s="100"/>
      <c r="O1781" s="1306"/>
      <c r="P1781" s="1306"/>
      <c r="Q1781" s="1306"/>
      <c r="R1781" s="1306"/>
      <c r="S1781" s="916"/>
      <c r="T1781" s="1306"/>
      <c r="U1781" s="1306"/>
      <c r="V1781" s="1306"/>
      <c r="W1781" s="1306"/>
      <c r="X1781" s="2392"/>
    </row>
    <row r="1782" spans="1:24" ht="15" customHeight="1" x14ac:dyDescent="0.25">
      <c r="A1782" s="103" t="s">
        <v>10</v>
      </c>
      <c r="B1782" s="571">
        <v>340</v>
      </c>
      <c r="C1782" s="100">
        <v>680</v>
      </c>
      <c r="D1782" s="144">
        <f t="shared" ref="D1782:D1790" si="1641">ROUND(C1782/12*$A$4,0)</f>
        <v>227</v>
      </c>
      <c r="E1782" s="418">
        <v>244</v>
      </c>
      <c r="F1782" s="144"/>
      <c r="G1782" s="106">
        <v>11</v>
      </c>
      <c r="H1782" s="157">
        <f t="shared" ref="H1782:H1791" si="1642">K1782/E1782</f>
        <v>9.6065573770491799</v>
      </c>
      <c r="I1782" s="166">
        <f t="shared" ref="I1782:I1790" si="1643">ROUND(C1782*G1782,0)</f>
        <v>7480</v>
      </c>
      <c r="J1782" s="166">
        <f t="shared" ref="J1782:J1790" si="1644">ROUND(D1782*G1782,0)</f>
        <v>2497</v>
      </c>
      <c r="K1782" s="420">
        <v>2344</v>
      </c>
      <c r="L1782" s="166">
        <f t="shared" ref="L1782:L1791" si="1645">K1782/J1782*100</f>
        <v>93.872647176611935</v>
      </c>
      <c r="M1782" s="166">
        <f t="shared" ref="M1782:M1790" si="1646">I1782/B1782</f>
        <v>22</v>
      </c>
      <c r="N1782" s="166">
        <f t="shared" ref="N1782:N1791" si="1647">K1782/$A$4*12/M1782</f>
        <v>319.63636363636363</v>
      </c>
      <c r="O1782" s="1306"/>
      <c r="P1782" s="1306"/>
      <c r="Q1782" s="1306"/>
      <c r="R1782" s="1306"/>
      <c r="S1782" s="916"/>
      <c r="T1782" s="1306"/>
      <c r="U1782" s="1306"/>
      <c r="V1782" s="1306"/>
      <c r="W1782" s="1306"/>
      <c r="X1782" s="2392"/>
    </row>
    <row r="1783" spans="1:24" ht="15" customHeight="1" x14ac:dyDescent="0.25">
      <c r="A1783" s="103" t="s">
        <v>9</v>
      </c>
      <c r="B1783" s="571">
        <v>340</v>
      </c>
      <c r="C1783" s="100">
        <v>285</v>
      </c>
      <c r="D1783" s="144">
        <f t="shared" si="1641"/>
        <v>95</v>
      </c>
      <c r="E1783" s="418">
        <v>104</v>
      </c>
      <c r="F1783" s="144"/>
      <c r="G1783" s="106">
        <v>12</v>
      </c>
      <c r="H1783" s="157">
        <f t="shared" si="1642"/>
        <v>10.317307692307692</v>
      </c>
      <c r="I1783" s="166">
        <f t="shared" si="1643"/>
        <v>3420</v>
      </c>
      <c r="J1783" s="166">
        <f t="shared" si="1644"/>
        <v>1140</v>
      </c>
      <c r="K1783" s="420">
        <v>1073</v>
      </c>
      <c r="L1783" s="166">
        <f t="shared" si="1645"/>
        <v>94.122807017543863</v>
      </c>
      <c r="M1783" s="166">
        <f t="shared" si="1646"/>
        <v>10.058823529411764</v>
      </c>
      <c r="N1783" s="166">
        <f t="shared" si="1647"/>
        <v>320.01754385964915</v>
      </c>
      <c r="O1783" s="1306"/>
      <c r="P1783" s="1306"/>
      <c r="Q1783" s="1306"/>
      <c r="R1783" s="1306"/>
      <c r="S1783" s="916"/>
      <c r="T1783" s="1306"/>
      <c r="U1783" s="1306"/>
      <c r="V1783" s="1306"/>
      <c r="W1783" s="1306"/>
      <c r="X1783" s="2392"/>
    </row>
    <row r="1784" spans="1:24" ht="15" customHeight="1" x14ac:dyDescent="0.25">
      <c r="A1784" s="103" t="s">
        <v>6</v>
      </c>
      <c r="B1784" s="571">
        <v>340</v>
      </c>
      <c r="C1784" s="100">
        <v>660</v>
      </c>
      <c r="D1784" s="144">
        <f t="shared" si="1641"/>
        <v>220</v>
      </c>
      <c r="E1784" s="418">
        <v>200</v>
      </c>
      <c r="F1784" s="144"/>
      <c r="G1784" s="106">
        <v>9</v>
      </c>
      <c r="H1784" s="157">
        <f t="shared" si="1642"/>
        <v>8.33</v>
      </c>
      <c r="I1784" s="166">
        <f t="shared" si="1643"/>
        <v>5940</v>
      </c>
      <c r="J1784" s="166">
        <f t="shared" si="1644"/>
        <v>1980</v>
      </c>
      <c r="K1784" s="420">
        <v>1666</v>
      </c>
      <c r="L1784" s="166">
        <f t="shared" si="1645"/>
        <v>84.141414141414145</v>
      </c>
      <c r="M1784" s="166">
        <f t="shared" si="1646"/>
        <v>17.470588235294116</v>
      </c>
      <c r="N1784" s="166">
        <f t="shared" si="1647"/>
        <v>286.08080808080808</v>
      </c>
      <c r="O1784" s="1306"/>
      <c r="P1784" s="1306"/>
      <c r="Q1784" s="1306"/>
      <c r="R1784" s="1306"/>
      <c r="S1784" s="916"/>
      <c r="T1784" s="1306"/>
      <c r="U1784" s="1306"/>
      <c r="V1784" s="1306"/>
      <c r="W1784" s="1306"/>
      <c r="X1784" s="2392"/>
    </row>
    <row r="1785" spans="1:24" ht="15" customHeight="1" x14ac:dyDescent="0.25">
      <c r="A1785" s="103" t="s">
        <v>79</v>
      </c>
      <c r="B1785" s="571">
        <v>340</v>
      </c>
      <c r="C1785" s="100">
        <v>260</v>
      </c>
      <c r="D1785" s="144">
        <f t="shared" si="1641"/>
        <v>87</v>
      </c>
      <c r="E1785" s="418">
        <v>72</v>
      </c>
      <c r="F1785" s="144"/>
      <c r="G1785" s="106">
        <v>12.4</v>
      </c>
      <c r="H1785" s="157">
        <f t="shared" si="1642"/>
        <v>8.4861111111111107</v>
      </c>
      <c r="I1785" s="166">
        <f t="shared" si="1643"/>
        <v>3224</v>
      </c>
      <c r="J1785" s="166">
        <f t="shared" si="1644"/>
        <v>1079</v>
      </c>
      <c r="K1785" s="420">
        <v>611</v>
      </c>
      <c r="L1785" s="166">
        <f t="shared" si="1645"/>
        <v>56.626506024096393</v>
      </c>
      <c r="M1785" s="166">
        <f t="shared" si="1646"/>
        <v>9.4823529411764707</v>
      </c>
      <c r="N1785" s="166">
        <f t="shared" si="1647"/>
        <v>193.30645161290323</v>
      </c>
      <c r="O1785" s="1306"/>
      <c r="P1785" s="1306"/>
      <c r="Q1785" s="1306"/>
      <c r="R1785" s="1306"/>
      <c r="S1785" s="916"/>
      <c r="T1785" s="1306"/>
      <c r="U1785" s="1306"/>
      <c r="V1785" s="1306"/>
      <c r="W1785" s="1306"/>
      <c r="X1785" s="2392"/>
    </row>
    <row r="1786" spans="1:24" ht="15" customHeight="1" x14ac:dyDescent="0.25">
      <c r="A1786" s="47" t="s">
        <v>27</v>
      </c>
      <c r="B1786" s="571">
        <v>270</v>
      </c>
      <c r="C1786" s="36">
        <v>305</v>
      </c>
      <c r="D1786" s="144">
        <f t="shared" si="1641"/>
        <v>102</v>
      </c>
      <c r="E1786" s="418">
        <v>148</v>
      </c>
      <c r="F1786" s="144"/>
      <c r="G1786" s="49">
        <v>7</v>
      </c>
      <c r="H1786" s="157">
        <f t="shared" si="1642"/>
        <v>6.4054054054054053</v>
      </c>
      <c r="I1786" s="166">
        <f t="shared" si="1643"/>
        <v>2135</v>
      </c>
      <c r="J1786" s="166">
        <f t="shared" si="1644"/>
        <v>714</v>
      </c>
      <c r="K1786" s="420">
        <v>948</v>
      </c>
      <c r="L1786" s="166">
        <f t="shared" si="1645"/>
        <v>132.77310924369746</v>
      </c>
      <c r="M1786" s="166">
        <f t="shared" si="1646"/>
        <v>7.9074074074074074</v>
      </c>
      <c r="N1786" s="166">
        <f t="shared" si="1647"/>
        <v>359.66276346604218</v>
      </c>
      <c r="O1786" s="1306"/>
      <c r="P1786" s="1306"/>
      <c r="Q1786" s="1306"/>
      <c r="R1786" s="1306"/>
      <c r="S1786" s="916"/>
      <c r="T1786" s="1306"/>
      <c r="U1786" s="1306"/>
      <c r="V1786" s="1306"/>
      <c r="W1786" s="1306"/>
      <c r="X1786" s="2392"/>
    </row>
    <row r="1787" spans="1:24" ht="15" customHeight="1" x14ac:dyDescent="0.25">
      <c r="A1787" s="103" t="s">
        <v>28</v>
      </c>
      <c r="B1787" s="572">
        <v>340</v>
      </c>
      <c r="C1787" s="100">
        <v>270</v>
      </c>
      <c r="D1787" s="144">
        <f t="shared" si="1641"/>
        <v>90</v>
      </c>
      <c r="E1787" s="418">
        <v>100</v>
      </c>
      <c r="F1787" s="144"/>
      <c r="G1787" s="106">
        <v>6.1</v>
      </c>
      <c r="H1787" s="157">
        <f t="shared" si="1642"/>
        <v>5.59</v>
      </c>
      <c r="I1787" s="166">
        <f t="shared" si="1643"/>
        <v>1647</v>
      </c>
      <c r="J1787" s="166">
        <f t="shared" si="1644"/>
        <v>549</v>
      </c>
      <c r="K1787" s="420">
        <v>559</v>
      </c>
      <c r="L1787" s="166">
        <f t="shared" si="1645"/>
        <v>101.8214936247723</v>
      </c>
      <c r="M1787" s="166">
        <f t="shared" si="1646"/>
        <v>4.8441176470588232</v>
      </c>
      <c r="N1787" s="166">
        <f t="shared" si="1647"/>
        <v>346.19307832422589</v>
      </c>
      <c r="O1787" s="1306"/>
      <c r="P1787" s="1306"/>
      <c r="Q1787" s="1306"/>
      <c r="R1787" s="1306"/>
      <c r="S1787" s="916"/>
      <c r="T1787" s="1306"/>
      <c r="U1787" s="1306"/>
      <c r="V1787" s="1306"/>
      <c r="W1787" s="1306"/>
      <c r="X1787" s="2392"/>
    </row>
    <row r="1788" spans="1:24" ht="15" customHeight="1" x14ac:dyDescent="0.25">
      <c r="A1788" s="103" t="s">
        <v>29</v>
      </c>
      <c r="B1788" s="572">
        <v>300</v>
      </c>
      <c r="C1788" s="100">
        <v>180</v>
      </c>
      <c r="D1788" s="144">
        <f t="shared" si="1641"/>
        <v>60</v>
      </c>
      <c r="E1788" s="418">
        <v>54</v>
      </c>
      <c r="F1788" s="144"/>
      <c r="G1788" s="106">
        <v>5.2</v>
      </c>
      <c r="H1788" s="157">
        <f t="shared" si="1642"/>
        <v>5.5925925925925926</v>
      </c>
      <c r="I1788" s="166">
        <f t="shared" si="1643"/>
        <v>936</v>
      </c>
      <c r="J1788" s="166">
        <f t="shared" si="1644"/>
        <v>312</v>
      </c>
      <c r="K1788" s="420">
        <v>302</v>
      </c>
      <c r="L1788" s="166">
        <f t="shared" si="1645"/>
        <v>96.794871794871796</v>
      </c>
      <c r="M1788" s="166">
        <f t="shared" si="1646"/>
        <v>3.12</v>
      </c>
      <c r="N1788" s="166">
        <f t="shared" si="1647"/>
        <v>290.38461538461536</v>
      </c>
      <c r="O1788" s="1306"/>
      <c r="P1788" s="1306"/>
      <c r="Q1788" s="1306"/>
      <c r="R1788" s="1306"/>
      <c r="S1788" s="916"/>
      <c r="T1788" s="1306"/>
      <c r="U1788" s="1306"/>
      <c r="V1788" s="1306"/>
      <c r="W1788" s="1306"/>
      <c r="X1788" s="2392"/>
    </row>
    <row r="1789" spans="1:24" ht="15" customHeight="1" x14ac:dyDescent="0.25">
      <c r="A1789" s="103" t="s">
        <v>30</v>
      </c>
      <c r="B1789" s="572">
        <v>340</v>
      </c>
      <c r="C1789" s="107">
        <v>69</v>
      </c>
      <c r="D1789" s="144">
        <f t="shared" si="1641"/>
        <v>23</v>
      </c>
      <c r="E1789" s="418">
        <v>26</v>
      </c>
      <c r="F1789" s="144"/>
      <c r="G1789" s="275">
        <v>8</v>
      </c>
      <c r="H1789" s="157">
        <f t="shared" si="1642"/>
        <v>7.1538461538461542</v>
      </c>
      <c r="I1789" s="166">
        <f t="shared" si="1643"/>
        <v>552</v>
      </c>
      <c r="J1789" s="166">
        <f t="shared" si="1644"/>
        <v>184</v>
      </c>
      <c r="K1789" s="420">
        <v>186</v>
      </c>
      <c r="L1789" s="166">
        <f t="shared" si="1645"/>
        <v>101.08695652173914</v>
      </c>
      <c r="M1789" s="166">
        <f t="shared" si="1646"/>
        <v>1.6235294117647059</v>
      </c>
      <c r="N1789" s="166">
        <f t="shared" si="1647"/>
        <v>343.69565217391306</v>
      </c>
      <c r="O1789" s="1306"/>
      <c r="P1789" s="1306"/>
      <c r="Q1789" s="1306"/>
      <c r="R1789" s="1306"/>
      <c r="S1789" s="916"/>
      <c r="T1789" s="1306"/>
      <c r="U1789" s="1306"/>
      <c r="V1789" s="1306"/>
      <c r="W1789" s="1306"/>
      <c r="X1789" s="2392"/>
    </row>
    <row r="1790" spans="1:24" ht="15" customHeight="1" x14ac:dyDescent="0.25">
      <c r="A1790" s="621" t="s">
        <v>80</v>
      </c>
      <c r="B1790" s="1354">
        <v>320</v>
      </c>
      <c r="C1790" s="1355">
        <v>284</v>
      </c>
      <c r="D1790" s="205">
        <f t="shared" si="1641"/>
        <v>95</v>
      </c>
      <c r="E1790" s="426">
        <v>163</v>
      </c>
      <c r="F1790" s="205"/>
      <c r="G1790" s="1356">
        <v>9</v>
      </c>
      <c r="H1790" s="411">
        <f t="shared" si="1642"/>
        <v>8.0429447852760738</v>
      </c>
      <c r="I1790" s="376">
        <f t="shared" si="1643"/>
        <v>2556</v>
      </c>
      <c r="J1790" s="376">
        <f t="shared" si="1644"/>
        <v>855</v>
      </c>
      <c r="K1790" s="422">
        <v>1311</v>
      </c>
      <c r="L1790" s="376">
        <f t="shared" si="1645"/>
        <v>153.33333333333334</v>
      </c>
      <c r="M1790" s="376">
        <f t="shared" si="1646"/>
        <v>7.9874999999999998</v>
      </c>
      <c r="N1790" s="376">
        <f t="shared" si="1647"/>
        <v>492.3943661971831</v>
      </c>
      <c r="O1790" s="1308"/>
      <c r="P1790" s="1308"/>
      <c r="Q1790" s="1308"/>
      <c r="R1790" s="1308"/>
      <c r="S1790" s="1593"/>
      <c r="T1790" s="1308"/>
      <c r="U1790" s="1308"/>
      <c r="V1790" s="1308"/>
      <c r="W1790" s="1308"/>
      <c r="X1790" s="2392"/>
    </row>
    <row r="1791" spans="1:24" s="417" customFormat="1" ht="15" customHeight="1" x14ac:dyDescent="0.25">
      <c r="A1791" s="2111" t="s">
        <v>7</v>
      </c>
      <c r="B1791" s="2111"/>
      <c r="C1791" s="2112">
        <f>SUM(C1782:C1790)</f>
        <v>2993</v>
      </c>
      <c r="D1791" s="2112">
        <f t="shared" ref="D1791:E1791" si="1648">SUM(D1782:D1790)</f>
        <v>999</v>
      </c>
      <c r="E1791" s="2112">
        <f t="shared" si="1648"/>
        <v>1111</v>
      </c>
      <c r="F1791" s="2112">
        <f t="shared" ref="F1791" si="1649">E1791/D1791*100</f>
        <v>111.21121121121121</v>
      </c>
      <c r="G1791" s="2113">
        <f>IF(C1791=0,0,I1791/C1791)</f>
        <v>9.3184096224523891</v>
      </c>
      <c r="H1791" s="1620">
        <f t="shared" si="1642"/>
        <v>8.1008100810081007</v>
      </c>
      <c r="I1791" s="2112">
        <f>SUM(I1782:I1790)</f>
        <v>27890</v>
      </c>
      <c r="J1791" s="2112">
        <f t="shared" ref="J1791" si="1650">SUM(J1782:J1790)</f>
        <v>9310</v>
      </c>
      <c r="K1791" s="2112">
        <f t="shared" ref="K1791" si="1651">SUM(K1782:K1790)</f>
        <v>9000</v>
      </c>
      <c r="L1791" s="1623">
        <f t="shared" si="1645"/>
        <v>96.670247046186901</v>
      </c>
      <c r="M1791" s="1703">
        <f>SUM(M1782:M1790)</f>
        <v>84.494319172113293</v>
      </c>
      <c r="N1791" s="1623">
        <f t="shared" si="1647"/>
        <v>319.54811003330911</v>
      </c>
      <c r="O1791" s="560">
        <v>70911.684501503987</v>
      </c>
      <c r="P1791" s="560">
        <v>71079.103953344675</v>
      </c>
      <c r="Q1791" s="560">
        <v>71079.103953344675</v>
      </c>
      <c r="R1791" s="560">
        <v>72504.628310319997</v>
      </c>
      <c r="S1791" s="1596">
        <f>O1791/12*$A$4+(P1791-O1791)/11*3+(Q1791-P1791)/10*2+(R1791-Q1791)/9*1</f>
        <v>23841.279612889481</v>
      </c>
      <c r="T1791" s="560">
        <f t="shared" ref="T1791" si="1652">W1791-V1791</f>
        <v>23308.084510000004</v>
      </c>
      <c r="U1791" s="560">
        <f t="shared" ref="U1791" si="1653">T1791-S1791</f>
        <v>-533.1951028894764</v>
      </c>
      <c r="V1791" s="560">
        <v>-2314.45064</v>
      </c>
      <c r="W1791" s="560">
        <v>20993.633870000005</v>
      </c>
      <c r="X1791" s="2392"/>
    </row>
    <row r="1792" spans="1:24" ht="15" customHeight="1" x14ac:dyDescent="0.25">
      <c r="A1792" s="1366" t="s">
        <v>14</v>
      </c>
      <c r="B1792" s="1367"/>
      <c r="C1792" s="1368"/>
      <c r="D1792" s="1368"/>
      <c r="E1792" s="2114"/>
      <c r="F1792" s="1368"/>
      <c r="G1792" s="1369"/>
      <c r="H1792" s="1369"/>
      <c r="I1792" s="1368"/>
      <c r="J1792" s="1368"/>
      <c r="K1792" s="2114"/>
      <c r="L1792" s="1368"/>
      <c r="M1792" s="1368"/>
      <c r="N1792" s="1368"/>
      <c r="O1792" s="1307"/>
      <c r="P1792" s="1307"/>
      <c r="Q1792" s="1307"/>
      <c r="R1792" s="1307"/>
      <c r="S1792" s="1610"/>
      <c r="T1792" s="1307"/>
      <c r="U1792" s="1307"/>
      <c r="V1792" s="1307"/>
      <c r="W1792" s="1307"/>
      <c r="X1792" s="2392"/>
    </row>
    <row r="1793" spans="1:24" ht="16.5" customHeight="1" x14ac:dyDescent="0.25">
      <c r="A1793" s="60" t="s">
        <v>344</v>
      </c>
      <c r="B1793" s="59"/>
      <c r="C1793" s="143"/>
      <c r="D1793" s="143"/>
      <c r="E1793" s="421"/>
      <c r="F1793" s="143"/>
      <c r="G1793" s="50"/>
      <c r="H1793" s="50"/>
      <c r="I1793" s="38"/>
      <c r="J1793" s="38"/>
      <c r="K1793" s="675"/>
      <c r="L1793" s="38"/>
      <c r="M1793" s="38"/>
      <c r="N1793" s="38"/>
      <c r="O1793" s="1306"/>
      <c r="P1793" s="1306"/>
      <c r="Q1793" s="1306"/>
      <c r="R1793" s="1306"/>
      <c r="S1793" s="916"/>
      <c r="T1793" s="1306"/>
      <c r="U1793" s="1306"/>
      <c r="V1793" s="1306"/>
      <c r="W1793" s="1306"/>
      <c r="X1793" s="2392"/>
    </row>
    <row r="1794" spans="1:24" ht="15" customHeight="1" x14ac:dyDescent="0.25">
      <c r="A1794" s="294" t="s">
        <v>217</v>
      </c>
      <c r="B1794" s="294"/>
      <c r="C1794" s="53">
        <f>C1795+C1796+C1797+C1798</f>
        <v>932</v>
      </c>
      <c r="D1794" s="53">
        <f t="shared" ref="D1794:E1794" si="1654">D1795+D1796+D1797+D1798</f>
        <v>311</v>
      </c>
      <c r="E1794" s="53">
        <f t="shared" si="1654"/>
        <v>2190</v>
      </c>
      <c r="F1794" s="53">
        <f>E1794/D1794*100</f>
        <v>704.18006430868172</v>
      </c>
      <c r="G1794" s="56"/>
      <c r="H1794" s="56"/>
      <c r="I1794" s="55"/>
      <c r="J1794" s="55"/>
      <c r="K1794" s="547"/>
      <c r="L1794" s="55"/>
      <c r="M1794" s="55"/>
      <c r="N1794" s="55"/>
      <c r="O1794" s="1306"/>
      <c r="P1794" s="1306"/>
      <c r="Q1794" s="1306"/>
      <c r="R1794" s="1306"/>
      <c r="S1794" s="916"/>
      <c r="T1794" s="1306"/>
      <c r="U1794" s="1306"/>
      <c r="V1794" s="1306"/>
      <c r="W1794" s="1306"/>
      <c r="X1794" s="2392"/>
    </row>
    <row r="1795" spans="1:24" ht="15" customHeight="1" x14ac:dyDescent="0.25">
      <c r="A1795" s="294" t="s">
        <v>345</v>
      </c>
      <c r="B1795" s="294"/>
      <c r="C1795" s="53"/>
      <c r="D1795" s="144">
        <f t="shared" ref="D1795:D1817" si="1655">ROUND(C1795/12*$A$4,0)</f>
        <v>0</v>
      </c>
      <c r="E1795" s="2473"/>
      <c r="F1795" s="53"/>
      <c r="G1795" s="56"/>
      <c r="H1795" s="56"/>
      <c r="I1795" s="55"/>
      <c r="J1795" s="55"/>
      <c r="K1795" s="547"/>
      <c r="L1795" s="55"/>
      <c r="M1795" s="55"/>
      <c r="N1795" s="55"/>
      <c r="O1795" s="1306"/>
      <c r="P1795" s="1306"/>
      <c r="Q1795" s="1306"/>
      <c r="R1795" s="1306"/>
      <c r="S1795" s="916"/>
      <c r="T1795" s="1306"/>
      <c r="U1795" s="1306"/>
      <c r="V1795" s="1306"/>
      <c r="W1795" s="1306"/>
      <c r="X1795" s="2392"/>
    </row>
    <row r="1796" spans="1:24" ht="33.75" customHeight="1" x14ac:dyDescent="0.25">
      <c r="A1796" s="294" t="s">
        <v>346</v>
      </c>
      <c r="B1796" s="294"/>
      <c r="C1796" s="53">
        <v>200</v>
      </c>
      <c r="D1796" s="144">
        <f t="shared" si="1655"/>
        <v>67</v>
      </c>
      <c r="E1796" s="529">
        <v>287</v>
      </c>
      <c r="F1796" s="53">
        <f t="shared" ref="F1796:F1801" si="1656">E1796/D1796*100</f>
        <v>428.35820895522386</v>
      </c>
      <c r="G1796" s="56"/>
      <c r="H1796" s="56"/>
      <c r="I1796" s="55"/>
      <c r="J1796" s="55"/>
      <c r="K1796" s="547"/>
      <c r="L1796" s="55"/>
      <c r="M1796" s="55"/>
      <c r="N1796" s="55"/>
      <c r="O1796" s="1306"/>
      <c r="P1796" s="1306"/>
      <c r="Q1796" s="1306"/>
      <c r="R1796" s="1306"/>
      <c r="S1796" s="916"/>
      <c r="T1796" s="1306"/>
      <c r="U1796" s="1306"/>
      <c r="V1796" s="1306"/>
      <c r="W1796" s="1306"/>
      <c r="X1796" s="2392"/>
    </row>
    <row r="1797" spans="1:24" ht="35.25" customHeight="1" x14ac:dyDescent="0.25">
      <c r="A1797" s="294" t="s">
        <v>347</v>
      </c>
      <c r="B1797" s="294"/>
      <c r="C1797" s="53">
        <v>150</v>
      </c>
      <c r="D1797" s="144">
        <f t="shared" si="1655"/>
        <v>50</v>
      </c>
      <c r="E1797" s="529">
        <v>46</v>
      </c>
      <c r="F1797" s="53">
        <f t="shared" si="1656"/>
        <v>92</v>
      </c>
      <c r="G1797" s="56"/>
      <c r="H1797" s="56"/>
      <c r="I1797" s="55"/>
      <c r="J1797" s="55"/>
      <c r="K1797" s="547"/>
      <c r="L1797" s="55"/>
      <c r="M1797" s="55"/>
      <c r="N1797" s="55"/>
      <c r="O1797" s="1306"/>
      <c r="P1797" s="1306"/>
      <c r="Q1797" s="1306"/>
      <c r="R1797" s="1306"/>
      <c r="S1797" s="916"/>
      <c r="T1797" s="1306"/>
      <c r="U1797" s="1306"/>
      <c r="V1797" s="1306"/>
      <c r="W1797" s="1306"/>
      <c r="X1797" s="2392"/>
    </row>
    <row r="1798" spans="1:24" ht="15" customHeight="1" x14ac:dyDescent="0.25">
      <c r="A1798" s="294" t="s">
        <v>348</v>
      </c>
      <c r="B1798" s="294"/>
      <c r="C1798" s="53">
        <v>582</v>
      </c>
      <c r="D1798" s="144">
        <f t="shared" si="1655"/>
        <v>194</v>
      </c>
      <c r="E1798" s="529">
        <v>1857</v>
      </c>
      <c r="F1798" s="53">
        <f t="shared" si="1656"/>
        <v>957.21649484536078</v>
      </c>
      <c r="G1798" s="56"/>
      <c r="H1798" s="56"/>
      <c r="I1798" s="55"/>
      <c r="J1798" s="55"/>
      <c r="K1798" s="547"/>
      <c r="L1798" s="55"/>
      <c r="M1798" s="55"/>
      <c r="N1798" s="55"/>
      <c r="O1798" s="1306"/>
      <c r="P1798" s="1306"/>
      <c r="Q1798" s="1306"/>
      <c r="R1798" s="1306"/>
      <c r="S1798" s="916"/>
      <c r="T1798" s="1306"/>
      <c r="U1798" s="1306"/>
      <c r="V1798" s="1306"/>
      <c r="W1798" s="1306"/>
      <c r="X1798" s="2392"/>
    </row>
    <row r="1799" spans="1:24" ht="15" customHeight="1" x14ac:dyDescent="0.25">
      <c r="A1799" s="294" t="s">
        <v>169</v>
      </c>
      <c r="B1799" s="294"/>
      <c r="C1799" s="53">
        <v>33500</v>
      </c>
      <c r="D1799" s="144">
        <f t="shared" si="1655"/>
        <v>11167</v>
      </c>
      <c r="E1799" s="529">
        <f>7249+E1800/4/3.2</f>
        <v>7624.0234375</v>
      </c>
      <c r="F1799" s="53">
        <f t="shared" si="1656"/>
        <v>68.272798759738521</v>
      </c>
      <c r="G1799" s="56"/>
      <c r="H1799" s="56"/>
      <c r="I1799" s="55"/>
      <c r="J1799" s="55"/>
      <c r="K1799" s="547"/>
      <c r="L1799" s="55"/>
      <c r="M1799" s="55"/>
      <c r="N1799" s="55"/>
      <c r="O1799" s="1306"/>
      <c r="P1799" s="1306"/>
      <c r="Q1799" s="1306"/>
      <c r="R1799" s="1306"/>
      <c r="S1799" s="916"/>
      <c r="T1799" s="1306"/>
      <c r="U1799" s="1306"/>
      <c r="V1799" s="1306"/>
      <c r="W1799" s="1306"/>
      <c r="X1799" s="2392"/>
    </row>
    <row r="1800" spans="1:24" ht="15" customHeight="1" x14ac:dyDescent="0.25">
      <c r="A1800" s="294" t="s">
        <v>339</v>
      </c>
      <c r="B1800" s="294"/>
      <c r="C1800" s="53">
        <v>19980</v>
      </c>
      <c r="D1800" s="144">
        <f t="shared" si="1655"/>
        <v>6660</v>
      </c>
      <c r="E1800" s="529">
        <v>4800.3</v>
      </c>
      <c r="F1800" s="53">
        <f t="shared" si="1656"/>
        <v>72.076576576576585</v>
      </c>
      <c r="G1800" s="56"/>
      <c r="H1800" s="56"/>
      <c r="I1800" s="55"/>
      <c r="J1800" s="55"/>
      <c r="K1800" s="547"/>
      <c r="L1800" s="55"/>
      <c r="M1800" s="55"/>
      <c r="N1800" s="55"/>
      <c r="O1800" s="1306"/>
      <c r="P1800" s="1306"/>
      <c r="Q1800" s="1306"/>
      <c r="R1800" s="1306"/>
      <c r="S1800" s="916"/>
      <c r="T1800" s="1306"/>
      <c r="U1800" s="1306"/>
      <c r="V1800" s="1306"/>
      <c r="W1800" s="1306"/>
      <c r="X1800" s="2392"/>
    </row>
    <row r="1801" spans="1:24" s="99" customFormat="1" ht="32.25" customHeight="1" x14ac:dyDescent="0.25">
      <c r="A1801" s="536" t="s">
        <v>183</v>
      </c>
      <c r="B1801" s="536"/>
      <c r="C1801" s="57">
        <f>SUM(C1794+C1799*3.2)</f>
        <v>108132</v>
      </c>
      <c r="D1801" s="57">
        <f t="shared" ref="D1801:E1801" si="1657">SUM(D1794+D1799*3.2)</f>
        <v>36045.4</v>
      </c>
      <c r="E1801" s="57">
        <f t="shared" si="1657"/>
        <v>26586.875</v>
      </c>
      <c r="F1801" s="53">
        <f t="shared" si="1656"/>
        <v>73.75941174185887</v>
      </c>
      <c r="G1801" s="56"/>
      <c r="H1801" s="56"/>
      <c r="I1801" s="55"/>
      <c r="J1801" s="55"/>
      <c r="K1801" s="547"/>
      <c r="L1801" s="55"/>
      <c r="M1801" s="55"/>
      <c r="N1801" s="55"/>
      <c r="O1801" s="1306"/>
      <c r="P1801" s="1306"/>
      <c r="Q1801" s="1306"/>
      <c r="R1801" s="1306"/>
      <c r="S1801" s="916"/>
      <c r="T1801" s="1306"/>
      <c r="U1801" s="1306"/>
      <c r="V1801" s="1306"/>
      <c r="W1801" s="1306"/>
      <c r="X1801" s="2392"/>
    </row>
    <row r="1802" spans="1:24" ht="29.25" customHeight="1" x14ac:dyDescent="0.25">
      <c r="A1802" s="835" t="s">
        <v>349</v>
      </c>
      <c r="B1802" s="550"/>
      <c r="C1802" s="53"/>
      <c r="D1802" s="144"/>
      <c r="E1802" s="529"/>
      <c r="F1802" s="53"/>
      <c r="G1802" s="56"/>
      <c r="H1802" s="56"/>
      <c r="I1802" s="55"/>
      <c r="J1802" s="55"/>
      <c r="K1802" s="547"/>
      <c r="L1802" s="55"/>
      <c r="M1802" s="55"/>
      <c r="N1802" s="55"/>
      <c r="O1802" s="1306"/>
      <c r="P1802" s="1306"/>
      <c r="Q1802" s="1306"/>
      <c r="R1802" s="1306"/>
      <c r="S1802" s="916"/>
      <c r="T1802" s="1306"/>
      <c r="U1802" s="1306"/>
      <c r="V1802" s="1306"/>
      <c r="W1802" s="1306"/>
      <c r="X1802" s="2392"/>
    </row>
    <row r="1803" spans="1:24" ht="15" customHeight="1" x14ac:dyDescent="0.25">
      <c r="A1803" s="294" t="s">
        <v>217</v>
      </c>
      <c r="B1803" s="294"/>
      <c r="C1803" s="53">
        <f>SUM(C1805,C1810)</f>
        <v>32307</v>
      </c>
      <c r="D1803" s="53">
        <f t="shared" ref="D1803:E1803" si="1658">SUM(D1805,D1810)</f>
        <v>10768</v>
      </c>
      <c r="E1803" s="53">
        <f t="shared" si="1658"/>
        <v>1247</v>
      </c>
      <c r="F1803" s="53">
        <f>E1803/D1803*100</f>
        <v>11.580609212481427</v>
      </c>
      <c r="G1803" s="56"/>
      <c r="H1803" s="56"/>
      <c r="I1803" s="55"/>
      <c r="J1803" s="55"/>
      <c r="K1803" s="547"/>
      <c r="L1803" s="55"/>
      <c r="M1803" s="55"/>
      <c r="N1803" s="55"/>
      <c r="O1803" s="1306"/>
      <c r="P1803" s="1306"/>
      <c r="Q1803" s="1306"/>
      <c r="R1803" s="1306"/>
      <c r="S1803" s="916"/>
      <c r="T1803" s="1306"/>
      <c r="U1803" s="1306"/>
      <c r="V1803" s="1306"/>
      <c r="W1803" s="1306"/>
      <c r="X1803" s="2392"/>
    </row>
    <row r="1804" spans="1:24" ht="15" customHeight="1" x14ac:dyDescent="0.25">
      <c r="A1804" s="294" t="s">
        <v>345</v>
      </c>
      <c r="B1804" s="294"/>
      <c r="C1804" s="53"/>
      <c r="D1804" s="144"/>
      <c r="E1804" s="2473"/>
      <c r="F1804" s="53"/>
      <c r="G1804" s="56"/>
      <c r="H1804" s="56"/>
      <c r="I1804" s="55"/>
      <c r="J1804" s="55"/>
      <c r="K1804" s="547"/>
      <c r="L1804" s="55"/>
      <c r="M1804" s="55"/>
      <c r="N1804" s="55"/>
      <c r="O1804" s="1306"/>
      <c r="P1804" s="1306"/>
      <c r="Q1804" s="1306"/>
      <c r="R1804" s="1306"/>
      <c r="S1804" s="916"/>
      <c r="T1804" s="1306"/>
      <c r="U1804" s="1306"/>
      <c r="V1804" s="1306"/>
      <c r="W1804" s="1306"/>
      <c r="X1804" s="2392"/>
    </row>
    <row r="1805" spans="1:24" ht="30.75" customHeight="1" x14ac:dyDescent="0.25">
      <c r="A1805" s="302" t="s">
        <v>350</v>
      </c>
      <c r="B1805" s="302"/>
      <c r="C1805" s="53">
        <f>SUM(C1806:C1809)</f>
        <v>6267</v>
      </c>
      <c r="D1805" s="53">
        <f t="shared" ref="D1805:E1805" si="1659">SUM(D1806:D1809)</f>
        <v>2088</v>
      </c>
      <c r="E1805" s="53">
        <f t="shared" si="1659"/>
        <v>693</v>
      </c>
      <c r="F1805" s="53">
        <f t="shared" ref="F1805:F1816" si="1660">E1805/D1805*100</f>
        <v>33.189655172413794</v>
      </c>
      <c r="G1805" s="56"/>
      <c r="H1805" s="56"/>
      <c r="I1805" s="55"/>
      <c r="J1805" s="55"/>
      <c r="K1805" s="547"/>
      <c r="L1805" s="55"/>
      <c r="M1805" s="55"/>
      <c r="N1805" s="55"/>
      <c r="O1805" s="1306"/>
      <c r="P1805" s="1306"/>
      <c r="Q1805" s="1306"/>
      <c r="R1805" s="1306"/>
      <c r="S1805" s="916"/>
      <c r="T1805" s="1306"/>
      <c r="U1805" s="1306"/>
      <c r="V1805" s="1306"/>
      <c r="W1805" s="1306"/>
      <c r="X1805" s="2392"/>
    </row>
    <row r="1806" spans="1:24" ht="31.5" customHeight="1" x14ac:dyDescent="0.25">
      <c r="A1806" s="294" t="s">
        <v>351</v>
      </c>
      <c r="B1806" s="294"/>
      <c r="C1806" s="53">
        <v>3409</v>
      </c>
      <c r="D1806" s="144">
        <f t="shared" si="1655"/>
        <v>1136</v>
      </c>
      <c r="E1806" s="529">
        <v>421</v>
      </c>
      <c r="F1806" s="53">
        <f t="shared" si="1660"/>
        <v>37.059859154929576</v>
      </c>
      <c r="G1806" s="56"/>
      <c r="H1806" s="56"/>
      <c r="I1806" s="55"/>
      <c r="J1806" s="55"/>
      <c r="K1806" s="547"/>
      <c r="L1806" s="55"/>
      <c r="M1806" s="55"/>
      <c r="N1806" s="55"/>
      <c r="O1806" s="1306"/>
      <c r="P1806" s="1306"/>
      <c r="Q1806" s="1306"/>
      <c r="R1806" s="1306"/>
      <c r="S1806" s="916"/>
      <c r="T1806" s="1306"/>
      <c r="U1806" s="1306"/>
      <c r="V1806" s="1306"/>
      <c r="W1806" s="1306"/>
      <c r="X1806" s="2392"/>
    </row>
    <row r="1807" spans="1:24" ht="30" customHeight="1" x14ac:dyDescent="0.25">
      <c r="A1807" s="294" t="s">
        <v>352</v>
      </c>
      <c r="B1807" s="294"/>
      <c r="C1807" s="53">
        <v>826</v>
      </c>
      <c r="D1807" s="144">
        <f t="shared" si="1655"/>
        <v>275</v>
      </c>
      <c r="E1807" s="529">
        <v>272</v>
      </c>
      <c r="F1807" s="53">
        <f t="shared" si="1660"/>
        <v>98.909090909090907</v>
      </c>
      <c r="G1807" s="56"/>
      <c r="H1807" s="56"/>
      <c r="I1807" s="55"/>
      <c r="J1807" s="55"/>
      <c r="K1807" s="547"/>
      <c r="L1807" s="55"/>
      <c r="M1807" s="55"/>
      <c r="N1807" s="55"/>
      <c r="O1807" s="1306"/>
      <c r="P1807" s="1306"/>
      <c r="Q1807" s="1306"/>
      <c r="R1807" s="1306"/>
      <c r="S1807" s="916"/>
      <c r="T1807" s="1306"/>
      <c r="U1807" s="1306"/>
      <c r="V1807" s="1306"/>
      <c r="W1807" s="1306"/>
      <c r="X1807" s="2392"/>
    </row>
    <row r="1808" spans="1:24" ht="28.5" customHeight="1" x14ac:dyDescent="0.25">
      <c r="A1808" s="294" t="s">
        <v>418</v>
      </c>
      <c r="B1808" s="294"/>
      <c r="C1808" s="53">
        <v>1494</v>
      </c>
      <c r="D1808" s="144">
        <f t="shared" si="1655"/>
        <v>498</v>
      </c>
      <c r="E1808" s="529"/>
      <c r="F1808" s="53">
        <f t="shared" si="1660"/>
        <v>0</v>
      </c>
      <c r="G1808" s="56"/>
      <c r="H1808" s="56"/>
      <c r="I1808" s="55"/>
      <c r="J1808" s="55"/>
      <c r="K1808" s="547"/>
      <c r="L1808" s="55"/>
      <c r="M1808" s="55"/>
      <c r="N1808" s="55"/>
      <c r="O1808" s="1306"/>
      <c r="P1808" s="1306"/>
      <c r="Q1808" s="1306"/>
      <c r="R1808" s="1306"/>
      <c r="S1808" s="916"/>
      <c r="T1808" s="1306"/>
      <c r="U1808" s="1306"/>
      <c r="V1808" s="1306"/>
      <c r="W1808" s="1306"/>
      <c r="X1808" s="2392"/>
    </row>
    <row r="1809" spans="1:24" ht="33.75" customHeight="1" x14ac:dyDescent="0.25">
      <c r="A1809" s="294" t="s">
        <v>419</v>
      </c>
      <c r="B1809" s="294"/>
      <c r="C1809" s="53">
        <v>538</v>
      </c>
      <c r="D1809" s="144">
        <f t="shared" si="1655"/>
        <v>179</v>
      </c>
      <c r="E1809" s="529"/>
      <c r="F1809" s="53">
        <f t="shared" si="1660"/>
        <v>0</v>
      </c>
      <c r="G1809" s="56"/>
      <c r="H1809" s="56"/>
      <c r="I1809" s="55"/>
      <c r="J1809" s="55"/>
      <c r="K1809" s="547"/>
      <c r="L1809" s="55"/>
      <c r="M1809" s="55"/>
      <c r="N1809" s="55"/>
      <c r="O1809" s="1306"/>
      <c r="P1809" s="1306"/>
      <c r="Q1809" s="1306"/>
      <c r="R1809" s="1306"/>
      <c r="S1809" s="916"/>
      <c r="T1809" s="1306"/>
      <c r="U1809" s="1306"/>
      <c r="V1809" s="1306"/>
      <c r="W1809" s="1306"/>
      <c r="X1809" s="2392"/>
    </row>
    <row r="1810" spans="1:24" ht="48" customHeight="1" x14ac:dyDescent="0.25">
      <c r="A1810" s="302" t="s">
        <v>353</v>
      </c>
      <c r="B1810" s="302"/>
      <c r="C1810" s="53">
        <f>SUM(C1811:C1815)</f>
        <v>26040</v>
      </c>
      <c r="D1810" s="53">
        <f t="shared" ref="D1810:E1810" si="1661">SUM(D1811:D1815)</f>
        <v>8680</v>
      </c>
      <c r="E1810" s="53">
        <f t="shared" si="1661"/>
        <v>554</v>
      </c>
      <c r="F1810" s="53">
        <f t="shared" si="1660"/>
        <v>6.3824884792626726</v>
      </c>
      <c r="G1810" s="56"/>
      <c r="H1810" s="56"/>
      <c r="I1810" s="55"/>
      <c r="J1810" s="55"/>
      <c r="K1810" s="547"/>
      <c r="L1810" s="55"/>
      <c r="M1810" s="55"/>
      <c r="N1810" s="55"/>
      <c r="O1810" s="1306"/>
      <c r="P1810" s="1306"/>
      <c r="Q1810" s="1306"/>
      <c r="R1810" s="1306"/>
      <c r="S1810" s="916"/>
      <c r="T1810" s="1306"/>
      <c r="U1810" s="1306"/>
      <c r="V1810" s="1306"/>
      <c r="W1810" s="1306"/>
      <c r="X1810" s="2392"/>
    </row>
    <row r="1811" spans="1:24" ht="29.25" customHeight="1" x14ac:dyDescent="0.25">
      <c r="A1811" s="294" t="s">
        <v>354</v>
      </c>
      <c r="B1811" s="294"/>
      <c r="C1811" s="53">
        <v>720</v>
      </c>
      <c r="D1811" s="144">
        <f t="shared" si="1655"/>
        <v>240</v>
      </c>
      <c r="E1811" s="529">
        <v>118</v>
      </c>
      <c r="F1811" s="53">
        <f t="shared" si="1660"/>
        <v>49.166666666666664</v>
      </c>
      <c r="G1811" s="56"/>
      <c r="H1811" s="56"/>
      <c r="I1811" s="55"/>
      <c r="J1811" s="55"/>
      <c r="K1811" s="547"/>
      <c r="L1811" s="55"/>
      <c r="M1811" s="55"/>
      <c r="N1811" s="55"/>
      <c r="O1811" s="1306"/>
      <c r="P1811" s="1306"/>
      <c r="Q1811" s="1306"/>
      <c r="R1811" s="1306"/>
      <c r="S1811" s="916"/>
      <c r="T1811" s="1306"/>
      <c r="U1811" s="1306"/>
      <c r="V1811" s="1306"/>
      <c r="W1811" s="1306"/>
      <c r="X1811" s="2392"/>
    </row>
    <row r="1812" spans="1:24" ht="63" customHeight="1" x14ac:dyDescent="0.25">
      <c r="A1812" s="294" t="s">
        <v>448</v>
      </c>
      <c r="B1812" s="294"/>
      <c r="C1812" s="53">
        <v>18720</v>
      </c>
      <c r="D1812" s="144">
        <f t="shared" si="1655"/>
        <v>6240</v>
      </c>
      <c r="E1812" s="529">
        <v>239</v>
      </c>
      <c r="F1812" s="53">
        <f t="shared" si="1660"/>
        <v>3.8301282051282053</v>
      </c>
      <c r="G1812" s="56"/>
      <c r="H1812" s="56"/>
      <c r="I1812" s="55"/>
      <c r="J1812" s="55"/>
      <c r="K1812" s="547"/>
      <c r="L1812" s="55"/>
      <c r="M1812" s="55"/>
      <c r="N1812" s="55"/>
      <c r="O1812" s="1306"/>
      <c r="P1812" s="1306"/>
      <c r="Q1812" s="1306"/>
      <c r="R1812" s="1306"/>
      <c r="S1812" s="916"/>
      <c r="T1812" s="1306"/>
      <c r="U1812" s="1306"/>
      <c r="V1812" s="1306"/>
      <c r="W1812" s="1306"/>
      <c r="X1812" s="2392"/>
    </row>
    <row r="1813" spans="1:24" ht="46.5" customHeight="1" x14ac:dyDescent="0.25">
      <c r="A1813" s="294" t="s">
        <v>368</v>
      </c>
      <c r="B1813" s="294"/>
      <c r="C1813" s="53">
        <v>2320</v>
      </c>
      <c r="D1813" s="144">
        <f t="shared" si="1655"/>
        <v>773</v>
      </c>
      <c r="E1813" s="529">
        <v>93</v>
      </c>
      <c r="F1813" s="53">
        <f t="shared" si="1660"/>
        <v>12.03104786545925</v>
      </c>
      <c r="G1813" s="56"/>
      <c r="H1813" s="56"/>
      <c r="I1813" s="55"/>
      <c r="J1813" s="55"/>
      <c r="K1813" s="547"/>
      <c r="L1813" s="55"/>
      <c r="M1813" s="55"/>
      <c r="N1813" s="55"/>
      <c r="O1813" s="1306"/>
      <c r="P1813" s="1306"/>
      <c r="Q1813" s="1306"/>
      <c r="R1813" s="1306"/>
      <c r="S1813" s="916"/>
      <c r="T1813" s="1306"/>
      <c r="U1813" s="1306"/>
      <c r="V1813" s="1306"/>
      <c r="W1813" s="1306"/>
      <c r="X1813" s="2392"/>
    </row>
    <row r="1814" spans="1:24" ht="32.25" customHeight="1" x14ac:dyDescent="0.25">
      <c r="A1814" s="294" t="s">
        <v>369</v>
      </c>
      <c r="B1814" s="294"/>
      <c r="C1814" s="53">
        <v>3680</v>
      </c>
      <c r="D1814" s="144">
        <f t="shared" si="1655"/>
        <v>1227</v>
      </c>
      <c r="E1814" s="529">
        <v>70</v>
      </c>
      <c r="F1814" s="53">
        <f t="shared" si="1660"/>
        <v>5.7049714751426244</v>
      </c>
      <c r="G1814" s="56"/>
      <c r="H1814" s="56"/>
      <c r="I1814" s="55"/>
      <c r="J1814" s="55"/>
      <c r="K1814" s="547"/>
      <c r="L1814" s="55"/>
      <c r="M1814" s="55"/>
      <c r="N1814" s="55"/>
      <c r="O1814" s="1306"/>
      <c r="P1814" s="1306"/>
      <c r="Q1814" s="1306"/>
      <c r="R1814" s="1306"/>
      <c r="S1814" s="916"/>
      <c r="T1814" s="1306"/>
      <c r="U1814" s="1306"/>
      <c r="V1814" s="1306"/>
      <c r="W1814" s="1306"/>
      <c r="X1814" s="2392"/>
    </row>
    <row r="1815" spans="1:24" ht="30" customHeight="1" x14ac:dyDescent="0.25">
      <c r="A1815" s="294" t="s">
        <v>370</v>
      </c>
      <c r="B1815" s="294"/>
      <c r="C1815" s="53">
        <v>600</v>
      </c>
      <c r="D1815" s="144">
        <f t="shared" si="1655"/>
        <v>200</v>
      </c>
      <c r="E1815" s="529">
        <v>34</v>
      </c>
      <c r="F1815" s="53">
        <f t="shared" si="1660"/>
        <v>17</v>
      </c>
      <c r="G1815" s="56"/>
      <c r="H1815" s="56"/>
      <c r="I1815" s="55"/>
      <c r="J1815" s="55"/>
      <c r="K1815" s="547"/>
      <c r="L1815" s="55"/>
      <c r="M1815" s="55"/>
      <c r="N1815" s="55"/>
      <c r="O1815" s="1306"/>
      <c r="P1815" s="1306"/>
      <c r="Q1815" s="1306"/>
      <c r="R1815" s="1306"/>
      <c r="S1815" s="916"/>
      <c r="T1815" s="1306"/>
      <c r="U1815" s="1306"/>
      <c r="V1815" s="1306"/>
      <c r="W1815" s="1306"/>
      <c r="X1815" s="2392"/>
    </row>
    <row r="1816" spans="1:24" ht="39" customHeight="1" x14ac:dyDescent="0.25">
      <c r="A1816" s="302" t="s">
        <v>170</v>
      </c>
      <c r="B1816" s="302"/>
      <c r="C1816" s="53">
        <v>9790</v>
      </c>
      <c r="D1816" s="144">
        <f t="shared" si="1655"/>
        <v>3263</v>
      </c>
      <c r="E1816" s="529">
        <v>4688</v>
      </c>
      <c r="F1816" s="53">
        <f t="shared" si="1660"/>
        <v>143.67146797425681</v>
      </c>
      <c r="G1816" s="56"/>
      <c r="H1816" s="56"/>
      <c r="I1816" s="55"/>
      <c r="J1816" s="55"/>
      <c r="K1816" s="547"/>
      <c r="L1816" s="55"/>
      <c r="M1816" s="55"/>
      <c r="N1816" s="55"/>
      <c r="O1816" s="1306"/>
      <c r="P1816" s="1306"/>
      <c r="Q1816" s="1306"/>
      <c r="R1816" s="1306"/>
      <c r="S1816" s="916"/>
      <c r="T1816" s="1306"/>
      <c r="U1816" s="1306"/>
      <c r="V1816" s="1306"/>
      <c r="W1816" s="1306"/>
      <c r="X1816" s="2392"/>
    </row>
    <row r="1817" spans="1:24" ht="32.25" customHeight="1" x14ac:dyDescent="0.25">
      <c r="A1817" s="294" t="s">
        <v>366</v>
      </c>
      <c r="B1817" s="294"/>
      <c r="C1817" s="53"/>
      <c r="D1817" s="144">
        <f t="shared" si="1655"/>
        <v>0</v>
      </c>
      <c r="E1817" s="545"/>
      <c r="F1817" s="53"/>
      <c r="G1817" s="56"/>
      <c r="H1817" s="56"/>
      <c r="I1817" s="55"/>
      <c r="J1817" s="55"/>
      <c r="K1817" s="547"/>
      <c r="L1817" s="55"/>
      <c r="M1817" s="55"/>
      <c r="N1817" s="55"/>
      <c r="O1817" s="1306"/>
      <c r="P1817" s="1306"/>
      <c r="Q1817" s="1306"/>
      <c r="R1817" s="1306"/>
      <c r="S1817" s="916"/>
      <c r="T1817" s="1306"/>
      <c r="U1817" s="1306"/>
      <c r="V1817" s="1306"/>
      <c r="W1817" s="1306"/>
      <c r="X1817" s="2392"/>
    </row>
    <row r="1818" spans="1:24" s="31" customFormat="1" ht="30" customHeight="1" x14ac:dyDescent="0.2">
      <c r="A1818" s="299" t="s">
        <v>178</v>
      </c>
      <c r="B1818" s="299"/>
      <c r="C1818" s="57">
        <f>SUM(C1803+C1816)</f>
        <v>42097</v>
      </c>
      <c r="D1818" s="57">
        <f t="shared" ref="D1818:E1818" si="1662">SUM(D1803+D1816)</f>
        <v>14031</v>
      </c>
      <c r="E1818" s="57">
        <f t="shared" si="1662"/>
        <v>5935</v>
      </c>
      <c r="F1818" s="57">
        <f>E1818/D1818*100</f>
        <v>42.299194640439026</v>
      </c>
      <c r="G1818" s="56"/>
      <c r="H1818" s="56"/>
      <c r="I1818" s="55"/>
      <c r="J1818" s="55"/>
      <c r="K1818" s="547"/>
      <c r="L1818" s="55"/>
      <c r="M1818" s="55"/>
      <c r="N1818" s="55"/>
      <c r="O1818" s="1306"/>
      <c r="P1818" s="1306"/>
      <c r="Q1818" s="1306"/>
      <c r="R1818" s="1306"/>
      <c r="S1818" s="916"/>
      <c r="T1818" s="1306"/>
      <c r="U1818" s="1306"/>
      <c r="V1818" s="1306"/>
      <c r="W1818" s="1306"/>
      <c r="X1818" s="2392"/>
    </row>
    <row r="1819" spans="1:24" ht="15" customHeight="1" x14ac:dyDescent="0.25">
      <c r="A1819" s="869" t="s">
        <v>399</v>
      </c>
      <c r="B1819" s="303"/>
      <c r="C1819" s="128">
        <f>SUM(C1818,C1801)</f>
        <v>150229</v>
      </c>
      <c r="D1819" s="128">
        <f t="shared" ref="D1819:E1819" si="1663">SUM(D1818,D1801)</f>
        <v>50076.4</v>
      </c>
      <c r="E1819" s="128">
        <f t="shared" si="1663"/>
        <v>32521.875</v>
      </c>
      <c r="F1819" s="128">
        <f>E1819/D1819*100</f>
        <v>64.944514781414</v>
      </c>
      <c r="G1819" s="101"/>
      <c r="H1819" s="101"/>
      <c r="I1819" s="128"/>
      <c r="J1819" s="128"/>
      <c r="K1819" s="662"/>
      <c r="L1819" s="128"/>
      <c r="M1819" s="128"/>
      <c r="N1819" s="128"/>
      <c r="O1819" s="1306">
        <v>63111.725206666662</v>
      </c>
      <c r="P1819" s="1306">
        <v>63239.514285634679</v>
      </c>
      <c r="Q1819" s="1306">
        <v>66040.098485634677</v>
      </c>
      <c r="R1819" s="1306">
        <v>68840.682685548658</v>
      </c>
      <c r="S1819" s="2384">
        <f>O1819/12*$A$4+(P1819-O1819)/11*1+(Q1819-P1819)+(R1819-Q1819)</f>
        <v>26650.027324466628</v>
      </c>
      <c r="T1819" s="1306">
        <f t="shared" ref="T1819" si="1664">W1819-V1819</f>
        <v>21995.815170000005</v>
      </c>
      <c r="U1819" s="1306">
        <f t="shared" ref="U1819" si="1665">T1819-S1819</f>
        <v>-4654.2121544666225</v>
      </c>
      <c r="V1819" s="1306">
        <v>-181.91197</v>
      </c>
      <c r="W1819" s="1306">
        <v>21813.903200000004</v>
      </c>
      <c r="X1819" s="2392"/>
    </row>
    <row r="1820" spans="1:24" ht="15" customHeight="1" x14ac:dyDescent="0.25">
      <c r="A1820" s="201" t="s">
        <v>33</v>
      </c>
      <c r="B1820" s="201"/>
      <c r="C1820" s="127"/>
      <c r="D1820" s="127"/>
      <c r="E1820" s="663"/>
      <c r="F1820" s="127"/>
      <c r="G1820" s="101"/>
      <c r="H1820" s="101"/>
      <c r="I1820" s="128"/>
      <c r="J1820" s="128"/>
      <c r="K1820" s="662"/>
      <c r="L1820" s="128"/>
      <c r="M1820" s="128"/>
      <c r="N1820" s="128"/>
      <c r="O1820" s="1306"/>
      <c r="P1820" s="1306"/>
      <c r="Q1820" s="1306"/>
      <c r="R1820" s="1306"/>
      <c r="S1820" s="916"/>
      <c r="T1820" s="1306"/>
      <c r="U1820" s="1306"/>
      <c r="V1820" s="1306"/>
      <c r="W1820" s="1306"/>
      <c r="X1820" s="2392"/>
    </row>
    <row r="1821" spans="1:24" ht="15" customHeight="1" x14ac:dyDescent="0.25">
      <c r="A1821" s="58" t="s">
        <v>10</v>
      </c>
      <c r="B1821" s="522">
        <v>300</v>
      </c>
      <c r="C1821" s="104">
        <v>450</v>
      </c>
      <c r="D1821" s="144">
        <f t="shared" ref="D1821:D1824" si="1666">ROUND(C1821/12*$A$4,0)</f>
        <v>150</v>
      </c>
      <c r="E1821" s="418">
        <v>144</v>
      </c>
      <c r="F1821" s="144"/>
      <c r="G1821" s="50">
        <v>11</v>
      </c>
      <c r="H1821" s="157">
        <f t="shared" ref="H1821:H1825" si="1667">K1821/E1821</f>
        <v>12.347222222222221</v>
      </c>
      <c r="I1821" s="166">
        <f>ROUND(C1821*G1821,0)</f>
        <v>4950</v>
      </c>
      <c r="J1821" s="166">
        <f t="shared" ref="J1821:J1824" si="1668">ROUND(D1821*G1821,0)</f>
        <v>1650</v>
      </c>
      <c r="K1821" s="420">
        <v>1778</v>
      </c>
      <c r="L1821" s="166">
        <f t="shared" ref="L1821:L1829" si="1669">K1821/J1821*100</f>
        <v>107.75757575757576</v>
      </c>
      <c r="M1821" s="166">
        <f>ROUND(I1821/B1821,0)</f>
        <v>17</v>
      </c>
      <c r="N1821" s="166">
        <f t="shared" ref="N1821:N1829" si="1670">K1821/$A$4*12/M1821</f>
        <v>313.76470588235293</v>
      </c>
      <c r="O1821" s="1306"/>
      <c r="P1821" s="1306"/>
      <c r="Q1821" s="1306"/>
      <c r="R1821" s="1306"/>
      <c r="S1821" s="916"/>
      <c r="T1821" s="1306"/>
      <c r="U1821" s="1306"/>
      <c r="V1821" s="1306"/>
      <c r="W1821" s="1306"/>
      <c r="X1821" s="2392"/>
    </row>
    <row r="1822" spans="1:24" ht="15" customHeight="1" x14ac:dyDescent="0.25">
      <c r="A1822" s="58" t="s">
        <v>9</v>
      </c>
      <c r="B1822" s="522">
        <v>300</v>
      </c>
      <c r="C1822" s="104">
        <v>20</v>
      </c>
      <c r="D1822" s="144">
        <f t="shared" si="1666"/>
        <v>7</v>
      </c>
      <c r="E1822" s="418">
        <v>9</v>
      </c>
      <c r="F1822" s="144"/>
      <c r="G1822" s="275">
        <v>11</v>
      </c>
      <c r="H1822" s="157">
        <f t="shared" si="1667"/>
        <v>11.222222222222221</v>
      </c>
      <c r="I1822" s="166">
        <f>ROUND(C1822*G1822,0)</f>
        <v>220</v>
      </c>
      <c r="J1822" s="166">
        <f t="shared" si="1668"/>
        <v>77</v>
      </c>
      <c r="K1822" s="420">
        <v>101</v>
      </c>
      <c r="L1822" s="166">
        <f t="shared" si="1669"/>
        <v>131.16883116883119</v>
      </c>
      <c r="M1822" s="166">
        <f>ROUND(I1822/B1822,0)</f>
        <v>1</v>
      </c>
      <c r="N1822" s="166">
        <f t="shared" si="1670"/>
        <v>303</v>
      </c>
      <c r="O1822" s="1306"/>
      <c r="P1822" s="1306"/>
      <c r="Q1822" s="1306"/>
      <c r="R1822" s="1306"/>
      <c r="S1822" s="916"/>
      <c r="T1822" s="1306"/>
      <c r="U1822" s="1306"/>
      <c r="V1822" s="1306"/>
      <c r="W1822" s="1306"/>
      <c r="X1822" s="2392"/>
    </row>
    <row r="1823" spans="1:24" ht="15" customHeight="1" x14ac:dyDescent="0.25">
      <c r="A1823" s="550" t="s">
        <v>28</v>
      </c>
      <c r="B1823" s="522">
        <v>300</v>
      </c>
      <c r="C1823" s="104">
        <v>60</v>
      </c>
      <c r="D1823" s="144">
        <f t="shared" si="1666"/>
        <v>20</v>
      </c>
      <c r="E1823" s="418">
        <v>11</v>
      </c>
      <c r="F1823" s="144"/>
      <c r="G1823" s="275">
        <v>6.1</v>
      </c>
      <c r="H1823" s="157">
        <f t="shared" si="1667"/>
        <v>5</v>
      </c>
      <c r="I1823" s="166">
        <f>ROUND(C1823*G1823,0)</f>
        <v>366</v>
      </c>
      <c r="J1823" s="166">
        <f t="shared" si="1668"/>
        <v>122</v>
      </c>
      <c r="K1823" s="420">
        <v>55</v>
      </c>
      <c r="L1823" s="166">
        <f t="shared" si="1669"/>
        <v>45.081967213114751</v>
      </c>
      <c r="M1823" s="166">
        <f>ROUND(I1823/B1823,0)</f>
        <v>1</v>
      </c>
      <c r="N1823" s="166">
        <f t="shared" si="1670"/>
        <v>165</v>
      </c>
      <c r="O1823" s="1306"/>
      <c r="P1823" s="1306"/>
      <c r="Q1823" s="1306"/>
      <c r="R1823" s="1306"/>
      <c r="S1823" s="916"/>
      <c r="T1823" s="1306"/>
      <c r="U1823" s="1306"/>
      <c r="V1823" s="1306"/>
      <c r="W1823" s="1306"/>
      <c r="X1823" s="2392"/>
    </row>
    <row r="1824" spans="1:24" ht="15" customHeight="1" x14ac:dyDescent="0.25">
      <c r="A1824" s="58" t="s">
        <v>80</v>
      </c>
      <c r="B1824" s="522">
        <v>300</v>
      </c>
      <c r="C1824" s="104">
        <v>40</v>
      </c>
      <c r="D1824" s="144">
        <f t="shared" si="1666"/>
        <v>13</v>
      </c>
      <c r="E1824" s="418">
        <v>11</v>
      </c>
      <c r="F1824" s="144"/>
      <c r="G1824" s="275">
        <v>10</v>
      </c>
      <c r="H1824" s="157">
        <f t="shared" si="1667"/>
        <v>11.909090909090908</v>
      </c>
      <c r="I1824" s="166">
        <f>ROUND(C1824*G1824,0)</f>
        <v>400</v>
      </c>
      <c r="J1824" s="166">
        <f t="shared" si="1668"/>
        <v>130</v>
      </c>
      <c r="K1824" s="420">
        <v>131</v>
      </c>
      <c r="L1824" s="166">
        <f t="shared" si="1669"/>
        <v>100.76923076923077</v>
      </c>
      <c r="M1824" s="166">
        <f>ROUND(I1824/B1824,0)</f>
        <v>1</v>
      </c>
      <c r="N1824" s="166">
        <f t="shared" si="1670"/>
        <v>393</v>
      </c>
      <c r="O1824" s="1306"/>
      <c r="P1824" s="1306"/>
      <c r="Q1824" s="1306"/>
      <c r="R1824" s="1306"/>
      <c r="S1824" s="916"/>
      <c r="T1824" s="1306"/>
      <c r="U1824" s="1306"/>
      <c r="V1824" s="1306"/>
      <c r="W1824" s="1306"/>
      <c r="X1824" s="2392"/>
    </row>
    <row r="1825" spans="1:24" s="99" customFormat="1" ht="15" customHeight="1" x14ac:dyDescent="0.2">
      <c r="A1825" s="203" t="s">
        <v>93</v>
      </c>
      <c r="B1825" s="253"/>
      <c r="C1825" s="186">
        <f>SUM(C1821:C1824)</f>
        <v>570</v>
      </c>
      <c r="D1825" s="186">
        <f t="shared" ref="D1825:E1825" si="1671">SUM(D1821:D1824)</f>
        <v>190</v>
      </c>
      <c r="E1825" s="553">
        <f t="shared" si="1671"/>
        <v>175</v>
      </c>
      <c r="F1825" s="186">
        <f>E1825/D1825*100</f>
        <v>92.10526315789474</v>
      </c>
      <c r="G1825" s="97">
        <f>IF(C1825=0,0,I1825/C1825)</f>
        <v>10.414035087719299</v>
      </c>
      <c r="H1825" s="156">
        <f t="shared" si="1667"/>
        <v>11.8</v>
      </c>
      <c r="I1825" s="186">
        <f>SUM(I1821:I1824)</f>
        <v>5936</v>
      </c>
      <c r="J1825" s="186">
        <f t="shared" ref="J1825" si="1672">SUM(J1821:J1824)</f>
        <v>1979</v>
      </c>
      <c r="K1825" s="553">
        <f t="shared" ref="K1825" si="1673">SUM(K1821:K1824)</f>
        <v>2065</v>
      </c>
      <c r="L1825" s="174">
        <f t="shared" si="1669"/>
        <v>104.34562910560889</v>
      </c>
      <c r="M1825" s="174">
        <f>SUM(M1821:M1824)</f>
        <v>20</v>
      </c>
      <c r="N1825" s="174">
        <f t="shared" si="1670"/>
        <v>309.75</v>
      </c>
      <c r="O1825" s="1306"/>
      <c r="P1825" s="1306"/>
      <c r="Q1825" s="1306"/>
      <c r="R1825" s="1306"/>
      <c r="S1825" s="916"/>
      <c r="T1825" s="1306"/>
      <c r="U1825" s="1306"/>
      <c r="V1825" s="1306"/>
      <c r="W1825" s="1306"/>
      <c r="X1825" s="2392"/>
    </row>
    <row r="1826" spans="1:24" ht="15" customHeight="1" x14ac:dyDescent="0.25">
      <c r="A1826" s="201" t="s">
        <v>156</v>
      </c>
      <c r="B1826" s="253"/>
      <c r="C1826" s="186"/>
      <c r="D1826" s="186"/>
      <c r="E1826" s="553"/>
      <c r="F1826" s="186"/>
      <c r="G1826" s="97"/>
      <c r="H1826" s="156"/>
      <c r="I1826" s="186"/>
      <c r="J1826" s="186"/>
      <c r="K1826" s="553"/>
      <c r="L1826" s="166"/>
      <c r="M1826" s="166"/>
      <c r="N1826" s="166"/>
      <c r="O1826" s="1306"/>
      <c r="P1826" s="1306"/>
      <c r="Q1826" s="1306"/>
      <c r="R1826" s="1306"/>
      <c r="S1826" s="916"/>
      <c r="T1826" s="1306"/>
      <c r="U1826" s="1306"/>
      <c r="V1826" s="1306"/>
      <c r="W1826" s="1306"/>
      <c r="X1826" s="2392"/>
    </row>
    <row r="1827" spans="1:24" ht="15" customHeight="1" x14ac:dyDescent="0.25">
      <c r="A1827" s="412" t="s">
        <v>202</v>
      </c>
      <c r="B1827" s="103">
        <v>240</v>
      </c>
      <c r="C1827" s="104">
        <v>290</v>
      </c>
      <c r="D1827" s="144">
        <f t="shared" ref="D1827" si="1674">ROUND(C1827/12*$A$4,0)</f>
        <v>97</v>
      </c>
      <c r="E1827" s="418">
        <v>141</v>
      </c>
      <c r="F1827" s="144"/>
      <c r="G1827" s="275">
        <v>8</v>
      </c>
      <c r="H1827" s="157">
        <f t="shared" ref="H1827" si="1675">K1827/E1827</f>
        <v>9.4680851063829792</v>
      </c>
      <c r="I1827" s="166">
        <v>2320</v>
      </c>
      <c r="J1827" s="166">
        <f t="shared" ref="J1827" si="1676">ROUND(D1827*G1827,0)</f>
        <v>776</v>
      </c>
      <c r="K1827" s="420">
        <v>1335</v>
      </c>
      <c r="L1827" s="166">
        <f t="shared" si="1669"/>
        <v>172.03608247422682</v>
      </c>
      <c r="M1827" s="166">
        <f>ROUND(I1827/B1827,0)</f>
        <v>10</v>
      </c>
      <c r="N1827" s="166">
        <f t="shared" si="1670"/>
        <v>400.5</v>
      </c>
      <c r="O1827" s="1306"/>
      <c r="P1827" s="1306"/>
      <c r="Q1827" s="1306"/>
      <c r="R1827" s="1306"/>
      <c r="S1827" s="916"/>
      <c r="T1827" s="1306"/>
      <c r="U1827" s="1306"/>
      <c r="V1827" s="1306"/>
      <c r="W1827" s="1306"/>
      <c r="X1827" s="2392"/>
    </row>
    <row r="1828" spans="1:24" s="99" customFormat="1" ht="15" customHeight="1" x14ac:dyDescent="0.25">
      <c r="A1828" s="1612" t="s">
        <v>265</v>
      </c>
      <c r="B1828" s="573"/>
      <c r="C1828" s="879">
        <f>SUM(C1827)</f>
        <v>290</v>
      </c>
      <c r="D1828" s="195">
        <f>SUM(D1827)</f>
        <v>97</v>
      </c>
      <c r="E1828" s="195">
        <f>SUM(E1827)</f>
        <v>141</v>
      </c>
      <c r="F1828" s="195">
        <f t="shared" ref="F1828:F1834" si="1677">E1828/D1828*100</f>
        <v>145.36082474226802</v>
      </c>
      <c r="G1828" s="878">
        <f>I1828/C1828</f>
        <v>8</v>
      </c>
      <c r="H1828" s="411">
        <f>K1828/E1828</f>
        <v>9.4680851063829792</v>
      </c>
      <c r="I1828" s="196">
        <f>SUM(I1827)</f>
        <v>2320</v>
      </c>
      <c r="J1828" s="196">
        <f t="shared" ref="J1828" si="1678">SUM(J1827)</f>
        <v>776</v>
      </c>
      <c r="K1828" s="1629">
        <f t="shared" ref="K1828" si="1679">SUM(K1827)</f>
        <v>1335</v>
      </c>
      <c r="L1828" s="196">
        <f t="shared" si="1669"/>
        <v>172.03608247422682</v>
      </c>
      <c r="M1828" s="196">
        <f t="shared" ref="M1828" si="1680">SUM(M1827)</f>
        <v>10</v>
      </c>
      <c r="N1828" s="376">
        <f t="shared" si="1670"/>
        <v>400.5</v>
      </c>
      <c r="O1828" s="1308"/>
      <c r="P1828" s="1308"/>
      <c r="Q1828" s="1308"/>
      <c r="R1828" s="1308"/>
      <c r="S1828" s="1593"/>
      <c r="T1828" s="1308"/>
      <c r="U1828" s="1308"/>
      <c r="V1828" s="1308"/>
      <c r="W1828" s="1308"/>
      <c r="X1828" s="2392"/>
    </row>
    <row r="1829" spans="1:24" ht="29.25" customHeight="1" x14ac:dyDescent="0.25">
      <c r="A1829" s="1744" t="s">
        <v>397</v>
      </c>
      <c r="B1829" s="45"/>
      <c r="C1829" s="881">
        <f>SUM(C1828,C1825)</f>
        <v>860</v>
      </c>
      <c r="D1829" s="881">
        <f t="shared" ref="D1829:E1829" si="1681">SUM(D1828,D1825)</f>
        <v>287</v>
      </c>
      <c r="E1829" s="2115">
        <f t="shared" si="1681"/>
        <v>316</v>
      </c>
      <c r="F1829" s="881">
        <f t="shared" si="1677"/>
        <v>110.10452961672475</v>
      </c>
      <c r="G1829" s="286">
        <f>I1829/C1829</f>
        <v>9.6</v>
      </c>
      <c r="H1829" s="1483"/>
      <c r="I1829" s="881">
        <f t="shared" ref="I1829:J1829" si="1682">SUM(I1828,I1825)</f>
        <v>8256</v>
      </c>
      <c r="J1829" s="881">
        <f t="shared" si="1682"/>
        <v>2755</v>
      </c>
      <c r="K1829" s="2115">
        <f t="shared" ref="K1829" si="1683">SUM(K1828,K1825)</f>
        <v>3400</v>
      </c>
      <c r="L1829" s="365">
        <f t="shared" si="1669"/>
        <v>123.41197822141561</v>
      </c>
      <c r="M1829" s="881">
        <f>SUM(M1828,M1825)</f>
        <v>30</v>
      </c>
      <c r="N1829" s="365">
        <f t="shared" si="1670"/>
        <v>340</v>
      </c>
      <c r="O1829" s="560">
        <v>11505.208139879998</v>
      </c>
      <c r="P1829" s="560">
        <v>11709.560569070001</v>
      </c>
      <c r="Q1829" s="560">
        <v>11709.560569070001</v>
      </c>
      <c r="R1829" s="560">
        <v>11709.560569070001</v>
      </c>
      <c r="S1829" s="1596">
        <f>O1829/12*$A$4+(P1829-O1829)/11*3+(Q1829-P1829)/10*2+(R1829-Q1829)/9*1</f>
        <v>3890.8018606481819</v>
      </c>
      <c r="T1829" s="560">
        <f t="shared" ref="T1829" si="1684">W1829-V1829</f>
        <v>4152.2140099999997</v>
      </c>
      <c r="U1829" s="560">
        <f t="shared" ref="U1829" si="1685">T1829-S1829</f>
        <v>261.41214935181779</v>
      </c>
      <c r="V1829" s="560">
        <v>-178.48979</v>
      </c>
      <c r="W1829" s="560">
        <v>3973.7242199999996</v>
      </c>
      <c r="X1829" s="2392"/>
    </row>
    <row r="1830" spans="1:24" s="99" customFormat="1" ht="15" customHeight="1" x14ac:dyDescent="0.25">
      <c r="A1830" s="2413" t="s">
        <v>400</v>
      </c>
      <c r="B1830" s="2414"/>
      <c r="C1830" s="2415">
        <f>SUM(C1831,C1833)</f>
        <v>6765</v>
      </c>
      <c r="D1830" s="2415">
        <f t="shared" ref="D1830" si="1686">SUM(D1831,D1833)</f>
        <v>2255</v>
      </c>
      <c r="E1830" s="2415">
        <f>E1831+E1833</f>
        <v>1770</v>
      </c>
      <c r="F1830" s="2416">
        <f t="shared" si="1677"/>
        <v>78.492239467849217</v>
      </c>
      <c r="G1830" s="2417"/>
      <c r="H1830" s="2417"/>
      <c r="I1830" s="2417"/>
      <c r="J1830" s="2417"/>
      <c r="K1830" s="2418"/>
      <c r="L1830" s="2417"/>
      <c r="M1830" s="2417"/>
      <c r="N1830" s="2417"/>
      <c r="O1830" s="2419">
        <v>10216.387411579999</v>
      </c>
      <c r="P1830" s="2419">
        <v>10216.387411579999</v>
      </c>
      <c r="Q1830" s="2419">
        <v>10216.387411579999</v>
      </c>
      <c r="R1830" s="2419">
        <v>10216.387411579999</v>
      </c>
      <c r="S1830" s="2420">
        <f>O1830/12*$A$4+(P1830-O1830)/11*3+(Q1830-P1830)/10*2+(R1830-Q1830)/9*1</f>
        <v>3405.4624705266665</v>
      </c>
      <c r="T1830" s="2419">
        <f t="shared" ref="T1830" si="1687">W1830-V1830</f>
        <v>3237.5365899999997</v>
      </c>
      <c r="U1830" s="2419">
        <f t="shared" ref="U1830" si="1688">T1830-S1830</f>
        <v>-167.92588052666679</v>
      </c>
      <c r="V1830" s="2419">
        <v>-16.425689999999999</v>
      </c>
      <c r="W1830" s="2419">
        <v>3221.1108999999997</v>
      </c>
      <c r="X1830" s="2392"/>
    </row>
    <row r="1831" spans="1:24" s="99" customFormat="1" ht="15" customHeight="1" x14ac:dyDescent="0.25">
      <c r="A1831" s="329" t="s">
        <v>372</v>
      </c>
      <c r="B1831" s="880"/>
      <c r="C1831" s="207">
        <f>C1832</f>
        <v>6755</v>
      </c>
      <c r="D1831" s="207">
        <f t="shared" ref="D1831:E1831" si="1689">D1832</f>
        <v>2252</v>
      </c>
      <c r="E1831" s="207">
        <f t="shared" si="1689"/>
        <v>1767</v>
      </c>
      <c r="F1831" s="307">
        <f t="shared" si="1677"/>
        <v>78.46358792184725</v>
      </c>
      <c r="G1831" s="880"/>
      <c r="H1831" s="880"/>
      <c r="I1831" s="880"/>
      <c r="J1831" s="880"/>
      <c r="K1831" s="880"/>
      <c r="L1831" s="880"/>
      <c r="M1831" s="880"/>
      <c r="N1831" s="880"/>
      <c r="O1831" s="1307"/>
      <c r="P1831" s="1307"/>
      <c r="Q1831" s="1307"/>
      <c r="R1831" s="1307"/>
      <c r="S1831" s="1610"/>
      <c r="T1831" s="1307"/>
      <c r="U1831" s="1307"/>
      <c r="V1831" s="1307"/>
      <c r="W1831" s="1307"/>
      <c r="X1831" s="2392"/>
    </row>
    <row r="1832" spans="1:24" s="99" customFormat="1" ht="15" customHeight="1" x14ac:dyDescent="0.25">
      <c r="A1832" s="870" t="s">
        <v>373</v>
      </c>
      <c r="B1832" s="573"/>
      <c r="C1832" s="187">
        <v>6755</v>
      </c>
      <c r="D1832" s="187">
        <f t="shared" ref="D1832:D1834" si="1690">ROUND(C1832/12*$A$4,0)</f>
        <v>2252</v>
      </c>
      <c r="E1832" s="187">
        <v>1767</v>
      </c>
      <c r="F1832" s="187">
        <f t="shared" si="1677"/>
        <v>78.46358792184725</v>
      </c>
      <c r="G1832" s="573"/>
      <c r="H1832" s="573"/>
      <c r="I1832" s="573"/>
      <c r="J1832" s="573"/>
      <c r="K1832" s="573"/>
      <c r="L1832" s="573"/>
      <c r="M1832" s="573"/>
      <c r="N1832" s="573"/>
      <c r="O1832" s="1306"/>
      <c r="P1832" s="1306"/>
      <c r="Q1832" s="1306"/>
      <c r="R1832" s="1306"/>
      <c r="S1832" s="916"/>
      <c r="T1832" s="1306"/>
      <c r="U1832" s="1306"/>
      <c r="V1832" s="1306"/>
      <c r="W1832" s="1306"/>
      <c r="X1832" s="2392"/>
    </row>
    <row r="1833" spans="1:24" s="99" customFormat="1" ht="15" customHeight="1" x14ac:dyDescent="0.25">
      <c r="A1833" s="668" t="s">
        <v>374</v>
      </c>
      <c r="B1833" s="573"/>
      <c r="C1833" s="143">
        <f>C1834+C1835</f>
        <v>10</v>
      </c>
      <c r="D1833" s="143">
        <f t="shared" ref="D1833:E1833" si="1691">D1834+D1835</f>
        <v>3</v>
      </c>
      <c r="E1833" s="143">
        <f t="shared" si="1691"/>
        <v>3</v>
      </c>
      <c r="F1833" s="187">
        <f t="shared" si="1677"/>
        <v>100</v>
      </c>
      <c r="G1833" s="573"/>
      <c r="H1833" s="573"/>
      <c r="I1833" s="573"/>
      <c r="J1833" s="573"/>
      <c r="K1833" s="573"/>
      <c r="L1833" s="573"/>
      <c r="M1833" s="573"/>
      <c r="N1833" s="573"/>
      <c r="O1833" s="1306"/>
      <c r="P1833" s="1306"/>
      <c r="Q1833" s="1306"/>
      <c r="R1833" s="1306"/>
      <c r="S1833" s="916"/>
      <c r="T1833" s="1306"/>
      <c r="U1833" s="1306"/>
      <c r="V1833" s="1306"/>
      <c r="W1833" s="1306"/>
      <c r="X1833" s="2392"/>
    </row>
    <row r="1834" spans="1:24" s="99" customFormat="1" ht="34.5" customHeight="1" x14ac:dyDescent="0.25">
      <c r="A1834" s="870" t="s">
        <v>375</v>
      </c>
      <c r="B1834" s="573"/>
      <c r="C1834" s="187">
        <v>10</v>
      </c>
      <c r="D1834" s="187">
        <f t="shared" si="1690"/>
        <v>3</v>
      </c>
      <c r="E1834" s="187"/>
      <c r="F1834" s="187">
        <f t="shared" si="1677"/>
        <v>0</v>
      </c>
      <c r="G1834" s="573"/>
      <c r="H1834" s="573"/>
      <c r="I1834" s="573"/>
      <c r="J1834" s="573"/>
      <c r="K1834" s="573"/>
      <c r="L1834" s="573"/>
      <c r="M1834" s="573"/>
      <c r="N1834" s="573"/>
      <c r="O1834" s="1306"/>
      <c r="P1834" s="1306"/>
      <c r="Q1834" s="1306"/>
      <c r="R1834" s="1306"/>
      <c r="S1834" s="916"/>
      <c r="T1834" s="1306"/>
      <c r="U1834" s="1306"/>
      <c r="V1834" s="1306"/>
      <c r="W1834" s="1306"/>
      <c r="X1834" s="2392"/>
    </row>
    <row r="1835" spans="1:24" s="99" customFormat="1" ht="15" customHeight="1" thickBot="1" x14ac:dyDescent="0.3">
      <c r="A1835" s="485" t="s">
        <v>376</v>
      </c>
      <c r="B1835" s="573"/>
      <c r="C1835" s="195"/>
      <c r="D1835" s="195"/>
      <c r="E1835" s="195">
        <v>3</v>
      </c>
      <c r="F1835" s="573"/>
      <c r="G1835" s="573"/>
      <c r="H1835" s="573"/>
      <c r="I1835" s="573"/>
      <c r="J1835" s="573"/>
      <c r="K1835" s="573"/>
      <c r="L1835" s="573"/>
      <c r="M1835" s="573"/>
      <c r="N1835" s="573"/>
      <c r="O1835" s="1308"/>
      <c r="P1835" s="1308"/>
      <c r="Q1835" s="1308"/>
      <c r="R1835" s="1308"/>
      <c r="S1835" s="1593"/>
      <c r="T1835" s="1308"/>
      <c r="U1835" s="1308"/>
      <c r="V1835" s="1308"/>
      <c r="W1835" s="1308"/>
      <c r="X1835" s="2392"/>
    </row>
    <row r="1836" spans="1:24" ht="15" customHeight="1" thickBot="1" x14ac:dyDescent="0.3">
      <c r="A1836" s="871" t="s">
        <v>18</v>
      </c>
      <c r="B1836" s="872"/>
      <c r="C1836" s="872"/>
      <c r="D1836" s="872"/>
      <c r="E1836" s="872"/>
      <c r="F1836" s="872"/>
      <c r="G1836" s="873"/>
      <c r="H1836" s="873"/>
      <c r="I1836" s="874"/>
      <c r="J1836" s="874"/>
      <c r="K1836" s="875">
        <f t="shared" ref="K1836" si="1692">SUM(K1791,K1819,K1829:K1830)</f>
        <v>12400</v>
      </c>
      <c r="L1836" s="874"/>
      <c r="M1836" s="874"/>
      <c r="N1836" s="874"/>
      <c r="O1836" s="758">
        <f t="shared" ref="O1836:W1836" si="1693">SUM(O1791,O1819,O1829:O1830)</f>
        <v>155745.00525963068</v>
      </c>
      <c r="P1836" s="758">
        <f t="shared" ref="P1836:Q1836" si="1694">SUM(P1791,P1819,P1829:P1830)</f>
        <v>156244.56621962937</v>
      </c>
      <c r="Q1836" s="758">
        <f t="shared" si="1694"/>
        <v>159045.15041962935</v>
      </c>
      <c r="R1836" s="758">
        <f t="shared" ref="R1836" si="1695">SUM(R1791,R1819,R1829:R1830)</f>
        <v>163271.25897651864</v>
      </c>
      <c r="S1836" s="1615">
        <f t="shared" si="1693"/>
        <v>57787.571268530963</v>
      </c>
      <c r="T1836" s="758">
        <f t="shared" si="1693"/>
        <v>52693.650280000016</v>
      </c>
      <c r="U1836" s="758">
        <f t="shared" si="1693"/>
        <v>-5093.9209885309483</v>
      </c>
      <c r="V1836" s="758">
        <f t="shared" si="1693"/>
        <v>-2691.2780900000002</v>
      </c>
      <c r="W1836" s="2498">
        <f t="shared" si="1693"/>
        <v>50002.372190000002</v>
      </c>
      <c r="X1836" s="2392"/>
    </row>
    <row r="1837" spans="1:24" ht="15" customHeight="1" x14ac:dyDescent="0.25">
      <c r="A1837" s="2116" t="s">
        <v>234</v>
      </c>
      <c r="B1837" s="2117"/>
      <c r="C1837" s="2118"/>
      <c r="D1837" s="2118"/>
      <c r="E1837" s="2118"/>
      <c r="F1837" s="2118"/>
      <c r="G1837" s="2119"/>
      <c r="H1837" s="2119"/>
      <c r="I1837" s="2119"/>
      <c r="J1837" s="2119"/>
      <c r="K1837" s="2119"/>
      <c r="L1837" s="2119"/>
      <c r="M1837" s="2119"/>
      <c r="N1837" s="2119"/>
      <c r="O1837" s="704">
        <f>SUM(O1836)</f>
        <v>155745.00525963068</v>
      </c>
      <c r="P1837" s="704">
        <f>SUM(P1836)</f>
        <v>156244.56621962937</v>
      </c>
      <c r="Q1837" s="704">
        <f>SUM(Q1836)</f>
        <v>159045.15041962935</v>
      </c>
      <c r="R1837" s="704">
        <f>SUM(R1836)</f>
        <v>163271.25897651864</v>
      </c>
      <c r="S1837" s="1801">
        <f t="shared" ref="S1837:W1837" si="1696">SUM(S1836)</f>
        <v>57787.571268530963</v>
      </c>
      <c r="T1837" s="704">
        <f t="shared" si="1696"/>
        <v>52693.650280000016</v>
      </c>
      <c r="U1837" s="704">
        <f t="shared" si="1696"/>
        <v>-5093.9209885309483</v>
      </c>
      <c r="V1837" s="704">
        <f t="shared" si="1696"/>
        <v>-2691.2780900000002</v>
      </c>
      <c r="W1837" s="704">
        <f t="shared" si="1696"/>
        <v>50002.372190000002</v>
      </c>
      <c r="X1837" s="2392"/>
    </row>
    <row r="1838" spans="1:24" ht="15" customHeight="1" x14ac:dyDescent="0.25">
      <c r="A1838" s="2120" t="s">
        <v>7</v>
      </c>
      <c r="B1838" s="2121"/>
      <c r="C1838" s="2122">
        <f>SUM(C1791)</f>
        <v>2993</v>
      </c>
      <c r="D1838" s="2122">
        <f t="shared" ref="D1838:W1838" si="1697">SUM(D1791)</f>
        <v>999</v>
      </c>
      <c r="E1838" s="2122">
        <f t="shared" si="1697"/>
        <v>1111</v>
      </c>
      <c r="F1838" s="2122">
        <f t="shared" si="1697"/>
        <v>111.21121121121121</v>
      </c>
      <c r="G1838" s="2122">
        <f t="shared" si="1697"/>
        <v>9.3184096224523891</v>
      </c>
      <c r="H1838" s="2122">
        <f t="shared" si="1697"/>
        <v>8.1008100810081007</v>
      </c>
      <c r="I1838" s="2122">
        <f t="shared" si="1697"/>
        <v>27890</v>
      </c>
      <c r="J1838" s="2122">
        <f t="shared" si="1697"/>
        <v>9310</v>
      </c>
      <c r="K1838" s="2122">
        <f t="shared" si="1697"/>
        <v>9000</v>
      </c>
      <c r="L1838" s="2122">
        <f t="shared" si="1697"/>
        <v>96.670247046186901</v>
      </c>
      <c r="M1838" s="2122">
        <f t="shared" si="1697"/>
        <v>84.494319172113293</v>
      </c>
      <c r="N1838" s="2122">
        <f t="shared" si="1697"/>
        <v>319.54811003330911</v>
      </c>
      <c r="O1838" s="560">
        <f t="shared" si="1697"/>
        <v>70911.684501503987</v>
      </c>
      <c r="P1838" s="560">
        <f t="shared" ref="P1838:Q1838" si="1698">SUM(P1791)</f>
        <v>71079.103953344675</v>
      </c>
      <c r="Q1838" s="560">
        <f t="shared" si="1698"/>
        <v>71079.103953344675</v>
      </c>
      <c r="R1838" s="560">
        <f t="shared" ref="R1838" si="1699">SUM(R1791)</f>
        <v>72504.628310319997</v>
      </c>
      <c r="S1838" s="1596">
        <f t="shared" si="1697"/>
        <v>23841.279612889481</v>
      </c>
      <c r="T1838" s="560">
        <f t="shared" si="1697"/>
        <v>23308.084510000004</v>
      </c>
      <c r="U1838" s="560">
        <f t="shared" si="1697"/>
        <v>-533.1951028894764</v>
      </c>
      <c r="V1838" s="560">
        <f t="shared" si="1697"/>
        <v>-2314.45064</v>
      </c>
      <c r="W1838" s="560">
        <f t="shared" si="1697"/>
        <v>20993.633870000005</v>
      </c>
      <c r="X1838" s="2392"/>
    </row>
    <row r="1839" spans="1:24" ht="15" customHeight="1" x14ac:dyDescent="0.25">
      <c r="A1839" s="2123" t="s">
        <v>14</v>
      </c>
      <c r="B1839" s="2124"/>
      <c r="C1839" s="2125"/>
      <c r="D1839" s="2125"/>
      <c r="E1839" s="2125"/>
      <c r="F1839" s="2126"/>
      <c r="G1839" s="2127"/>
      <c r="H1839" s="2127"/>
      <c r="I1839" s="2128"/>
      <c r="J1839" s="2128"/>
      <c r="K1839" s="2128"/>
      <c r="L1839" s="2128"/>
      <c r="M1839" s="2128"/>
      <c r="N1839" s="2128"/>
      <c r="O1839" s="1307"/>
      <c r="P1839" s="1307"/>
      <c r="Q1839" s="1307"/>
      <c r="R1839" s="1307"/>
      <c r="S1839" s="1610"/>
      <c r="T1839" s="1307"/>
      <c r="U1839" s="1307"/>
      <c r="V1839" s="1307"/>
      <c r="W1839" s="1307"/>
      <c r="X1839" s="2392"/>
    </row>
    <row r="1840" spans="1:24" ht="15" customHeight="1" x14ac:dyDescent="0.25">
      <c r="A1840" s="883" t="s">
        <v>217</v>
      </c>
      <c r="B1840" s="883"/>
      <c r="C1840" s="884">
        <f>SUM(C1803,C1794)</f>
        <v>33239</v>
      </c>
      <c r="D1840" s="884">
        <f t="shared" ref="D1840:E1840" si="1700">SUM(D1803,D1794)</f>
        <v>11079</v>
      </c>
      <c r="E1840" s="884">
        <f t="shared" si="1700"/>
        <v>3437</v>
      </c>
      <c r="F1840" s="884">
        <f>E1840/D1840*100</f>
        <v>31.022655474320786</v>
      </c>
      <c r="G1840" s="2129"/>
      <c r="H1840" s="2129"/>
      <c r="I1840" s="2130"/>
      <c r="J1840" s="2130"/>
      <c r="K1840" s="2130"/>
      <c r="L1840" s="2130"/>
      <c r="M1840" s="2130"/>
      <c r="N1840" s="2130"/>
      <c r="O1840" s="1306"/>
      <c r="P1840" s="1306"/>
      <c r="Q1840" s="1306"/>
      <c r="R1840" s="1306"/>
      <c r="S1840" s="916"/>
      <c r="T1840" s="1306"/>
      <c r="U1840" s="1306"/>
      <c r="V1840" s="1306"/>
      <c r="W1840" s="1306"/>
      <c r="X1840" s="2392"/>
    </row>
    <row r="1841" spans="1:24" ht="15" customHeight="1" x14ac:dyDescent="0.25">
      <c r="A1841" s="883" t="s">
        <v>345</v>
      </c>
      <c r="B1841" s="883"/>
      <c r="C1841" s="884"/>
      <c r="D1841" s="884"/>
      <c r="E1841" s="2473"/>
      <c r="F1841" s="2131"/>
      <c r="G1841" s="2129"/>
      <c r="H1841" s="2129"/>
      <c r="I1841" s="2130"/>
      <c r="J1841" s="2130"/>
      <c r="K1841" s="2130"/>
      <c r="L1841" s="2130"/>
      <c r="M1841" s="2130"/>
      <c r="N1841" s="2130"/>
      <c r="O1841" s="1306"/>
      <c r="P1841" s="1306"/>
      <c r="Q1841" s="1306"/>
      <c r="R1841" s="1306"/>
      <c r="S1841" s="916"/>
      <c r="T1841" s="1306"/>
      <c r="U1841" s="1306"/>
      <c r="V1841" s="1306"/>
      <c r="W1841" s="1306"/>
      <c r="X1841" s="2392"/>
    </row>
    <row r="1842" spans="1:24" ht="34.5" customHeight="1" x14ac:dyDescent="0.25">
      <c r="A1842" s="883" t="s">
        <v>346</v>
      </c>
      <c r="B1842" s="883"/>
      <c r="C1842" s="884">
        <f t="shared" ref="C1842:F1843" si="1701">SUM(C1796)</f>
        <v>200</v>
      </c>
      <c r="D1842" s="884">
        <f t="shared" si="1701"/>
        <v>67</v>
      </c>
      <c r="E1842" s="884">
        <f t="shared" si="1701"/>
        <v>287</v>
      </c>
      <c r="F1842" s="884">
        <f t="shared" si="1701"/>
        <v>428.35820895522386</v>
      </c>
      <c r="G1842" s="2129"/>
      <c r="H1842" s="2129"/>
      <c r="I1842" s="2130"/>
      <c r="J1842" s="2130"/>
      <c r="K1842" s="2130"/>
      <c r="L1842" s="2130"/>
      <c r="M1842" s="2130"/>
      <c r="N1842" s="2130"/>
      <c r="O1842" s="1306"/>
      <c r="P1842" s="1306"/>
      <c r="Q1842" s="1306"/>
      <c r="R1842" s="1306"/>
      <c r="S1842" s="916"/>
      <c r="T1842" s="1306"/>
      <c r="U1842" s="1306"/>
      <c r="V1842" s="1306"/>
      <c r="W1842" s="1306"/>
      <c r="X1842" s="2392"/>
    </row>
    <row r="1843" spans="1:24" ht="28.5" customHeight="1" x14ac:dyDescent="0.25">
      <c r="A1843" s="883" t="s">
        <v>347</v>
      </c>
      <c r="B1843" s="883"/>
      <c r="C1843" s="884">
        <f t="shared" si="1701"/>
        <v>150</v>
      </c>
      <c r="D1843" s="884">
        <f t="shared" si="1701"/>
        <v>50</v>
      </c>
      <c r="E1843" s="884">
        <f t="shared" si="1701"/>
        <v>46</v>
      </c>
      <c r="F1843" s="884">
        <f t="shared" si="1701"/>
        <v>92</v>
      </c>
      <c r="G1843" s="2129"/>
      <c r="H1843" s="2129"/>
      <c r="I1843" s="2130"/>
      <c r="J1843" s="2130"/>
      <c r="K1843" s="2130"/>
      <c r="L1843" s="2130"/>
      <c r="M1843" s="2130"/>
      <c r="N1843" s="2130"/>
      <c r="O1843" s="1306"/>
      <c r="P1843" s="1306"/>
      <c r="Q1843" s="1306"/>
      <c r="R1843" s="1306"/>
      <c r="S1843" s="916"/>
      <c r="T1843" s="1306"/>
      <c r="U1843" s="1306"/>
      <c r="V1843" s="1306"/>
      <c r="W1843" s="1306"/>
      <c r="X1843" s="2392"/>
    </row>
    <row r="1844" spans="1:24" ht="45.75" customHeight="1" x14ac:dyDescent="0.25">
      <c r="A1844" s="885" t="s">
        <v>350</v>
      </c>
      <c r="B1844" s="883"/>
      <c r="C1844" s="884">
        <f>C1805</f>
        <v>6267</v>
      </c>
      <c r="D1844" s="884">
        <f t="shared" ref="D1844:F1844" si="1702">D1805</f>
        <v>2088</v>
      </c>
      <c r="E1844" s="884">
        <f t="shared" si="1702"/>
        <v>693</v>
      </c>
      <c r="F1844" s="884">
        <f t="shared" si="1702"/>
        <v>33.189655172413794</v>
      </c>
      <c r="G1844" s="2129"/>
      <c r="H1844" s="2129"/>
      <c r="I1844" s="2130"/>
      <c r="J1844" s="2130"/>
      <c r="K1844" s="2130"/>
      <c r="L1844" s="2130"/>
      <c r="M1844" s="2130"/>
      <c r="N1844" s="2130"/>
      <c r="O1844" s="1306"/>
      <c r="P1844" s="1306"/>
      <c r="Q1844" s="1306"/>
      <c r="R1844" s="1306"/>
      <c r="S1844" s="916"/>
      <c r="T1844" s="1306"/>
      <c r="U1844" s="1306"/>
      <c r="V1844" s="1306"/>
      <c r="W1844" s="1306"/>
      <c r="X1844" s="2392"/>
    </row>
    <row r="1845" spans="1:24" ht="32.25" customHeight="1" x14ac:dyDescent="0.25">
      <c r="A1845" s="883" t="s">
        <v>351</v>
      </c>
      <c r="B1845" s="883"/>
      <c r="C1845" s="884">
        <f t="shared" ref="C1845:F1845" si="1703">C1806</f>
        <v>3409</v>
      </c>
      <c r="D1845" s="884">
        <f t="shared" si="1703"/>
        <v>1136</v>
      </c>
      <c r="E1845" s="884">
        <f t="shared" si="1703"/>
        <v>421</v>
      </c>
      <c r="F1845" s="884">
        <f t="shared" si="1703"/>
        <v>37.059859154929576</v>
      </c>
      <c r="G1845" s="2129"/>
      <c r="H1845" s="2129"/>
      <c r="I1845" s="2130"/>
      <c r="J1845" s="2130"/>
      <c r="K1845" s="2130"/>
      <c r="L1845" s="2130"/>
      <c r="M1845" s="2130"/>
      <c r="N1845" s="2130"/>
      <c r="O1845" s="1306"/>
      <c r="P1845" s="1306"/>
      <c r="Q1845" s="1306"/>
      <c r="R1845" s="1306"/>
      <c r="S1845" s="916"/>
      <c r="T1845" s="1306"/>
      <c r="U1845" s="1306"/>
      <c r="V1845" s="1306"/>
      <c r="W1845" s="1306"/>
      <c r="X1845" s="2392"/>
    </row>
    <row r="1846" spans="1:24" ht="38.25" customHeight="1" x14ac:dyDescent="0.25">
      <c r="A1846" s="883" t="s">
        <v>352</v>
      </c>
      <c r="B1846" s="883"/>
      <c r="C1846" s="884">
        <f t="shared" ref="C1846:F1846" si="1704">C1807</f>
        <v>826</v>
      </c>
      <c r="D1846" s="884">
        <f t="shared" si="1704"/>
        <v>275</v>
      </c>
      <c r="E1846" s="884">
        <f t="shared" si="1704"/>
        <v>272</v>
      </c>
      <c r="F1846" s="884">
        <f t="shared" si="1704"/>
        <v>98.909090909090907</v>
      </c>
      <c r="G1846" s="2129"/>
      <c r="H1846" s="2129"/>
      <c r="I1846" s="2130"/>
      <c r="J1846" s="2130"/>
      <c r="K1846" s="2130"/>
      <c r="L1846" s="2130"/>
      <c r="M1846" s="2130"/>
      <c r="N1846" s="2130"/>
      <c r="O1846" s="1306"/>
      <c r="P1846" s="1306"/>
      <c r="Q1846" s="1306"/>
      <c r="R1846" s="1306"/>
      <c r="S1846" s="916"/>
      <c r="T1846" s="1306"/>
      <c r="U1846" s="1306"/>
      <c r="V1846" s="1306"/>
      <c r="W1846" s="1306"/>
      <c r="X1846" s="2392"/>
    </row>
    <row r="1847" spans="1:24" ht="51" customHeight="1" x14ac:dyDescent="0.25">
      <c r="A1847" s="883" t="s">
        <v>418</v>
      </c>
      <c r="B1847" s="883"/>
      <c r="C1847" s="884">
        <f t="shared" ref="C1847:F1847" si="1705">C1808</f>
        <v>1494</v>
      </c>
      <c r="D1847" s="884">
        <f t="shared" si="1705"/>
        <v>498</v>
      </c>
      <c r="E1847" s="884">
        <f t="shared" si="1705"/>
        <v>0</v>
      </c>
      <c r="F1847" s="884">
        <f t="shared" si="1705"/>
        <v>0</v>
      </c>
      <c r="G1847" s="2129"/>
      <c r="H1847" s="2129"/>
      <c r="I1847" s="2130"/>
      <c r="J1847" s="2130"/>
      <c r="K1847" s="2130"/>
      <c r="L1847" s="2130"/>
      <c r="M1847" s="2130"/>
      <c r="N1847" s="2130"/>
      <c r="O1847" s="1306"/>
      <c r="P1847" s="1306"/>
      <c r="Q1847" s="1306"/>
      <c r="R1847" s="1306"/>
      <c r="S1847" s="916"/>
      <c r="T1847" s="1306"/>
      <c r="U1847" s="1306"/>
      <c r="V1847" s="1306"/>
      <c r="W1847" s="1306"/>
      <c r="X1847" s="2392"/>
    </row>
    <row r="1848" spans="1:24" ht="38.25" customHeight="1" x14ac:dyDescent="0.25">
      <c r="A1848" s="883" t="s">
        <v>419</v>
      </c>
      <c r="B1848" s="883"/>
      <c r="C1848" s="884">
        <f t="shared" ref="C1848:F1848" si="1706">C1809</f>
        <v>538</v>
      </c>
      <c r="D1848" s="884">
        <f t="shared" si="1706"/>
        <v>179</v>
      </c>
      <c r="E1848" s="884">
        <f t="shared" si="1706"/>
        <v>0</v>
      </c>
      <c r="F1848" s="884">
        <f t="shared" si="1706"/>
        <v>0</v>
      </c>
      <c r="G1848" s="2129"/>
      <c r="H1848" s="2129"/>
      <c r="I1848" s="2130"/>
      <c r="J1848" s="2130"/>
      <c r="K1848" s="2130"/>
      <c r="L1848" s="2130"/>
      <c r="M1848" s="2130"/>
      <c r="N1848" s="2130"/>
      <c r="O1848" s="1306"/>
      <c r="P1848" s="1306"/>
      <c r="Q1848" s="1306"/>
      <c r="R1848" s="1306"/>
      <c r="S1848" s="916"/>
      <c r="T1848" s="1306"/>
      <c r="U1848" s="1306"/>
      <c r="V1848" s="1306"/>
      <c r="W1848" s="1306"/>
      <c r="X1848" s="2392"/>
    </row>
    <row r="1849" spans="1:24" ht="54" customHeight="1" x14ac:dyDescent="0.25">
      <c r="A1849" s="885" t="s">
        <v>353</v>
      </c>
      <c r="B1849" s="883"/>
      <c r="C1849" s="884">
        <f>C1810</f>
        <v>26040</v>
      </c>
      <c r="D1849" s="884">
        <f t="shared" ref="D1849:F1849" si="1707">D1810</f>
        <v>8680</v>
      </c>
      <c r="E1849" s="884">
        <f t="shared" si="1707"/>
        <v>554</v>
      </c>
      <c r="F1849" s="884">
        <f t="shared" si="1707"/>
        <v>6.3824884792626726</v>
      </c>
      <c r="G1849" s="2129"/>
      <c r="H1849" s="2129"/>
      <c r="I1849" s="2130"/>
      <c r="J1849" s="2130"/>
      <c r="K1849" s="2130"/>
      <c r="L1849" s="2130"/>
      <c r="M1849" s="2130"/>
      <c r="N1849" s="2130"/>
      <c r="O1849" s="1306"/>
      <c r="P1849" s="1306"/>
      <c r="Q1849" s="1306"/>
      <c r="R1849" s="1306"/>
      <c r="S1849" s="916"/>
      <c r="T1849" s="1306"/>
      <c r="U1849" s="1306"/>
      <c r="V1849" s="1306"/>
      <c r="W1849" s="1306"/>
      <c r="X1849" s="2392"/>
    </row>
    <row r="1850" spans="1:24" ht="38.25" customHeight="1" x14ac:dyDescent="0.25">
      <c r="A1850" s="883" t="s">
        <v>354</v>
      </c>
      <c r="B1850" s="883"/>
      <c r="C1850" s="884">
        <f t="shared" ref="C1850:F1850" si="1708">C1811</f>
        <v>720</v>
      </c>
      <c r="D1850" s="884">
        <f t="shared" si="1708"/>
        <v>240</v>
      </c>
      <c r="E1850" s="884">
        <f t="shared" si="1708"/>
        <v>118</v>
      </c>
      <c r="F1850" s="884">
        <f t="shared" si="1708"/>
        <v>49.166666666666664</v>
      </c>
      <c r="G1850" s="2129"/>
      <c r="H1850" s="2129"/>
      <c r="I1850" s="2130"/>
      <c r="J1850" s="2130"/>
      <c r="K1850" s="2130"/>
      <c r="L1850" s="2130"/>
      <c r="M1850" s="2130"/>
      <c r="N1850" s="2130"/>
      <c r="O1850" s="1306"/>
      <c r="P1850" s="1306"/>
      <c r="Q1850" s="1306"/>
      <c r="R1850" s="1306"/>
      <c r="S1850" s="916"/>
      <c r="T1850" s="1306"/>
      <c r="U1850" s="1306"/>
      <c r="V1850" s="1306"/>
      <c r="W1850" s="1306"/>
      <c r="X1850" s="2392"/>
    </row>
    <row r="1851" spans="1:24" ht="44.25" customHeight="1" x14ac:dyDescent="0.25">
      <c r="A1851" s="883" t="s">
        <v>367</v>
      </c>
      <c r="B1851" s="883"/>
      <c r="C1851" s="884">
        <f t="shared" ref="C1851:F1851" si="1709">C1812</f>
        <v>18720</v>
      </c>
      <c r="D1851" s="884">
        <f t="shared" si="1709"/>
        <v>6240</v>
      </c>
      <c r="E1851" s="884">
        <f t="shared" si="1709"/>
        <v>239</v>
      </c>
      <c r="F1851" s="884">
        <f t="shared" si="1709"/>
        <v>3.8301282051282053</v>
      </c>
      <c r="G1851" s="2129"/>
      <c r="H1851" s="2129"/>
      <c r="I1851" s="2130"/>
      <c r="J1851" s="2130"/>
      <c r="K1851" s="2130"/>
      <c r="L1851" s="2130"/>
      <c r="M1851" s="2130"/>
      <c r="N1851" s="2130"/>
      <c r="O1851" s="1306"/>
      <c r="P1851" s="1306"/>
      <c r="Q1851" s="1306"/>
      <c r="R1851" s="1306"/>
      <c r="S1851" s="916"/>
      <c r="T1851" s="1306"/>
      <c r="U1851" s="1306"/>
      <c r="V1851" s="1306"/>
      <c r="W1851" s="1306"/>
      <c r="X1851" s="2392"/>
    </row>
    <row r="1852" spans="1:24" ht="52.5" customHeight="1" x14ac:dyDescent="0.25">
      <c r="A1852" s="883" t="s">
        <v>368</v>
      </c>
      <c r="B1852" s="883"/>
      <c r="C1852" s="884">
        <f t="shared" ref="C1852:F1852" si="1710">C1813</f>
        <v>2320</v>
      </c>
      <c r="D1852" s="884">
        <f t="shared" si="1710"/>
        <v>773</v>
      </c>
      <c r="E1852" s="884">
        <f t="shared" si="1710"/>
        <v>93</v>
      </c>
      <c r="F1852" s="884">
        <f t="shared" si="1710"/>
        <v>12.03104786545925</v>
      </c>
      <c r="G1852" s="2129"/>
      <c r="H1852" s="2129"/>
      <c r="I1852" s="2130"/>
      <c r="J1852" s="2130"/>
      <c r="K1852" s="2130"/>
      <c r="L1852" s="2130"/>
      <c r="M1852" s="2130"/>
      <c r="N1852" s="2130"/>
      <c r="O1852" s="1306"/>
      <c r="P1852" s="1306"/>
      <c r="Q1852" s="1306"/>
      <c r="R1852" s="1306"/>
      <c r="S1852" s="916"/>
      <c r="T1852" s="1306"/>
      <c r="U1852" s="1306"/>
      <c r="V1852" s="1306"/>
      <c r="W1852" s="1306"/>
      <c r="X1852" s="2392"/>
    </row>
    <row r="1853" spans="1:24" ht="38.25" customHeight="1" x14ac:dyDescent="0.25">
      <c r="A1853" s="883" t="s">
        <v>369</v>
      </c>
      <c r="B1853" s="883"/>
      <c r="C1853" s="884">
        <f t="shared" ref="C1853:F1853" si="1711">C1814</f>
        <v>3680</v>
      </c>
      <c r="D1853" s="884">
        <f t="shared" si="1711"/>
        <v>1227</v>
      </c>
      <c r="E1853" s="884">
        <f t="shared" si="1711"/>
        <v>70</v>
      </c>
      <c r="F1853" s="884">
        <f t="shared" si="1711"/>
        <v>5.7049714751426244</v>
      </c>
      <c r="G1853" s="2129"/>
      <c r="H1853" s="2129"/>
      <c r="I1853" s="2130"/>
      <c r="J1853" s="2130"/>
      <c r="K1853" s="2130"/>
      <c r="L1853" s="2130"/>
      <c r="M1853" s="2130"/>
      <c r="N1853" s="2130"/>
      <c r="O1853" s="1306"/>
      <c r="P1853" s="1306"/>
      <c r="Q1853" s="1306"/>
      <c r="R1853" s="1306"/>
      <c r="S1853" s="916"/>
      <c r="T1853" s="1306"/>
      <c r="U1853" s="1306"/>
      <c r="V1853" s="1306"/>
      <c r="W1853" s="1306"/>
      <c r="X1853" s="2392"/>
    </row>
    <row r="1854" spans="1:24" ht="38.25" customHeight="1" x14ac:dyDescent="0.25">
      <c r="A1854" s="883" t="s">
        <v>370</v>
      </c>
      <c r="B1854" s="883"/>
      <c r="C1854" s="884">
        <f t="shared" ref="C1854:F1854" si="1712">C1815</f>
        <v>600</v>
      </c>
      <c r="D1854" s="884">
        <f t="shared" si="1712"/>
        <v>200</v>
      </c>
      <c r="E1854" s="884">
        <f t="shared" si="1712"/>
        <v>34</v>
      </c>
      <c r="F1854" s="884">
        <f t="shared" si="1712"/>
        <v>17</v>
      </c>
      <c r="G1854" s="2129"/>
      <c r="H1854" s="2129"/>
      <c r="I1854" s="2130"/>
      <c r="J1854" s="2130"/>
      <c r="K1854" s="2130"/>
      <c r="L1854" s="2130"/>
      <c r="M1854" s="2130"/>
      <c r="N1854" s="2130"/>
      <c r="O1854" s="1306"/>
      <c r="P1854" s="1306"/>
      <c r="Q1854" s="1306"/>
      <c r="R1854" s="1306"/>
      <c r="S1854" s="916"/>
      <c r="T1854" s="1306"/>
      <c r="U1854" s="1306"/>
      <c r="V1854" s="1306"/>
      <c r="W1854" s="1306"/>
      <c r="X1854" s="2392"/>
    </row>
    <row r="1855" spans="1:24" ht="15" customHeight="1" x14ac:dyDescent="0.25">
      <c r="A1855" s="883" t="s">
        <v>348</v>
      </c>
      <c r="B1855" s="883"/>
      <c r="C1855" s="884">
        <f>C1798</f>
        <v>582</v>
      </c>
      <c r="D1855" s="884">
        <f t="shared" ref="D1855:F1855" si="1713">D1798</f>
        <v>194</v>
      </c>
      <c r="E1855" s="884">
        <f t="shared" si="1713"/>
        <v>1857</v>
      </c>
      <c r="F1855" s="884">
        <f t="shared" si="1713"/>
        <v>957.21649484536078</v>
      </c>
      <c r="G1855" s="2129"/>
      <c r="H1855" s="2129"/>
      <c r="I1855" s="2130"/>
      <c r="J1855" s="2130"/>
      <c r="K1855" s="2130"/>
      <c r="L1855" s="2130"/>
      <c r="M1855" s="2130"/>
      <c r="N1855" s="2130"/>
      <c r="O1855" s="1306"/>
      <c r="P1855" s="1306"/>
      <c r="Q1855" s="1306"/>
      <c r="R1855" s="1306"/>
      <c r="S1855" s="916"/>
      <c r="T1855" s="1306"/>
      <c r="U1855" s="1306"/>
      <c r="V1855" s="1306"/>
      <c r="W1855" s="1306"/>
      <c r="X1855" s="2392"/>
    </row>
    <row r="1856" spans="1:24" ht="15" customHeight="1" x14ac:dyDescent="0.25">
      <c r="A1856" s="883" t="s">
        <v>169</v>
      </c>
      <c r="B1856" s="883"/>
      <c r="C1856" s="884">
        <f>C1799</f>
        <v>33500</v>
      </c>
      <c r="D1856" s="884">
        <f t="shared" ref="D1856:F1857" si="1714">D1799</f>
        <v>11167</v>
      </c>
      <c r="E1856" s="884">
        <f t="shared" si="1714"/>
        <v>7624.0234375</v>
      </c>
      <c r="F1856" s="884">
        <f t="shared" si="1714"/>
        <v>68.272798759738521</v>
      </c>
      <c r="G1856" s="2129"/>
      <c r="H1856" s="2129"/>
      <c r="I1856" s="2130"/>
      <c r="J1856" s="2130"/>
      <c r="K1856" s="2130"/>
      <c r="L1856" s="2130"/>
      <c r="M1856" s="2130"/>
      <c r="N1856" s="2130"/>
      <c r="O1856" s="1306"/>
      <c r="P1856" s="1306"/>
      <c r="Q1856" s="1306"/>
      <c r="R1856" s="1306"/>
      <c r="S1856" s="916"/>
      <c r="T1856" s="1306"/>
      <c r="U1856" s="1306"/>
      <c r="V1856" s="1306"/>
      <c r="W1856" s="1306"/>
      <c r="X1856" s="2392"/>
    </row>
    <row r="1857" spans="1:24" ht="15" customHeight="1" x14ac:dyDescent="0.25">
      <c r="A1857" s="883" t="s">
        <v>339</v>
      </c>
      <c r="B1857" s="883"/>
      <c r="C1857" s="884">
        <f>C1800</f>
        <v>19980</v>
      </c>
      <c r="D1857" s="884">
        <f t="shared" si="1714"/>
        <v>6660</v>
      </c>
      <c r="E1857" s="884">
        <f t="shared" si="1714"/>
        <v>4800.3</v>
      </c>
      <c r="F1857" s="884">
        <f t="shared" si="1714"/>
        <v>72.076576576576585</v>
      </c>
      <c r="G1857" s="2129"/>
      <c r="H1857" s="2129"/>
      <c r="I1857" s="2130"/>
      <c r="J1857" s="2130"/>
      <c r="K1857" s="2130"/>
      <c r="L1857" s="2130"/>
      <c r="M1857" s="2130"/>
      <c r="N1857" s="2130"/>
      <c r="O1857" s="1306"/>
      <c r="P1857" s="1306"/>
      <c r="Q1857" s="1306"/>
      <c r="R1857" s="1306"/>
      <c r="S1857" s="916"/>
      <c r="T1857" s="1306"/>
      <c r="U1857" s="1306"/>
      <c r="V1857" s="1306"/>
      <c r="W1857" s="1306"/>
      <c r="X1857" s="2392"/>
    </row>
    <row r="1858" spans="1:24" ht="28.5" customHeight="1" x14ac:dyDescent="0.25">
      <c r="A1858" s="883" t="s">
        <v>170</v>
      </c>
      <c r="B1858" s="883"/>
      <c r="C1858" s="884">
        <f>C1816</f>
        <v>9790</v>
      </c>
      <c r="D1858" s="884">
        <f t="shared" ref="D1858:F1858" si="1715">D1816</f>
        <v>3263</v>
      </c>
      <c r="E1858" s="884">
        <f t="shared" si="1715"/>
        <v>4688</v>
      </c>
      <c r="F1858" s="884">
        <f t="shared" si="1715"/>
        <v>143.67146797425681</v>
      </c>
      <c r="G1858" s="2129"/>
      <c r="H1858" s="2129"/>
      <c r="I1858" s="2130"/>
      <c r="J1858" s="2130"/>
      <c r="K1858" s="2130"/>
      <c r="L1858" s="2130"/>
      <c r="M1858" s="2130"/>
      <c r="N1858" s="2130"/>
      <c r="O1858" s="1306"/>
      <c r="P1858" s="1306"/>
      <c r="Q1858" s="1306"/>
      <c r="R1858" s="1306"/>
      <c r="S1858" s="916"/>
      <c r="T1858" s="1306"/>
      <c r="U1858" s="1306"/>
      <c r="V1858" s="1306"/>
      <c r="W1858" s="1306"/>
      <c r="X1858" s="2392"/>
    </row>
    <row r="1859" spans="1:24" ht="30" customHeight="1" x14ac:dyDescent="0.25">
      <c r="A1859" s="883" t="s">
        <v>366</v>
      </c>
      <c r="B1859" s="883"/>
      <c r="C1859" s="884">
        <f>C1817</f>
        <v>0</v>
      </c>
      <c r="D1859" s="884">
        <f t="shared" ref="D1859:F1859" si="1716">D1817</f>
        <v>0</v>
      </c>
      <c r="E1859" s="884">
        <f t="shared" si="1716"/>
        <v>0</v>
      </c>
      <c r="F1859" s="884">
        <f t="shared" si="1716"/>
        <v>0</v>
      </c>
      <c r="G1859" s="2129"/>
      <c r="H1859" s="2129"/>
      <c r="I1859" s="2130"/>
      <c r="J1859" s="2130"/>
      <c r="K1859" s="2130"/>
      <c r="L1859" s="2130"/>
      <c r="M1859" s="2130"/>
      <c r="N1859" s="2130"/>
      <c r="O1859" s="1306"/>
      <c r="P1859" s="1306"/>
      <c r="Q1859" s="1306"/>
      <c r="R1859" s="1306"/>
      <c r="S1859" s="916"/>
      <c r="T1859" s="1306"/>
      <c r="U1859" s="1306"/>
      <c r="V1859" s="1306"/>
      <c r="W1859" s="1306"/>
      <c r="X1859" s="2392"/>
    </row>
    <row r="1860" spans="1:24" s="99" customFormat="1" ht="17.25" customHeight="1" x14ac:dyDescent="0.2">
      <c r="A1860" s="2132" t="s">
        <v>399</v>
      </c>
      <c r="B1860" s="2133"/>
      <c r="C1860" s="2134">
        <f>C1819</f>
        <v>150229</v>
      </c>
      <c r="D1860" s="2134">
        <f t="shared" ref="D1860:F1860" si="1717">D1819</f>
        <v>50076.4</v>
      </c>
      <c r="E1860" s="2134">
        <f t="shared" si="1717"/>
        <v>32521.875</v>
      </c>
      <c r="F1860" s="2134">
        <f t="shared" si="1717"/>
        <v>64.944514781414</v>
      </c>
      <c r="G1860" s="2129"/>
      <c r="H1860" s="2129"/>
      <c r="I1860" s="2130"/>
      <c r="J1860" s="2130"/>
      <c r="K1860" s="2130"/>
      <c r="L1860" s="2130"/>
      <c r="M1860" s="2130"/>
      <c r="N1860" s="2130"/>
      <c r="O1860" s="1306">
        <f t="shared" ref="O1860:W1860" si="1718">SUM(O1819)</f>
        <v>63111.725206666662</v>
      </c>
      <c r="P1860" s="1306">
        <f t="shared" ref="P1860:Q1860" si="1719">SUM(P1819)</f>
        <v>63239.514285634679</v>
      </c>
      <c r="Q1860" s="1306">
        <f t="shared" si="1719"/>
        <v>66040.098485634677</v>
      </c>
      <c r="R1860" s="1306">
        <f t="shared" ref="R1860" si="1720">SUM(R1819)</f>
        <v>68840.682685548658</v>
      </c>
      <c r="S1860" s="916">
        <f t="shared" si="1718"/>
        <v>26650.027324466628</v>
      </c>
      <c r="T1860" s="1306">
        <f t="shared" si="1718"/>
        <v>21995.815170000005</v>
      </c>
      <c r="U1860" s="1306">
        <f t="shared" si="1718"/>
        <v>-4654.2121544666225</v>
      </c>
      <c r="V1860" s="1306">
        <f t="shared" si="1718"/>
        <v>-181.91197</v>
      </c>
      <c r="W1860" s="1306">
        <f t="shared" si="1718"/>
        <v>21813.903200000004</v>
      </c>
      <c r="X1860" s="2392"/>
    </row>
    <row r="1861" spans="1:24" ht="15" customHeight="1" x14ac:dyDescent="0.25">
      <c r="A1861" s="2135" t="s">
        <v>0</v>
      </c>
      <c r="B1861" s="2136"/>
      <c r="C1861" s="2137">
        <f t="shared" ref="C1861:N1861" si="1721">SUM(C1825)</f>
        <v>570</v>
      </c>
      <c r="D1861" s="2137">
        <f t="shared" si="1721"/>
        <v>190</v>
      </c>
      <c r="E1861" s="2137">
        <f t="shared" si="1721"/>
        <v>175</v>
      </c>
      <c r="F1861" s="2137">
        <f t="shared" si="1721"/>
        <v>92.10526315789474</v>
      </c>
      <c r="G1861" s="2137">
        <f t="shared" si="1721"/>
        <v>10.414035087719299</v>
      </c>
      <c r="H1861" s="2137">
        <f t="shared" si="1721"/>
        <v>11.8</v>
      </c>
      <c r="I1861" s="2137">
        <f t="shared" si="1721"/>
        <v>5936</v>
      </c>
      <c r="J1861" s="2137">
        <f t="shared" si="1721"/>
        <v>1979</v>
      </c>
      <c r="K1861" s="2137">
        <f t="shared" si="1721"/>
        <v>2065</v>
      </c>
      <c r="L1861" s="2137">
        <f t="shared" si="1721"/>
        <v>104.34562910560889</v>
      </c>
      <c r="M1861" s="2137">
        <f t="shared" si="1721"/>
        <v>20</v>
      </c>
      <c r="N1861" s="2137">
        <f t="shared" si="1721"/>
        <v>309.75</v>
      </c>
      <c r="O1861" s="1306">
        <f t="shared" ref="O1861:W1861" si="1722">O1825</f>
        <v>0</v>
      </c>
      <c r="P1861" s="1306">
        <f t="shared" ref="P1861:Q1861" si="1723">P1825</f>
        <v>0</v>
      </c>
      <c r="Q1861" s="1306">
        <f t="shared" si="1723"/>
        <v>0</v>
      </c>
      <c r="R1861" s="1306">
        <f t="shared" ref="R1861" si="1724">R1825</f>
        <v>0</v>
      </c>
      <c r="S1861" s="916">
        <f t="shared" si="1722"/>
        <v>0</v>
      </c>
      <c r="T1861" s="1306">
        <f t="shared" si="1722"/>
        <v>0</v>
      </c>
      <c r="U1861" s="1306">
        <f t="shared" si="1722"/>
        <v>0</v>
      </c>
      <c r="V1861" s="1306">
        <f t="shared" si="1722"/>
        <v>0</v>
      </c>
      <c r="W1861" s="1306">
        <f t="shared" si="1722"/>
        <v>0</v>
      </c>
      <c r="X1861" s="2392"/>
    </row>
    <row r="1862" spans="1:24" ht="15" customHeight="1" x14ac:dyDescent="0.25">
      <c r="A1862" s="2138" t="s">
        <v>16</v>
      </c>
      <c r="B1862" s="2138"/>
      <c r="C1862" s="2139">
        <f t="shared" ref="C1862:N1864" si="1725">SUM(C1828)</f>
        <v>290</v>
      </c>
      <c r="D1862" s="2139">
        <f t="shared" si="1725"/>
        <v>97</v>
      </c>
      <c r="E1862" s="2139">
        <f t="shared" si="1725"/>
        <v>141</v>
      </c>
      <c r="F1862" s="2139">
        <f t="shared" si="1725"/>
        <v>145.36082474226802</v>
      </c>
      <c r="G1862" s="2139">
        <f t="shared" si="1725"/>
        <v>8</v>
      </c>
      <c r="H1862" s="2139">
        <f t="shared" si="1725"/>
        <v>9.4680851063829792</v>
      </c>
      <c r="I1862" s="2139">
        <f t="shared" si="1725"/>
        <v>2320</v>
      </c>
      <c r="J1862" s="2139">
        <f t="shared" si="1725"/>
        <v>776</v>
      </c>
      <c r="K1862" s="2139">
        <f t="shared" si="1725"/>
        <v>1335</v>
      </c>
      <c r="L1862" s="2139">
        <f t="shared" si="1725"/>
        <v>172.03608247422682</v>
      </c>
      <c r="M1862" s="2139">
        <f t="shared" si="1725"/>
        <v>10</v>
      </c>
      <c r="N1862" s="2139">
        <f t="shared" si="1725"/>
        <v>400.5</v>
      </c>
      <c r="O1862" s="1306"/>
      <c r="P1862" s="1306"/>
      <c r="Q1862" s="1306"/>
      <c r="R1862" s="1306"/>
      <c r="S1862" s="916"/>
      <c r="T1862" s="1306"/>
      <c r="U1862" s="1306"/>
      <c r="V1862" s="1306"/>
      <c r="W1862" s="1306"/>
      <c r="X1862" s="2392"/>
    </row>
    <row r="1863" spans="1:24" ht="29.25" customHeight="1" x14ac:dyDescent="0.25">
      <c r="A1863" s="1744" t="s">
        <v>397</v>
      </c>
      <c r="B1863" s="886"/>
      <c r="C1863" s="882">
        <f t="shared" ref="C1863:N1863" si="1726">SUM(C1829)</f>
        <v>860</v>
      </c>
      <c r="D1863" s="882">
        <f t="shared" si="1726"/>
        <v>287</v>
      </c>
      <c r="E1863" s="882">
        <f t="shared" si="1726"/>
        <v>316</v>
      </c>
      <c r="F1863" s="882">
        <f t="shared" si="1726"/>
        <v>110.10452961672475</v>
      </c>
      <c r="G1863" s="882">
        <f t="shared" si="1725"/>
        <v>9.6</v>
      </c>
      <c r="H1863" s="882">
        <f t="shared" si="1725"/>
        <v>0</v>
      </c>
      <c r="I1863" s="882">
        <f t="shared" si="1725"/>
        <v>8256</v>
      </c>
      <c r="J1863" s="882">
        <f t="shared" si="1725"/>
        <v>2755</v>
      </c>
      <c r="K1863" s="882">
        <f t="shared" si="1726"/>
        <v>3400</v>
      </c>
      <c r="L1863" s="882">
        <f t="shared" si="1726"/>
        <v>123.41197822141561</v>
      </c>
      <c r="M1863" s="882">
        <f t="shared" si="1726"/>
        <v>30</v>
      </c>
      <c r="N1863" s="882">
        <f t="shared" si="1726"/>
        <v>340</v>
      </c>
      <c r="O1863" s="1306">
        <f t="shared" ref="O1863:W1864" si="1727">SUM(O1829)</f>
        <v>11505.208139879998</v>
      </c>
      <c r="P1863" s="1306">
        <f t="shared" ref="P1863:Q1863" si="1728">SUM(P1829)</f>
        <v>11709.560569070001</v>
      </c>
      <c r="Q1863" s="1306">
        <f t="shared" si="1728"/>
        <v>11709.560569070001</v>
      </c>
      <c r="R1863" s="1306">
        <f t="shared" ref="R1863" si="1729">SUM(R1829)</f>
        <v>11709.560569070001</v>
      </c>
      <c r="S1863" s="916">
        <f t="shared" si="1727"/>
        <v>3890.8018606481819</v>
      </c>
      <c r="T1863" s="1306">
        <f t="shared" si="1727"/>
        <v>4152.2140099999997</v>
      </c>
      <c r="U1863" s="1306">
        <f t="shared" si="1727"/>
        <v>261.41214935181779</v>
      </c>
      <c r="V1863" s="1306">
        <f t="shared" si="1727"/>
        <v>-178.48979</v>
      </c>
      <c r="W1863" s="1306">
        <f t="shared" si="1727"/>
        <v>3973.7242199999996</v>
      </c>
      <c r="X1863" s="2392"/>
    </row>
    <row r="1864" spans="1:24" ht="24" customHeight="1" x14ac:dyDescent="0.25">
      <c r="A1864" s="2140" t="s">
        <v>400</v>
      </c>
      <c r="B1864" s="886"/>
      <c r="C1864" s="887">
        <f t="shared" ref="C1864:N1864" si="1730">SUM(C1830)</f>
        <v>6765</v>
      </c>
      <c r="D1864" s="887">
        <f t="shared" si="1730"/>
        <v>2255</v>
      </c>
      <c r="E1864" s="887">
        <f t="shared" si="1730"/>
        <v>1770</v>
      </c>
      <c r="F1864" s="887">
        <f t="shared" si="1730"/>
        <v>78.492239467849217</v>
      </c>
      <c r="G1864" s="887">
        <f t="shared" si="1725"/>
        <v>0</v>
      </c>
      <c r="H1864" s="887">
        <f t="shared" si="1725"/>
        <v>0</v>
      </c>
      <c r="I1864" s="887">
        <f t="shared" si="1725"/>
        <v>0</v>
      </c>
      <c r="J1864" s="887">
        <f t="shared" si="1725"/>
        <v>0</v>
      </c>
      <c r="K1864" s="887">
        <f t="shared" si="1730"/>
        <v>0</v>
      </c>
      <c r="L1864" s="887">
        <f t="shared" si="1730"/>
        <v>0</v>
      </c>
      <c r="M1864" s="887">
        <f t="shared" si="1730"/>
        <v>0</v>
      </c>
      <c r="N1864" s="887">
        <f t="shared" si="1730"/>
        <v>0</v>
      </c>
      <c r="O1864" s="1306">
        <f t="shared" si="1727"/>
        <v>10216.387411579999</v>
      </c>
      <c r="P1864" s="1306">
        <f t="shared" ref="P1864:Q1864" si="1731">SUM(P1830)</f>
        <v>10216.387411579999</v>
      </c>
      <c r="Q1864" s="1306">
        <f t="shared" si="1731"/>
        <v>10216.387411579999</v>
      </c>
      <c r="R1864" s="1306">
        <f t="shared" ref="R1864" si="1732">SUM(R1830)</f>
        <v>10216.387411579999</v>
      </c>
      <c r="S1864" s="916">
        <f t="shared" si="1727"/>
        <v>3405.4624705266665</v>
      </c>
      <c r="T1864" s="1306">
        <f t="shared" si="1727"/>
        <v>3237.5365899999997</v>
      </c>
      <c r="U1864" s="1306">
        <f t="shared" si="1727"/>
        <v>-167.92588052666679</v>
      </c>
      <c r="V1864" s="1306">
        <f t="shared" si="1727"/>
        <v>-16.425689999999999</v>
      </c>
      <c r="W1864" s="1306">
        <f t="shared" si="1727"/>
        <v>3221.1108999999997</v>
      </c>
      <c r="X1864" s="2392"/>
    </row>
    <row r="1865" spans="1:24" ht="24.75" customHeight="1" x14ac:dyDescent="0.25">
      <c r="A1865" s="886" t="s">
        <v>372</v>
      </c>
      <c r="B1865" s="886"/>
      <c r="C1865" s="887">
        <f t="shared" ref="C1865:W1869" si="1733">C1831</f>
        <v>6755</v>
      </c>
      <c r="D1865" s="887">
        <f t="shared" si="1733"/>
        <v>2252</v>
      </c>
      <c r="E1865" s="887">
        <f t="shared" si="1733"/>
        <v>1767</v>
      </c>
      <c r="F1865" s="887">
        <f t="shared" si="1733"/>
        <v>78.46358792184725</v>
      </c>
      <c r="G1865" s="887">
        <f t="shared" si="1733"/>
        <v>0</v>
      </c>
      <c r="H1865" s="887">
        <f t="shared" si="1733"/>
        <v>0</v>
      </c>
      <c r="I1865" s="887">
        <f t="shared" si="1733"/>
        <v>0</v>
      </c>
      <c r="J1865" s="887">
        <f t="shared" si="1733"/>
        <v>0</v>
      </c>
      <c r="K1865" s="887">
        <f t="shared" si="1733"/>
        <v>0</v>
      </c>
      <c r="L1865" s="887">
        <f t="shared" si="1733"/>
        <v>0</v>
      </c>
      <c r="M1865" s="887">
        <f t="shared" si="1733"/>
        <v>0</v>
      </c>
      <c r="N1865" s="887">
        <f t="shared" si="1733"/>
        <v>0</v>
      </c>
      <c r="O1865" s="1306">
        <f t="shared" si="1733"/>
        <v>0</v>
      </c>
      <c r="P1865" s="1306">
        <f t="shared" ref="P1865:Q1865" si="1734">P1831</f>
        <v>0</v>
      </c>
      <c r="Q1865" s="1306">
        <f t="shared" si="1734"/>
        <v>0</v>
      </c>
      <c r="R1865" s="1306">
        <f t="shared" ref="R1865" si="1735">R1831</f>
        <v>0</v>
      </c>
      <c r="S1865" s="916">
        <f t="shared" si="1733"/>
        <v>0</v>
      </c>
      <c r="T1865" s="1306">
        <f t="shared" si="1733"/>
        <v>0</v>
      </c>
      <c r="U1865" s="1306">
        <f t="shared" si="1733"/>
        <v>0</v>
      </c>
      <c r="V1865" s="1306">
        <f t="shared" si="1733"/>
        <v>0</v>
      </c>
      <c r="W1865" s="1306">
        <f t="shared" si="1733"/>
        <v>0</v>
      </c>
      <c r="X1865" s="2392"/>
    </row>
    <row r="1866" spans="1:24" s="40" customFormat="1" ht="17.25" customHeight="1" x14ac:dyDescent="0.25">
      <c r="A1866" s="888" t="s">
        <v>373</v>
      </c>
      <c r="B1866" s="888"/>
      <c r="C1866" s="2141">
        <f t="shared" ref="C1866:W1866" si="1736">C1832</f>
        <v>6755</v>
      </c>
      <c r="D1866" s="2141">
        <f t="shared" si="1736"/>
        <v>2252</v>
      </c>
      <c r="E1866" s="2141">
        <f t="shared" si="1736"/>
        <v>1767</v>
      </c>
      <c r="F1866" s="2141">
        <f t="shared" si="1736"/>
        <v>78.46358792184725</v>
      </c>
      <c r="G1866" s="2141">
        <f t="shared" si="1733"/>
        <v>0</v>
      </c>
      <c r="H1866" s="2141">
        <f t="shared" si="1733"/>
        <v>0</v>
      </c>
      <c r="I1866" s="2141">
        <f t="shared" si="1733"/>
        <v>0</v>
      </c>
      <c r="J1866" s="2141">
        <f t="shared" si="1733"/>
        <v>0</v>
      </c>
      <c r="K1866" s="2141">
        <f t="shared" si="1736"/>
        <v>0</v>
      </c>
      <c r="L1866" s="2141">
        <f t="shared" si="1736"/>
        <v>0</v>
      </c>
      <c r="M1866" s="2141">
        <f t="shared" si="1736"/>
        <v>0</v>
      </c>
      <c r="N1866" s="2141">
        <f t="shared" si="1736"/>
        <v>0</v>
      </c>
      <c r="O1866" s="1306">
        <f t="shared" si="1736"/>
        <v>0</v>
      </c>
      <c r="P1866" s="1306">
        <f t="shared" ref="P1866:Q1866" si="1737">P1832</f>
        <v>0</v>
      </c>
      <c r="Q1866" s="1306">
        <f t="shared" si="1737"/>
        <v>0</v>
      </c>
      <c r="R1866" s="1306">
        <f t="shared" ref="R1866" si="1738">R1832</f>
        <v>0</v>
      </c>
      <c r="S1866" s="916">
        <f t="shared" si="1736"/>
        <v>0</v>
      </c>
      <c r="T1866" s="1306">
        <f t="shared" si="1736"/>
        <v>0</v>
      </c>
      <c r="U1866" s="1306">
        <f t="shared" si="1736"/>
        <v>0</v>
      </c>
      <c r="V1866" s="1306">
        <f t="shared" si="1736"/>
        <v>0</v>
      </c>
      <c r="W1866" s="1306">
        <f t="shared" si="1736"/>
        <v>0</v>
      </c>
      <c r="X1866" s="2392"/>
    </row>
    <row r="1867" spans="1:24" ht="17.25" customHeight="1" x14ac:dyDescent="0.25">
      <c r="A1867" s="886" t="s">
        <v>374</v>
      </c>
      <c r="B1867" s="886"/>
      <c r="C1867" s="887">
        <f t="shared" ref="C1867:W1867" si="1739">C1833</f>
        <v>10</v>
      </c>
      <c r="D1867" s="887">
        <f t="shared" si="1739"/>
        <v>3</v>
      </c>
      <c r="E1867" s="887">
        <f t="shared" si="1739"/>
        <v>3</v>
      </c>
      <c r="F1867" s="887">
        <f t="shared" si="1739"/>
        <v>100</v>
      </c>
      <c r="G1867" s="887">
        <f t="shared" si="1733"/>
        <v>0</v>
      </c>
      <c r="H1867" s="887">
        <f t="shared" si="1733"/>
        <v>0</v>
      </c>
      <c r="I1867" s="887">
        <f t="shared" si="1733"/>
        <v>0</v>
      </c>
      <c r="J1867" s="887">
        <f t="shared" si="1733"/>
        <v>0</v>
      </c>
      <c r="K1867" s="887">
        <f t="shared" si="1739"/>
        <v>0</v>
      </c>
      <c r="L1867" s="887">
        <f t="shared" si="1739"/>
        <v>0</v>
      </c>
      <c r="M1867" s="887">
        <f t="shared" si="1739"/>
        <v>0</v>
      </c>
      <c r="N1867" s="887">
        <f t="shared" si="1739"/>
        <v>0</v>
      </c>
      <c r="O1867" s="1306">
        <f t="shared" si="1739"/>
        <v>0</v>
      </c>
      <c r="P1867" s="1306">
        <f t="shared" ref="P1867:Q1867" si="1740">P1833</f>
        <v>0</v>
      </c>
      <c r="Q1867" s="1306">
        <f t="shared" si="1740"/>
        <v>0</v>
      </c>
      <c r="R1867" s="1306">
        <f t="shared" ref="R1867" si="1741">R1833</f>
        <v>0</v>
      </c>
      <c r="S1867" s="916">
        <f t="shared" si="1739"/>
        <v>0</v>
      </c>
      <c r="T1867" s="1306">
        <f t="shared" si="1739"/>
        <v>0</v>
      </c>
      <c r="U1867" s="1306">
        <f t="shared" si="1739"/>
        <v>0</v>
      </c>
      <c r="V1867" s="1306">
        <f t="shared" si="1739"/>
        <v>0</v>
      </c>
      <c r="W1867" s="1306">
        <f t="shared" si="1739"/>
        <v>0</v>
      </c>
      <c r="X1867" s="2392"/>
    </row>
    <row r="1868" spans="1:24" s="40" customFormat="1" ht="29.25" customHeight="1" x14ac:dyDescent="0.25">
      <c r="A1868" s="888" t="s">
        <v>375</v>
      </c>
      <c r="B1868" s="888"/>
      <c r="C1868" s="2141">
        <f t="shared" ref="C1868:W1868" si="1742">C1834</f>
        <v>10</v>
      </c>
      <c r="D1868" s="2141">
        <f t="shared" si="1742"/>
        <v>3</v>
      </c>
      <c r="E1868" s="2141">
        <f t="shared" si="1742"/>
        <v>0</v>
      </c>
      <c r="F1868" s="2141">
        <f t="shared" si="1742"/>
        <v>0</v>
      </c>
      <c r="G1868" s="2141">
        <f t="shared" si="1733"/>
        <v>0</v>
      </c>
      <c r="H1868" s="2141">
        <f t="shared" si="1733"/>
        <v>0</v>
      </c>
      <c r="I1868" s="2141">
        <f t="shared" si="1733"/>
        <v>0</v>
      </c>
      <c r="J1868" s="2141">
        <f t="shared" si="1733"/>
        <v>0</v>
      </c>
      <c r="K1868" s="2141">
        <f t="shared" si="1742"/>
        <v>0</v>
      </c>
      <c r="L1868" s="2141">
        <f t="shared" si="1742"/>
        <v>0</v>
      </c>
      <c r="M1868" s="2141">
        <f t="shared" si="1742"/>
        <v>0</v>
      </c>
      <c r="N1868" s="2141">
        <f t="shared" si="1742"/>
        <v>0</v>
      </c>
      <c r="O1868" s="1306">
        <f t="shared" si="1742"/>
        <v>0</v>
      </c>
      <c r="P1868" s="1306">
        <f t="shared" ref="P1868:Q1868" si="1743">P1834</f>
        <v>0</v>
      </c>
      <c r="Q1868" s="1306">
        <f t="shared" si="1743"/>
        <v>0</v>
      </c>
      <c r="R1868" s="1306">
        <f t="shared" ref="R1868" si="1744">R1834</f>
        <v>0</v>
      </c>
      <c r="S1868" s="916">
        <f t="shared" si="1742"/>
        <v>0</v>
      </c>
      <c r="T1868" s="1306">
        <f t="shared" si="1742"/>
        <v>0</v>
      </c>
      <c r="U1868" s="1306">
        <f t="shared" si="1742"/>
        <v>0</v>
      </c>
      <c r="V1868" s="1306">
        <f t="shared" si="1742"/>
        <v>0</v>
      </c>
      <c r="W1868" s="1306">
        <f t="shared" si="1742"/>
        <v>0</v>
      </c>
      <c r="X1868" s="2392"/>
    </row>
    <row r="1869" spans="1:24" ht="22.5" customHeight="1" thickBot="1" x14ac:dyDescent="0.3">
      <c r="A1869" s="890" t="s">
        <v>376</v>
      </c>
      <c r="B1869" s="890"/>
      <c r="C1869" s="889">
        <f t="shared" ref="C1869:W1869" si="1745">C1835</f>
        <v>0</v>
      </c>
      <c r="D1869" s="889">
        <f t="shared" si="1745"/>
        <v>0</v>
      </c>
      <c r="E1869" s="889">
        <f t="shared" si="1745"/>
        <v>3</v>
      </c>
      <c r="F1869" s="889">
        <f t="shared" si="1745"/>
        <v>0</v>
      </c>
      <c r="G1869" s="889">
        <f t="shared" si="1733"/>
        <v>0</v>
      </c>
      <c r="H1869" s="889">
        <f t="shared" si="1733"/>
        <v>0</v>
      </c>
      <c r="I1869" s="889">
        <f t="shared" si="1733"/>
        <v>0</v>
      </c>
      <c r="J1869" s="889">
        <f t="shared" si="1733"/>
        <v>0</v>
      </c>
      <c r="K1869" s="889">
        <f t="shared" si="1745"/>
        <v>0</v>
      </c>
      <c r="L1869" s="889">
        <f t="shared" si="1745"/>
        <v>0</v>
      </c>
      <c r="M1869" s="889">
        <f t="shared" si="1745"/>
        <v>0</v>
      </c>
      <c r="N1869" s="889">
        <f t="shared" si="1745"/>
        <v>0</v>
      </c>
      <c r="O1869" s="1481">
        <f t="shared" si="1745"/>
        <v>0</v>
      </c>
      <c r="P1869" s="1481">
        <f t="shared" ref="P1869:Q1869" si="1746">P1835</f>
        <v>0</v>
      </c>
      <c r="Q1869" s="1481">
        <f t="shared" si="1746"/>
        <v>0</v>
      </c>
      <c r="R1869" s="1481">
        <f t="shared" ref="R1869" si="1747">R1835</f>
        <v>0</v>
      </c>
      <c r="S1869" s="1805">
        <f t="shared" si="1745"/>
        <v>0</v>
      </c>
      <c r="T1869" s="1481">
        <f t="shared" si="1745"/>
        <v>0</v>
      </c>
      <c r="U1869" s="1481">
        <f t="shared" si="1745"/>
        <v>0</v>
      </c>
      <c r="V1869" s="1481">
        <f t="shared" si="1745"/>
        <v>0</v>
      </c>
      <c r="W1869" s="1481">
        <f t="shared" si="1745"/>
        <v>0</v>
      </c>
      <c r="X1869" s="2392"/>
    </row>
    <row r="1870" spans="1:24" ht="36" customHeight="1" x14ac:dyDescent="0.25">
      <c r="A1870" s="2441" t="s">
        <v>235</v>
      </c>
      <c r="B1870" s="323"/>
      <c r="C1870" s="93"/>
      <c r="D1870" s="93"/>
      <c r="E1870" s="1762"/>
      <c r="F1870" s="93"/>
      <c r="G1870" s="231"/>
      <c r="H1870" s="231"/>
      <c r="I1870" s="92"/>
      <c r="J1870" s="92"/>
      <c r="K1870" s="2142"/>
      <c r="L1870" s="92"/>
      <c r="M1870" s="92"/>
      <c r="N1870" s="92"/>
      <c r="O1870" s="1307"/>
      <c r="P1870" s="1307"/>
      <c r="Q1870" s="1307"/>
      <c r="R1870" s="1307"/>
      <c r="S1870" s="1610"/>
      <c r="T1870" s="1307"/>
      <c r="U1870" s="1307"/>
      <c r="V1870" s="1307"/>
      <c r="W1870" s="1307"/>
      <c r="X1870" s="2392"/>
    </row>
    <row r="1871" spans="1:24" ht="15" customHeight="1" x14ac:dyDescent="0.25">
      <c r="A1871" s="51" t="s">
        <v>5</v>
      </c>
      <c r="B1871" s="51"/>
      <c r="C1871" s="36"/>
      <c r="D1871" s="36"/>
      <c r="E1871" s="574"/>
      <c r="F1871" s="36"/>
      <c r="G1871" s="81"/>
      <c r="H1871" s="81"/>
      <c r="I1871" s="33"/>
      <c r="J1871" s="33"/>
      <c r="K1871" s="585"/>
      <c r="L1871" s="33"/>
      <c r="M1871" s="33"/>
      <c r="N1871" s="33"/>
      <c r="O1871" s="1306"/>
      <c r="P1871" s="1306"/>
      <c r="Q1871" s="1306"/>
      <c r="R1871" s="1306"/>
      <c r="S1871" s="916"/>
      <c r="T1871" s="1306"/>
      <c r="U1871" s="1306"/>
      <c r="V1871" s="1306"/>
      <c r="W1871" s="1306"/>
      <c r="X1871" s="2392"/>
    </row>
    <row r="1872" spans="1:24" ht="15" customHeight="1" x14ac:dyDescent="0.25">
      <c r="A1872" s="467" t="s">
        <v>6</v>
      </c>
      <c r="B1872" s="574">
        <v>340</v>
      </c>
      <c r="C1872" s="36">
        <v>475</v>
      </c>
      <c r="D1872" s="144">
        <f t="shared" ref="D1872:D1879" si="1748">ROUND(C1872/12*$A$4,0)</f>
        <v>158</v>
      </c>
      <c r="E1872" s="418">
        <v>151</v>
      </c>
      <c r="F1872" s="144"/>
      <c r="G1872" s="84">
        <v>9</v>
      </c>
      <c r="H1872" s="157">
        <f t="shared" ref="H1872:H1880" si="1749">K1872/E1872</f>
        <v>9.6556291390728468</v>
      </c>
      <c r="I1872" s="166">
        <f t="shared" ref="I1872:I1879" si="1750">ROUND(C1872*G1872,0)</f>
        <v>4275</v>
      </c>
      <c r="J1872" s="166">
        <f t="shared" ref="J1872:J1879" si="1751">ROUND(D1872*G1872,0)</f>
        <v>1422</v>
      </c>
      <c r="K1872" s="420">
        <v>1458</v>
      </c>
      <c r="L1872" s="166">
        <f t="shared" ref="L1872:L1880" si="1752">K1872/J1872*100</f>
        <v>102.53164556962024</v>
      </c>
      <c r="M1872" s="166">
        <f t="shared" ref="M1872:M1879" si="1753">ROUND(I1872/B1872,0)</f>
        <v>13</v>
      </c>
      <c r="N1872" s="166">
        <f t="shared" ref="N1872:N1880" si="1754">K1872/$A$4*12/M1872</f>
        <v>336.46153846153845</v>
      </c>
      <c r="O1872" s="1306"/>
      <c r="P1872" s="1306"/>
      <c r="Q1872" s="1306"/>
      <c r="R1872" s="1306"/>
      <c r="S1872" s="916"/>
      <c r="T1872" s="1306"/>
      <c r="U1872" s="1306"/>
      <c r="V1872" s="1306"/>
      <c r="W1872" s="1306"/>
      <c r="X1872" s="2392"/>
    </row>
    <row r="1873" spans="1:24" ht="15" customHeight="1" x14ac:dyDescent="0.25">
      <c r="A1873" s="467" t="s">
        <v>10</v>
      </c>
      <c r="B1873" s="574">
        <v>340</v>
      </c>
      <c r="C1873" s="36">
        <v>500</v>
      </c>
      <c r="D1873" s="144">
        <f t="shared" si="1748"/>
        <v>167</v>
      </c>
      <c r="E1873" s="418">
        <v>161</v>
      </c>
      <c r="F1873" s="144"/>
      <c r="G1873" s="84">
        <v>11</v>
      </c>
      <c r="H1873" s="157">
        <f t="shared" si="1749"/>
        <v>11.304347826086957</v>
      </c>
      <c r="I1873" s="166">
        <f t="shared" si="1750"/>
        <v>5500</v>
      </c>
      <c r="J1873" s="166">
        <f t="shared" si="1751"/>
        <v>1837</v>
      </c>
      <c r="K1873" s="420">
        <v>1820</v>
      </c>
      <c r="L1873" s="166">
        <f t="shared" si="1752"/>
        <v>99.07457811649428</v>
      </c>
      <c r="M1873" s="166">
        <f t="shared" si="1753"/>
        <v>16</v>
      </c>
      <c r="N1873" s="166">
        <f t="shared" si="1754"/>
        <v>341.25</v>
      </c>
      <c r="O1873" s="1306"/>
      <c r="P1873" s="1306"/>
      <c r="Q1873" s="1306"/>
      <c r="R1873" s="1306"/>
      <c r="S1873" s="916"/>
      <c r="T1873" s="1306"/>
      <c r="U1873" s="1306"/>
      <c r="V1873" s="1306"/>
      <c r="W1873" s="1306"/>
      <c r="X1873" s="2392"/>
    </row>
    <row r="1874" spans="1:24" ht="15" customHeight="1" x14ac:dyDescent="0.25">
      <c r="A1874" s="467" t="s">
        <v>9</v>
      </c>
      <c r="B1874" s="574">
        <v>340</v>
      </c>
      <c r="C1874" s="36">
        <v>120</v>
      </c>
      <c r="D1874" s="144">
        <f t="shared" si="1748"/>
        <v>40</v>
      </c>
      <c r="E1874" s="418">
        <v>39</v>
      </c>
      <c r="F1874" s="144"/>
      <c r="G1874" s="84">
        <v>12</v>
      </c>
      <c r="H1874" s="157">
        <f t="shared" si="1749"/>
        <v>14.512820512820513</v>
      </c>
      <c r="I1874" s="166">
        <f t="shared" si="1750"/>
        <v>1440</v>
      </c>
      <c r="J1874" s="166">
        <f t="shared" si="1751"/>
        <v>480</v>
      </c>
      <c r="K1874" s="420">
        <v>566</v>
      </c>
      <c r="L1874" s="166">
        <f t="shared" si="1752"/>
        <v>117.91666666666667</v>
      </c>
      <c r="M1874" s="166">
        <f t="shared" si="1753"/>
        <v>4</v>
      </c>
      <c r="N1874" s="166">
        <f t="shared" si="1754"/>
        <v>424.5</v>
      </c>
      <c r="O1874" s="1306"/>
      <c r="P1874" s="1306"/>
      <c r="Q1874" s="1306"/>
      <c r="R1874" s="1306"/>
      <c r="S1874" s="916"/>
      <c r="T1874" s="1306"/>
      <c r="U1874" s="1306"/>
      <c r="V1874" s="1306"/>
      <c r="W1874" s="1306"/>
      <c r="X1874" s="2392"/>
    </row>
    <row r="1875" spans="1:24" ht="15" customHeight="1" x14ac:dyDescent="0.25">
      <c r="A1875" s="467" t="s">
        <v>79</v>
      </c>
      <c r="B1875" s="574">
        <v>340</v>
      </c>
      <c r="C1875" s="36">
        <v>190</v>
      </c>
      <c r="D1875" s="144">
        <f t="shared" si="1748"/>
        <v>63</v>
      </c>
      <c r="E1875" s="418">
        <v>69</v>
      </c>
      <c r="F1875" s="144"/>
      <c r="G1875" s="84">
        <v>11.9</v>
      </c>
      <c r="H1875" s="157">
        <f t="shared" si="1749"/>
        <v>10.405797101449275</v>
      </c>
      <c r="I1875" s="166">
        <f t="shared" si="1750"/>
        <v>2261</v>
      </c>
      <c r="J1875" s="166">
        <f t="shared" si="1751"/>
        <v>750</v>
      </c>
      <c r="K1875" s="420">
        <v>718</v>
      </c>
      <c r="L1875" s="166">
        <f t="shared" si="1752"/>
        <v>95.733333333333334</v>
      </c>
      <c r="M1875" s="166">
        <f t="shared" si="1753"/>
        <v>7</v>
      </c>
      <c r="N1875" s="166">
        <f t="shared" si="1754"/>
        <v>307.71428571428572</v>
      </c>
      <c r="O1875" s="1306"/>
      <c r="P1875" s="1306"/>
      <c r="Q1875" s="1306"/>
      <c r="R1875" s="1306"/>
      <c r="S1875" s="916"/>
      <c r="T1875" s="1306"/>
      <c r="U1875" s="1306"/>
      <c r="V1875" s="1306"/>
      <c r="W1875" s="1306"/>
      <c r="X1875" s="2392"/>
    </row>
    <row r="1876" spans="1:24" ht="15" customHeight="1" x14ac:dyDescent="0.25">
      <c r="A1876" s="467" t="s">
        <v>29</v>
      </c>
      <c r="B1876" s="574">
        <v>300</v>
      </c>
      <c r="C1876" s="36">
        <v>270</v>
      </c>
      <c r="D1876" s="144">
        <f t="shared" si="1748"/>
        <v>90</v>
      </c>
      <c r="E1876" s="418">
        <v>99</v>
      </c>
      <c r="F1876" s="144"/>
      <c r="G1876" s="84">
        <v>5.7</v>
      </c>
      <c r="H1876" s="157">
        <f t="shared" si="1749"/>
        <v>6.8181818181818183</v>
      </c>
      <c r="I1876" s="166">
        <f t="shared" si="1750"/>
        <v>1539</v>
      </c>
      <c r="J1876" s="166">
        <f t="shared" si="1751"/>
        <v>513</v>
      </c>
      <c r="K1876" s="420">
        <v>675</v>
      </c>
      <c r="L1876" s="166">
        <f t="shared" si="1752"/>
        <v>131.57894736842107</v>
      </c>
      <c r="M1876" s="166">
        <f t="shared" si="1753"/>
        <v>5</v>
      </c>
      <c r="N1876" s="166">
        <f t="shared" si="1754"/>
        <v>405</v>
      </c>
      <c r="O1876" s="1306"/>
      <c r="P1876" s="1306"/>
      <c r="Q1876" s="1306"/>
      <c r="R1876" s="1306"/>
      <c r="S1876" s="916"/>
      <c r="T1876" s="1306"/>
      <c r="U1876" s="1306"/>
      <c r="V1876" s="1306"/>
      <c r="W1876" s="1306"/>
      <c r="X1876" s="2392"/>
    </row>
    <row r="1877" spans="1:24" ht="15" customHeight="1" x14ac:dyDescent="0.25">
      <c r="A1877" s="467" t="s">
        <v>30</v>
      </c>
      <c r="B1877" s="574">
        <v>340</v>
      </c>
      <c r="C1877" s="36">
        <v>130</v>
      </c>
      <c r="D1877" s="144">
        <f t="shared" si="1748"/>
        <v>43</v>
      </c>
      <c r="E1877" s="418">
        <v>31</v>
      </c>
      <c r="F1877" s="144"/>
      <c r="G1877" s="50">
        <v>8</v>
      </c>
      <c r="H1877" s="157">
        <f t="shared" si="1749"/>
        <v>6.645161290322581</v>
      </c>
      <c r="I1877" s="166">
        <f t="shared" si="1750"/>
        <v>1040</v>
      </c>
      <c r="J1877" s="166">
        <f t="shared" si="1751"/>
        <v>344</v>
      </c>
      <c r="K1877" s="420">
        <v>206</v>
      </c>
      <c r="L1877" s="166">
        <f t="shared" si="1752"/>
        <v>59.883720930232556</v>
      </c>
      <c r="M1877" s="166">
        <f t="shared" si="1753"/>
        <v>3</v>
      </c>
      <c r="N1877" s="166">
        <f t="shared" si="1754"/>
        <v>206</v>
      </c>
      <c r="O1877" s="1306"/>
      <c r="P1877" s="1306"/>
      <c r="Q1877" s="1306"/>
      <c r="R1877" s="1306"/>
      <c r="S1877" s="916"/>
      <c r="T1877" s="1306"/>
      <c r="U1877" s="1306"/>
      <c r="V1877" s="1306"/>
      <c r="W1877" s="1306"/>
      <c r="X1877" s="2392"/>
    </row>
    <row r="1878" spans="1:24" ht="15" customHeight="1" x14ac:dyDescent="0.25">
      <c r="A1878" s="467" t="s">
        <v>28</v>
      </c>
      <c r="B1878" s="574">
        <v>340</v>
      </c>
      <c r="C1878" s="36">
        <v>450</v>
      </c>
      <c r="D1878" s="144">
        <f t="shared" si="1748"/>
        <v>150</v>
      </c>
      <c r="E1878" s="418">
        <v>141</v>
      </c>
      <c r="F1878" s="144"/>
      <c r="G1878" s="84">
        <v>6.1</v>
      </c>
      <c r="H1878" s="157">
        <f t="shared" si="1749"/>
        <v>5.8156028368794326</v>
      </c>
      <c r="I1878" s="166">
        <f t="shared" si="1750"/>
        <v>2745</v>
      </c>
      <c r="J1878" s="166">
        <f t="shared" si="1751"/>
        <v>915</v>
      </c>
      <c r="K1878" s="420">
        <v>820</v>
      </c>
      <c r="L1878" s="166">
        <f t="shared" si="1752"/>
        <v>89.617486338797818</v>
      </c>
      <c r="M1878" s="166">
        <f t="shared" si="1753"/>
        <v>8</v>
      </c>
      <c r="N1878" s="166">
        <f t="shared" si="1754"/>
        <v>307.5</v>
      </c>
      <c r="O1878" s="1306"/>
      <c r="P1878" s="1306"/>
      <c r="Q1878" s="1306"/>
      <c r="R1878" s="1306"/>
      <c r="S1878" s="916"/>
      <c r="T1878" s="1306"/>
      <c r="U1878" s="1306"/>
      <c r="V1878" s="1306"/>
      <c r="W1878" s="1306"/>
      <c r="X1878" s="2392"/>
    </row>
    <row r="1879" spans="1:24" ht="15" customHeight="1" x14ac:dyDescent="0.25">
      <c r="A1879" s="1748" t="s">
        <v>80</v>
      </c>
      <c r="B1879" s="2143">
        <v>320</v>
      </c>
      <c r="C1879" s="63">
        <v>300</v>
      </c>
      <c r="D1879" s="205">
        <f t="shared" si="1748"/>
        <v>100</v>
      </c>
      <c r="E1879" s="426">
        <v>129</v>
      </c>
      <c r="F1879" s="205"/>
      <c r="G1879" s="1357">
        <v>9</v>
      </c>
      <c r="H1879" s="411">
        <f t="shared" si="1749"/>
        <v>7.7519379844961236</v>
      </c>
      <c r="I1879" s="376">
        <f t="shared" si="1750"/>
        <v>2700</v>
      </c>
      <c r="J1879" s="376">
        <f t="shared" si="1751"/>
        <v>900</v>
      </c>
      <c r="K1879" s="422">
        <v>1000</v>
      </c>
      <c r="L1879" s="376">
        <f t="shared" si="1752"/>
        <v>111.11111111111111</v>
      </c>
      <c r="M1879" s="376">
        <f t="shared" si="1753"/>
        <v>8</v>
      </c>
      <c r="N1879" s="376">
        <f t="shared" si="1754"/>
        <v>375</v>
      </c>
      <c r="O1879" s="1308"/>
      <c r="P1879" s="1308"/>
      <c r="Q1879" s="1308"/>
      <c r="R1879" s="1308"/>
      <c r="S1879" s="1593"/>
      <c r="T1879" s="1308"/>
      <c r="U1879" s="1308"/>
      <c r="V1879" s="1308"/>
      <c r="W1879" s="1308"/>
      <c r="X1879" s="2392"/>
    </row>
    <row r="1880" spans="1:24" s="417" customFormat="1" ht="15" customHeight="1" x14ac:dyDescent="0.25">
      <c r="A1880" s="1744" t="s">
        <v>7</v>
      </c>
      <c r="B1880" s="1744"/>
      <c r="C1880" s="1935">
        <f>SUM(C1872:C1879)</f>
        <v>2435</v>
      </c>
      <c r="D1880" s="1935">
        <f t="shared" ref="D1880:E1880" si="1755">SUM(D1872:D1879)</f>
        <v>811</v>
      </c>
      <c r="E1880" s="1935">
        <f t="shared" si="1755"/>
        <v>820</v>
      </c>
      <c r="F1880" s="1935">
        <f t="shared" ref="F1880" si="1756">E1880/D1880*100</f>
        <v>101.10974106041924</v>
      </c>
      <c r="G1880" s="2144">
        <f>SUM(I1880/C1880)</f>
        <v>8.8295687885010263</v>
      </c>
      <c r="H1880" s="1620">
        <f t="shared" si="1749"/>
        <v>8.8573170731707318</v>
      </c>
      <c r="I1880" s="658">
        <f>SUM(I1872:I1879)</f>
        <v>21500</v>
      </c>
      <c r="J1880" s="658">
        <f t="shared" ref="J1880" si="1757">SUM(J1872:J1879)</f>
        <v>7161</v>
      </c>
      <c r="K1880" s="658">
        <f t="shared" ref="K1880" si="1758">SUM(K1872:K1879)</f>
        <v>7263</v>
      </c>
      <c r="L1880" s="1623">
        <f t="shared" si="1752"/>
        <v>101.42438206954336</v>
      </c>
      <c r="M1880" s="1703">
        <f>SUM(M1872:M1879)</f>
        <v>64</v>
      </c>
      <c r="N1880" s="1623">
        <f t="shared" si="1754"/>
        <v>340.453125</v>
      </c>
      <c r="O1880" s="560">
        <v>59042.442418176011</v>
      </c>
      <c r="P1880" s="560">
        <v>61968.691328772664</v>
      </c>
      <c r="Q1880" s="560">
        <v>61968.691328772664</v>
      </c>
      <c r="R1880" s="560">
        <v>65046.975037505603</v>
      </c>
      <c r="S1880" s="1596">
        <f>O1880/12*$A$4+(P1880-O1880)/11*3+(Q1880-P1880)/10*2+(R1880-Q1880)/9*1</f>
        <v>20820.91354729273</v>
      </c>
      <c r="T1880" s="560">
        <f t="shared" ref="T1880" si="1759">W1880-V1880</f>
        <v>20764.544299999998</v>
      </c>
      <c r="U1880" s="560">
        <f t="shared" ref="U1880" si="1760">T1880-S1880</f>
        <v>-56.369247292732325</v>
      </c>
      <c r="V1880" s="560">
        <v>-642.36297999999999</v>
      </c>
      <c r="W1880" s="560">
        <v>20122.181319999996</v>
      </c>
      <c r="X1880" s="2392"/>
    </row>
    <row r="1881" spans="1:24" ht="15" customHeight="1" x14ac:dyDescent="0.25">
      <c r="A1881" s="1366" t="s">
        <v>14</v>
      </c>
      <c r="B1881" s="837"/>
      <c r="C1881" s="93"/>
      <c r="D1881" s="1762"/>
      <c r="E1881" s="1762"/>
      <c r="F1881" s="93"/>
      <c r="G1881" s="1370"/>
      <c r="H1881" s="1370"/>
      <c r="I1881" s="1371"/>
      <c r="J1881" s="1371"/>
      <c r="K1881" s="2145"/>
      <c r="L1881" s="1371"/>
      <c r="M1881" s="1371"/>
      <c r="N1881" s="1371"/>
      <c r="O1881" s="1307"/>
      <c r="P1881" s="1307"/>
      <c r="Q1881" s="1307"/>
      <c r="R1881" s="1307"/>
      <c r="S1881" s="1610"/>
      <c r="T1881" s="1307"/>
      <c r="U1881" s="1307"/>
      <c r="V1881" s="1307"/>
      <c r="W1881" s="1307"/>
      <c r="X1881" s="2392"/>
    </row>
    <row r="1882" spans="1:24" ht="16.5" customHeight="1" x14ac:dyDescent="0.25">
      <c r="A1882" s="60" t="s">
        <v>344</v>
      </c>
      <c r="B1882" s="59"/>
      <c r="C1882" s="143"/>
      <c r="D1882" s="421"/>
      <c r="E1882" s="421"/>
      <c r="F1882" s="143"/>
      <c r="G1882" s="50"/>
      <c r="H1882" s="50"/>
      <c r="I1882" s="38"/>
      <c r="J1882" s="38"/>
      <c r="K1882" s="675"/>
      <c r="L1882" s="38"/>
      <c r="M1882" s="38"/>
      <c r="N1882" s="38"/>
      <c r="O1882" s="1306"/>
      <c r="P1882" s="1306"/>
      <c r="Q1882" s="1306"/>
      <c r="R1882" s="1306"/>
      <c r="S1882" s="916"/>
      <c r="T1882" s="1306"/>
      <c r="U1882" s="1306"/>
      <c r="V1882" s="1306"/>
      <c r="W1882" s="1306"/>
      <c r="X1882" s="2392"/>
    </row>
    <row r="1883" spans="1:24" ht="15" customHeight="1" x14ac:dyDescent="0.25">
      <c r="A1883" s="294" t="s">
        <v>217</v>
      </c>
      <c r="B1883" s="294"/>
      <c r="C1883" s="53">
        <f>SUM(C1885:C1887)</f>
        <v>7218</v>
      </c>
      <c r="D1883" s="53">
        <f t="shared" ref="D1883:E1883" si="1761">SUM(D1885:D1887)</f>
        <v>2405</v>
      </c>
      <c r="E1883" s="53">
        <f t="shared" si="1761"/>
        <v>2140</v>
      </c>
      <c r="F1883" s="574">
        <f>E1883/D1883*100</f>
        <v>88.981288981288984</v>
      </c>
      <c r="G1883" s="56"/>
      <c r="H1883" s="56"/>
      <c r="I1883" s="55"/>
      <c r="J1883" s="55"/>
      <c r="K1883" s="547"/>
      <c r="L1883" s="55"/>
      <c r="M1883" s="55"/>
      <c r="N1883" s="55"/>
      <c r="O1883" s="1306"/>
      <c r="P1883" s="1306"/>
      <c r="Q1883" s="1306"/>
      <c r="R1883" s="1306"/>
      <c r="S1883" s="916"/>
      <c r="T1883" s="1306"/>
      <c r="U1883" s="1306"/>
      <c r="V1883" s="1306"/>
      <c r="W1883" s="1306"/>
      <c r="X1883" s="2392"/>
    </row>
    <row r="1884" spans="1:24" ht="15" customHeight="1" x14ac:dyDescent="0.25">
      <c r="A1884" s="294" t="s">
        <v>345</v>
      </c>
      <c r="B1884" s="294"/>
      <c r="C1884" s="53"/>
      <c r="D1884" s="418"/>
      <c r="E1884" s="2473"/>
      <c r="F1884" s="574"/>
      <c r="G1884" s="56"/>
      <c r="H1884" s="56"/>
      <c r="I1884" s="55"/>
      <c r="J1884" s="55"/>
      <c r="K1884" s="547"/>
      <c r="L1884" s="55"/>
      <c r="M1884" s="55"/>
      <c r="N1884" s="55"/>
      <c r="O1884" s="1306"/>
      <c r="P1884" s="1306"/>
      <c r="Q1884" s="1306"/>
      <c r="R1884" s="1306"/>
      <c r="S1884" s="916"/>
      <c r="T1884" s="1306"/>
      <c r="U1884" s="1306"/>
      <c r="V1884" s="1306"/>
      <c r="W1884" s="1306"/>
      <c r="X1884" s="2392"/>
    </row>
    <row r="1885" spans="1:24" ht="31.5" customHeight="1" x14ac:dyDescent="0.25">
      <c r="A1885" s="294" t="s">
        <v>346</v>
      </c>
      <c r="B1885" s="294"/>
      <c r="C1885" s="53">
        <v>3400</v>
      </c>
      <c r="D1885" s="418">
        <f t="shared" ref="D1885:D1889" si="1762">ROUND(C1885/12*$A$4,0)</f>
        <v>1133</v>
      </c>
      <c r="E1885" s="529">
        <v>143</v>
      </c>
      <c r="F1885" s="574">
        <f t="shared" ref="F1885:F1890" si="1763">E1885/D1885*100</f>
        <v>12.621359223300971</v>
      </c>
      <c r="G1885" s="56"/>
      <c r="H1885" s="56"/>
      <c r="I1885" s="55"/>
      <c r="J1885" s="55"/>
      <c r="K1885" s="547"/>
      <c r="L1885" s="55"/>
      <c r="M1885" s="55"/>
      <c r="N1885" s="55"/>
      <c r="O1885" s="1306"/>
      <c r="P1885" s="1306"/>
      <c r="Q1885" s="1306"/>
      <c r="R1885" s="1306"/>
      <c r="S1885" s="916"/>
      <c r="T1885" s="1306"/>
      <c r="U1885" s="1306"/>
      <c r="V1885" s="1306"/>
      <c r="W1885" s="1306"/>
      <c r="X1885" s="2392"/>
    </row>
    <row r="1886" spans="1:24" ht="30.75" customHeight="1" x14ac:dyDescent="0.25">
      <c r="A1886" s="294" t="s">
        <v>347</v>
      </c>
      <c r="B1886" s="294"/>
      <c r="C1886" s="53">
        <v>220</v>
      </c>
      <c r="D1886" s="418">
        <f t="shared" si="1762"/>
        <v>73</v>
      </c>
      <c r="E1886" s="529">
        <v>43</v>
      </c>
      <c r="F1886" s="574">
        <f t="shared" si="1763"/>
        <v>58.904109589041099</v>
      </c>
      <c r="G1886" s="56"/>
      <c r="H1886" s="56"/>
      <c r="I1886" s="55"/>
      <c r="J1886" s="55"/>
      <c r="K1886" s="547"/>
      <c r="L1886" s="55"/>
      <c r="M1886" s="55"/>
      <c r="N1886" s="55"/>
      <c r="O1886" s="1306"/>
      <c r="P1886" s="1306"/>
      <c r="Q1886" s="1306"/>
      <c r="R1886" s="1306"/>
      <c r="S1886" s="916"/>
      <c r="T1886" s="1306"/>
      <c r="U1886" s="1306"/>
      <c r="V1886" s="1306"/>
      <c r="W1886" s="1306"/>
      <c r="X1886" s="2392"/>
    </row>
    <row r="1887" spans="1:24" ht="15" customHeight="1" x14ac:dyDescent="0.25">
      <c r="A1887" s="294" t="s">
        <v>348</v>
      </c>
      <c r="B1887" s="294"/>
      <c r="C1887" s="53">
        <v>3598</v>
      </c>
      <c r="D1887" s="418">
        <f t="shared" si="1762"/>
        <v>1199</v>
      </c>
      <c r="E1887" s="529">
        <v>1954</v>
      </c>
      <c r="F1887" s="574">
        <f t="shared" si="1763"/>
        <v>162.96914095079234</v>
      </c>
      <c r="G1887" s="56"/>
      <c r="H1887" s="56"/>
      <c r="I1887" s="55"/>
      <c r="J1887" s="55"/>
      <c r="K1887" s="547"/>
      <c r="L1887" s="55"/>
      <c r="M1887" s="55"/>
      <c r="N1887" s="55"/>
      <c r="O1887" s="1306"/>
      <c r="P1887" s="1306"/>
      <c r="Q1887" s="1306"/>
      <c r="R1887" s="1306"/>
      <c r="S1887" s="916"/>
      <c r="T1887" s="1306"/>
      <c r="U1887" s="1306"/>
      <c r="V1887" s="1306"/>
      <c r="W1887" s="1306"/>
      <c r="X1887" s="2392"/>
    </row>
    <row r="1888" spans="1:24" ht="15" customHeight="1" x14ac:dyDescent="0.25">
      <c r="A1888" s="538" t="s">
        <v>169</v>
      </c>
      <c r="B1888" s="294"/>
      <c r="C1888" s="53">
        <v>35600</v>
      </c>
      <c r="D1888" s="418">
        <f t="shared" si="1762"/>
        <v>11867</v>
      </c>
      <c r="E1888" s="529">
        <f>10595+E1889/4/3.2</f>
        <v>11200.60546875</v>
      </c>
      <c r="F1888" s="574">
        <f t="shared" si="1763"/>
        <v>94.384473487402047</v>
      </c>
      <c r="G1888" s="56"/>
      <c r="H1888" s="56"/>
      <c r="I1888" s="55"/>
      <c r="J1888" s="55"/>
      <c r="K1888" s="547"/>
      <c r="L1888" s="55"/>
      <c r="M1888" s="55"/>
      <c r="N1888" s="55"/>
      <c r="O1888" s="1306"/>
      <c r="P1888" s="1306"/>
      <c r="Q1888" s="1306"/>
      <c r="R1888" s="1306"/>
      <c r="S1888" s="916"/>
      <c r="T1888" s="1306"/>
      <c r="U1888" s="1306"/>
      <c r="V1888" s="1306"/>
      <c r="W1888" s="1306"/>
      <c r="X1888" s="2392"/>
    </row>
    <row r="1889" spans="1:24" ht="15" customHeight="1" x14ac:dyDescent="0.25">
      <c r="A1889" s="899" t="s">
        <v>339</v>
      </c>
      <c r="B1889" s="294"/>
      <c r="C1889" s="53">
        <v>21500</v>
      </c>
      <c r="D1889" s="418">
        <f t="shared" si="1762"/>
        <v>7167</v>
      </c>
      <c r="E1889" s="529">
        <v>7751.75</v>
      </c>
      <c r="F1889" s="574">
        <f t="shared" si="1763"/>
        <v>108.15892284079811</v>
      </c>
      <c r="G1889" s="56"/>
      <c r="H1889" s="56"/>
      <c r="I1889" s="55"/>
      <c r="J1889" s="55"/>
      <c r="K1889" s="547"/>
      <c r="L1889" s="55"/>
      <c r="M1889" s="55"/>
      <c r="N1889" s="55"/>
      <c r="O1889" s="1306"/>
      <c r="P1889" s="1306"/>
      <c r="Q1889" s="1306"/>
      <c r="R1889" s="1306"/>
      <c r="S1889" s="916"/>
      <c r="T1889" s="1306"/>
      <c r="U1889" s="1306"/>
      <c r="V1889" s="1306"/>
      <c r="W1889" s="1306"/>
      <c r="X1889" s="2392"/>
    </row>
    <row r="1890" spans="1:24" s="31" customFormat="1" ht="21.75" customHeight="1" x14ac:dyDescent="0.2">
      <c r="A1890" s="429" t="s">
        <v>183</v>
      </c>
      <c r="B1890" s="536"/>
      <c r="C1890" s="57">
        <f>SUM(C1883+C1888*3.2)</f>
        <v>121138</v>
      </c>
      <c r="D1890" s="57">
        <f t="shared" ref="D1890:E1890" si="1764">SUM(D1883+D1888*3.2)</f>
        <v>40379.4</v>
      </c>
      <c r="E1890" s="57">
        <f t="shared" si="1764"/>
        <v>37981.9375</v>
      </c>
      <c r="F1890" s="578">
        <f t="shared" si="1763"/>
        <v>94.062659425350546</v>
      </c>
      <c r="G1890" s="56"/>
      <c r="H1890" s="56"/>
      <c r="I1890" s="55"/>
      <c r="J1890" s="55"/>
      <c r="K1890" s="547"/>
      <c r="L1890" s="55"/>
      <c r="M1890" s="55"/>
      <c r="N1890" s="55"/>
      <c r="O1890" s="1306"/>
      <c r="P1890" s="1306"/>
      <c r="Q1890" s="1306"/>
      <c r="R1890" s="1306"/>
      <c r="S1890" s="916"/>
      <c r="T1890" s="1306"/>
      <c r="U1890" s="1306"/>
      <c r="V1890" s="1306"/>
      <c r="W1890" s="1306"/>
      <c r="X1890" s="2392"/>
    </row>
    <row r="1891" spans="1:24" ht="21" customHeight="1" x14ac:dyDescent="0.25">
      <c r="A1891" s="900" t="s">
        <v>349</v>
      </c>
      <c r="B1891" s="550"/>
      <c r="C1891" s="53"/>
      <c r="D1891" s="418"/>
      <c r="E1891" s="529"/>
      <c r="F1891" s="574"/>
      <c r="G1891" s="56"/>
      <c r="H1891" s="56"/>
      <c r="I1891" s="55"/>
      <c r="J1891" s="55"/>
      <c r="K1891" s="547"/>
      <c r="L1891" s="55"/>
      <c r="M1891" s="55"/>
      <c r="N1891" s="55"/>
      <c r="O1891" s="1306"/>
      <c r="P1891" s="1306"/>
      <c r="Q1891" s="1306"/>
      <c r="R1891" s="1306"/>
      <c r="S1891" s="916"/>
      <c r="T1891" s="1306"/>
      <c r="U1891" s="1306"/>
      <c r="V1891" s="1306"/>
      <c r="W1891" s="1306"/>
      <c r="X1891" s="2392"/>
    </row>
    <row r="1892" spans="1:24" ht="15" customHeight="1" x14ac:dyDescent="0.25">
      <c r="A1892" s="294" t="s">
        <v>217</v>
      </c>
      <c r="B1892" s="294"/>
      <c r="C1892" s="53">
        <f>SUM(C1894,C1899)</f>
        <v>25066</v>
      </c>
      <c r="D1892" s="53">
        <f t="shared" ref="D1892:E1892" si="1765">SUM(D1894,D1899)</f>
        <v>8356</v>
      </c>
      <c r="E1892" s="53">
        <f t="shared" si="1765"/>
        <v>13617</v>
      </c>
      <c r="F1892" s="574">
        <f>E1892/D1892*100</f>
        <v>162.96074676878888</v>
      </c>
      <c r="G1892" s="56"/>
      <c r="H1892" s="56"/>
      <c r="I1892" s="55"/>
      <c r="J1892" s="55"/>
      <c r="K1892" s="547"/>
      <c r="L1892" s="55"/>
      <c r="M1892" s="55"/>
      <c r="N1892" s="55"/>
      <c r="O1892" s="1306"/>
      <c r="P1892" s="1306"/>
      <c r="Q1892" s="1306"/>
      <c r="R1892" s="1306"/>
      <c r="S1892" s="916"/>
      <c r="T1892" s="1306"/>
      <c r="U1892" s="1306"/>
      <c r="V1892" s="1306"/>
      <c r="W1892" s="1306"/>
      <c r="X1892" s="2392"/>
    </row>
    <row r="1893" spans="1:24" ht="15" customHeight="1" x14ac:dyDescent="0.25">
      <c r="A1893" s="294" t="s">
        <v>345</v>
      </c>
      <c r="B1893" s="294"/>
      <c r="C1893" s="53"/>
      <c r="D1893" s="418"/>
      <c r="E1893" s="2473"/>
      <c r="F1893" s="574"/>
      <c r="G1893" s="56"/>
      <c r="H1893" s="56"/>
      <c r="I1893" s="55"/>
      <c r="J1893" s="55"/>
      <c r="K1893" s="547"/>
      <c r="L1893" s="55"/>
      <c r="M1893" s="55"/>
      <c r="N1893" s="55"/>
      <c r="O1893" s="1306"/>
      <c r="P1893" s="1306"/>
      <c r="Q1893" s="1306"/>
      <c r="R1893" s="1306"/>
      <c r="S1893" s="916"/>
      <c r="T1893" s="1306"/>
      <c r="U1893" s="1306"/>
      <c r="V1893" s="1306"/>
      <c r="W1893" s="1306"/>
      <c r="X1893" s="2392"/>
    </row>
    <row r="1894" spans="1:24" ht="36" customHeight="1" x14ac:dyDescent="0.25">
      <c r="A1894" s="302" t="s">
        <v>350</v>
      </c>
      <c r="B1894" s="302"/>
      <c r="C1894" s="53">
        <f>SUM(C1895:C1898)</f>
        <v>8124</v>
      </c>
      <c r="D1894" s="53">
        <f t="shared" ref="D1894:E1894" si="1766">SUM(D1895:D1898)</f>
        <v>2708</v>
      </c>
      <c r="E1894" s="53">
        <f t="shared" si="1766"/>
        <v>3367</v>
      </c>
      <c r="F1894" s="574">
        <f t="shared" ref="F1894:F1904" si="1767">E1894/D1894*100</f>
        <v>124.33530280649927</v>
      </c>
      <c r="G1894" s="56"/>
      <c r="H1894" s="56"/>
      <c r="I1894" s="55"/>
      <c r="J1894" s="55"/>
      <c r="K1894" s="547"/>
      <c r="L1894" s="55"/>
      <c r="M1894" s="55"/>
      <c r="N1894" s="55"/>
      <c r="O1894" s="1306"/>
      <c r="P1894" s="1306"/>
      <c r="Q1894" s="1306"/>
      <c r="R1894" s="1306"/>
      <c r="S1894" s="916"/>
      <c r="T1894" s="1306"/>
      <c r="U1894" s="1306"/>
      <c r="V1894" s="1306"/>
      <c r="W1894" s="1306"/>
      <c r="X1894" s="2392"/>
    </row>
    <row r="1895" spans="1:24" ht="31.5" customHeight="1" x14ac:dyDescent="0.25">
      <c r="A1895" s="294" t="s">
        <v>351</v>
      </c>
      <c r="B1895" s="294"/>
      <c r="C1895" s="53">
        <v>4214</v>
      </c>
      <c r="D1895" s="418">
        <f t="shared" ref="D1895:D1907" si="1768">ROUND(C1895/12*$A$4,0)</f>
        <v>1405</v>
      </c>
      <c r="E1895" s="529">
        <v>583</v>
      </c>
      <c r="F1895" s="574">
        <f t="shared" si="1767"/>
        <v>41.494661921708186</v>
      </c>
      <c r="G1895" s="56"/>
      <c r="H1895" s="56"/>
      <c r="I1895" s="55"/>
      <c r="J1895" s="55"/>
      <c r="K1895" s="547"/>
      <c r="L1895" s="55"/>
      <c r="M1895" s="55"/>
      <c r="N1895" s="55"/>
      <c r="O1895" s="1306"/>
      <c r="P1895" s="1306"/>
      <c r="Q1895" s="1306"/>
      <c r="R1895" s="1306"/>
      <c r="S1895" s="916"/>
      <c r="T1895" s="1306"/>
      <c r="U1895" s="1306"/>
      <c r="V1895" s="1306"/>
      <c r="W1895" s="1306"/>
      <c r="X1895" s="2392"/>
    </row>
    <row r="1896" spans="1:24" ht="33" customHeight="1" x14ac:dyDescent="0.25">
      <c r="A1896" s="294" t="s">
        <v>352</v>
      </c>
      <c r="B1896" s="294"/>
      <c r="C1896" s="53">
        <v>1077</v>
      </c>
      <c r="D1896" s="418">
        <f t="shared" si="1768"/>
        <v>359</v>
      </c>
      <c r="E1896" s="529">
        <v>44</v>
      </c>
      <c r="F1896" s="574">
        <f t="shared" si="1767"/>
        <v>12.256267409470752</v>
      </c>
      <c r="G1896" s="56"/>
      <c r="H1896" s="56"/>
      <c r="I1896" s="55"/>
      <c r="J1896" s="55"/>
      <c r="K1896" s="547"/>
      <c r="L1896" s="55"/>
      <c r="M1896" s="55"/>
      <c r="N1896" s="55"/>
      <c r="O1896" s="1306"/>
      <c r="P1896" s="1306"/>
      <c r="Q1896" s="1306"/>
      <c r="R1896" s="1306"/>
      <c r="S1896" s="916"/>
      <c r="T1896" s="1306"/>
      <c r="U1896" s="1306"/>
      <c r="V1896" s="1306"/>
      <c r="W1896" s="1306"/>
      <c r="X1896" s="2392"/>
    </row>
    <row r="1897" spans="1:24" ht="46.5" customHeight="1" x14ac:dyDescent="0.25">
      <c r="A1897" s="294" t="s">
        <v>418</v>
      </c>
      <c r="B1897" s="294"/>
      <c r="C1897" s="53">
        <v>1321</v>
      </c>
      <c r="D1897" s="418">
        <f t="shared" si="1768"/>
        <v>440</v>
      </c>
      <c r="E1897" s="529">
        <v>1294</v>
      </c>
      <c r="F1897" s="574">
        <f t="shared" si="1767"/>
        <v>294.09090909090907</v>
      </c>
      <c r="G1897" s="56"/>
      <c r="H1897" s="56"/>
      <c r="I1897" s="55"/>
      <c r="J1897" s="55"/>
      <c r="K1897" s="547"/>
      <c r="L1897" s="55"/>
      <c r="M1897" s="55"/>
      <c r="N1897" s="55"/>
      <c r="O1897" s="1306"/>
      <c r="P1897" s="1306"/>
      <c r="Q1897" s="1306"/>
      <c r="R1897" s="1306"/>
      <c r="S1897" s="916"/>
      <c r="T1897" s="1306"/>
      <c r="U1897" s="1306"/>
      <c r="V1897" s="1306"/>
      <c r="W1897" s="1306"/>
      <c r="X1897" s="2392"/>
    </row>
    <row r="1898" spans="1:24" ht="34.5" customHeight="1" x14ac:dyDescent="0.25">
      <c r="A1898" s="294" t="s">
        <v>419</v>
      </c>
      <c r="B1898" s="294"/>
      <c r="C1898" s="53">
        <v>1512</v>
      </c>
      <c r="D1898" s="418">
        <f t="shared" si="1768"/>
        <v>504</v>
      </c>
      <c r="E1898" s="529">
        <v>1446</v>
      </c>
      <c r="F1898" s="574">
        <f t="shared" si="1767"/>
        <v>286.90476190476193</v>
      </c>
      <c r="G1898" s="56"/>
      <c r="H1898" s="56"/>
      <c r="I1898" s="55"/>
      <c r="J1898" s="55"/>
      <c r="K1898" s="547"/>
      <c r="L1898" s="55"/>
      <c r="M1898" s="55"/>
      <c r="N1898" s="55"/>
      <c r="O1898" s="1306"/>
      <c r="P1898" s="1306"/>
      <c r="Q1898" s="1306"/>
      <c r="R1898" s="1306"/>
      <c r="S1898" s="916"/>
      <c r="T1898" s="1306"/>
      <c r="U1898" s="1306"/>
      <c r="V1898" s="1306"/>
      <c r="W1898" s="1306"/>
      <c r="X1898" s="2392"/>
    </row>
    <row r="1899" spans="1:24" ht="44.25" customHeight="1" x14ac:dyDescent="0.25">
      <c r="A1899" s="302" t="s">
        <v>353</v>
      </c>
      <c r="B1899" s="302"/>
      <c r="C1899" s="53">
        <f>SUM(C1900:C1904)</f>
        <v>16942</v>
      </c>
      <c r="D1899" s="53">
        <f t="shared" ref="D1899:E1899" si="1769">SUM(D1900:D1904)</f>
        <v>5648</v>
      </c>
      <c r="E1899" s="53">
        <f t="shared" si="1769"/>
        <v>10250</v>
      </c>
      <c r="F1899" s="574">
        <f t="shared" si="1767"/>
        <v>181.48016997167139</v>
      </c>
      <c r="G1899" s="56"/>
      <c r="H1899" s="56"/>
      <c r="I1899" s="55"/>
      <c r="J1899" s="55"/>
      <c r="K1899" s="547"/>
      <c r="L1899" s="55"/>
      <c r="M1899" s="55"/>
      <c r="N1899" s="55"/>
      <c r="O1899" s="1306"/>
      <c r="P1899" s="1306"/>
      <c r="Q1899" s="1306"/>
      <c r="R1899" s="1306"/>
      <c r="S1899" s="916"/>
      <c r="T1899" s="1306"/>
      <c r="U1899" s="1306"/>
      <c r="V1899" s="1306"/>
      <c r="W1899" s="1306"/>
      <c r="X1899" s="2392"/>
    </row>
    <row r="1900" spans="1:24" ht="32.25" customHeight="1" x14ac:dyDescent="0.25">
      <c r="A1900" s="294" t="s">
        <v>354</v>
      </c>
      <c r="B1900" s="294"/>
      <c r="C1900" s="53">
        <v>1200</v>
      </c>
      <c r="D1900" s="418">
        <f t="shared" si="1768"/>
        <v>400</v>
      </c>
      <c r="E1900" s="529">
        <v>113</v>
      </c>
      <c r="F1900" s="574">
        <f t="shared" si="1767"/>
        <v>28.249999999999996</v>
      </c>
      <c r="G1900" s="56"/>
      <c r="H1900" s="56"/>
      <c r="I1900" s="55"/>
      <c r="J1900" s="55"/>
      <c r="K1900" s="547"/>
      <c r="L1900" s="55"/>
      <c r="M1900" s="55"/>
      <c r="N1900" s="55"/>
      <c r="O1900" s="1306"/>
      <c r="P1900" s="1306"/>
      <c r="Q1900" s="1306"/>
      <c r="R1900" s="1306"/>
      <c r="S1900" s="916"/>
      <c r="T1900" s="1306"/>
      <c r="U1900" s="1306"/>
      <c r="V1900" s="1306"/>
      <c r="W1900" s="1306"/>
      <c r="X1900" s="2392"/>
    </row>
    <row r="1901" spans="1:24" ht="66" customHeight="1" x14ac:dyDescent="0.25">
      <c r="A1901" s="294" t="s">
        <v>448</v>
      </c>
      <c r="B1901" s="294"/>
      <c r="C1901" s="53">
        <v>13856</v>
      </c>
      <c r="D1901" s="418">
        <f t="shared" si="1768"/>
        <v>4619</v>
      </c>
      <c r="E1901" s="529">
        <v>10032</v>
      </c>
      <c r="F1901" s="574">
        <f t="shared" si="1767"/>
        <v>217.18986793678283</v>
      </c>
      <c r="G1901" s="56"/>
      <c r="H1901" s="56"/>
      <c r="I1901" s="55"/>
      <c r="J1901" s="55"/>
      <c r="K1901" s="547"/>
      <c r="L1901" s="55"/>
      <c r="M1901" s="55"/>
      <c r="N1901" s="55"/>
      <c r="O1901" s="1306"/>
      <c r="P1901" s="1306"/>
      <c r="Q1901" s="1306"/>
      <c r="R1901" s="1306"/>
      <c r="S1901" s="916"/>
      <c r="T1901" s="1306"/>
      <c r="U1901" s="1306"/>
      <c r="V1901" s="1306"/>
      <c r="W1901" s="1306"/>
      <c r="X1901" s="2392"/>
    </row>
    <row r="1902" spans="1:24" ht="46.5" customHeight="1" x14ac:dyDescent="0.25">
      <c r="A1902" s="294" t="s">
        <v>368</v>
      </c>
      <c r="B1902" s="294"/>
      <c r="C1902" s="53">
        <v>467</v>
      </c>
      <c r="D1902" s="418">
        <f t="shared" si="1768"/>
        <v>156</v>
      </c>
      <c r="E1902" s="529">
        <v>15</v>
      </c>
      <c r="F1902" s="574">
        <f t="shared" si="1767"/>
        <v>9.6153846153846168</v>
      </c>
      <c r="G1902" s="56"/>
      <c r="H1902" s="56"/>
      <c r="I1902" s="55"/>
      <c r="J1902" s="55"/>
      <c r="K1902" s="547"/>
      <c r="L1902" s="55"/>
      <c r="M1902" s="55"/>
      <c r="N1902" s="55"/>
      <c r="O1902" s="1306"/>
      <c r="P1902" s="1306"/>
      <c r="Q1902" s="1306"/>
      <c r="R1902" s="1306"/>
      <c r="S1902" s="916"/>
      <c r="T1902" s="1306"/>
      <c r="U1902" s="1306"/>
      <c r="V1902" s="1306"/>
      <c r="W1902" s="1306"/>
      <c r="X1902" s="2392"/>
    </row>
    <row r="1903" spans="1:24" ht="38.25" customHeight="1" x14ac:dyDescent="0.25">
      <c r="A1903" s="294" t="s">
        <v>369</v>
      </c>
      <c r="B1903" s="294"/>
      <c r="C1903" s="53">
        <v>230</v>
      </c>
      <c r="D1903" s="418">
        <f t="shared" si="1768"/>
        <v>77</v>
      </c>
      <c r="E1903" s="529">
        <v>86</v>
      </c>
      <c r="F1903" s="574">
        <f t="shared" si="1767"/>
        <v>111.68831168831169</v>
      </c>
      <c r="G1903" s="56"/>
      <c r="H1903" s="56"/>
      <c r="I1903" s="55"/>
      <c r="J1903" s="55"/>
      <c r="K1903" s="547"/>
      <c r="L1903" s="55"/>
      <c r="M1903" s="55"/>
      <c r="N1903" s="55"/>
      <c r="O1903" s="1306"/>
      <c r="P1903" s="1306"/>
      <c r="Q1903" s="1306"/>
      <c r="R1903" s="1306"/>
      <c r="S1903" s="916"/>
      <c r="T1903" s="1306"/>
      <c r="U1903" s="1306"/>
      <c r="V1903" s="1306"/>
      <c r="W1903" s="1306"/>
      <c r="X1903" s="2392"/>
    </row>
    <row r="1904" spans="1:24" ht="30" customHeight="1" x14ac:dyDescent="0.25">
      <c r="A1904" s="294" t="s">
        <v>370</v>
      </c>
      <c r="B1904" s="294"/>
      <c r="C1904" s="53">
        <v>1189</v>
      </c>
      <c r="D1904" s="418">
        <f t="shared" si="1768"/>
        <v>396</v>
      </c>
      <c r="E1904" s="529">
        <v>4</v>
      </c>
      <c r="F1904" s="574">
        <f t="shared" si="1767"/>
        <v>1.0101010101010102</v>
      </c>
      <c r="G1904" s="56"/>
      <c r="H1904" s="56"/>
      <c r="I1904" s="55"/>
      <c r="J1904" s="55"/>
      <c r="K1904" s="547"/>
      <c r="L1904" s="55"/>
      <c r="M1904" s="55"/>
      <c r="N1904" s="55"/>
      <c r="O1904" s="1306"/>
      <c r="P1904" s="1306"/>
      <c r="Q1904" s="1306"/>
      <c r="R1904" s="1306"/>
      <c r="S1904" s="916"/>
      <c r="T1904" s="1306"/>
      <c r="U1904" s="1306"/>
      <c r="V1904" s="1306"/>
      <c r="W1904" s="1306"/>
      <c r="X1904" s="2392"/>
    </row>
    <row r="1905" spans="1:24" ht="15" customHeight="1" x14ac:dyDescent="0.25">
      <c r="A1905" s="538" t="s">
        <v>169</v>
      </c>
      <c r="B1905" s="294"/>
      <c r="C1905" s="53"/>
      <c r="D1905" s="418">
        <f t="shared" si="1768"/>
        <v>0</v>
      </c>
      <c r="E1905" s="418"/>
      <c r="F1905" s="574"/>
      <c r="G1905" s="56"/>
      <c r="H1905" s="56"/>
      <c r="I1905" s="55"/>
      <c r="J1905" s="55"/>
      <c r="K1905" s="547"/>
      <c r="L1905" s="55"/>
      <c r="M1905" s="55"/>
      <c r="N1905" s="55"/>
      <c r="O1905" s="1306"/>
      <c r="P1905" s="1306"/>
      <c r="Q1905" s="1306"/>
      <c r="R1905" s="1306"/>
      <c r="S1905" s="916"/>
      <c r="T1905" s="1306"/>
      <c r="U1905" s="1306"/>
      <c r="V1905" s="1306"/>
      <c r="W1905" s="1306"/>
      <c r="X1905" s="2392"/>
    </row>
    <row r="1906" spans="1:24" ht="15" customHeight="1" x14ac:dyDescent="0.25">
      <c r="A1906" s="899" t="s">
        <v>339</v>
      </c>
      <c r="B1906" s="294"/>
      <c r="C1906" s="53"/>
      <c r="D1906" s="418">
        <f t="shared" si="1768"/>
        <v>0</v>
      </c>
      <c r="E1906" s="418"/>
      <c r="F1906" s="574"/>
      <c r="G1906" s="56"/>
      <c r="H1906" s="56"/>
      <c r="I1906" s="55"/>
      <c r="J1906" s="55"/>
      <c r="K1906" s="547"/>
      <c r="L1906" s="55"/>
      <c r="M1906" s="55"/>
      <c r="N1906" s="55"/>
      <c r="O1906" s="1306"/>
      <c r="P1906" s="1306"/>
      <c r="Q1906" s="1306"/>
      <c r="R1906" s="1306"/>
      <c r="S1906" s="916"/>
      <c r="T1906" s="1306"/>
      <c r="U1906" s="1306"/>
      <c r="V1906" s="1306"/>
      <c r="W1906" s="1306"/>
      <c r="X1906" s="2392"/>
    </row>
    <row r="1907" spans="1:24" ht="37.5" customHeight="1" x14ac:dyDescent="0.25">
      <c r="A1907" s="538" t="s">
        <v>170</v>
      </c>
      <c r="B1907" s="294"/>
      <c r="C1907" s="53">
        <v>11774</v>
      </c>
      <c r="D1907" s="418">
        <f t="shared" si="1768"/>
        <v>3925</v>
      </c>
      <c r="E1907" s="529">
        <v>2604</v>
      </c>
      <c r="F1907" s="574">
        <f>E1907/D1907*100</f>
        <v>66.343949044585997</v>
      </c>
      <c r="G1907" s="56"/>
      <c r="H1907" s="56"/>
      <c r="I1907" s="55"/>
      <c r="J1907" s="55"/>
      <c r="K1907" s="547"/>
      <c r="L1907" s="55"/>
      <c r="M1907" s="55"/>
      <c r="N1907" s="55"/>
      <c r="O1907" s="1306"/>
      <c r="P1907" s="1306"/>
      <c r="Q1907" s="1306"/>
      <c r="R1907" s="1306"/>
      <c r="S1907" s="916"/>
      <c r="T1907" s="1306"/>
      <c r="U1907" s="1306"/>
      <c r="V1907" s="1306"/>
      <c r="W1907" s="1306"/>
      <c r="X1907" s="2392"/>
    </row>
    <row r="1908" spans="1:24" s="31" customFormat="1" ht="30" customHeight="1" x14ac:dyDescent="0.2">
      <c r="A1908" s="901" t="s">
        <v>178</v>
      </c>
      <c r="B1908" s="1940"/>
      <c r="C1908" s="66">
        <f>SUM(C1892+C1907)</f>
        <v>36840</v>
      </c>
      <c r="D1908" s="66">
        <f t="shared" ref="D1908:E1908" si="1770">SUM(D1892+D1907)</f>
        <v>12281</v>
      </c>
      <c r="E1908" s="66">
        <f t="shared" si="1770"/>
        <v>16221</v>
      </c>
      <c r="F1908" s="653">
        <f>E1908/D1908*100</f>
        <v>132.08207800667697</v>
      </c>
      <c r="G1908" s="64"/>
      <c r="H1908" s="64"/>
      <c r="I1908" s="1387"/>
      <c r="J1908" s="1387"/>
      <c r="K1908" s="1804"/>
      <c r="L1908" s="1387"/>
      <c r="M1908" s="1387"/>
      <c r="N1908" s="1387"/>
      <c r="O1908" s="1308"/>
      <c r="P1908" s="1308"/>
      <c r="Q1908" s="1308"/>
      <c r="R1908" s="1308"/>
      <c r="S1908" s="1593"/>
      <c r="T1908" s="1308"/>
      <c r="U1908" s="1308"/>
      <c r="V1908" s="1308"/>
      <c r="W1908" s="1308"/>
      <c r="X1908" s="2392"/>
    </row>
    <row r="1909" spans="1:24" ht="15" customHeight="1" x14ac:dyDescent="0.25">
      <c r="A1909" s="2146" t="s">
        <v>399</v>
      </c>
      <c r="B1909" s="1484"/>
      <c r="C1909" s="1405">
        <f>SUM(C1908,C1890)</f>
        <v>157978</v>
      </c>
      <c r="D1909" s="1405">
        <f t="shared" ref="D1909:E1909" si="1771">SUM(D1908,D1890)</f>
        <v>52660.4</v>
      </c>
      <c r="E1909" s="1405">
        <f t="shared" si="1771"/>
        <v>54202.9375</v>
      </c>
      <c r="F1909" s="1935">
        <f>E1909/D1909*100</f>
        <v>102.92921721065544</v>
      </c>
      <c r="G1909" s="1485"/>
      <c r="H1909" s="1485"/>
      <c r="I1909" s="1486"/>
      <c r="J1909" s="1486"/>
      <c r="K1909" s="2147"/>
      <c r="L1909" s="1486"/>
      <c r="M1909" s="1486"/>
      <c r="N1909" s="1486"/>
      <c r="O1909" s="560">
        <v>82487.469204074092</v>
      </c>
      <c r="P1909" s="560">
        <v>87443.246964294085</v>
      </c>
      <c r="Q1909" s="560">
        <v>89951.622964294089</v>
      </c>
      <c r="R1909" s="560">
        <v>92459.99896225406</v>
      </c>
      <c r="S1909" s="2382">
        <f>O1909/12*$A$4+(P1909-O1909)/11*2+(Q1909-P1909)+(R1909-Q1909)</f>
        <v>33413.62556784285</v>
      </c>
      <c r="T1909" s="560">
        <f t="shared" ref="T1909" si="1772">W1909-V1909</f>
        <v>33704.932830000005</v>
      </c>
      <c r="U1909" s="560">
        <f t="shared" ref="U1909" si="1773">T1909-S1909</f>
        <v>291.30726215715549</v>
      </c>
      <c r="V1909" s="560">
        <v>-13.699590000000001</v>
      </c>
      <c r="W1909" s="560">
        <v>33691.233240000009</v>
      </c>
      <c r="X1909" s="2392"/>
    </row>
    <row r="1910" spans="1:24" ht="15" customHeight="1" x14ac:dyDescent="0.25">
      <c r="A1910" s="400" t="s">
        <v>33</v>
      </c>
      <c r="B1910" s="400"/>
      <c r="C1910" s="93"/>
      <c r="D1910" s="1762"/>
      <c r="E1910" s="1762"/>
      <c r="F1910" s="93"/>
      <c r="G1910" s="272"/>
      <c r="H1910" s="272"/>
      <c r="I1910" s="513"/>
      <c r="J1910" s="513"/>
      <c r="K1910" s="1933"/>
      <c r="L1910" s="513"/>
      <c r="M1910" s="513"/>
      <c r="N1910" s="513"/>
      <c r="O1910" s="1307"/>
      <c r="P1910" s="1307"/>
      <c r="Q1910" s="1307"/>
      <c r="R1910" s="1307"/>
      <c r="S1910" s="1610"/>
      <c r="T1910" s="1307"/>
      <c r="U1910" s="1307"/>
      <c r="V1910" s="1307"/>
      <c r="W1910" s="1307"/>
      <c r="X1910" s="2392"/>
    </row>
    <row r="1911" spans="1:24" ht="15" customHeight="1" x14ac:dyDescent="0.25">
      <c r="A1911" s="407" t="s">
        <v>80</v>
      </c>
      <c r="B1911" s="574">
        <v>300</v>
      </c>
      <c r="C1911" s="36">
        <v>175</v>
      </c>
      <c r="D1911" s="144">
        <f t="shared" ref="D1911:D1917" si="1774">ROUND(C1911/12*$A$4,0)</f>
        <v>58</v>
      </c>
      <c r="E1911" s="418">
        <v>12</v>
      </c>
      <c r="F1911" s="144"/>
      <c r="G1911" s="50">
        <v>10</v>
      </c>
      <c r="H1911" s="157">
        <f t="shared" ref="H1911:H1916" si="1775">K1911/E1911</f>
        <v>9.6666666666666661</v>
      </c>
      <c r="I1911" s="166">
        <f>ROUND(C1911*G1911,0)</f>
        <v>1750</v>
      </c>
      <c r="J1911" s="166">
        <f t="shared" ref="J1911:J1915" si="1776">ROUND(D1911*G1911,0)</f>
        <v>580</v>
      </c>
      <c r="K1911" s="420">
        <v>116</v>
      </c>
      <c r="L1911" s="166">
        <f t="shared" ref="L1911:L1919" si="1777">K1911/J1911*100</f>
        <v>20</v>
      </c>
      <c r="M1911" s="166">
        <f>ROUND(I1911/B1911,0)</f>
        <v>6</v>
      </c>
      <c r="N1911" s="166">
        <f t="shared" ref="N1911:N1919" si="1778">K1911/$A$4*12/M1911</f>
        <v>58</v>
      </c>
      <c r="O1911" s="1306"/>
      <c r="P1911" s="1306"/>
      <c r="Q1911" s="1306"/>
      <c r="R1911" s="1306"/>
      <c r="S1911" s="916"/>
      <c r="T1911" s="1306"/>
      <c r="U1911" s="1306"/>
      <c r="V1911" s="1306"/>
      <c r="W1911" s="1306"/>
      <c r="X1911" s="2392"/>
    </row>
    <row r="1912" spans="1:24" ht="15" customHeight="1" x14ac:dyDescent="0.25">
      <c r="A1912" s="407" t="s">
        <v>28</v>
      </c>
      <c r="B1912" s="574">
        <v>300</v>
      </c>
      <c r="C1912" s="36">
        <v>370</v>
      </c>
      <c r="D1912" s="144">
        <f t="shared" si="1774"/>
        <v>123</v>
      </c>
      <c r="E1912" s="418">
        <v>137</v>
      </c>
      <c r="F1912" s="144"/>
      <c r="G1912" s="50">
        <v>6.1</v>
      </c>
      <c r="H1912" s="157">
        <f t="shared" si="1775"/>
        <v>5.4744525547445253</v>
      </c>
      <c r="I1912" s="166">
        <f>ROUND(C1912*G1912,0)</f>
        <v>2257</v>
      </c>
      <c r="J1912" s="166">
        <f t="shared" si="1776"/>
        <v>750</v>
      </c>
      <c r="K1912" s="420">
        <v>750</v>
      </c>
      <c r="L1912" s="166">
        <f t="shared" si="1777"/>
        <v>100</v>
      </c>
      <c r="M1912" s="166">
        <f>ROUND(I1912/B1912,0)</f>
        <v>8</v>
      </c>
      <c r="N1912" s="166">
        <f t="shared" si="1778"/>
        <v>281.25</v>
      </c>
      <c r="O1912" s="1306"/>
      <c r="P1912" s="1306"/>
      <c r="Q1912" s="1306"/>
      <c r="R1912" s="1306"/>
      <c r="S1912" s="916"/>
      <c r="T1912" s="1306"/>
      <c r="U1912" s="1306"/>
      <c r="V1912" s="1306"/>
      <c r="W1912" s="1306"/>
      <c r="X1912" s="2392"/>
    </row>
    <row r="1913" spans="1:24" ht="15" customHeight="1" x14ac:dyDescent="0.25">
      <c r="A1913" s="407" t="s">
        <v>6</v>
      </c>
      <c r="B1913" s="574">
        <v>300</v>
      </c>
      <c r="C1913" s="36">
        <v>165</v>
      </c>
      <c r="D1913" s="144">
        <f t="shared" si="1774"/>
        <v>55</v>
      </c>
      <c r="E1913" s="418">
        <v>43</v>
      </c>
      <c r="F1913" s="144"/>
      <c r="G1913" s="50">
        <v>9</v>
      </c>
      <c r="H1913" s="157">
        <f t="shared" si="1775"/>
        <v>10.976744186046512</v>
      </c>
      <c r="I1913" s="166">
        <f>ROUND(C1913*G1913,0)</f>
        <v>1485</v>
      </c>
      <c r="J1913" s="166">
        <f t="shared" si="1776"/>
        <v>495</v>
      </c>
      <c r="K1913" s="420">
        <v>472</v>
      </c>
      <c r="L1913" s="166">
        <f t="shared" si="1777"/>
        <v>95.353535353535364</v>
      </c>
      <c r="M1913" s="166">
        <f>ROUND(I1913/B1913,0)</f>
        <v>5</v>
      </c>
      <c r="N1913" s="166">
        <f t="shared" si="1778"/>
        <v>283.2</v>
      </c>
      <c r="O1913" s="1306"/>
      <c r="P1913" s="1306"/>
      <c r="Q1913" s="1306"/>
      <c r="R1913" s="1306"/>
      <c r="S1913" s="916"/>
      <c r="T1913" s="1306"/>
      <c r="U1913" s="1306"/>
      <c r="V1913" s="1306"/>
      <c r="W1913" s="1306"/>
      <c r="X1913" s="2392"/>
    </row>
    <row r="1914" spans="1:24" ht="15" customHeight="1" x14ac:dyDescent="0.25">
      <c r="A1914" s="407" t="s">
        <v>10</v>
      </c>
      <c r="B1914" s="574">
        <v>300</v>
      </c>
      <c r="C1914" s="36">
        <v>50</v>
      </c>
      <c r="D1914" s="144">
        <f t="shared" si="1774"/>
        <v>17</v>
      </c>
      <c r="E1914" s="418">
        <v>7</v>
      </c>
      <c r="F1914" s="144"/>
      <c r="G1914" s="50">
        <v>11</v>
      </c>
      <c r="H1914" s="157">
        <f t="shared" si="1775"/>
        <v>9.8571428571428577</v>
      </c>
      <c r="I1914" s="166">
        <f>ROUND(C1914*G1914,0)</f>
        <v>550</v>
      </c>
      <c r="J1914" s="166">
        <f t="shared" si="1776"/>
        <v>187</v>
      </c>
      <c r="K1914" s="420">
        <v>69</v>
      </c>
      <c r="L1914" s="166">
        <f t="shared" si="1777"/>
        <v>36.898395721925134</v>
      </c>
      <c r="M1914" s="166">
        <f>ROUND(I1914/B1914,0)</f>
        <v>2</v>
      </c>
      <c r="N1914" s="166">
        <f t="shared" si="1778"/>
        <v>103.5</v>
      </c>
      <c r="O1914" s="1306"/>
      <c r="P1914" s="1306"/>
      <c r="Q1914" s="1306"/>
      <c r="R1914" s="1306"/>
      <c r="S1914" s="916"/>
      <c r="T1914" s="1306"/>
      <c r="U1914" s="1306"/>
      <c r="V1914" s="1306"/>
      <c r="W1914" s="1306"/>
      <c r="X1914" s="2392"/>
    </row>
    <row r="1915" spans="1:24" ht="15" customHeight="1" x14ac:dyDescent="0.25">
      <c r="A1915" s="2148" t="s">
        <v>30</v>
      </c>
      <c r="B1915" s="574">
        <v>300</v>
      </c>
      <c r="C1915" s="36">
        <v>60</v>
      </c>
      <c r="D1915" s="144">
        <f t="shared" si="1774"/>
        <v>20</v>
      </c>
      <c r="E1915" s="418">
        <v>10</v>
      </c>
      <c r="F1915" s="144"/>
      <c r="G1915" s="50">
        <v>8</v>
      </c>
      <c r="H1915" s="157">
        <f t="shared" si="1775"/>
        <v>9.1999999999999993</v>
      </c>
      <c r="I1915" s="166">
        <f>ROUND(C1915*G1915,0)</f>
        <v>480</v>
      </c>
      <c r="J1915" s="166">
        <f t="shared" si="1776"/>
        <v>160</v>
      </c>
      <c r="K1915" s="420">
        <v>92</v>
      </c>
      <c r="L1915" s="166">
        <f t="shared" si="1777"/>
        <v>57.499999999999993</v>
      </c>
      <c r="M1915" s="166">
        <f>ROUND(I1915/B1915,0)</f>
        <v>2</v>
      </c>
      <c r="N1915" s="166">
        <f t="shared" si="1778"/>
        <v>138</v>
      </c>
      <c r="O1915" s="1306"/>
      <c r="P1915" s="1306"/>
      <c r="Q1915" s="1306"/>
      <c r="R1915" s="1306"/>
      <c r="S1915" s="916"/>
      <c r="T1915" s="1306"/>
      <c r="U1915" s="1306"/>
      <c r="V1915" s="1306"/>
      <c r="W1915" s="1306"/>
      <c r="X1915" s="2392"/>
    </row>
    <row r="1916" spans="1:24" ht="15" customHeight="1" x14ac:dyDescent="0.25">
      <c r="A1916" s="203" t="s">
        <v>93</v>
      </c>
      <c r="B1916" s="252"/>
      <c r="C1916" s="95">
        <f>SUM(C1911:C1915)</f>
        <v>820</v>
      </c>
      <c r="D1916" s="582">
        <f t="shared" ref="D1916:E1916" si="1779">SUM(D1911:D1915)</f>
        <v>273</v>
      </c>
      <c r="E1916" s="582">
        <f t="shared" si="1779"/>
        <v>209</v>
      </c>
      <c r="F1916" s="95">
        <f t="shared" ref="F1916:F1925" si="1780">E1916/D1916*100</f>
        <v>76.556776556776555</v>
      </c>
      <c r="G1916" s="85">
        <f>SUM(I1916/C1916)</f>
        <v>7.9536585365853663</v>
      </c>
      <c r="H1916" s="156">
        <f t="shared" si="1775"/>
        <v>7.1722488038277508</v>
      </c>
      <c r="I1916" s="62">
        <f>SUM(I1911:I1915)</f>
        <v>6522</v>
      </c>
      <c r="J1916" s="62">
        <f t="shared" ref="J1916" si="1781">SUM(J1911:J1915)</f>
        <v>2172</v>
      </c>
      <c r="K1916" s="696">
        <f t="shared" ref="K1916" si="1782">SUM(K1911:K1915)</f>
        <v>1499</v>
      </c>
      <c r="L1916" s="166">
        <f t="shared" si="1777"/>
        <v>69.014732965009202</v>
      </c>
      <c r="M1916" s="185">
        <f>SUM(M1911:M1915)</f>
        <v>23</v>
      </c>
      <c r="N1916" s="166">
        <f t="shared" si="1778"/>
        <v>195.52173913043478</v>
      </c>
      <c r="O1916" s="1306"/>
      <c r="P1916" s="1306"/>
      <c r="Q1916" s="1306"/>
      <c r="R1916" s="1306"/>
      <c r="S1916" s="916"/>
      <c r="T1916" s="1306"/>
      <c r="U1916" s="1306"/>
      <c r="V1916" s="1306"/>
      <c r="W1916" s="1306"/>
      <c r="X1916" s="2392"/>
    </row>
    <row r="1917" spans="1:24" ht="24" customHeight="1" x14ac:dyDescent="0.25">
      <c r="A1917" s="48" t="s">
        <v>16</v>
      </c>
      <c r="B1917" s="48">
        <v>240</v>
      </c>
      <c r="C1917" s="36">
        <v>500</v>
      </c>
      <c r="D1917" s="144">
        <f t="shared" si="1774"/>
        <v>167</v>
      </c>
      <c r="E1917" s="418">
        <v>162</v>
      </c>
      <c r="F1917" s="144"/>
      <c r="G1917" s="73">
        <v>8</v>
      </c>
      <c r="H1917" s="157"/>
      <c r="I1917" s="166">
        <f>ROUND(C1917*G1917,0)</f>
        <v>4000</v>
      </c>
      <c r="J1917" s="166"/>
      <c r="K1917" s="420">
        <v>1286</v>
      </c>
      <c r="L1917" s="166" t="e">
        <f t="shared" si="1777"/>
        <v>#DIV/0!</v>
      </c>
      <c r="M1917" s="166">
        <f>I1917/B1917</f>
        <v>16.666666666666668</v>
      </c>
      <c r="N1917" s="166">
        <f t="shared" si="1778"/>
        <v>231.48</v>
      </c>
      <c r="O1917" s="1306"/>
      <c r="P1917" s="1306"/>
      <c r="Q1917" s="1306"/>
      <c r="R1917" s="1306"/>
      <c r="S1917" s="916"/>
      <c r="T1917" s="1306"/>
      <c r="U1917" s="1306"/>
      <c r="V1917" s="1306"/>
      <c r="W1917" s="1306"/>
      <c r="X1917" s="2392"/>
    </row>
    <row r="1918" spans="1:24" s="99" customFormat="1" ht="14.25" customHeight="1" x14ac:dyDescent="0.25">
      <c r="A1918" s="1612" t="s">
        <v>265</v>
      </c>
      <c r="B1918" s="603"/>
      <c r="C1918" s="91">
        <f>SUM(C1917)</f>
        <v>500</v>
      </c>
      <c r="D1918" s="653">
        <f t="shared" ref="D1918:E1918" si="1783">SUM(D1917)</f>
        <v>167</v>
      </c>
      <c r="E1918" s="91">
        <f t="shared" si="1783"/>
        <v>162</v>
      </c>
      <c r="F1918" s="195">
        <f t="shared" si="1780"/>
        <v>97.005988023952099</v>
      </c>
      <c r="G1918" s="911">
        <f>SUM(I1918/C1918)</f>
        <v>8</v>
      </c>
      <c r="H1918" s="283">
        <f>K1918/E1918</f>
        <v>7.9382716049382713</v>
      </c>
      <c r="I1918" s="196">
        <f>SUM(I1917)</f>
        <v>4000</v>
      </c>
      <c r="J1918" s="196">
        <f t="shared" ref="J1918" si="1784">SUM(J1917)</f>
        <v>0</v>
      </c>
      <c r="K1918" s="1629">
        <f t="shared" ref="K1918" si="1785">SUM(K1917)</f>
        <v>1286</v>
      </c>
      <c r="L1918" s="196" t="e">
        <f t="shared" si="1777"/>
        <v>#DIV/0!</v>
      </c>
      <c r="M1918" s="196">
        <f>SUM(M1917)</f>
        <v>16.666666666666668</v>
      </c>
      <c r="N1918" s="376">
        <f t="shared" si="1778"/>
        <v>231.48</v>
      </c>
      <c r="O1918" s="1308"/>
      <c r="P1918" s="1308"/>
      <c r="Q1918" s="1308"/>
      <c r="R1918" s="1308"/>
      <c r="S1918" s="1593"/>
      <c r="T1918" s="1308"/>
      <c r="U1918" s="1308"/>
      <c r="V1918" s="1308"/>
      <c r="W1918" s="1308"/>
      <c r="X1918" s="2392"/>
    </row>
    <row r="1919" spans="1:24" ht="23.25" customHeight="1" x14ac:dyDescent="0.25">
      <c r="A1919" s="1744" t="s">
        <v>397</v>
      </c>
      <c r="B1919" s="45"/>
      <c r="C1919" s="1405">
        <f>SUM(C1918,C1916)</f>
        <v>1320</v>
      </c>
      <c r="D1919" s="1935">
        <f t="shared" ref="D1919:E1919" si="1786">SUM(D1918,D1916)</f>
        <v>440</v>
      </c>
      <c r="E1919" s="1935">
        <f t="shared" si="1786"/>
        <v>371</v>
      </c>
      <c r="F1919" s="1405">
        <f t="shared" si="1780"/>
        <v>84.318181818181813</v>
      </c>
      <c r="G1919" s="1487">
        <v>8</v>
      </c>
      <c r="H1919" s="1335">
        <f>K1919/E1919</f>
        <v>7.5067385444743939</v>
      </c>
      <c r="I1919" s="1405">
        <f t="shared" ref="I1919:J1919" si="1787">SUM(I1918,I1916)</f>
        <v>10522</v>
      </c>
      <c r="J1919" s="1405">
        <f t="shared" si="1787"/>
        <v>2172</v>
      </c>
      <c r="K1919" s="1935">
        <f t="shared" ref="K1919" si="1788">SUM(K1918,K1916)</f>
        <v>2785</v>
      </c>
      <c r="L1919" s="365">
        <f t="shared" si="1777"/>
        <v>128.22283609576428</v>
      </c>
      <c r="M1919" s="517">
        <f>SUM(M1918,M1916)</f>
        <v>39.666666666666671</v>
      </c>
      <c r="N1919" s="365">
        <f t="shared" si="1778"/>
        <v>210.63025210084032</v>
      </c>
      <c r="O1919" s="560">
        <v>16268.472565800001</v>
      </c>
      <c r="P1919" s="560">
        <v>17191.824475280002</v>
      </c>
      <c r="Q1919" s="560">
        <v>17191.824475280002</v>
      </c>
      <c r="R1919" s="560">
        <v>17191.824475280002</v>
      </c>
      <c r="S1919" s="1596">
        <f>O1919/12*$A$4+(P1919-O1919)/11*3+(Q1919-P1919)/10*2+(R1919-Q1919)/9*1</f>
        <v>5674.6474366400007</v>
      </c>
      <c r="T1919" s="560">
        <f t="shared" ref="T1919" si="1789">W1919-V1919</f>
        <v>4936.2892300000003</v>
      </c>
      <c r="U1919" s="560">
        <f t="shared" ref="U1919" si="1790">T1919-S1919</f>
        <v>-738.35820664000039</v>
      </c>
      <c r="V1919" s="560">
        <v>-42.452179999999998</v>
      </c>
      <c r="W1919" s="560">
        <v>4893.8370500000001</v>
      </c>
      <c r="X1919" s="2392"/>
    </row>
    <row r="1920" spans="1:24" ht="35.25" customHeight="1" x14ac:dyDescent="0.25">
      <c r="A1920" s="1488" t="s">
        <v>337</v>
      </c>
      <c r="B1920" s="901"/>
      <c r="C1920" s="5">
        <v>1070</v>
      </c>
      <c r="D1920" s="5">
        <f t="shared" ref="D1920" si="1791">ROUND(C1920/12*$A$4,0)</f>
        <v>357</v>
      </c>
      <c r="E1920" s="5">
        <v>231</v>
      </c>
      <c r="F1920" s="1586">
        <f t="shared" si="1780"/>
        <v>64.705882352941174</v>
      </c>
      <c r="G1920" s="848"/>
      <c r="H1920" s="848"/>
      <c r="I1920" s="848"/>
      <c r="J1920" s="848"/>
      <c r="K1920" s="846"/>
      <c r="L1920" s="848"/>
      <c r="M1920" s="848"/>
      <c r="N1920" s="848"/>
      <c r="O1920" s="704">
        <v>7139.9602000000004</v>
      </c>
      <c r="P1920" s="704">
        <v>7140.0029999999997</v>
      </c>
      <c r="Q1920" s="704">
        <v>7140.0029999999997</v>
      </c>
      <c r="R1920" s="704">
        <v>7140.0029999999997</v>
      </c>
      <c r="S1920" s="1801">
        <f>O1920/12*$A$4+(P1920-O1920)/11*3+(Q1920-P1920)/10*2+(R1920-Q1920)/9*1</f>
        <v>2379.9984060606062</v>
      </c>
      <c r="T1920" s="704">
        <f t="shared" ref="T1920:T1921" si="1792">W1920-V1920</f>
        <v>1541.4398999999999</v>
      </c>
      <c r="U1920" s="704">
        <f t="shared" ref="U1920:U1921" si="1793">T1920-S1920</f>
        <v>-838.55850606060631</v>
      </c>
      <c r="V1920" s="704">
        <v>0</v>
      </c>
      <c r="W1920" s="704">
        <v>1541.4398999999999</v>
      </c>
      <c r="X1920" s="2392"/>
    </row>
    <row r="1921" spans="1:24" s="99" customFormat="1" ht="17.25" customHeight="1" x14ac:dyDescent="0.2">
      <c r="A1921" s="1489" t="s">
        <v>400</v>
      </c>
      <c r="B1921" s="1382"/>
      <c r="C1921" s="16">
        <f>SUM(C1924,C1922)</f>
        <v>7000</v>
      </c>
      <c r="D1921" s="16">
        <f t="shared" ref="D1921" si="1794">SUM(D1924,D1922)</f>
        <v>2333</v>
      </c>
      <c r="E1921" s="16">
        <v>2614</v>
      </c>
      <c r="F1921" s="298">
        <f t="shared" si="1780"/>
        <v>112.04457779682812</v>
      </c>
      <c r="G1921" s="44"/>
      <c r="H1921" s="44"/>
      <c r="I1921" s="44"/>
      <c r="J1921" s="44"/>
      <c r="K1921" s="2149"/>
      <c r="L1921" s="44"/>
      <c r="M1921" s="44"/>
      <c r="N1921" s="44"/>
      <c r="O1921" s="560">
        <v>11066.9330792</v>
      </c>
      <c r="P1921" s="560">
        <v>11066.9330792</v>
      </c>
      <c r="Q1921" s="560">
        <v>11066.9330792</v>
      </c>
      <c r="R1921" s="560">
        <v>11066.9330792</v>
      </c>
      <c r="S1921" s="1596">
        <f>O1921/12*$A$4+(P1921-O1921)/11*3+(Q1921-P1921)/10*2+(R1921-Q1921)/9*1</f>
        <v>3688.9776930666667</v>
      </c>
      <c r="T1921" s="560">
        <f t="shared" si="1792"/>
        <v>3546.6447900000007</v>
      </c>
      <c r="U1921" s="560">
        <f t="shared" si="1793"/>
        <v>-142.33290306666595</v>
      </c>
      <c r="V1921" s="560">
        <v>-32.219839999999998</v>
      </c>
      <c r="W1921" s="560">
        <v>3514.4249500000005</v>
      </c>
      <c r="X1921" s="2392"/>
    </row>
    <row r="1922" spans="1:24" s="31" customFormat="1" ht="15" customHeight="1" x14ac:dyDescent="0.25">
      <c r="A1922" s="329" t="s">
        <v>372</v>
      </c>
      <c r="B1922" s="401"/>
      <c r="C1922" s="134">
        <f>C1923</f>
        <v>6990</v>
      </c>
      <c r="D1922" s="134">
        <f t="shared" ref="D1922:D1925" si="1795">ROUND(C1922/12*$A$4,0)</f>
        <v>2330</v>
      </c>
      <c r="E1922" s="134">
        <f>E1923</f>
        <v>2599</v>
      </c>
      <c r="F1922" s="217">
        <f t="shared" si="1780"/>
        <v>111.54506437768241</v>
      </c>
      <c r="G1922" s="401"/>
      <c r="H1922" s="401"/>
      <c r="I1922" s="401"/>
      <c r="J1922" s="401"/>
      <c r="K1922" s="401"/>
      <c r="L1922" s="401"/>
      <c r="M1922" s="401"/>
      <c r="N1922" s="401"/>
      <c r="O1922" s="1307"/>
      <c r="P1922" s="1307"/>
      <c r="Q1922" s="1307"/>
      <c r="R1922" s="1307"/>
      <c r="S1922" s="1610">
        <f t="shared" ref="S1922" si="1796">O1922/12*$A$4</f>
        <v>0</v>
      </c>
      <c r="T1922" s="1307">
        <f t="shared" ref="T1922" si="1797">W1922-V1922</f>
        <v>0</v>
      </c>
      <c r="U1922" s="1307">
        <f t="shared" ref="U1922" si="1798">T1922-S1922</f>
        <v>0</v>
      </c>
      <c r="V1922" s="1307"/>
      <c r="W1922" s="1307"/>
      <c r="X1922" s="2392"/>
    </row>
    <row r="1923" spans="1:24" ht="15" customHeight="1" x14ac:dyDescent="0.25">
      <c r="A1923" s="870" t="s">
        <v>373</v>
      </c>
      <c r="B1923" s="314"/>
      <c r="C1923" s="36">
        <v>6990</v>
      </c>
      <c r="D1923" s="36">
        <f t="shared" si="1795"/>
        <v>2330</v>
      </c>
      <c r="E1923" s="36">
        <v>2599</v>
      </c>
      <c r="F1923" s="144">
        <f t="shared" si="1780"/>
        <v>111.54506437768241</v>
      </c>
      <c r="G1923" s="314"/>
      <c r="H1923" s="314"/>
      <c r="I1923" s="314"/>
      <c r="J1923" s="314"/>
      <c r="K1923" s="314"/>
      <c r="L1923" s="314"/>
      <c r="M1923" s="314"/>
      <c r="N1923" s="314"/>
      <c r="O1923" s="1306"/>
      <c r="P1923" s="1306"/>
      <c r="Q1923" s="1306"/>
      <c r="R1923" s="1306"/>
      <c r="S1923" s="916"/>
      <c r="T1923" s="1306"/>
      <c r="U1923" s="1306"/>
      <c r="V1923" s="1306"/>
      <c r="W1923" s="1306"/>
      <c r="X1923" s="2392"/>
    </row>
    <row r="1924" spans="1:24" s="31" customFormat="1" ht="15" customHeight="1" x14ac:dyDescent="0.25">
      <c r="A1924" s="668" t="s">
        <v>374</v>
      </c>
      <c r="B1924" s="274"/>
      <c r="C1924" s="39">
        <f>C1925+C1926</f>
        <v>10</v>
      </c>
      <c r="D1924" s="39">
        <f t="shared" ref="D1924:E1924" si="1799">D1925+D1926</f>
        <v>3</v>
      </c>
      <c r="E1924" s="39">
        <f t="shared" si="1799"/>
        <v>15</v>
      </c>
      <c r="F1924" s="144">
        <f t="shared" si="1780"/>
        <v>500</v>
      </c>
      <c r="G1924" s="274"/>
      <c r="H1924" s="274"/>
      <c r="I1924" s="274"/>
      <c r="J1924" s="274"/>
      <c r="K1924" s="274"/>
      <c r="L1924" s="274"/>
      <c r="M1924" s="274"/>
      <c r="N1924" s="274"/>
      <c r="O1924" s="1306"/>
      <c r="P1924" s="1306"/>
      <c r="Q1924" s="1306"/>
      <c r="R1924" s="1306"/>
      <c r="S1924" s="916"/>
      <c r="T1924" s="1306"/>
      <c r="U1924" s="1306"/>
      <c r="V1924" s="1306"/>
      <c r="W1924" s="1306"/>
      <c r="X1924" s="2392"/>
    </row>
    <row r="1925" spans="1:24" ht="36" customHeight="1" x14ac:dyDescent="0.25">
      <c r="A1925" s="870" t="s">
        <v>375</v>
      </c>
      <c r="B1925" s="314"/>
      <c r="C1925" s="36">
        <v>10</v>
      </c>
      <c r="D1925" s="36">
        <f t="shared" si="1795"/>
        <v>3</v>
      </c>
      <c r="E1925" s="36"/>
      <c r="F1925" s="144">
        <f t="shared" si="1780"/>
        <v>0</v>
      </c>
      <c r="G1925" s="314"/>
      <c r="H1925" s="314"/>
      <c r="I1925" s="314"/>
      <c r="J1925" s="314"/>
      <c r="K1925" s="314"/>
      <c r="L1925" s="314"/>
      <c r="M1925" s="314"/>
      <c r="N1925" s="314"/>
      <c r="O1925" s="1306"/>
      <c r="P1925" s="1306"/>
      <c r="Q1925" s="1306"/>
      <c r="R1925" s="1306"/>
      <c r="S1925" s="916"/>
      <c r="T1925" s="1306"/>
      <c r="U1925" s="1306"/>
      <c r="V1925" s="1306"/>
      <c r="W1925" s="1306"/>
      <c r="X1925" s="2392"/>
    </row>
    <row r="1926" spans="1:24" ht="15" customHeight="1" thickBot="1" x14ac:dyDescent="0.3">
      <c r="A1926" s="485" t="s">
        <v>376</v>
      </c>
      <c r="B1926" s="325"/>
      <c r="C1926" s="325"/>
      <c r="D1926" s="325"/>
      <c r="E1926" s="325">
        <v>15</v>
      </c>
      <c r="F1926" s="325"/>
      <c r="G1926" s="325"/>
      <c r="H1926" s="325"/>
      <c r="I1926" s="325"/>
      <c r="J1926" s="325"/>
      <c r="K1926" s="325"/>
      <c r="L1926" s="325"/>
      <c r="M1926" s="325"/>
      <c r="N1926" s="325"/>
      <c r="O1926" s="1308"/>
      <c r="P1926" s="1308"/>
      <c r="Q1926" s="1308"/>
      <c r="R1926" s="1308"/>
      <c r="S1926" s="1593"/>
      <c r="T1926" s="1308"/>
      <c r="U1926" s="1308"/>
      <c r="V1926" s="1308"/>
      <c r="W1926" s="1308"/>
      <c r="X1926" s="2392"/>
    </row>
    <row r="1927" spans="1:24" ht="15.75" customHeight="1" thickBot="1" x14ac:dyDescent="0.3">
      <c r="A1927" s="505" t="s">
        <v>18</v>
      </c>
      <c r="B1927" s="903"/>
      <c r="C1927" s="575"/>
      <c r="D1927" s="575"/>
      <c r="E1927" s="666"/>
      <c r="F1927" s="575"/>
      <c r="G1927" s="904"/>
      <c r="H1927" s="904"/>
      <c r="I1927" s="904"/>
      <c r="J1927" s="904"/>
      <c r="K1927" s="905">
        <f t="shared" ref="K1927" si="1800">SUM(K1921,K1920,K1919,K1909,K1880)</f>
        <v>10048</v>
      </c>
      <c r="L1927" s="904"/>
      <c r="M1927" s="904"/>
      <c r="N1927" s="904"/>
      <c r="O1927" s="758">
        <f>SUM(O1921,O1920,O1919,O1909,O1880)</f>
        <v>176005.2774672501</v>
      </c>
      <c r="P1927" s="758">
        <f>SUM(P1921,P1920,P1919,P1909,P1880)</f>
        <v>184810.69884754677</v>
      </c>
      <c r="Q1927" s="758">
        <f>SUM(Q1921,Q1920,Q1919,Q1909,Q1880)</f>
        <v>187319.07484754676</v>
      </c>
      <c r="R1927" s="758">
        <f>SUM(R1921,R1920,R1919,R1909,R1880)</f>
        <v>192905.73455423967</v>
      </c>
      <c r="S1927" s="1615">
        <f t="shared" ref="S1927:W1927" si="1801">SUM(S1921,S1920,S1919,S1909,S1880)</f>
        <v>65978.162650902857</v>
      </c>
      <c r="T1927" s="758">
        <f t="shared" si="1801"/>
        <v>64493.851049999997</v>
      </c>
      <c r="U1927" s="758">
        <f t="shared" si="1801"/>
        <v>-1484.3116009028495</v>
      </c>
      <c r="V1927" s="758">
        <f t="shared" si="1801"/>
        <v>-730.73459000000003</v>
      </c>
      <c r="W1927" s="2498">
        <f t="shared" si="1801"/>
        <v>63763.116460000005</v>
      </c>
      <c r="X1927" s="2392"/>
    </row>
    <row r="1928" spans="1:24" ht="15" customHeight="1" x14ac:dyDescent="0.25">
      <c r="A1928" s="2150"/>
      <c r="B1928" s="2150"/>
      <c r="C1928" s="1534"/>
      <c r="D1928" s="1534"/>
      <c r="E1928" s="1534"/>
      <c r="F1928" s="1534"/>
      <c r="G1928" s="2151"/>
      <c r="H1928" s="2151"/>
      <c r="I1928" s="2152"/>
      <c r="J1928" s="2152"/>
      <c r="K1928" s="2152"/>
      <c r="L1928" s="2152"/>
      <c r="M1928" s="2152"/>
      <c r="N1928" s="2152"/>
      <c r="O1928" s="2153">
        <f t="shared" ref="O1928:W1928" si="1802">O1929-O1930-O1952-O1956-O1957-O1958</f>
        <v>0</v>
      </c>
      <c r="P1928" s="2153">
        <f t="shared" ref="P1928:Q1928" si="1803">P1929-P1930-P1952-P1956-P1957-P1958</f>
        <v>1.4551915228366852E-11</v>
      </c>
      <c r="Q1928" s="2153">
        <f t="shared" si="1803"/>
        <v>0</v>
      </c>
      <c r="R1928" s="2153">
        <f t="shared" ref="R1928" si="1804">R1929-R1930-R1952-R1956-R1957-R1958</f>
        <v>0</v>
      </c>
      <c r="S1928" s="2153">
        <f t="shared" si="1802"/>
        <v>4.0927261579781771E-12</v>
      </c>
      <c r="T1928" s="2153">
        <f t="shared" si="1802"/>
        <v>0</v>
      </c>
      <c r="U1928" s="2153">
        <f t="shared" si="1802"/>
        <v>0</v>
      </c>
      <c r="V1928" s="2153">
        <f t="shared" si="1802"/>
        <v>0</v>
      </c>
      <c r="W1928" s="2153">
        <f t="shared" si="1802"/>
        <v>0</v>
      </c>
      <c r="X1928" s="2392"/>
    </row>
    <row r="1929" spans="1:24" ht="25.5" customHeight="1" x14ac:dyDescent="0.25">
      <c r="A1929" s="2154" t="s">
        <v>233</v>
      </c>
      <c r="B1929" s="2155"/>
      <c r="C1929" s="1104"/>
      <c r="D1929" s="1104"/>
      <c r="E1929" s="1104"/>
      <c r="F1929" s="1104"/>
      <c r="G1929" s="2156"/>
      <c r="H1929" s="2156"/>
      <c r="I1929" s="2157"/>
      <c r="J1929" s="2157"/>
      <c r="K1929" s="2377"/>
      <c r="L1929" s="2157"/>
      <c r="M1929" s="2377"/>
      <c r="N1929" s="2157"/>
      <c r="O1929" s="2167">
        <f>O1927</f>
        <v>176005.2774672501</v>
      </c>
      <c r="P1929" s="2158">
        <f>P1927</f>
        <v>184810.69884754677</v>
      </c>
      <c r="Q1929" s="2158">
        <f>Q1927</f>
        <v>187319.07484754676</v>
      </c>
      <c r="R1929" s="2158">
        <f>R1927</f>
        <v>192905.73455423967</v>
      </c>
      <c r="S1929" s="2167">
        <f t="shared" ref="S1929:W1929" si="1805">S1927</f>
        <v>65978.162650902857</v>
      </c>
      <c r="T1929" s="2158">
        <f t="shared" si="1805"/>
        <v>64493.851049999997</v>
      </c>
      <c r="U1929" s="2158">
        <f t="shared" si="1805"/>
        <v>-1484.3116009028495</v>
      </c>
      <c r="V1929" s="2158">
        <f t="shared" si="1805"/>
        <v>-730.73459000000003</v>
      </c>
      <c r="W1929" s="2167">
        <f t="shared" si="1805"/>
        <v>63763.116460000005</v>
      </c>
      <c r="X1929" s="2392"/>
    </row>
    <row r="1930" spans="1:24" ht="15" customHeight="1" x14ac:dyDescent="0.25">
      <c r="A1930" s="2376" t="s">
        <v>7</v>
      </c>
      <c r="B1930" s="2160"/>
      <c r="C1930" s="2161">
        <f>C1880</f>
        <v>2435</v>
      </c>
      <c r="D1930" s="2161">
        <f t="shared" ref="D1930:W1930" si="1806">D1880</f>
        <v>811</v>
      </c>
      <c r="E1930" s="2161">
        <f t="shared" si="1806"/>
        <v>820</v>
      </c>
      <c r="F1930" s="2161">
        <f t="shared" si="1806"/>
        <v>101.10974106041924</v>
      </c>
      <c r="G1930" s="2161">
        <f t="shared" si="1806"/>
        <v>8.8295687885010263</v>
      </c>
      <c r="H1930" s="2161">
        <f t="shared" si="1806"/>
        <v>8.8573170731707318</v>
      </c>
      <c r="I1930" s="2161">
        <f t="shared" si="1806"/>
        <v>21500</v>
      </c>
      <c r="J1930" s="2161">
        <f t="shared" si="1806"/>
        <v>7161</v>
      </c>
      <c r="K1930" s="2378">
        <f t="shared" si="1806"/>
        <v>7263</v>
      </c>
      <c r="L1930" s="2379">
        <f t="shared" si="1806"/>
        <v>101.42438206954336</v>
      </c>
      <c r="M1930" s="2379">
        <f t="shared" si="1806"/>
        <v>64</v>
      </c>
      <c r="N1930" s="2379">
        <f t="shared" si="1806"/>
        <v>340.453125</v>
      </c>
      <c r="O1930" s="2380">
        <f t="shared" si="1806"/>
        <v>59042.442418176011</v>
      </c>
      <c r="P1930" s="2167">
        <f t="shared" ref="P1930:Q1930" si="1807">P1880</f>
        <v>61968.691328772664</v>
      </c>
      <c r="Q1930" s="2167">
        <f t="shared" si="1807"/>
        <v>61968.691328772664</v>
      </c>
      <c r="R1930" s="2167">
        <f t="shared" ref="R1930" si="1808">R1880</f>
        <v>65046.975037505603</v>
      </c>
      <c r="S1930" s="2153">
        <f t="shared" si="1806"/>
        <v>20820.91354729273</v>
      </c>
      <c r="T1930" s="2167">
        <f t="shared" si="1806"/>
        <v>20764.544299999998</v>
      </c>
      <c r="U1930" s="2167">
        <f t="shared" si="1806"/>
        <v>-56.369247292732325</v>
      </c>
      <c r="V1930" s="2158">
        <f t="shared" si="1806"/>
        <v>-642.36297999999999</v>
      </c>
      <c r="W1930" s="2153">
        <f t="shared" si="1806"/>
        <v>20122.181319999996</v>
      </c>
      <c r="X1930" s="2392"/>
    </row>
    <row r="1931" spans="1:24" ht="15" customHeight="1" x14ac:dyDescent="0.25">
      <c r="A1931" s="2162" t="s">
        <v>14</v>
      </c>
      <c r="B1931" s="2163"/>
      <c r="C1931" s="1534"/>
      <c r="D1931" s="1534"/>
      <c r="E1931" s="1534"/>
      <c r="F1931" s="1534"/>
      <c r="G1931" s="2151"/>
      <c r="H1931" s="2151"/>
      <c r="I1931" s="2152"/>
      <c r="J1931" s="2152"/>
      <c r="K1931" s="2377"/>
      <c r="L1931" s="2152"/>
      <c r="M1931" s="2152"/>
      <c r="N1931" s="2152"/>
      <c r="O1931" s="2167"/>
      <c r="P1931" s="2167"/>
      <c r="Q1931" s="2167"/>
      <c r="R1931" s="2167"/>
      <c r="S1931" s="2153"/>
      <c r="T1931" s="2153"/>
      <c r="U1931" s="2167"/>
      <c r="V1931" s="2167"/>
      <c r="W1931" s="2153"/>
      <c r="X1931" s="2392"/>
    </row>
    <row r="1932" spans="1:24" ht="15" customHeight="1" x14ac:dyDescent="0.25">
      <c r="A1932" s="2164" t="s">
        <v>344</v>
      </c>
      <c r="B1932" s="636"/>
      <c r="C1932" s="625"/>
      <c r="D1932" s="625"/>
      <c r="E1932" s="625"/>
      <c r="F1932" s="625"/>
      <c r="G1932" s="2165"/>
      <c r="H1932" s="2165"/>
      <c r="I1932" s="2166"/>
      <c r="J1932" s="2166"/>
      <c r="K1932" s="2166"/>
      <c r="L1932" s="2166"/>
      <c r="M1932" s="2166"/>
      <c r="N1932" s="2166"/>
      <c r="O1932" s="2167"/>
      <c r="P1932" s="2167"/>
      <c r="Q1932" s="2167"/>
      <c r="R1932" s="2167"/>
      <c r="S1932" s="2167"/>
      <c r="T1932" s="2167"/>
      <c r="U1932" s="2167"/>
      <c r="V1932" s="2167"/>
      <c r="W1932" s="2167"/>
      <c r="X1932" s="2392"/>
    </row>
    <row r="1933" spans="1:24" ht="15" customHeight="1" x14ac:dyDescent="0.25">
      <c r="A1933" s="636" t="s">
        <v>217</v>
      </c>
      <c r="B1933" s="636"/>
      <c r="C1933" s="625">
        <f>SUM(C1883,C1892)</f>
        <v>32284</v>
      </c>
      <c r="D1933" s="625">
        <f t="shared" ref="D1933:E1933" si="1809">SUM(D1883,D1892)</f>
        <v>10761</v>
      </c>
      <c r="E1933" s="625">
        <f t="shared" si="1809"/>
        <v>15757</v>
      </c>
      <c r="F1933" s="625">
        <f>E1933/D1933*100</f>
        <v>146.42691199702628</v>
      </c>
      <c r="G1933" s="2165"/>
      <c r="H1933" s="2165"/>
      <c r="I1933" s="2166"/>
      <c r="J1933" s="2166"/>
      <c r="K1933" s="2166"/>
      <c r="L1933" s="2166"/>
      <c r="M1933" s="2166"/>
      <c r="N1933" s="2166"/>
      <c r="O1933" s="2167"/>
      <c r="P1933" s="2167"/>
      <c r="Q1933" s="2167"/>
      <c r="R1933" s="2167"/>
      <c r="S1933" s="2167"/>
      <c r="T1933" s="2167"/>
      <c r="U1933" s="2167"/>
      <c r="V1933" s="2167"/>
      <c r="W1933" s="2167"/>
      <c r="X1933" s="2392"/>
    </row>
    <row r="1934" spans="1:24" ht="15" customHeight="1" x14ac:dyDescent="0.25">
      <c r="A1934" s="636" t="s">
        <v>345</v>
      </c>
      <c r="B1934" s="636"/>
      <c r="C1934" s="625"/>
      <c r="D1934" s="625"/>
      <c r="E1934" s="2473"/>
      <c r="F1934" s="625"/>
      <c r="G1934" s="2165"/>
      <c r="H1934" s="2165"/>
      <c r="I1934" s="2166"/>
      <c r="J1934" s="2166"/>
      <c r="K1934" s="2166"/>
      <c r="L1934" s="2166"/>
      <c r="M1934" s="2166"/>
      <c r="N1934" s="2166"/>
      <c r="O1934" s="2167"/>
      <c r="P1934" s="2167"/>
      <c r="Q1934" s="2167"/>
      <c r="R1934" s="2167"/>
      <c r="S1934" s="2167"/>
      <c r="T1934" s="2167"/>
      <c r="U1934" s="2167"/>
      <c r="V1934" s="2167"/>
      <c r="W1934" s="2167"/>
      <c r="X1934" s="2392"/>
    </row>
    <row r="1935" spans="1:24" ht="28.5" customHeight="1" x14ac:dyDescent="0.25">
      <c r="A1935" s="636" t="s">
        <v>346</v>
      </c>
      <c r="B1935" s="636"/>
      <c r="C1935" s="625">
        <f t="shared" ref="C1935:F1935" si="1810">SUM(C1885)</f>
        <v>3400</v>
      </c>
      <c r="D1935" s="625">
        <f t="shared" si="1810"/>
        <v>1133</v>
      </c>
      <c r="E1935" s="625">
        <f t="shared" si="1810"/>
        <v>143</v>
      </c>
      <c r="F1935" s="625">
        <f t="shared" si="1810"/>
        <v>12.621359223300971</v>
      </c>
      <c r="G1935" s="2165"/>
      <c r="H1935" s="2165"/>
      <c r="I1935" s="2166"/>
      <c r="J1935" s="2166"/>
      <c r="K1935" s="2166"/>
      <c r="L1935" s="2166"/>
      <c r="M1935" s="2166"/>
      <c r="N1935" s="2166"/>
      <c r="O1935" s="2167"/>
      <c r="P1935" s="2167"/>
      <c r="Q1935" s="2167"/>
      <c r="R1935" s="2167"/>
      <c r="S1935" s="2167"/>
      <c r="T1935" s="2167"/>
      <c r="U1935" s="2167"/>
      <c r="V1935" s="2167"/>
      <c r="W1935" s="2167"/>
      <c r="X1935" s="2392"/>
    </row>
    <row r="1936" spans="1:24" ht="27" customHeight="1" x14ac:dyDescent="0.25">
      <c r="A1936" s="636" t="s">
        <v>347</v>
      </c>
      <c r="B1936" s="636"/>
      <c r="C1936" s="625">
        <f t="shared" ref="C1936:F1936" si="1811">SUM(C1886)</f>
        <v>220</v>
      </c>
      <c r="D1936" s="625">
        <f t="shared" si="1811"/>
        <v>73</v>
      </c>
      <c r="E1936" s="625">
        <f t="shared" si="1811"/>
        <v>43</v>
      </c>
      <c r="F1936" s="625">
        <f t="shared" si="1811"/>
        <v>58.904109589041099</v>
      </c>
      <c r="G1936" s="2165"/>
      <c r="H1936" s="2165"/>
      <c r="I1936" s="2166"/>
      <c r="J1936" s="2166"/>
      <c r="K1936" s="2166"/>
      <c r="L1936" s="2166"/>
      <c r="M1936" s="2166"/>
      <c r="N1936" s="2166"/>
      <c r="O1936" s="2167"/>
      <c r="P1936" s="2167"/>
      <c r="Q1936" s="2167"/>
      <c r="R1936" s="2167"/>
      <c r="S1936" s="2167"/>
      <c r="T1936" s="2167"/>
      <c r="U1936" s="2167"/>
      <c r="V1936" s="2167"/>
      <c r="W1936" s="2167"/>
      <c r="X1936" s="2392"/>
    </row>
    <row r="1937" spans="1:24" ht="31.5" customHeight="1" x14ac:dyDescent="0.25">
      <c r="A1937" s="1095" t="s">
        <v>350</v>
      </c>
      <c r="B1937" s="636"/>
      <c r="C1937" s="625">
        <f>C1894</f>
        <v>8124</v>
      </c>
      <c r="D1937" s="625">
        <f t="shared" ref="D1937:F1937" si="1812">D1894</f>
        <v>2708</v>
      </c>
      <c r="E1937" s="625">
        <f t="shared" si="1812"/>
        <v>3367</v>
      </c>
      <c r="F1937" s="625">
        <f t="shared" si="1812"/>
        <v>124.33530280649927</v>
      </c>
      <c r="G1937" s="2165"/>
      <c r="H1937" s="2165"/>
      <c r="I1937" s="2166"/>
      <c r="J1937" s="2166"/>
      <c r="K1937" s="2166"/>
      <c r="L1937" s="2166"/>
      <c r="M1937" s="2166"/>
      <c r="N1937" s="2166"/>
      <c r="O1937" s="2167"/>
      <c r="P1937" s="2167"/>
      <c r="Q1937" s="2167"/>
      <c r="R1937" s="2167"/>
      <c r="S1937" s="2167"/>
      <c r="T1937" s="2167"/>
      <c r="U1937" s="2167"/>
      <c r="V1937" s="2167"/>
      <c r="W1937" s="2167"/>
      <c r="X1937" s="2392"/>
    </row>
    <row r="1938" spans="1:24" ht="27" customHeight="1" x14ac:dyDescent="0.25">
      <c r="A1938" s="636" t="s">
        <v>351</v>
      </c>
      <c r="B1938" s="636"/>
      <c r="C1938" s="625">
        <f t="shared" ref="C1938:F1938" si="1813">C1895</f>
        <v>4214</v>
      </c>
      <c r="D1938" s="625">
        <f t="shared" si="1813"/>
        <v>1405</v>
      </c>
      <c r="E1938" s="625">
        <f t="shared" si="1813"/>
        <v>583</v>
      </c>
      <c r="F1938" s="625">
        <f t="shared" si="1813"/>
        <v>41.494661921708186</v>
      </c>
      <c r="G1938" s="2165"/>
      <c r="H1938" s="2165"/>
      <c r="I1938" s="2166"/>
      <c r="J1938" s="2166"/>
      <c r="K1938" s="2166"/>
      <c r="L1938" s="2166"/>
      <c r="M1938" s="2166"/>
      <c r="N1938" s="2166"/>
      <c r="O1938" s="2167"/>
      <c r="P1938" s="2167"/>
      <c r="Q1938" s="2167"/>
      <c r="R1938" s="2167"/>
      <c r="S1938" s="2167"/>
      <c r="T1938" s="2167"/>
      <c r="U1938" s="2167"/>
      <c r="V1938" s="2167"/>
      <c r="W1938" s="2167"/>
      <c r="X1938" s="2392"/>
    </row>
    <row r="1939" spans="1:24" ht="27" customHeight="1" x14ac:dyDescent="0.25">
      <c r="A1939" s="636" t="s">
        <v>352</v>
      </c>
      <c r="B1939" s="636"/>
      <c r="C1939" s="625">
        <f t="shared" ref="C1939:F1939" si="1814">C1896</f>
        <v>1077</v>
      </c>
      <c r="D1939" s="625">
        <f t="shared" si="1814"/>
        <v>359</v>
      </c>
      <c r="E1939" s="625">
        <f t="shared" si="1814"/>
        <v>44</v>
      </c>
      <c r="F1939" s="625">
        <f t="shared" si="1814"/>
        <v>12.256267409470752</v>
      </c>
      <c r="G1939" s="2165"/>
      <c r="H1939" s="2165"/>
      <c r="I1939" s="2166"/>
      <c r="J1939" s="2166"/>
      <c r="K1939" s="2166"/>
      <c r="L1939" s="2166"/>
      <c r="M1939" s="2166"/>
      <c r="N1939" s="2166"/>
      <c r="O1939" s="2167"/>
      <c r="P1939" s="2167"/>
      <c r="Q1939" s="2167"/>
      <c r="R1939" s="2167"/>
      <c r="S1939" s="2167"/>
      <c r="T1939" s="2167"/>
      <c r="U1939" s="2167"/>
      <c r="V1939" s="2167"/>
      <c r="W1939" s="2167"/>
      <c r="X1939" s="2392"/>
    </row>
    <row r="1940" spans="1:24" ht="27" customHeight="1" x14ac:dyDescent="0.25">
      <c r="A1940" s="636" t="s">
        <v>418</v>
      </c>
      <c r="B1940" s="636"/>
      <c r="C1940" s="625">
        <f t="shared" ref="C1940:F1940" si="1815">C1897</f>
        <v>1321</v>
      </c>
      <c r="D1940" s="625">
        <f t="shared" si="1815"/>
        <v>440</v>
      </c>
      <c r="E1940" s="625">
        <f t="shared" si="1815"/>
        <v>1294</v>
      </c>
      <c r="F1940" s="625">
        <f t="shared" si="1815"/>
        <v>294.09090909090907</v>
      </c>
      <c r="G1940" s="2165"/>
      <c r="H1940" s="2165"/>
      <c r="I1940" s="2166"/>
      <c r="J1940" s="2166"/>
      <c r="K1940" s="2166"/>
      <c r="L1940" s="2166"/>
      <c r="M1940" s="2166"/>
      <c r="N1940" s="2166"/>
      <c r="O1940" s="2167"/>
      <c r="P1940" s="2167"/>
      <c r="Q1940" s="2167"/>
      <c r="R1940" s="2167"/>
      <c r="S1940" s="2167"/>
      <c r="T1940" s="2167"/>
      <c r="U1940" s="2167"/>
      <c r="V1940" s="2167"/>
      <c r="W1940" s="2167"/>
      <c r="X1940" s="2392"/>
    </row>
    <row r="1941" spans="1:24" ht="27" customHeight="1" x14ac:dyDescent="0.25">
      <c r="A1941" s="636" t="s">
        <v>419</v>
      </c>
      <c r="B1941" s="636"/>
      <c r="C1941" s="625">
        <f t="shared" ref="C1941:F1941" si="1816">C1898</f>
        <v>1512</v>
      </c>
      <c r="D1941" s="625">
        <f t="shared" si="1816"/>
        <v>504</v>
      </c>
      <c r="E1941" s="625">
        <f t="shared" si="1816"/>
        <v>1446</v>
      </c>
      <c r="F1941" s="625">
        <f t="shared" si="1816"/>
        <v>286.90476190476193</v>
      </c>
      <c r="G1941" s="2165"/>
      <c r="H1941" s="2165"/>
      <c r="I1941" s="2166"/>
      <c r="J1941" s="2166"/>
      <c r="K1941" s="2166"/>
      <c r="L1941" s="2166"/>
      <c r="M1941" s="2166"/>
      <c r="N1941" s="2166"/>
      <c r="O1941" s="2167"/>
      <c r="P1941" s="2167"/>
      <c r="Q1941" s="2167"/>
      <c r="R1941" s="2167"/>
      <c r="S1941" s="2167"/>
      <c r="T1941" s="2167"/>
      <c r="U1941" s="2167"/>
      <c r="V1941" s="2167"/>
      <c r="W1941" s="2167"/>
      <c r="X1941" s="2392"/>
    </row>
    <row r="1942" spans="1:24" ht="41.25" customHeight="1" x14ac:dyDescent="0.25">
      <c r="A1942" s="1095" t="s">
        <v>353</v>
      </c>
      <c r="B1942" s="636"/>
      <c r="C1942" s="625">
        <f>C1899</f>
        <v>16942</v>
      </c>
      <c r="D1942" s="625">
        <f t="shared" ref="D1942:F1942" si="1817">D1899</f>
        <v>5648</v>
      </c>
      <c r="E1942" s="625">
        <f t="shared" si="1817"/>
        <v>10250</v>
      </c>
      <c r="F1942" s="625">
        <f t="shared" si="1817"/>
        <v>181.48016997167139</v>
      </c>
      <c r="G1942" s="2165"/>
      <c r="H1942" s="2165"/>
      <c r="I1942" s="2166"/>
      <c r="J1942" s="2166"/>
      <c r="K1942" s="2166"/>
      <c r="L1942" s="2166"/>
      <c r="M1942" s="2166"/>
      <c r="N1942" s="2166"/>
      <c r="O1942" s="2167"/>
      <c r="P1942" s="2167"/>
      <c r="Q1942" s="2167"/>
      <c r="R1942" s="2167"/>
      <c r="S1942" s="2167"/>
      <c r="T1942" s="2167"/>
      <c r="U1942" s="2167"/>
      <c r="V1942" s="2167"/>
      <c r="W1942" s="2167"/>
      <c r="X1942" s="2392"/>
    </row>
    <row r="1943" spans="1:24" ht="37.5" customHeight="1" x14ac:dyDescent="0.25">
      <c r="A1943" s="636" t="s">
        <v>354</v>
      </c>
      <c r="B1943" s="636"/>
      <c r="C1943" s="625">
        <f t="shared" ref="C1943:F1943" si="1818">C1900</f>
        <v>1200</v>
      </c>
      <c r="D1943" s="625">
        <f t="shared" si="1818"/>
        <v>400</v>
      </c>
      <c r="E1943" s="625">
        <f t="shared" si="1818"/>
        <v>113</v>
      </c>
      <c r="F1943" s="625">
        <f t="shared" si="1818"/>
        <v>28.249999999999996</v>
      </c>
      <c r="G1943" s="2165"/>
      <c r="H1943" s="2165"/>
      <c r="I1943" s="2166"/>
      <c r="J1943" s="2166"/>
      <c r="K1943" s="2166"/>
      <c r="L1943" s="2166"/>
      <c r="M1943" s="2166"/>
      <c r="N1943" s="2166"/>
      <c r="O1943" s="2167"/>
      <c r="P1943" s="2167"/>
      <c r="Q1943" s="2167"/>
      <c r="R1943" s="2167"/>
      <c r="S1943" s="2167"/>
      <c r="T1943" s="2167"/>
      <c r="U1943" s="2167"/>
      <c r="V1943" s="2167"/>
      <c r="W1943" s="2167"/>
      <c r="X1943" s="2392"/>
    </row>
    <row r="1944" spans="1:24" ht="42.75" customHeight="1" x14ac:dyDescent="0.25">
      <c r="A1944" s="636" t="s">
        <v>367</v>
      </c>
      <c r="B1944" s="636"/>
      <c r="C1944" s="625">
        <f t="shared" ref="C1944:F1944" si="1819">C1901</f>
        <v>13856</v>
      </c>
      <c r="D1944" s="625">
        <f t="shared" si="1819"/>
        <v>4619</v>
      </c>
      <c r="E1944" s="625">
        <f t="shared" si="1819"/>
        <v>10032</v>
      </c>
      <c r="F1944" s="625">
        <f t="shared" si="1819"/>
        <v>217.18986793678283</v>
      </c>
      <c r="G1944" s="2165"/>
      <c r="H1944" s="2165"/>
      <c r="I1944" s="2166"/>
      <c r="J1944" s="2166"/>
      <c r="K1944" s="2166"/>
      <c r="L1944" s="2166"/>
      <c r="M1944" s="2166"/>
      <c r="N1944" s="2166"/>
      <c r="O1944" s="2167"/>
      <c r="P1944" s="2167"/>
      <c r="Q1944" s="2167"/>
      <c r="R1944" s="2167"/>
      <c r="S1944" s="2167"/>
      <c r="T1944" s="2167"/>
      <c r="U1944" s="2167"/>
      <c r="V1944" s="2167"/>
      <c r="W1944" s="2167"/>
      <c r="X1944" s="2392"/>
    </row>
    <row r="1945" spans="1:24" ht="43.5" customHeight="1" x14ac:dyDescent="0.25">
      <c r="A1945" s="636" t="s">
        <v>368</v>
      </c>
      <c r="B1945" s="636"/>
      <c r="C1945" s="625">
        <f t="shared" ref="C1945:F1945" si="1820">C1902</f>
        <v>467</v>
      </c>
      <c r="D1945" s="625">
        <f t="shared" si="1820"/>
        <v>156</v>
      </c>
      <c r="E1945" s="625">
        <f t="shared" si="1820"/>
        <v>15</v>
      </c>
      <c r="F1945" s="625">
        <f t="shared" si="1820"/>
        <v>9.6153846153846168</v>
      </c>
      <c r="G1945" s="2165"/>
      <c r="H1945" s="2165"/>
      <c r="I1945" s="2166"/>
      <c r="J1945" s="2166"/>
      <c r="K1945" s="2166"/>
      <c r="L1945" s="2166"/>
      <c r="M1945" s="2166"/>
      <c r="N1945" s="2166"/>
      <c r="O1945" s="2167"/>
      <c r="P1945" s="2167"/>
      <c r="Q1945" s="2167"/>
      <c r="R1945" s="2167"/>
      <c r="S1945" s="2167"/>
      <c r="T1945" s="2167"/>
      <c r="U1945" s="2167"/>
      <c r="V1945" s="2167"/>
      <c r="W1945" s="2167"/>
      <c r="X1945" s="2392"/>
    </row>
    <row r="1946" spans="1:24" ht="32.25" customHeight="1" x14ac:dyDescent="0.25">
      <c r="A1946" s="636" t="s">
        <v>369</v>
      </c>
      <c r="B1946" s="636"/>
      <c r="C1946" s="625">
        <f t="shared" ref="C1946:F1946" si="1821">C1903</f>
        <v>230</v>
      </c>
      <c r="D1946" s="625">
        <f t="shared" si="1821"/>
        <v>77</v>
      </c>
      <c r="E1946" s="625">
        <f t="shared" si="1821"/>
        <v>86</v>
      </c>
      <c r="F1946" s="625">
        <f t="shared" si="1821"/>
        <v>111.68831168831169</v>
      </c>
      <c r="G1946" s="2165"/>
      <c r="H1946" s="2165"/>
      <c r="I1946" s="2166"/>
      <c r="J1946" s="2166"/>
      <c r="K1946" s="2166"/>
      <c r="L1946" s="2166"/>
      <c r="M1946" s="2166"/>
      <c r="N1946" s="2166"/>
      <c r="O1946" s="2167"/>
      <c r="P1946" s="2167"/>
      <c r="Q1946" s="2167"/>
      <c r="R1946" s="2167"/>
      <c r="S1946" s="2167"/>
      <c r="T1946" s="2167"/>
      <c r="U1946" s="2167"/>
      <c r="V1946" s="2167"/>
      <c r="W1946" s="2167"/>
      <c r="X1946" s="2392"/>
    </row>
    <row r="1947" spans="1:24" ht="27" customHeight="1" x14ac:dyDescent="0.25">
      <c r="A1947" s="636" t="s">
        <v>370</v>
      </c>
      <c r="B1947" s="636"/>
      <c r="C1947" s="625">
        <f t="shared" ref="C1947:F1947" si="1822">C1904</f>
        <v>1189</v>
      </c>
      <c r="D1947" s="625">
        <f t="shared" si="1822"/>
        <v>396</v>
      </c>
      <c r="E1947" s="625">
        <f t="shared" si="1822"/>
        <v>4</v>
      </c>
      <c r="F1947" s="625">
        <f t="shared" si="1822"/>
        <v>1.0101010101010102</v>
      </c>
      <c r="G1947" s="2165"/>
      <c r="H1947" s="2165"/>
      <c r="I1947" s="2166"/>
      <c r="J1947" s="2166"/>
      <c r="K1947" s="2166"/>
      <c r="L1947" s="2166"/>
      <c r="M1947" s="2166"/>
      <c r="N1947" s="2166"/>
      <c r="O1947" s="2167"/>
      <c r="P1947" s="2167"/>
      <c r="Q1947" s="2167"/>
      <c r="R1947" s="2167"/>
      <c r="S1947" s="2167"/>
      <c r="T1947" s="2167"/>
      <c r="U1947" s="2167"/>
      <c r="V1947" s="2167"/>
      <c r="W1947" s="2167"/>
      <c r="X1947" s="2392"/>
    </row>
    <row r="1948" spans="1:24" ht="27" customHeight="1" x14ac:dyDescent="0.25">
      <c r="A1948" s="636" t="s">
        <v>348</v>
      </c>
      <c r="B1948" s="636"/>
      <c r="C1948" s="625">
        <f>C1887</f>
        <v>3598</v>
      </c>
      <c r="D1948" s="625">
        <f t="shared" ref="D1948:F1948" si="1823">D1887</f>
        <v>1199</v>
      </c>
      <c r="E1948" s="625">
        <f t="shared" si="1823"/>
        <v>1954</v>
      </c>
      <c r="F1948" s="625">
        <f t="shared" si="1823"/>
        <v>162.96914095079234</v>
      </c>
      <c r="G1948" s="2165"/>
      <c r="H1948" s="2165"/>
      <c r="I1948" s="2166"/>
      <c r="J1948" s="2166"/>
      <c r="K1948" s="2166"/>
      <c r="L1948" s="2166"/>
      <c r="M1948" s="2166"/>
      <c r="N1948" s="2166"/>
      <c r="O1948" s="2167"/>
      <c r="P1948" s="2167"/>
      <c r="Q1948" s="2167"/>
      <c r="R1948" s="2167"/>
      <c r="S1948" s="2167"/>
      <c r="T1948" s="2167"/>
      <c r="U1948" s="2167"/>
      <c r="V1948" s="2167"/>
      <c r="W1948" s="2167"/>
      <c r="X1948" s="2392"/>
    </row>
    <row r="1949" spans="1:24" ht="27" customHeight="1" x14ac:dyDescent="0.25">
      <c r="A1949" s="2168" t="s">
        <v>169</v>
      </c>
      <c r="B1949" s="636"/>
      <c r="C1949" s="625">
        <f>C1888</f>
        <v>35600</v>
      </c>
      <c r="D1949" s="625">
        <f t="shared" ref="D1949:F1950" si="1824">D1888</f>
        <v>11867</v>
      </c>
      <c r="E1949" s="625">
        <f t="shared" si="1824"/>
        <v>11200.60546875</v>
      </c>
      <c r="F1949" s="625">
        <f t="shared" si="1824"/>
        <v>94.384473487402047</v>
      </c>
      <c r="G1949" s="2165"/>
      <c r="H1949" s="2165"/>
      <c r="I1949" s="2166"/>
      <c r="J1949" s="2166"/>
      <c r="K1949" s="2166"/>
      <c r="L1949" s="2166"/>
      <c r="M1949" s="2166"/>
      <c r="N1949" s="2166"/>
      <c r="O1949" s="2167"/>
      <c r="P1949" s="2167"/>
      <c r="Q1949" s="2167"/>
      <c r="R1949" s="2167"/>
      <c r="S1949" s="2167"/>
      <c r="T1949" s="2167"/>
      <c r="U1949" s="2167"/>
      <c r="V1949" s="2167"/>
      <c r="W1949" s="2167"/>
      <c r="X1949" s="2392"/>
    </row>
    <row r="1950" spans="1:24" ht="27" customHeight="1" x14ac:dyDescent="0.25">
      <c r="A1950" s="2169" t="s">
        <v>339</v>
      </c>
      <c r="B1950" s="636"/>
      <c r="C1950" s="625">
        <f>C1889</f>
        <v>21500</v>
      </c>
      <c r="D1950" s="625">
        <f t="shared" si="1824"/>
        <v>7167</v>
      </c>
      <c r="E1950" s="625">
        <f t="shared" si="1824"/>
        <v>7751.75</v>
      </c>
      <c r="F1950" s="625">
        <f t="shared" si="1824"/>
        <v>108.15892284079811</v>
      </c>
      <c r="G1950" s="2165"/>
      <c r="H1950" s="2165"/>
      <c r="I1950" s="2166"/>
      <c r="J1950" s="2166"/>
      <c r="K1950" s="2166"/>
      <c r="L1950" s="2166"/>
      <c r="M1950" s="2166"/>
      <c r="N1950" s="2166"/>
      <c r="O1950" s="2167"/>
      <c r="P1950" s="2167"/>
      <c r="Q1950" s="2167"/>
      <c r="R1950" s="2167"/>
      <c r="S1950" s="2167"/>
      <c r="T1950" s="2167"/>
      <c r="U1950" s="2167"/>
      <c r="V1950" s="2167"/>
      <c r="W1950" s="2167"/>
      <c r="X1950" s="2392"/>
    </row>
    <row r="1951" spans="1:24" ht="34.5" customHeight="1" x14ac:dyDescent="0.25">
      <c r="A1951" s="2168" t="s">
        <v>170</v>
      </c>
      <c r="B1951" s="636"/>
      <c r="C1951" s="625">
        <f>C1907</f>
        <v>11774</v>
      </c>
      <c r="D1951" s="625">
        <f t="shared" ref="D1951:F1951" si="1825">D1907</f>
        <v>3925</v>
      </c>
      <c r="E1951" s="625">
        <f t="shared" si="1825"/>
        <v>2604</v>
      </c>
      <c r="F1951" s="625">
        <f t="shared" si="1825"/>
        <v>66.343949044585997</v>
      </c>
      <c r="G1951" s="2165"/>
      <c r="H1951" s="2165"/>
      <c r="I1951" s="2166"/>
      <c r="J1951" s="2166"/>
      <c r="K1951" s="2166"/>
      <c r="L1951" s="2166"/>
      <c r="M1951" s="2166"/>
      <c r="N1951" s="2166"/>
      <c r="O1951" s="2167"/>
      <c r="P1951" s="2167"/>
      <c r="Q1951" s="2167"/>
      <c r="R1951" s="2167"/>
      <c r="S1951" s="2167"/>
      <c r="T1951" s="2167"/>
      <c r="U1951" s="2167"/>
      <c r="V1951" s="2167"/>
      <c r="W1951" s="2167"/>
      <c r="X1951" s="2392"/>
    </row>
    <row r="1952" spans="1:24" s="31" customFormat="1" ht="15" customHeight="1" x14ac:dyDescent="0.2">
      <c r="A1952" s="2170" t="s">
        <v>399</v>
      </c>
      <c r="B1952" s="2171"/>
      <c r="C1952" s="2172">
        <f>SUM(C1909)</f>
        <v>157978</v>
      </c>
      <c r="D1952" s="2172">
        <f>SUM(D1909)</f>
        <v>52660.4</v>
      </c>
      <c r="E1952" s="2172">
        <f>SUM(E1909)</f>
        <v>54202.9375</v>
      </c>
      <c r="F1952" s="2172">
        <f>SUM(F1909)</f>
        <v>102.92921721065544</v>
      </c>
      <c r="G1952" s="2165"/>
      <c r="H1952" s="2165"/>
      <c r="I1952" s="2166"/>
      <c r="J1952" s="2166"/>
      <c r="K1952" s="2166"/>
      <c r="L1952" s="2166"/>
      <c r="M1952" s="2166"/>
      <c r="N1952" s="2166"/>
      <c r="O1952" s="2167">
        <f>O1909</f>
        <v>82487.469204074092</v>
      </c>
      <c r="P1952" s="2167">
        <f>P1909</f>
        <v>87443.246964294085</v>
      </c>
      <c r="Q1952" s="2167">
        <f>Q1909</f>
        <v>89951.622964294089</v>
      </c>
      <c r="R1952" s="2167">
        <f>R1909</f>
        <v>92459.99896225406</v>
      </c>
      <c r="S1952" s="2167">
        <f t="shared" ref="S1952:W1952" si="1826">S1909</f>
        <v>33413.62556784285</v>
      </c>
      <c r="T1952" s="2167">
        <f t="shared" si="1826"/>
        <v>33704.932830000005</v>
      </c>
      <c r="U1952" s="2167">
        <f t="shared" si="1826"/>
        <v>291.30726215715549</v>
      </c>
      <c r="V1952" s="2167">
        <f t="shared" si="1826"/>
        <v>-13.699590000000001</v>
      </c>
      <c r="W1952" s="2167">
        <f t="shared" si="1826"/>
        <v>33691.233240000009</v>
      </c>
      <c r="X1952" s="2392"/>
    </row>
    <row r="1953" spans="1:24" ht="15" customHeight="1" x14ac:dyDescent="0.25">
      <c r="A1953" s="2173" t="s">
        <v>33</v>
      </c>
      <c r="B1953" s="636"/>
      <c r="C1953" s="625"/>
      <c r="D1953" s="625"/>
      <c r="E1953" s="625"/>
      <c r="F1953" s="625"/>
      <c r="G1953" s="2165"/>
      <c r="H1953" s="2165"/>
      <c r="I1953" s="2166"/>
      <c r="J1953" s="2166"/>
      <c r="K1953" s="2166"/>
      <c r="L1953" s="2166"/>
      <c r="M1953" s="2166"/>
      <c r="N1953" s="2166"/>
      <c r="O1953" s="2167"/>
      <c r="P1953" s="2167"/>
      <c r="Q1953" s="2167"/>
      <c r="R1953" s="2167"/>
      <c r="S1953" s="2167"/>
      <c r="T1953" s="2167"/>
      <c r="U1953" s="2167"/>
      <c r="V1953" s="2167"/>
      <c r="W1953" s="2167"/>
      <c r="X1953" s="2392"/>
    </row>
    <row r="1954" spans="1:24" ht="15" customHeight="1" x14ac:dyDescent="0.25">
      <c r="A1954" s="2174" t="s">
        <v>93</v>
      </c>
      <c r="B1954" s="636"/>
      <c r="C1954" s="625">
        <f t="shared" ref="C1954:N1954" si="1827">SUM(C1916)</f>
        <v>820</v>
      </c>
      <c r="D1954" s="625">
        <f t="shared" si="1827"/>
        <v>273</v>
      </c>
      <c r="E1954" s="625">
        <f t="shared" si="1827"/>
        <v>209</v>
      </c>
      <c r="F1954" s="625">
        <f t="shared" si="1827"/>
        <v>76.556776556776555</v>
      </c>
      <c r="G1954" s="625">
        <f t="shared" si="1827"/>
        <v>7.9536585365853663</v>
      </c>
      <c r="H1954" s="625">
        <f t="shared" si="1827"/>
        <v>7.1722488038277508</v>
      </c>
      <c r="I1954" s="625">
        <f t="shared" si="1827"/>
        <v>6522</v>
      </c>
      <c r="J1954" s="625">
        <f t="shared" si="1827"/>
        <v>2172</v>
      </c>
      <c r="K1954" s="625">
        <f t="shared" si="1827"/>
        <v>1499</v>
      </c>
      <c r="L1954" s="625">
        <f t="shared" si="1827"/>
        <v>69.014732965009202</v>
      </c>
      <c r="M1954" s="625">
        <f t="shared" si="1827"/>
        <v>23</v>
      </c>
      <c r="N1954" s="625">
        <f t="shared" si="1827"/>
        <v>195.52173913043478</v>
      </c>
      <c r="O1954" s="2167"/>
      <c r="P1954" s="2167"/>
      <c r="Q1954" s="2167"/>
      <c r="R1954" s="2167"/>
      <c r="S1954" s="2167"/>
      <c r="T1954" s="2167"/>
      <c r="U1954" s="2167"/>
      <c r="V1954" s="2167"/>
      <c r="W1954" s="2167"/>
      <c r="X1954" s="2392"/>
    </row>
    <row r="1955" spans="1:24" ht="17.25" customHeight="1" x14ac:dyDescent="0.25">
      <c r="A1955" s="2175" t="s">
        <v>265</v>
      </c>
      <c r="B1955" s="636"/>
      <c r="C1955" s="625">
        <f t="shared" ref="C1955:N1963" si="1828">SUM(C1918)</f>
        <v>500</v>
      </c>
      <c r="D1955" s="625">
        <f t="shared" si="1828"/>
        <v>167</v>
      </c>
      <c r="E1955" s="53">
        <f t="shared" si="1828"/>
        <v>162</v>
      </c>
      <c r="F1955" s="625">
        <f t="shared" si="1828"/>
        <v>97.005988023952099</v>
      </c>
      <c r="G1955" s="625">
        <f t="shared" si="1828"/>
        <v>8</v>
      </c>
      <c r="H1955" s="625">
        <f t="shared" si="1828"/>
        <v>7.9382716049382713</v>
      </c>
      <c r="I1955" s="625">
        <f t="shared" si="1828"/>
        <v>4000</v>
      </c>
      <c r="J1955" s="625">
        <f t="shared" si="1828"/>
        <v>0</v>
      </c>
      <c r="K1955" s="625">
        <f t="shared" si="1828"/>
        <v>1286</v>
      </c>
      <c r="L1955" s="625" t="e">
        <f t="shared" si="1828"/>
        <v>#DIV/0!</v>
      </c>
      <c r="M1955" s="625">
        <f t="shared" si="1828"/>
        <v>16.666666666666668</v>
      </c>
      <c r="N1955" s="625">
        <f t="shared" si="1828"/>
        <v>231.48</v>
      </c>
      <c r="O1955" s="2167"/>
      <c r="P1955" s="2167"/>
      <c r="Q1955" s="2167"/>
      <c r="R1955" s="2167"/>
      <c r="S1955" s="2167"/>
      <c r="T1955" s="2167"/>
      <c r="U1955" s="2167"/>
      <c r="V1955" s="2167"/>
      <c r="W1955" s="2167"/>
      <c r="X1955" s="2392"/>
    </row>
    <row r="1956" spans="1:24" s="31" customFormat="1" ht="15" customHeight="1" x14ac:dyDescent="0.2">
      <c r="A1956" s="2159" t="s">
        <v>397</v>
      </c>
      <c r="B1956" s="2171"/>
      <c r="C1956" s="2172">
        <f t="shared" ref="C1956:N1956" si="1829">SUM(C1919)</f>
        <v>1320</v>
      </c>
      <c r="D1956" s="2172">
        <f t="shared" si="1829"/>
        <v>440</v>
      </c>
      <c r="E1956" s="2172">
        <f t="shared" si="1829"/>
        <v>371</v>
      </c>
      <c r="F1956" s="2172">
        <f t="shared" si="1829"/>
        <v>84.318181818181813</v>
      </c>
      <c r="G1956" s="2172">
        <f t="shared" si="1828"/>
        <v>8</v>
      </c>
      <c r="H1956" s="2172">
        <f t="shared" si="1828"/>
        <v>7.5067385444743939</v>
      </c>
      <c r="I1956" s="2172">
        <f t="shared" si="1828"/>
        <v>10522</v>
      </c>
      <c r="J1956" s="2172">
        <f t="shared" si="1828"/>
        <v>2172</v>
      </c>
      <c r="K1956" s="2172">
        <f t="shared" si="1829"/>
        <v>2785</v>
      </c>
      <c r="L1956" s="2172">
        <f t="shared" si="1829"/>
        <v>128.22283609576428</v>
      </c>
      <c r="M1956" s="2172">
        <f t="shared" si="1829"/>
        <v>39.666666666666671</v>
      </c>
      <c r="N1956" s="2172">
        <f t="shared" si="1829"/>
        <v>210.63025210084032</v>
      </c>
      <c r="O1956" s="2167">
        <f t="shared" ref="O1956:W1963" si="1830">SUM(O1919)</f>
        <v>16268.472565800001</v>
      </c>
      <c r="P1956" s="2167">
        <f t="shared" ref="P1956:Q1956" si="1831">SUM(P1919)</f>
        <v>17191.824475280002</v>
      </c>
      <c r="Q1956" s="2167">
        <f t="shared" si="1831"/>
        <v>17191.824475280002</v>
      </c>
      <c r="R1956" s="2167">
        <f t="shared" ref="R1956" si="1832">SUM(R1919)</f>
        <v>17191.824475280002</v>
      </c>
      <c r="S1956" s="2167">
        <f t="shared" si="1830"/>
        <v>5674.6474366400007</v>
      </c>
      <c r="T1956" s="2167">
        <f t="shared" si="1830"/>
        <v>4936.2892300000003</v>
      </c>
      <c r="U1956" s="2167">
        <f t="shared" si="1830"/>
        <v>-738.35820664000039</v>
      </c>
      <c r="V1956" s="2167">
        <f t="shared" si="1830"/>
        <v>-42.452179999999998</v>
      </c>
      <c r="W1956" s="2167">
        <f t="shared" si="1830"/>
        <v>4893.8370500000001</v>
      </c>
      <c r="X1956" s="2392"/>
    </row>
    <row r="1957" spans="1:24" ht="30" customHeight="1" x14ac:dyDescent="0.25">
      <c r="A1957" s="2176" t="s">
        <v>337</v>
      </c>
      <c r="B1957" s="636"/>
      <c r="C1957" s="625">
        <f t="shared" ref="C1957:N1957" si="1833">SUM(C1920)</f>
        <v>1070</v>
      </c>
      <c r="D1957" s="625">
        <f t="shared" si="1833"/>
        <v>357</v>
      </c>
      <c r="E1957" s="625">
        <f t="shared" si="1833"/>
        <v>231</v>
      </c>
      <c r="F1957" s="625">
        <f t="shared" si="1833"/>
        <v>64.705882352941174</v>
      </c>
      <c r="G1957" s="625">
        <f t="shared" si="1828"/>
        <v>0</v>
      </c>
      <c r="H1957" s="625">
        <f t="shared" si="1828"/>
        <v>0</v>
      </c>
      <c r="I1957" s="625">
        <f t="shared" si="1828"/>
        <v>0</v>
      </c>
      <c r="J1957" s="625">
        <f t="shared" si="1828"/>
        <v>0</v>
      </c>
      <c r="K1957" s="625">
        <f t="shared" si="1833"/>
        <v>0</v>
      </c>
      <c r="L1957" s="625">
        <f t="shared" si="1833"/>
        <v>0</v>
      </c>
      <c r="M1957" s="625">
        <f t="shared" si="1833"/>
        <v>0</v>
      </c>
      <c r="N1957" s="625">
        <f t="shared" si="1833"/>
        <v>0</v>
      </c>
      <c r="O1957" s="2167">
        <f t="shared" si="1830"/>
        <v>7139.9602000000004</v>
      </c>
      <c r="P1957" s="2167">
        <f t="shared" ref="P1957:Q1957" si="1834">SUM(P1920)</f>
        <v>7140.0029999999997</v>
      </c>
      <c r="Q1957" s="2167">
        <f t="shared" si="1834"/>
        <v>7140.0029999999997</v>
      </c>
      <c r="R1957" s="2167">
        <f t="shared" ref="R1957" si="1835">SUM(R1920)</f>
        <v>7140.0029999999997</v>
      </c>
      <c r="S1957" s="2167">
        <f t="shared" si="1830"/>
        <v>2379.9984060606062</v>
      </c>
      <c r="T1957" s="2167">
        <f t="shared" si="1830"/>
        <v>1541.4398999999999</v>
      </c>
      <c r="U1957" s="2167">
        <f t="shared" si="1830"/>
        <v>-838.55850606060631</v>
      </c>
      <c r="V1957" s="2167">
        <f t="shared" si="1830"/>
        <v>0</v>
      </c>
      <c r="W1957" s="2167">
        <f t="shared" si="1830"/>
        <v>1541.4398999999999</v>
      </c>
      <c r="X1957" s="2392"/>
    </row>
    <row r="1958" spans="1:24" ht="15" customHeight="1" thickBot="1" x14ac:dyDescent="0.3">
      <c r="A1958" s="2177" t="s">
        <v>400</v>
      </c>
      <c r="B1958" s="2178"/>
      <c r="C1958" s="2179">
        <f t="shared" ref="C1958:N1958" si="1836">SUM(C1921)</f>
        <v>7000</v>
      </c>
      <c r="D1958" s="2179">
        <f t="shared" si="1836"/>
        <v>2333</v>
      </c>
      <c r="E1958" s="2179">
        <f t="shared" si="1836"/>
        <v>2614</v>
      </c>
      <c r="F1958" s="2179">
        <f t="shared" si="1836"/>
        <v>112.04457779682812</v>
      </c>
      <c r="G1958" s="2179">
        <f t="shared" si="1828"/>
        <v>0</v>
      </c>
      <c r="H1958" s="2179">
        <f t="shared" si="1828"/>
        <v>0</v>
      </c>
      <c r="I1958" s="2179">
        <f t="shared" si="1828"/>
        <v>0</v>
      </c>
      <c r="J1958" s="2179">
        <f t="shared" si="1828"/>
        <v>0</v>
      </c>
      <c r="K1958" s="2179">
        <f t="shared" si="1836"/>
        <v>0</v>
      </c>
      <c r="L1958" s="2179">
        <f t="shared" si="1836"/>
        <v>0</v>
      </c>
      <c r="M1958" s="2179">
        <f t="shared" si="1836"/>
        <v>0</v>
      </c>
      <c r="N1958" s="2179">
        <f t="shared" si="1836"/>
        <v>0</v>
      </c>
      <c r="O1958" s="2180">
        <f t="shared" si="1830"/>
        <v>11066.9330792</v>
      </c>
      <c r="P1958" s="2180">
        <f t="shared" ref="P1958:Q1958" si="1837">SUM(P1921)</f>
        <v>11066.9330792</v>
      </c>
      <c r="Q1958" s="2180">
        <f t="shared" si="1837"/>
        <v>11066.9330792</v>
      </c>
      <c r="R1958" s="2180">
        <f t="shared" ref="R1958" si="1838">SUM(R1921)</f>
        <v>11066.9330792</v>
      </c>
      <c r="S1958" s="2180">
        <f t="shared" si="1830"/>
        <v>3688.9776930666667</v>
      </c>
      <c r="T1958" s="2180">
        <f t="shared" si="1830"/>
        <v>3546.6447900000007</v>
      </c>
      <c r="U1958" s="2180">
        <f t="shared" si="1830"/>
        <v>-142.33290306666595</v>
      </c>
      <c r="V1958" s="2180">
        <f t="shared" si="1830"/>
        <v>-32.219839999999998</v>
      </c>
      <c r="W1958" s="2180">
        <f t="shared" si="1830"/>
        <v>3514.4249500000005</v>
      </c>
      <c r="X1958" s="2392"/>
    </row>
    <row r="1959" spans="1:24" ht="15" customHeight="1" x14ac:dyDescent="0.25">
      <c r="A1959" s="2181" t="s">
        <v>372</v>
      </c>
      <c r="B1959" s="2182"/>
      <c r="C1959" s="2183">
        <f t="shared" ref="C1959:N1959" si="1839">SUM(C1922)</f>
        <v>6990</v>
      </c>
      <c r="D1959" s="2183">
        <f t="shared" si="1839"/>
        <v>2330</v>
      </c>
      <c r="E1959" s="2183">
        <f t="shared" si="1839"/>
        <v>2599</v>
      </c>
      <c r="F1959" s="2183">
        <f t="shared" si="1839"/>
        <v>111.54506437768241</v>
      </c>
      <c r="G1959" s="2183">
        <f t="shared" si="1828"/>
        <v>0</v>
      </c>
      <c r="H1959" s="2183">
        <f t="shared" si="1828"/>
        <v>0</v>
      </c>
      <c r="I1959" s="2183">
        <f t="shared" si="1828"/>
        <v>0</v>
      </c>
      <c r="J1959" s="2183">
        <f t="shared" si="1828"/>
        <v>0</v>
      </c>
      <c r="K1959" s="2183">
        <f t="shared" si="1839"/>
        <v>0</v>
      </c>
      <c r="L1959" s="2183">
        <f t="shared" si="1839"/>
        <v>0</v>
      </c>
      <c r="M1959" s="2183">
        <f t="shared" si="1839"/>
        <v>0</v>
      </c>
      <c r="N1959" s="2183">
        <f t="shared" si="1839"/>
        <v>0</v>
      </c>
      <c r="O1959" s="1307">
        <f t="shared" si="1830"/>
        <v>0</v>
      </c>
      <c r="P1959" s="1307">
        <f t="shared" ref="P1959:Q1959" si="1840">SUM(P1922)</f>
        <v>0</v>
      </c>
      <c r="Q1959" s="1307">
        <f t="shared" si="1840"/>
        <v>0</v>
      </c>
      <c r="R1959" s="1307">
        <f t="shared" ref="R1959" si="1841">SUM(R1922)</f>
        <v>0</v>
      </c>
      <c r="S1959" s="1610">
        <f t="shared" si="1830"/>
        <v>0</v>
      </c>
      <c r="T1959" s="1307">
        <f t="shared" si="1830"/>
        <v>0</v>
      </c>
      <c r="U1959" s="1307">
        <f t="shared" si="1830"/>
        <v>0</v>
      </c>
      <c r="V1959" s="1307">
        <f t="shared" si="1830"/>
        <v>0</v>
      </c>
      <c r="W1959" s="1307">
        <f t="shared" si="1830"/>
        <v>0</v>
      </c>
      <c r="X1959" s="2392"/>
    </row>
    <row r="1960" spans="1:24" ht="15" customHeight="1" x14ac:dyDescent="0.25">
      <c r="A1960" s="2184" t="s">
        <v>373</v>
      </c>
      <c r="B1960" s="2185"/>
      <c r="C1960" s="2186">
        <f t="shared" ref="C1960:N1960" si="1842">SUM(C1923)</f>
        <v>6990</v>
      </c>
      <c r="D1960" s="2186">
        <f t="shared" si="1842"/>
        <v>2330</v>
      </c>
      <c r="E1960" s="2186">
        <f t="shared" si="1842"/>
        <v>2599</v>
      </c>
      <c r="F1960" s="2186">
        <f t="shared" si="1842"/>
        <v>111.54506437768241</v>
      </c>
      <c r="G1960" s="2186">
        <f t="shared" si="1828"/>
        <v>0</v>
      </c>
      <c r="H1960" s="2186">
        <f t="shared" si="1828"/>
        <v>0</v>
      </c>
      <c r="I1960" s="2186">
        <f t="shared" si="1828"/>
        <v>0</v>
      </c>
      <c r="J1960" s="2186">
        <f t="shared" si="1828"/>
        <v>0</v>
      </c>
      <c r="K1960" s="2186">
        <f t="shared" si="1842"/>
        <v>0</v>
      </c>
      <c r="L1960" s="2186">
        <f t="shared" si="1842"/>
        <v>0</v>
      </c>
      <c r="M1960" s="2186">
        <f t="shared" si="1842"/>
        <v>0</v>
      </c>
      <c r="N1960" s="2186">
        <f t="shared" si="1842"/>
        <v>0</v>
      </c>
      <c r="O1960" s="1306">
        <f t="shared" si="1830"/>
        <v>0</v>
      </c>
      <c r="P1960" s="1306">
        <f t="shared" ref="P1960:Q1960" si="1843">SUM(P1923)</f>
        <v>0</v>
      </c>
      <c r="Q1960" s="1306">
        <f t="shared" si="1843"/>
        <v>0</v>
      </c>
      <c r="R1960" s="1306">
        <f t="shared" ref="R1960" si="1844">SUM(R1923)</f>
        <v>0</v>
      </c>
      <c r="S1960" s="916">
        <f t="shared" si="1830"/>
        <v>0</v>
      </c>
      <c r="T1960" s="1306">
        <f t="shared" si="1830"/>
        <v>0</v>
      </c>
      <c r="U1960" s="1306">
        <f t="shared" si="1830"/>
        <v>0</v>
      </c>
      <c r="V1960" s="1306">
        <f t="shared" si="1830"/>
        <v>0</v>
      </c>
      <c r="W1960" s="1306">
        <f t="shared" si="1830"/>
        <v>0</v>
      </c>
      <c r="X1960" s="2392"/>
    </row>
    <row r="1961" spans="1:24" ht="29.25" customHeight="1" x14ac:dyDescent="0.25">
      <c r="A1961" s="2187" t="s">
        <v>374</v>
      </c>
      <c r="B1961" s="2188"/>
      <c r="C1961" s="2189">
        <f t="shared" ref="C1961:N1961" si="1845">SUM(C1924)</f>
        <v>10</v>
      </c>
      <c r="D1961" s="2189">
        <f t="shared" si="1845"/>
        <v>3</v>
      </c>
      <c r="E1961" s="2189">
        <f t="shared" si="1845"/>
        <v>15</v>
      </c>
      <c r="F1961" s="2189">
        <f t="shared" si="1845"/>
        <v>500</v>
      </c>
      <c r="G1961" s="2189">
        <f t="shared" si="1828"/>
        <v>0</v>
      </c>
      <c r="H1961" s="2189">
        <f t="shared" si="1828"/>
        <v>0</v>
      </c>
      <c r="I1961" s="2189">
        <f t="shared" si="1828"/>
        <v>0</v>
      </c>
      <c r="J1961" s="2189">
        <f t="shared" si="1828"/>
        <v>0</v>
      </c>
      <c r="K1961" s="2189">
        <f t="shared" si="1845"/>
        <v>0</v>
      </c>
      <c r="L1961" s="2189">
        <f t="shared" si="1845"/>
        <v>0</v>
      </c>
      <c r="M1961" s="2189">
        <f t="shared" si="1845"/>
        <v>0</v>
      </c>
      <c r="N1961" s="2189">
        <f t="shared" si="1845"/>
        <v>0</v>
      </c>
      <c r="O1961" s="1306">
        <f t="shared" si="1830"/>
        <v>0</v>
      </c>
      <c r="P1961" s="1306">
        <f t="shared" ref="P1961:Q1961" si="1846">SUM(P1924)</f>
        <v>0</v>
      </c>
      <c r="Q1961" s="1306">
        <f t="shared" si="1846"/>
        <v>0</v>
      </c>
      <c r="R1961" s="1306">
        <f t="shared" ref="R1961" si="1847">SUM(R1924)</f>
        <v>0</v>
      </c>
      <c r="S1961" s="916">
        <f t="shared" si="1830"/>
        <v>0</v>
      </c>
      <c r="T1961" s="1306">
        <f t="shared" si="1830"/>
        <v>0</v>
      </c>
      <c r="U1961" s="1306">
        <f t="shared" si="1830"/>
        <v>0</v>
      </c>
      <c r="V1961" s="1306">
        <f t="shared" si="1830"/>
        <v>0</v>
      </c>
      <c r="W1961" s="1306">
        <f t="shared" si="1830"/>
        <v>0</v>
      </c>
      <c r="X1961" s="2392"/>
    </row>
    <row r="1962" spans="1:24" ht="33.75" customHeight="1" x14ac:dyDescent="0.25">
      <c r="A1962" s="2184" t="s">
        <v>375</v>
      </c>
      <c r="B1962" s="2190"/>
      <c r="C1962" s="2191">
        <f t="shared" ref="C1962:N1962" si="1848">SUM(C1925)</f>
        <v>10</v>
      </c>
      <c r="D1962" s="2191">
        <f t="shared" si="1848"/>
        <v>3</v>
      </c>
      <c r="E1962" s="2191">
        <f t="shared" si="1848"/>
        <v>0</v>
      </c>
      <c r="F1962" s="2191">
        <f t="shared" si="1848"/>
        <v>0</v>
      </c>
      <c r="G1962" s="2191">
        <f t="shared" si="1828"/>
        <v>0</v>
      </c>
      <c r="H1962" s="2191">
        <f t="shared" si="1828"/>
        <v>0</v>
      </c>
      <c r="I1962" s="2191">
        <f t="shared" si="1828"/>
        <v>0</v>
      </c>
      <c r="J1962" s="2191">
        <f t="shared" si="1828"/>
        <v>0</v>
      </c>
      <c r="K1962" s="2191">
        <f t="shared" si="1848"/>
        <v>0</v>
      </c>
      <c r="L1962" s="2191">
        <f t="shared" si="1848"/>
        <v>0</v>
      </c>
      <c r="M1962" s="2191">
        <f t="shared" si="1848"/>
        <v>0</v>
      </c>
      <c r="N1962" s="2191">
        <f t="shared" si="1848"/>
        <v>0</v>
      </c>
      <c r="O1962" s="1306">
        <f t="shared" si="1830"/>
        <v>0</v>
      </c>
      <c r="P1962" s="1306">
        <f t="shared" ref="P1962:Q1962" si="1849">SUM(P1925)</f>
        <v>0</v>
      </c>
      <c r="Q1962" s="1306">
        <f t="shared" si="1849"/>
        <v>0</v>
      </c>
      <c r="R1962" s="1306">
        <f t="shared" ref="R1962" si="1850">SUM(R1925)</f>
        <v>0</v>
      </c>
      <c r="S1962" s="916">
        <f t="shared" si="1830"/>
        <v>0</v>
      </c>
      <c r="T1962" s="1306">
        <f t="shared" si="1830"/>
        <v>0</v>
      </c>
      <c r="U1962" s="1306">
        <f t="shared" si="1830"/>
        <v>0</v>
      </c>
      <c r="V1962" s="1306">
        <f t="shared" si="1830"/>
        <v>0</v>
      </c>
      <c r="W1962" s="1306">
        <f t="shared" si="1830"/>
        <v>0</v>
      </c>
      <c r="X1962" s="2392"/>
    </row>
    <row r="1963" spans="1:24" ht="29.25" customHeight="1" thickBot="1" x14ac:dyDescent="0.3">
      <c r="A1963" s="2192" t="s">
        <v>376</v>
      </c>
      <c r="B1963" s="2192"/>
      <c r="C1963" s="2193">
        <f t="shared" ref="C1963:N1963" si="1851">SUM(C1926)</f>
        <v>0</v>
      </c>
      <c r="D1963" s="2193">
        <f t="shared" si="1851"/>
        <v>0</v>
      </c>
      <c r="E1963" s="2193">
        <f t="shared" si="1851"/>
        <v>15</v>
      </c>
      <c r="F1963" s="2193">
        <f t="shared" si="1851"/>
        <v>0</v>
      </c>
      <c r="G1963" s="2193">
        <f t="shared" si="1828"/>
        <v>0</v>
      </c>
      <c r="H1963" s="2193">
        <f t="shared" si="1828"/>
        <v>0</v>
      </c>
      <c r="I1963" s="2193">
        <f t="shared" si="1828"/>
        <v>0</v>
      </c>
      <c r="J1963" s="2193">
        <f t="shared" si="1828"/>
        <v>0</v>
      </c>
      <c r="K1963" s="2193">
        <f t="shared" si="1851"/>
        <v>0</v>
      </c>
      <c r="L1963" s="2193">
        <f t="shared" si="1851"/>
        <v>0</v>
      </c>
      <c r="M1963" s="2193">
        <f t="shared" si="1851"/>
        <v>0</v>
      </c>
      <c r="N1963" s="2193">
        <f t="shared" si="1851"/>
        <v>0</v>
      </c>
      <c r="O1963" s="1481">
        <f t="shared" si="1830"/>
        <v>0</v>
      </c>
      <c r="P1963" s="1481">
        <f t="shared" ref="P1963:Q1963" si="1852">SUM(P1926)</f>
        <v>0</v>
      </c>
      <c r="Q1963" s="1481">
        <f t="shared" si="1852"/>
        <v>0</v>
      </c>
      <c r="R1963" s="1481">
        <f t="shared" ref="R1963" si="1853">SUM(R1926)</f>
        <v>0</v>
      </c>
      <c r="S1963" s="1805">
        <f t="shared" si="1830"/>
        <v>0</v>
      </c>
      <c r="T1963" s="1481">
        <f t="shared" si="1830"/>
        <v>0</v>
      </c>
      <c r="U1963" s="1481">
        <f t="shared" si="1830"/>
        <v>0</v>
      </c>
      <c r="V1963" s="1481">
        <f t="shared" si="1830"/>
        <v>0</v>
      </c>
      <c r="W1963" s="1481">
        <f t="shared" si="1830"/>
        <v>0</v>
      </c>
      <c r="X1963" s="2392"/>
    </row>
    <row r="1964" spans="1:24" ht="29.25" customHeight="1" x14ac:dyDescent="0.25">
      <c r="A1964" s="906"/>
      <c r="B1964" s="906"/>
      <c r="C1964" s="906"/>
      <c r="D1964" s="906"/>
      <c r="E1964" s="906"/>
      <c r="F1964" s="906"/>
      <c r="G1964" s="906"/>
      <c r="H1964" s="906"/>
      <c r="I1964" s="906"/>
      <c r="J1964" s="906"/>
      <c r="K1964" s="906"/>
      <c r="L1964" s="906"/>
      <c r="M1964" s="906"/>
      <c r="N1964" s="906"/>
      <c r="O1964" s="1307"/>
      <c r="P1964" s="1307"/>
      <c r="Q1964" s="1307"/>
      <c r="R1964" s="1307"/>
      <c r="S1964" s="1610"/>
      <c r="T1964" s="1307"/>
      <c r="U1964" s="1307"/>
      <c r="V1964" s="1307"/>
      <c r="W1964" s="1307"/>
      <c r="X1964" s="2392"/>
    </row>
    <row r="1965" spans="1:24" ht="29.25" customHeight="1" x14ac:dyDescent="0.25">
      <c r="A1965" s="2439" t="s">
        <v>238</v>
      </c>
      <c r="B1965" s="47"/>
      <c r="C1965" s="47"/>
      <c r="D1965" s="47"/>
      <c r="E1965" s="47"/>
      <c r="F1965" s="47"/>
      <c r="G1965" s="47"/>
      <c r="H1965" s="47"/>
      <c r="I1965" s="47"/>
      <c r="J1965" s="47"/>
      <c r="K1965" s="47"/>
      <c r="L1965" s="47"/>
      <c r="M1965" s="47"/>
      <c r="N1965" s="47"/>
      <c r="O1965" s="1306"/>
      <c r="P1965" s="1306"/>
      <c r="Q1965" s="1306"/>
      <c r="R1965" s="1306"/>
      <c r="S1965" s="916"/>
      <c r="T1965" s="1306"/>
      <c r="U1965" s="1306"/>
      <c r="V1965" s="1306"/>
      <c r="W1965" s="1306"/>
      <c r="X1965" s="2392"/>
    </row>
    <row r="1966" spans="1:24" ht="15" customHeight="1" x14ac:dyDescent="0.25">
      <c r="A1966" s="51" t="s">
        <v>5</v>
      </c>
      <c r="B1966" s="51"/>
      <c r="C1966" s="33"/>
      <c r="D1966" s="33"/>
      <c r="E1966" s="585"/>
      <c r="F1966" s="33"/>
      <c r="G1966" s="33"/>
      <c r="H1966" s="33"/>
      <c r="I1966" s="37"/>
      <c r="J1966" s="37">
        <f t="shared" ref="J1966:J1975" si="1854">ROUND(D1966*G1966,0)</f>
        <v>0</v>
      </c>
      <c r="K1966" s="661"/>
      <c r="L1966" s="37"/>
      <c r="M1966" s="37"/>
      <c r="N1966" s="37"/>
      <c r="O1966" s="1306"/>
      <c r="P1966" s="1306"/>
      <c r="Q1966" s="1306"/>
      <c r="R1966" s="1306"/>
      <c r="S1966" s="916"/>
      <c r="T1966" s="1306"/>
      <c r="U1966" s="1306"/>
      <c r="V1966" s="1306"/>
      <c r="W1966" s="1306"/>
      <c r="X1966" s="2392"/>
    </row>
    <row r="1967" spans="1:24" ht="15" customHeight="1" x14ac:dyDescent="0.25">
      <c r="A1967" s="47" t="s">
        <v>10</v>
      </c>
      <c r="B1967" s="47">
        <v>340</v>
      </c>
      <c r="C1967" s="36">
        <v>1180</v>
      </c>
      <c r="D1967" s="144">
        <f t="shared" ref="D1967:D1975" si="1855">ROUND(C1967/12*$A$4,0)</f>
        <v>393</v>
      </c>
      <c r="E1967" s="418">
        <v>423</v>
      </c>
      <c r="F1967" s="144"/>
      <c r="G1967" s="84">
        <v>11</v>
      </c>
      <c r="H1967" s="157">
        <f t="shared" ref="H1967:H1976" si="1856">K1967/E1967</f>
        <v>10.791962174940899</v>
      </c>
      <c r="I1967" s="166">
        <f t="shared" ref="I1967:I1975" si="1857">ROUND(C1967*G1967,0)</f>
        <v>12980</v>
      </c>
      <c r="J1967" s="166">
        <f t="shared" si="1854"/>
        <v>4323</v>
      </c>
      <c r="K1967" s="420">
        <v>4565</v>
      </c>
      <c r="L1967" s="166">
        <f t="shared" ref="L1967:L1975" si="1858">K1967/J1967*100</f>
        <v>105.59796437659033</v>
      </c>
      <c r="M1967" s="166">
        <f t="shared" ref="M1967:M1975" si="1859">ROUND(I1967/B1967,0)</f>
        <v>38</v>
      </c>
      <c r="N1967" s="166">
        <f t="shared" ref="N1967:N1976" si="1860">K1967/$A$4*12/M1967</f>
        <v>360.39473684210526</v>
      </c>
      <c r="O1967" s="1306"/>
      <c r="P1967" s="1306"/>
      <c r="Q1967" s="1306"/>
      <c r="R1967" s="1306"/>
      <c r="S1967" s="916"/>
      <c r="T1967" s="1306"/>
      <c r="U1967" s="1306"/>
      <c r="V1967" s="1306"/>
      <c r="W1967" s="1306"/>
      <c r="X1967" s="2392"/>
    </row>
    <row r="1968" spans="1:24" ht="15" customHeight="1" x14ac:dyDescent="0.25">
      <c r="A1968" s="47" t="s">
        <v>6</v>
      </c>
      <c r="B1968" s="47">
        <v>340</v>
      </c>
      <c r="C1968" s="36">
        <v>960</v>
      </c>
      <c r="D1968" s="144">
        <f t="shared" si="1855"/>
        <v>320</v>
      </c>
      <c r="E1968" s="418">
        <v>319</v>
      </c>
      <c r="F1968" s="144"/>
      <c r="G1968" s="84">
        <v>9</v>
      </c>
      <c r="H1968" s="157">
        <f t="shared" si="1856"/>
        <v>10.247648902821316</v>
      </c>
      <c r="I1968" s="166">
        <f t="shared" si="1857"/>
        <v>8640</v>
      </c>
      <c r="J1968" s="166">
        <f t="shared" si="1854"/>
        <v>2880</v>
      </c>
      <c r="K1968" s="420">
        <v>3269</v>
      </c>
      <c r="L1968" s="166">
        <f t="shared" si="1858"/>
        <v>113.50694444444444</v>
      </c>
      <c r="M1968" s="166">
        <f t="shared" si="1859"/>
        <v>25</v>
      </c>
      <c r="N1968" s="166">
        <f t="shared" si="1860"/>
        <v>392.28</v>
      </c>
      <c r="O1968" s="1306"/>
      <c r="P1968" s="1306"/>
      <c r="Q1968" s="1306"/>
      <c r="R1968" s="1306"/>
      <c r="S1968" s="916"/>
      <c r="T1968" s="1306"/>
      <c r="U1968" s="1306"/>
      <c r="V1968" s="1306"/>
      <c r="W1968" s="1306"/>
      <c r="X1968" s="2392"/>
    </row>
    <row r="1969" spans="1:24" ht="15" customHeight="1" x14ac:dyDescent="0.25">
      <c r="A1969" s="47" t="s">
        <v>236</v>
      </c>
      <c r="B1969" s="47">
        <v>270</v>
      </c>
      <c r="C1969" s="36">
        <v>995</v>
      </c>
      <c r="D1969" s="144">
        <f t="shared" si="1855"/>
        <v>332</v>
      </c>
      <c r="E1969" s="418">
        <v>348</v>
      </c>
      <c r="F1969" s="144"/>
      <c r="G1969" s="84">
        <v>7.5</v>
      </c>
      <c r="H1969" s="157">
        <f t="shared" si="1856"/>
        <v>7.9252873563218387</v>
      </c>
      <c r="I1969" s="166">
        <f t="shared" si="1857"/>
        <v>7463</v>
      </c>
      <c r="J1969" s="166">
        <f t="shared" si="1854"/>
        <v>2490</v>
      </c>
      <c r="K1969" s="420">
        <v>2758</v>
      </c>
      <c r="L1969" s="166">
        <f t="shared" si="1858"/>
        <v>110.76305220883533</v>
      </c>
      <c r="M1969" s="166">
        <f t="shared" si="1859"/>
        <v>28</v>
      </c>
      <c r="N1969" s="166">
        <f t="shared" si="1860"/>
        <v>295.5</v>
      </c>
      <c r="O1969" s="1306"/>
      <c r="P1969" s="1306"/>
      <c r="Q1969" s="1306"/>
      <c r="R1969" s="1306"/>
      <c r="S1969" s="916"/>
      <c r="T1969" s="1306"/>
      <c r="U1969" s="1306"/>
      <c r="V1969" s="1306"/>
      <c r="W1969" s="1306"/>
      <c r="X1969" s="2392"/>
    </row>
    <row r="1970" spans="1:24" ht="15" customHeight="1" x14ac:dyDescent="0.25">
      <c r="A1970" s="47" t="s">
        <v>80</v>
      </c>
      <c r="B1970" s="47">
        <v>320</v>
      </c>
      <c r="C1970" s="36">
        <v>500</v>
      </c>
      <c r="D1970" s="144">
        <f t="shared" si="1855"/>
        <v>167</v>
      </c>
      <c r="E1970" s="418">
        <v>182</v>
      </c>
      <c r="F1970" s="144"/>
      <c r="G1970" s="84">
        <v>9</v>
      </c>
      <c r="H1970" s="157">
        <f t="shared" si="1856"/>
        <v>9.7472527472527464</v>
      </c>
      <c r="I1970" s="166">
        <f t="shared" si="1857"/>
        <v>4500</v>
      </c>
      <c r="J1970" s="166">
        <f t="shared" si="1854"/>
        <v>1503</v>
      </c>
      <c r="K1970" s="420">
        <v>1774</v>
      </c>
      <c r="L1970" s="166">
        <f t="shared" si="1858"/>
        <v>118.03060545575516</v>
      </c>
      <c r="M1970" s="166">
        <f t="shared" si="1859"/>
        <v>14</v>
      </c>
      <c r="N1970" s="166">
        <f t="shared" si="1860"/>
        <v>380.14285714285717</v>
      </c>
      <c r="O1970" s="1306"/>
      <c r="P1970" s="1306"/>
      <c r="Q1970" s="1306"/>
      <c r="R1970" s="1306"/>
      <c r="S1970" s="916"/>
      <c r="T1970" s="1306"/>
      <c r="U1970" s="1306"/>
      <c r="V1970" s="1306"/>
      <c r="W1970" s="1306"/>
      <c r="X1970" s="2392"/>
    </row>
    <row r="1971" spans="1:24" ht="15" customHeight="1" x14ac:dyDescent="0.25">
      <c r="A1971" s="47" t="s">
        <v>30</v>
      </c>
      <c r="B1971" s="47">
        <v>340</v>
      </c>
      <c r="C1971" s="36">
        <v>210</v>
      </c>
      <c r="D1971" s="144">
        <f t="shared" si="1855"/>
        <v>70</v>
      </c>
      <c r="E1971" s="418">
        <v>85</v>
      </c>
      <c r="F1971" s="144"/>
      <c r="G1971" s="84">
        <v>8</v>
      </c>
      <c r="H1971" s="157">
        <f t="shared" si="1856"/>
        <v>7.0823529411764703</v>
      </c>
      <c r="I1971" s="166">
        <f t="shared" si="1857"/>
        <v>1680</v>
      </c>
      <c r="J1971" s="166">
        <f t="shared" si="1854"/>
        <v>560</v>
      </c>
      <c r="K1971" s="420">
        <v>602</v>
      </c>
      <c r="L1971" s="166">
        <f t="shared" si="1858"/>
        <v>107.5</v>
      </c>
      <c r="M1971" s="166">
        <f t="shared" si="1859"/>
        <v>5</v>
      </c>
      <c r="N1971" s="166">
        <f t="shared" si="1860"/>
        <v>361.2</v>
      </c>
      <c r="O1971" s="1306"/>
      <c r="P1971" s="1306"/>
      <c r="Q1971" s="1306"/>
      <c r="R1971" s="1306"/>
      <c r="S1971" s="916"/>
      <c r="T1971" s="1306"/>
      <c r="U1971" s="1306"/>
      <c r="V1971" s="1306"/>
      <c r="W1971" s="1306"/>
      <c r="X1971" s="2392"/>
    </row>
    <row r="1972" spans="1:24" ht="15" customHeight="1" x14ac:dyDescent="0.25">
      <c r="A1972" s="47" t="s">
        <v>29</v>
      </c>
      <c r="B1972" s="47">
        <v>300</v>
      </c>
      <c r="C1972" s="36">
        <v>310</v>
      </c>
      <c r="D1972" s="144">
        <f t="shared" si="1855"/>
        <v>103</v>
      </c>
      <c r="E1972" s="418">
        <v>88</v>
      </c>
      <c r="F1972" s="144"/>
      <c r="G1972" s="84">
        <v>5.2</v>
      </c>
      <c r="H1972" s="157">
        <f t="shared" si="1856"/>
        <v>5.0454545454545459</v>
      </c>
      <c r="I1972" s="166">
        <f t="shared" si="1857"/>
        <v>1612</v>
      </c>
      <c r="J1972" s="166">
        <f t="shared" si="1854"/>
        <v>536</v>
      </c>
      <c r="K1972" s="420">
        <v>444</v>
      </c>
      <c r="L1972" s="166">
        <f t="shared" si="1858"/>
        <v>82.835820895522389</v>
      </c>
      <c r="M1972" s="166">
        <f t="shared" si="1859"/>
        <v>5</v>
      </c>
      <c r="N1972" s="166">
        <f t="shared" si="1860"/>
        <v>266.39999999999998</v>
      </c>
      <c r="O1972" s="1306"/>
      <c r="P1972" s="1306"/>
      <c r="Q1972" s="1306"/>
      <c r="R1972" s="1306"/>
      <c r="S1972" s="916"/>
      <c r="T1972" s="1306"/>
      <c r="U1972" s="1306"/>
      <c r="V1972" s="1306"/>
      <c r="W1972" s="1306"/>
      <c r="X1972" s="2392"/>
    </row>
    <row r="1973" spans="1:24" ht="15" customHeight="1" x14ac:dyDescent="0.25">
      <c r="A1973" s="47" t="s">
        <v>8</v>
      </c>
      <c r="B1973" s="47">
        <v>340</v>
      </c>
      <c r="C1973" s="36">
        <v>315</v>
      </c>
      <c r="D1973" s="144">
        <f t="shared" si="1855"/>
        <v>105</v>
      </c>
      <c r="E1973" s="418">
        <v>95</v>
      </c>
      <c r="F1973" s="144"/>
      <c r="G1973" s="84">
        <v>11</v>
      </c>
      <c r="H1973" s="157">
        <f t="shared" si="1856"/>
        <v>9.8000000000000007</v>
      </c>
      <c r="I1973" s="166">
        <f t="shared" si="1857"/>
        <v>3465</v>
      </c>
      <c r="J1973" s="166">
        <f t="shared" si="1854"/>
        <v>1155</v>
      </c>
      <c r="K1973" s="420">
        <v>931</v>
      </c>
      <c r="L1973" s="166">
        <f t="shared" si="1858"/>
        <v>80.606060606060609</v>
      </c>
      <c r="M1973" s="166">
        <f t="shared" si="1859"/>
        <v>10</v>
      </c>
      <c r="N1973" s="166">
        <f t="shared" si="1860"/>
        <v>279.3</v>
      </c>
      <c r="O1973" s="1306"/>
      <c r="P1973" s="1306"/>
      <c r="Q1973" s="1306"/>
      <c r="R1973" s="1306"/>
      <c r="S1973" s="916"/>
      <c r="T1973" s="1306"/>
      <c r="U1973" s="1306"/>
      <c r="V1973" s="1306"/>
      <c r="W1973" s="1306"/>
      <c r="X1973" s="2392"/>
    </row>
    <row r="1974" spans="1:24" ht="15" customHeight="1" x14ac:dyDescent="0.25">
      <c r="A1974" s="47" t="s">
        <v>9</v>
      </c>
      <c r="B1974" s="47">
        <v>340</v>
      </c>
      <c r="C1974" s="36">
        <v>330</v>
      </c>
      <c r="D1974" s="144">
        <f t="shared" si="1855"/>
        <v>110</v>
      </c>
      <c r="E1974" s="418">
        <v>111</v>
      </c>
      <c r="F1974" s="144"/>
      <c r="G1974" s="84">
        <v>11.5</v>
      </c>
      <c r="H1974" s="157">
        <f t="shared" si="1856"/>
        <v>9.621621621621621</v>
      </c>
      <c r="I1974" s="166">
        <f t="shared" si="1857"/>
        <v>3795</v>
      </c>
      <c r="J1974" s="166">
        <f t="shared" si="1854"/>
        <v>1265</v>
      </c>
      <c r="K1974" s="420">
        <v>1068</v>
      </c>
      <c r="L1974" s="166">
        <f t="shared" si="1858"/>
        <v>84.426877470355734</v>
      </c>
      <c r="M1974" s="166">
        <f t="shared" si="1859"/>
        <v>11</v>
      </c>
      <c r="N1974" s="166">
        <f t="shared" si="1860"/>
        <v>291.27272727272725</v>
      </c>
      <c r="O1974" s="1306"/>
      <c r="P1974" s="1306"/>
      <c r="Q1974" s="1306"/>
      <c r="R1974" s="1306"/>
      <c r="S1974" s="916"/>
      <c r="T1974" s="1306"/>
      <c r="U1974" s="1306"/>
      <c r="V1974" s="1306"/>
      <c r="W1974" s="1306"/>
      <c r="X1974" s="2392"/>
    </row>
    <row r="1975" spans="1:24" ht="15" customHeight="1" x14ac:dyDescent="0.25">
      <c r="A1975" s="485" t="s">
        <v>28</v>
      </c>
      <c r="B1975" s="485">
        <v>340</v>
      </c>
      <c r="C1975" s="63">
        <v>580</v>
      </c>
      <c r="D1975" s="205">
        <f t="shared" si="1855"/>
        <v>193</v>
      </c>
      <c r="E1975" s="426">
        <v>181</v>
      </c>
      <c r="F1975" s="205"/>
      <c r="G1975" s="1357">
        <v>6.1</v>
      </c>
      <c r="H1975" s="411">
        <f t="shared" si="1856"/>
        <v>3.5027624309392267</v>
      </c>
      <c r="I1975" s="376">
        <f t="shared" si="1857"/>
        <v>3538</v>
      </c>
      <c r="J1975" s="376">
        <f t="shared" si="1854"/>
        <v>1177</v>
      </c>
      <c r="K1975" s="422">
        <v>634</v>
      </c>
      <c r="L1975" s="376">
        <f t="shared" si="1858"/>
        <v>53.865760407816488</v>
      </c>
      <c r="M1975" s="376">
        <f t="shared" si="1859"/>
        <v>10</v>
      </c>
      <c r="N1975" s="376">
        <f t="shared" si="1860"/>
        <v>190.2</v>
      </c>
      <c r="O1975" s="1308"/>
      <c r="P1975" s="1308"/>
      <c r="Q1975" s="1308"/>
      <c r="R1975" s="1308"/>
      <c r="S1975" s="1593"/>
      <c r="T1975" s="1308"/>
      <c r="U1975" s="1308"/>
      <c r="V1975" s="1308"/>
      <c r="W1975" s="1308"/>
      <c r="X1975" s="2392"/>
    </row>
    <row r="1976" spans="1:24" ht="15" customHeight="1" x14ac:dyDescent="0.25">
      <c r="A1976" s="1382" t="s">
        <v>7</v>
      </c>
      <c r="B1976" s="1382"/>
      <c r="C1976" s="14">
        <f>SUM(C1967:C1975)</f>
        <v>5380</v>
      </c>
      <c r="D1976" s="1905">
        <f>SUM(D1967:D1975)</f>
        <v>1793</v>
      </c>
      <c r="E1976" s="1905">
        <f>SUM(E1967:E1975)</f>
        <v>1832</v>
      </c>
      <c r="F1976" s="14">
        <f t="shared" ref="F1976" si="1861">E1976/D1976*100</f>
        <v>102.17512548800893</v>
      </c>
      <c r="G1976" s="280">
        <f>J1976/D1976</f>
        <v>8.8616843279419975</v>
      </c>
      <c r="H1976" s="280">
        <f t="shared" si="1856"/>
        <v>8.7581877729257638</v>
      </c>
      <c r="I1976" s="14">
        <f>SUM(I1967:I1975)</f>
        <v>47673</v>
      </c>
      <c r="J1976" s="14">
        <f>SUM(J1967:J1975)</f>
        <v>15889</v>
      </c>
      <c r="K1976" s="1905">
        <f>SUM(K1967:K1975)</f>
        <v>16045</v>
      </c>
      <c r="L1976" s="365">
        <f t="shared" ref="L1976" si="1862">K1976/J1976*100</f>
        <v>100.98181131600479</v>
      </c>
      <c r="M1976" s="14">
        <f>SUM(M1967:M1975)</f>
        <v>146</v>
      </c>
      <c r="N1976" s="365">
        <f t="shared" si="1860"/>
        <v>329.6917808219178</v>
      </c>
      <c r="O1976" s="560">
        <v>124558.875506688</v>
      </c>
      <c r="P1976" s="560">
        <v>132339.20595639801</v>
      </c>
      <c r="Q1976" s="560">
        <v>132339.20595639801</v>
      </c>
      <c r="R1976" s="560">
        <v>140869.78287935362</v>
      </c>
      <c r="S1976" s="1596">
        <f>O1976/12*$A$4+(P1976-O1976)/11*3+(Q1976-P1976)/10*2+(R1976-Q1976)/9*1</f>
        <v>44589.375353690768</v>
      </c>
      <c r="T1976" s="560">
        <f t="shared" ref="T1976" si="1863">W1976-V1976</f>
        <v>45211.03456</v>
      </c>
      <c r="U1976" s="560">
        <f t="shared" ref="U1976" si="1864">T1976-S1976</f>
        <v>621.6592063092321</v>
      </c>
      <c r="V1976" s="560">
        <v>-592.83964000000003</v>
      </c>
      <c r="W1976" s="560">
        <v>44618.194920000002</v>
      </c>
      <c r="X1976" s="2392"/>
    </row>
    <row r="1977" spans="1:24" ht="15" customHeight="1" x14ac:dyDescent="0.25">
      <c r="A1977" s="1366" t="s">
        <v>14</v>
      </c>
      <c r="B1977" s="837"/>
      <c r="C1977" s="135"/>
      <c r="D1977" s="1803"/>
      <c r="E1977" s="1803"/>
      <c r="F1977" s="135"/>
      <c r="G1977" s="1370"/>
      <c r="H1977" s="1370"/>
      <c r="I1977" s="135"/>
      <c r="J1977" s="135"/>
      <c r="K1977" s="1803"/>
      <c r="L1977" s="135"/>
      <c r="M1977" s="135"/>
      <c r="N1977" s="135"/>
      <c r="O1977" s="1307"/>
      <c r="P1977" s="1307"/>
      <c r="Q1977" s="1307"/>
      <c r="R1977" s="1307"/>
      <c r="S1977" s="1610"/>
      <c r="T1977" s="1307"/>
      <c r="U1977" s="1307"/>
      <c r="V1977" s="1307"/>
      <c r="W1977" s="1307"/>
      <c r="X1977" s="2392"/>
    </row>
    <row r="1978" spans="1:24" ht="16.5" customHeight="1" x14ac:dyDescent="0.25">
      <c r="A1978" s="60" t="s">
        <v>344</v>
      </c>
      <c r="B1978" s="59"/>
      <c r="C1978" s="143"/>
      <c r="D1978" s="421"/>
      <c r="E1978" s="421"/>
      <c r="F1978" s="143"/>
      <c r="G1978" s="50"/>
      <c r="H1978" s="50"/>
      <c r="I1978" s="38"/>
      <c r="J1978" s="38"/>
      <c r="K1978" s="675"/>
      <c r="L1978" s="38"/>
      <c r="M1978" s="38"/>
      <c r="N1978" s="38"/>
      <c r="O1978" s="1306"/>
      <c r="P1978" s="1306"/>
      <c r="Q1978" s="1306"/>
      <c r="R1978" s="1306"/>
      <c r="S1978" s="916"/>
      <c r="T1978" s="1306"/>
      <c r="U1978" s="1306"/>
      <c r="V1978" s="1306"/>
      <c r="W1978" s="1306"/>
      <c r="X1978" s="2392"/>
    </row>
    <row r="1979" spans="1:24" ht="15" customHeight="1" x14ac:dyDescent="0.25">
      <c r="A1979" s="302" t="s">
        <v>401</v>
      </c>
      <c r="B1979" s="302"/>
      <c r="C1979" s="53">
        <f>SUM(C1981:C1983)</f>
        <v>23596</v>
      </c>
      <c r="D1979" s="529">
        <f t="shared" ref="D1979:E1979" si="1865">SUM(D1981:D1983)</f>
        <v>7866</v>
      </c>
      <c r="E1979" s="53">
        <f t="shared" si="1865"/>
        <v>22257</v>
      </c>
      <c r="F1979" s="53">
        <f>E1979/D1979*100</f>
        <v>282.95194508009149</v>
      </c>
      <c r="G1979" s="56"/>
      <c r="H1979" s="56"/>
      <c r="I1979" s="55"/>
      <c r="J1979" s="55"/>
      <c r="K1979" s="547"/>
      <c r="L1979" s="55"/>
      <c r="M1979" s="55"/>
      <c r="N1979" s="55"/>
      <c r="O1979" s="1306"/>
      <c r="P1979" s="1306"/>
      <c r="Q1979" s="1306"/>
      <c r="R1979" s="1306"/>
      <c r="S1979" s="916"/>
      <c r="T1979" s="1306"/>
      <c r="U1979" s="1306"/>
      <c r="V1979" s="1306"/>
      <c r="W1979" s="1306"/>
      <c r="X1979" s="2392"/>
    </row>
    <row r="1980" spans="1:24" ht="15" customHeight="1" x14ac:dyDescent="0.25">
      <c r="A1980" s="302" t="s">
        <v>345</v>
      </c>
      <c r="B1980" s="302"/>
      <c r="C1980" s="53"/>
      <c r="D1980" s="418">
        <f t="shared" ref="D1980" si="1866">C1980/11</f>
        <v>0</v>
      </c>
      <c r="E1980" s="53"/>
      <c r="F1980" s="53"/>
      <c r="G1980" s="56"/>
      <c r="H1980" s="56"/>
      <c r="I1980" s="55"/>
      <c r="J1980" s="55"/>
      <c r="K1980" s="547"/>
      <c r="L1980" s="55"/>
      <c r="M1980" s="55"/>
      <c r="N1980" s="55"/>
      <c r="O1980" s="1306"/>
      <c r="P1980" s="1306"/>
      <c r="Q1980" s="1306"/>
      <c r="R1980" s="1306"/>
      <c r="S1980" s="916"/>
      <c r="T1980" s="1306"/>
      <c r="U1980" s="1306"/>
      <c r="V1980" s="1306"/>
      <c r="W1980" s="1306"/>
      <c r="X1980" s="2392"/>
    </row>
    <row r="1981" spans="1:24" ht="38.25" customHeight="1" x14ac:dyDescent="0.25">
      <c r="A1981" s="302" t="s">
        <v>346</v>
      </c>
      <c r="B1981" s="302"/>
      <c r="C1981" s="53">
        <v>21500</v>
      </c>
      <c r="D1981" s="418">
        <f t="shared" ref="D1981:D1985" si="1867">ROUND(C1981/12*$A$4,0)</f>
        <v>7167</v>
      </c>
      <c r="E1981" s="53">
        <v>2193</v>
      </c>
      <c r="F1981" s="53">
        <f t="shared" ref="F1981:F1986" si="1868">E1981/D1981*100</f>
        <v>30.598576810380912</v>
      </c>
      <c r="G1981" s="56"/>
      <c r="H1981" s="56"/>
      <c r="I1981" s="55"/>
      <c r="J1981" s="55"/>
      <c r="K1981" s="547"/>
      <c r="L1981" s="55"/>
      <c r="M1981" s="55"/>
      <c r="N1981" s="55"/>
      <c r="O1981" s="1306"/>
      <c r="P1981" s="1306"/>
      <c r="Q1981" s="1306"/>
      <c r="R1981" s="1306"/>
      <c r="S1981" s="916"/>
      <c r="T1981" s="1306"/>
      <c r="U1981" s="1306"/>
      <c r="V1981" s="1306"/>
      <c r="W1981" s="1306"/>
      <c r="X1981" s="2392"/>
    </row>
    <row r="1982" spans="1:24" ht="28.5" customHeight="1" x14ac:dyDescent="0.25">
      <c r="A1982" s="302" t="s">
        <v>347</v>
      </c>
      <c r="B1982" s="302"/>
      <c r="C1982" s="53">
        <v>500</v>
      </c>
      <c r="D1982" s="418">
        <f t="shared" si="1867"/>
        <v>167</v>
      </c>
      <c r="E1982" s="53">
        <v>96</v>
      </c>
      <c r="F1982" s="53">
        <f t="shared" si="1868"/>
        <v>57.485029940119759</v>
      </c>
      <c r="G1982" s="56"/>
      <c r="H1982" s="56"/>
      <c r="I1982" s="55"/>
      <c r="J1982" s="55"/>
      <c r="K1982" s="547"/>
      <c r="L1982" s="55"/>
      <c r="M1982" s="55"/>
      <c r="N1982" s="55"/>
      <c r="O1982" s="1306"/>
      <c r="P1982" s="1306"/>
      <c r="Q1982" s="1306"/>
      <c r="R1982" s="1306"/>
      <c r="S1982" s="916"/>
      <c r="T1982" s="1306"/>
      <c r="U1982" s="1306"/>
      <c r="V1982" s="1306"/>
      <c r="W1982" s="1306"/>
      <c r="X1982" s="2392"/>
    </row>
    <row r="1983" spans="1:24" ht="15" customHeight="1" x14ac:dyDescent="0.25">
      <c r="A1983" s="302" t="s">
        <v>348</v>
      </c>
      <c r="B1983" s="302"/>
      <c r="C1983" s="53">
        <v>1596</v>
      </c>
      <c r="D1983" s="418">
        <f t="shared" si="1867"/>
        <v>532</v>
      </c>
      <c r="E1983" s="53">
        <v>19968</v>
      </c>
      <c r="F1983" s="53">
        <f t="shared" si="1868"/>
        <v>3753.3834586466164</v>
      </c>
      <c r="G1983" s="56"/>
      <c r="H1983" s="56"/>
      <c r="I1983" s="55"/>
      <c r="J1983" s="55"/>
      <c r="K1983" s="547"/>
      <c r="L1983" s="55"/>
      <c r="M1983" s="55"/>
      <c r="N1983" s="55"/>
      <c r="O1983" s="1306"/>
      <c r="P1983" s="1306"/>
      <c r="Q1983" s="1306"/>
      <c r="R1983" s="1306"/>
      <c r="S1983" s="916"/>
      <c r="T1983" s="1306"/>
      <c r="U1983" s="1306"/>
      <c r="V1983" s="1306"/>
      <c r="W1983" s="1306"/>
      <c r="X1983" s="2392"/>
    </row>
    <row r="1984" spans="1:24" ht="15" customHeight="1" x14ac:dyDescent="0.25">
      <c r="A1984" s="2194" t="s">
        <v>169</v>
      </c>
      <c r="B1984" s="302"/>
      <c r="C1984" s="53">
        <v>88000</v>
      </c>
      <c r="D1984" s="418">
        <f t="shared" si="1867"/>
        <v>29333</v>
      </c>
      <c r="E1984" s="53">
        <f>25528+E1985/4/3.2</f>
        <v>27463.703125</v>
      </c>
      <c r="F1984" s="53">
        <f t="shared" si="1868"/>
        <v>93.62732460027955</v>
      </c>
      <c r="G1984" s="56"/>
      <c r="H1984" s="56"/>
      <c r="I1984" s="55"/>
      <c r="J1984" s="55"/>
      <c r="K1984" s="547"/>
      <c r="L1984" s="55"/>
      <c r="M1984" s="55"/>
      <c r="N1984" s="55"/>
      <c r="O1984" s="1306"/>
      <c r="P1984" s="1306"/>
      <c r="Q1984" s="1306"/>
      <c r="R1984" s="1306"/>
      <c r="S1984" s="916"/>
      <c r="T1984" s="1306"/>
      <c r="U1984" s="1306"/>
      <c r="V1984" s="1306"/>
      <c r="W1984" s="1306"/>
      <c r="X1984" s="2392"/>
    </row>
    <row r="1985" spans="1:24" ht="15" customHeight="1" x14ac:dyDescent="0.25">
      <c r="A1985" s="2195" t="s">
        <v>339</v>
      </c>
      <c r="B1985" s="302"/>
      <c r="C1985" s="53">
        <v>71287</v>
      </c>
      <c r="D1985" s="418">
        <f t="shared" si="1867"/>
        <v>23762</v>
      </c>
      <c r="E1985" s="53">
        <v>24777</v>
      </c>
      <c r="F1985" s="53">
        <f t="shared" si="1868"/>
        <v>104.27152596582778</v>
      </c>
      <c r="G1985" s="56"/>
      <c r="H1985" s="56"/>
      <c r="I1985" s="55"/>
      <c r="J1985" s="55"/>
      <c r="K1985" s="547"/>
      <c r="L1985" s="55"/>
      <c r="M1985" s="55"/>
      <c r="N1985" s="55"/>
      <c r="O1985" s="1306"/>
      <c r="P1985" s="1306"/>
      <c r="Q1985" s="1306"/>
      <c r="R1985" s="1306"/>
      <c r="S1985" s="916"/>
      <c r="T1985" s="1306"/>
      <c r="U1985" s="1306"/>
      <c r="V1985" s="1306"/>
      <c r="W1985" s="1306"/>
      <c r="X1985" s="2392"/>
    </row>
    <row r="1986" spans="1:24" s="31" customFormat="1" ht="18" customHeight="1" x14ac:dyDescent="0.25">
      <c r="A1986" s="429" t="s">
        <v>183</v>
      </c>
      <c r="B1986" s="536"/>
      <c r="C1986" s="57">
        <f>SUM(C1979+C1984*3.2)</f>
        <v>305196</v>
      </c>
      <c r="D1986" s="57">
        <f t="shared" ref="D1986:E1986" si="1869">SUM(D1979+D1984*3.2)</f>
        <v>101731.6</v>
      </c>
      <c r="E1986" s="57">
        <f t="shared" si="1869"/>
        <v>110140.85</v>
      </c>
      <c r="F1986" s="53">
        <f t="shared" si="1868"/>
        <v>108.26611397048704</v>
      </c>
      <c r="G1986" s="56"/>
      <c r="H1986" s="56"/>
      <c r="I1986" s="55"/>
      <c r="J1986" s="55"/>
      <c r="K1986" s="547"/>
      <c r="L1986" s="55"/>
      <c r="M1986" s="55"/>
      <c r="N1986" s="55"/>
      <c r="O1986" s="1306"/>
      <c r="P1986" s="1306"/>
      <c r="Q1986" s="1306"/>
      <c r="R1986" s="1306"/>
      <c r="S1986" s="916"/>
      <c r="T1986" s="1306"/>
      <c r="U1986" s="1306"/>
      <c r="V1986" s="1306"/>
      <c r="W1986" s="1306"/>
      <c r="X1986" s="2392"/>
    </row>
    <row r="1987" spans="1:24" ht="15" customHeight="1" x14ac:dyDescent="0.25">
      <c r="A1987" s="900" t="s">
        <v>349</v>
      </c>
      <c r="B1987" s="550"/>
      <c r="C1987" s="53"/>
      <c r="D1987" s="418"/>
      <c r="E1987" s="53"/>
      <c r="F1987" s="53"/>
      <c r="G1987" s="56"/>
      <c r="H1987" s="56"/>
      <c r="I1987" s="55"/>
      <c r="J1987" s="55"/>
      <c r="K1987" s="547"/>
      <c r="L1987" s="55"/>
      <c r="M1987" s="55"/>
      <c r="N1987" s="55"/>
      <c r="O1987" s="1306"/>
      <c r="P1987" s="1306"/>
      <c r="Q1987" s="1306"/>
      <c r="R1987" s="1306"/>
      <c r="S1987" s="916"/>
      <c r="T1987" s="1306"/>
      <c r="U1987" s="1306"/>
      <c r="V1987" s="1306"/>
      <c r="W1987" s="1306"/>
      <c r="X1987" s="2392"/>
    </row>
    <row r="1988" spans="1:24" ht="15" customHeight="1" x14ac:dyDescent="0.25">
      <c r="A1988" s="302" t="s">
        <v>217</v>
      </c>
      <c r="B1988" s="302"/>
      <c r="C1988" s="53">
        <f>C1990+C1995</f>
        <v>60079</v>
      </c>
      <c r="D1988" s="53">
        <f t="shared" ref="D1988:E1988" si="1870">D1990+D1995</f>
        <v>20027</v>
      </c>
      <c r="E1988" s="53">
        <f t="shared" si="1870"/>
        <v>12389</v>
      </c>
      <c r="F1988" s="53">
        <f>E1988/D1988*100</f>
        <v>61.861486992560046</v>
      </c>
      <c r="G1988" s="56"/>
      <c r="H1988" s="56"/>
      <c r="I1988" s="55"/>
      <c r="J1988" s="55"/>
      <c r="K1988" s="547"/>
      <c r="L1988" s="55"/>
      <c r="M1988" s="55"/>
      <c r="N1988" s="55"/>
      <c r="O1988" s="1306"/>
      <c r="P1988" s="1306"/>
      <c r="Q1988" s="1306"/>
      <c r="R1988" s="1306"/>
      <c r="S1988" s="916"/>
      <c r="T1988" s="1306"/>
      <c r="U1988" s="1306"/>
      <c r="V1988" s="1306"/>
      <c r="W1988" s="1306"/>
      <c r="X1988" s="2392"/>
    </row>
    <row r="1989" spans="1:24" ht="15" customHeight="1" x14ac:dyDescent="0.25">
      <c r="A1989" s="302" t="s">
        <v>345</v>
      </c>
      <c r="B1989" s="302"/>
      <c r="C1989" s="53"/>
      <c r="D1989" s="418"/>
      <c r="E1989" s="53"/>
      <c r="F1989" s="53"/>
      <c r="G1989" s="56"/>
      <c r="H1989" s="56"/>
      <c r="I1989" s="55"/>
      <c r="J1989" s="55"/>
      <c r="K1989" s="547"/>
      <c r="L1989" s="55"/>
      <c r="M1989" s="55"/>
      <c r="N1989" s="55"/>
      <c r="O1989" s="1306"/>
      <c r="P1989" s="1306"/>
      <c r="Q1989" s="1306"/>
      <c r="R1989" s="1306"/>
      <c r="S1989" s="916"/>
      <c r="T1989" s="1306"/>
      <c r="U1989" s="1306"/>
      <c r="V1989" s="1306"/>
      <c r="W1989" s="1306"/>
      <c r="X1989" s="2392"/>
    </row>
    <row r="1990" spans="1:24" ht="36.75" customHeight="1" x14ac:dyDescent="0.25">
      <c r="A1990" s="839" t="s">
        <v>350</v>
      </c>
      <c r="B1990" s="839"/>
      <c r="C1990" s="53">
        <f>SUM(C1991:C1994)</f>
        <v>12843</v>
      </c>
      <c r="D1990" s="53">
        <f t="shared" ref="D1990:E1990" si="1871">SUM(D1991:D1994)</f>
        <v>4281</v>
      </c>
      <c r="E1990" s="53">
        <f t="shared" si="1871"/>
        <v>4054</v>
      </c>
      <c r="F1990" s="53">
        <f t="shared" ref="F1990:F2005" si="1872">E1990/D1990*100</f>
        <v>94.697500583975696</v>
      </c>
      <c r="G1990" s="56"/>
      <c r="H1990" s="56"/>
      <c r="I1990" s="55"/>
      <c r="J1990" s="55"/>
      <c r="K1990" s="547"/>
      <c r="L1990" s="55"/>
      <c r="M1990" s="55"/>
      <c r="N1990" s="55"/>
      <c r="O1990" s="1306"/>
      <c r="P1990" s="1306"/>
      <c r="Q1990" s="1306"/>
      <c r="R1990" s="1306"/>
      <c r="S1990" s="916"/>
      <c r="T1990" s="1306"/>
      <c r="U1990" s="1306"/>
      <c r="V1990" s="1306"/>
      <c r="W1990" s="1306"/>
      <c r="X1990" s="2392"/>
    </row>
    <row r="1991" spans="1:24" ht="38.25" customHeight="1" x14ac:dyDescent="0.25">
      <c r="A1991" s="302" t="s">
        <v>351</v>
      </c>
      <c r="B1991" s="302"/>
      <c r="C1991" s="53">
        <v>8844</v>
      </c>
      <c r="D1991" s="418">
        <f t="shared" ref="D1991:D2003" si="1873">ROUND(C1991/12*$A$4,0)</f>
        <v>2948</v>
      </c>
      <c r="E1991" s="529">
        <v>2360</v>
      </c>
      <c r="F1991" s="53">
        <f t="shared" si="1872"/>
        <v>80.054274084124827</v>
      </c>
      <c r="G1991" s="56"/>
      <c r="H1991" s="56"/>
      <c r="I1991" s="55"/>
      <c r="J1991" s="55"/>
      <c r="K1991" s="547"/>
      <c r="L1991" s="55"/>
      <c r="M1991" s="55"/>
      <c r="N1991" s="55"/>
      <c r="O1991" s="1306"/>
      <c r="P1991" s="1306"/>
      <c r="Q1991" s="1306"/>
      <c r="R1991" s="1306"/>
      <c r="S1991" s="916"/>
      <c r="T1991" s="1306"/>
      <c r="U1991" s="1306"/>
      <c r="V1991" s="1306"/>
      <c r="W1991" s="1306"/>
      <c r="X1991" s="2392"/>
    </row>
    <row r="1992" spans="1:24" ht="32.25" customHeight="1" x14ac:dyDescent="0.25">
      <c r="A1992" s="302" t="s">
        <v>352</v>
      </c>
      <c r="B1992" s="302"/>
      <c r="C1992" s="53">
        <v>2235</v>
      </c>
      <c r="D1992" s="418">
        <f t="shared" si="1873"/>
        <v>745</v>
      </c>
      <c r="E1992" s="529">
        <v>780</v>
      </c>
      <c r="F1992" s="53">
        <f t="shared" si="1872"/>
        <v>104.69798657718121</v>
      </c>
      <c r="G1992" s="56"/>
      <c r="H1992" s="56"/>
      <c r="I1992" s="55"/>
      <c r="J1992" s="55"/>
      <c r="K1992" s="547"/>
      <c r="L1992" s="55"/>
      <c r="M1992" s="55"/>
      <c r="N1992" s="55"/>
      <c r="O1992" s="1306"/>
      <c r="P1992" s="1306"/>
      <c r="Q1992" s="1306"/>
      <c r="R1992" s="1306"/>
      <c r="S1992" s="916"/>
      <c r="T1992" s="1306"/>
      <c r="U1992" s="1306"/>
      <c r="V1992" s="1306"/>
      <c r="W1992" s="1306"/>
      <c r="X1992" s="2392"/>
    </row>
    <row r="1993" spans="1:24" ht="47.25" customHeight="1" x14ac:dyDescent="0.25">
      <c r="A1993" s="302" t="s">
        <v>418</v>
      </c>
      <c r="B1993" s="302"/>
      <c r="C1993" s="53">
        <v>1412</v>
      </c>
      <c r="D1993" s="418">
        <f t="shared" si="1873"/>
        <v>471</v>
      </c>
      <c r="E1993" s="529">
        <v>745.99999999999989</v>
      </c>
      <c r="F1993" s="53">
        <f t="shared" si="1872"/>
        <v>158.38641188959656</v>
      </c>
      <c r="G1993" s="56"/>
      <c r="H1993" s="56"/>
      <c r="I1993" s="55"/>
      <c r="J1993" s="55"/>
      <c r="K1993" s="547"/>
      <c r="L1993" s="55"/>
      <c r="M1993" s="55"/>
      <c r="N1993" s="55"/>
      <c r="O1993" s="1306"/>
      <c r="P1993" s="1306"/>
      <c r="Q1993" s="1306"/>
      <c r="R1993" s="1306"/>
      <c r="S1993" s="916"/>
      <c r="T1993" s="1306"/>
      <c r="U1993" s="1306"/>
      <c r="V1993" s="1306"/>
      <c r="W1993" s="1306"/>
      <c r="X1993" s="2392"/>
    </row>
    <row r="1994" spans="1:24" ht="41.25" customHeight="1" x14ac:dyDescent="0.25">
      <c r="A1994" s="302" t="s">
        <v>419</v>
      </c>
      <c r="B1994" s="302"/>
      <c r="C1994" s="53">
        <v>352</v>
      </c>
      <c r="D1994" s="418">
        <f t="shared" si="1873"/>
        <v>117</v>
      </c>
      <c r="E1994" s="529">
        <v>168</v>
      </c>
      <c r="F1994" s="53">
        <f t="shared" si="1872"/>
        <v>143.58974358974359</v>
      </c>
      <c r="G1994" s="56"/>
      <c r="H1994" s="56"/>
      <c r="I1994" s="55"/>
      <c r="J1994" s="55"/>
      <c r="K1994" s="547"/>
      <c r="L1994" s="55"/>
      <c r="M1994" s="55"/>
      <c r="N1994" s="55"/>
      <c r="O1994" s="1306"/>
      <c r="P1994" s="1306"/>
      <c r="Q1994" s="1306"/>
      <c r="R1994" s="1306"/>
      <c r="S1994" s="916"/>
      <c r="T1994" s="1306"/>
      <c r="U1994" s="1306"/>
      <c r="V1994" s="1306"/>
      <c r="W1994" s="1306"/>
      <c r="X1994" s="2392"/>
    </row>
    <row r="1995" spans="1:24" ht="51" customHeight="1" x14ac:dyDescent="0.25">
      <c r="A1995" s="839" t="s">
        <v>353</v>
      </c>
      <c r="B1995" s="839"/>
      <c r="C1995" s="53">
        <f>SUM(C1996:C2000)</f>
        <v>47236</v>
      </c>
      <c r="D1995" s="53">
        <f t="shared" ref="D1995:E1995" si="1874">SUM(D1996:D2000)</f>
        <v>15746</v>
      </c>
      <c r="E1995" s="53">
        <f t="shared" si="1874"/>
        <v>8335</v>
      </c>
      <c r="F1995" s="53">
        <f t="shared" si="1872"/>
        <v>52.934078496126006</v>
      </c>
      <c r="G1995" s="56"/>
      <c r="H1995" s="56"/>
      <c r="I1995" s="55"/>
      <c r="J1995" s="55"/>
      <c r="K1995" s="547"/>
      <c r="L1995" s="55"/>
      <c r="M1995" s="55"/>
      <c r="N1995" s="55"/>
      <c r="O1995" s="1306"/>
      <c r="P1995" s="1306"/>
      <c r="Q1995" s="1306"/>
      <c r="R1995" s="1306"/>
      <c r="S1995" s="916"/>
      <c r="T1995" s="1306"/>
      <c r="U1995" s="1306"/>
      <c r="V1995" s="1306"/>
      <c r="W1995" s="1306"/>
      <c r="X1995" s="2392"/>
    </row>
    <row r="1996" spans="1:24" ht="39" customHeight="1" x14ac:dyDescent="0.25">
      <c r="A1996" s="302" t="s">
        <v>354</v>
      </c>
      <c r="B1996" s="302"/>
      <c r="C1996" s="53">
        <v>4500</v>
      </c>
      <c r="D1996" s="418">
        <f t="shared" si="1873"/>
        <v>1500</v>
      </c>
      <c r="E1996" s="529">
        <v>929</v>
      </c>
      <c r="F1996" s="53">
        <f t="shared" si="1872"/>
        <v>61.93333333333333</v>
      </c>
      <c r="G1996" s="56"/>
      <c r="H1996" s="56"/>
      <c r="I1996" s="55"/>
      <c r="J1996" s="55"/>
      <c r="K1996" s="547"/>
      <c r="L1996" s="55"/>
      <c r="M1996" s="55"/>
      <c r="N1996" s="55"/>
      <c r="O1996" s="1306"/>
      <c r="P1996" s="1306"/>
      <c r="Q1996" s="1306"/>
      <c r="R1996" s="1306"/>
      <c r="S1996" s="916"/>
      <c r="T1996" s="1306"/>
      <c r="U1996" s="1306"/>
      <c r="V1996" s="1306"/>
      <c r="W1996" s="1306"/>
      <c r="X1996" s="2392"/>
    </row>
    <row r="1997" spans="1:24" ht="65.25" customHeight="1" x14ac:dyDescent="0.25">
      <c r="A1997" s="294" t="s">
        <v>448</v>
      </c>
      <c r="B1997" s="302"/>
      <c r="C1997" s="53">
        <v>26090</v>
      </c>
      <c r="D1997" s="418">
        <f t="shared" si="1873"/>
        <v>8697</v>
      </c>
      <c r="E1997" s="529">
        <v>4077</v>
      </c>
      <c r="F1997" s="53">
        <f t="shared" si="1872"/>
        <v>46.878233873749572</v>
      </c>
      <c r="G1997" s="56"/>
      <c r="H1997" s="56"/>
      <c r="I1997" s="55"/>
      <c r="J1997" s="55"/>
      <c r="K1997" s="547"/>
      <c r="L1997" s="55"/>
      <c r="M1997" s="55"/>
      <c r="N1997" s="55"/>
      <c r="O1997" s="1306"/>
      <c r="P1997" s="1306"/>
      <c r="Q1997" s="1306"/>
      <c r="R1997" s="1306"/>
      <c r="S1997" s="916"/>
      <c r="T1997" s="1306"/>
      <c r="U1997" s="1306"/>
      <c r="V1997" s="1306"/>
      <c r="W1997" s="1306"/>
      <c r="X1997" s="2392"/>
    </row>
    <row r="1998" spans="1:24" ht="53.25" customHeight="1" x14ac:dyDescent="0.25">
      <c r="A1998" s="302" t="s">
        <v>368</v>
      </c>
      <c r="B1998" s="302"/>
      <c r="C1998" s="53">
        <v>3532</v>
      </c>
      <c r="D1998" s="418">
        <f t="shared" si="1873"/>
        <v>1177</v>
      </c>
      <c r="E1998" s="529">
        <v>1556</v>
      </c>
      <c r="F1998" s="53">
        <f t="shared" si="1872"/>
        <v>132.20050977060322</v>
      </c>
      <c r="G1998" s="56"/>
      <c r="H1998" s="56"/>
      <c r="I1998" s="55"/>
      <c r="J1998" s="55"/>
      <c r="K1998" s="547"/>
      <c r="L1998" s="55"/>
      <c r="M1998" s="55"/>
      <c r="N1998" s="55"/>
      <c r="O1998" s="1306"/>
      <c r="P1998" s="1306"/>
      <c r="Q1998" s="1306"/>
      <c r="R1998" s="1306"/>
      <c r="S1998" s="916"/>
      <c r="T1998" s="1306"/>
      <c r="U1998" s="1306"/>
      <c r="V1998" s="1306"/>
      <c r="W1998" s="1306"/>
      <c r="X1998" s="2392"/>
    </row>
    <row r="1999" spans="1:24" ht="39.75" customHeight="1" x14ac:dyDescent="0.25">
      <c r="A1999" s="302" t="s">
        <v>369</v>
      </c>
      <c r="B1999" s="302"/>
      <c r="C1999" s="53">
        <v>11534</v>
      </c>
      <c r="D1999" s="418">
        <f t="shared" si="1873"/>
        <v>3845</v>
      </c>
      <c r="E1999" s="529">
        <v>759</v>
      </c>
      <c r="F1999" s="53">
        <f t="shared" si="1872"/>
        <v>19.739921976592978</v>
      </c>
      <c r="G1999" s="56"/>
      <c r="H1999" s="56"/>
      <c r="I1999" s="55"/>
      <c r="J1999" s="55"/>
      <c r="K1999" s="547"/>
      <c r="L1999" s="55"/>
      <c r="M1999" s="55"/>
      <c r="N1999" s="55"/>
      <c r="O1999" s="1306"/>
      <c r="P1999" s="1306"/>
      <c r="Q1999" s="1306"/>
      <c r="R1999" s="1306"/>
      <c r="S1999" s="916"/>
      <c r="T1999" s="1306"/>
      <c r="U1999" s="1306"/>
      <c r="V1999" s="1306"/>
      <c r="W1999" s="1306"/>
      <c r="X1999" s="2392"/>
    </row>
    <row r="2000" spans="1:24" ht="37.5" customHeight="1" x14ac:dyDescent="0.25">
      <c r="A2000" s="302" t="s">
        <v>370</v>
      </c>
      <c r="B2000" s="302"/>
      <c r="C2000" s="53">
        <v>1580</v>
      </c>
      <c r="D2000" s="418">
        <f t="shared" si="1873"/>
        <v>527</v>
      </c>
      <c r="E2000" s="529">
        <v>1014</v>
      </c>
      <c r="F2000" s="53">
        <f t="shared" si="1872"/>
        <v>192.40986717267552</v>
      </c>
      <c r="G2000" s="56"/>
      <c r="H2000" s="56"/>
      <c r="I2000" s="55"/>
      <c r="J2000" s="55"/>
      <c r="K2000" s="547"/>
      <c r="L2000" s="55"/>
      <c r="M2000" s="55"/>
      <c r="N2000" s="55"/>
      <c r="O2000" s="1306"/>
      <c r="P2000" s="1306"/>
      <c r="Q2000" s="1306"/>
      <c r="R2000" s="1306"/>
      <c r="S2000" s="916"/>
      <c r="T2000" s="1306"/>
      <c r="U2000" s="1306"/>
      <c r="V2000" s="1306"/>
      <c r="W2000" s="1306"/>
      <c r="X2000" s="2392"/>
    </row>
    <row r="2001" spans="1:24" ht="30" customHeight="1" x14ac:dyDescent="0.25">
      <c r="A2001" s="2194" t="s">
        <v>170</v>
      </c>
      <c r="B2001" s="302"/>
      <c r="C2001" s="53">
        <v>32048</v>
      </c>
      <c r="D2001" s="418">
        <f t="shared" si="1873"/>
        <v>10683</v>
      </c>
      <c r="E2001" s="529">
        <v>10972</v>
      </c>
      <c r="F2001" s="53">
        <f t="shared" si="1872"/>
        <v>102.70523261256201</v>
      </c>
      <c r="G2001" s="56"/>
      <c r="H2001" s="56"/>
      <c r="I2001" s="55"/>
      <c r="J2001" s="55"/>
      <c r="K2001" s="547"/>
      <c r="L2001" s="55"/>
      <c r="M2001" s="55"/>
      <c r="N2001" s="55"/>
      <c r="O2001" s="1306"/>
      <c r="P2001" s="1306"/>
      <c r="Q2001" s="1306"/>
      <c r="R2001" s="1306"/>
      <c r="S2001" s="916"/>
      <c r="T2001" s="1306"/>
      <c r="U2001" s="1306"/>
      <c r="V2001" s="1306"/>
      <c r="W2001" s="1306"/>
      <c r="X2001" s="2392"/>
    </row>
    <row r="2002" spans="1:24" ht="15" customHeight="1" x14ac:dyDescent="0.25">
      <c r="A2002" s="2195" t="s">
        <v>341</v>
      </c>
      <c r="B2002" s="302"/>
      <c r="C2002" s="53">
        <v>670</v>
      </c>
      <c r="D2002" s="418">
        <f t="shared" si="1873"/>
        <v>223</v>
      </c>
      <c r="E2002" s="2490">
        <v>325</v>
      </c>
      <c r="F2002" s="53">
        <f t="shared" si="1872"/>
        <v>145.73991031390133</v>
      </c>
      <c r="G2002" s="56"/>
      <c r="H2002" s="56"/>
      <c r="I2002" s="55"/>
      <c r="J2002" s="55"/>
      <c r="K2002" s="547"/>
      <c r="L2002" s="55"/>
      <c r="M2002" s="55"/>
      <c r="N2002" s="55"/>
      <c r="O2002" s="1306"/>
      <c r="P2002" s="1306"/>
      <c r="Q2002" s="1306"/>
      <c r="R2002" s="1306"/>
      <c r="S2002" s="916"/>
      <c r="T2002" s="1306"/>
      <c r="U2002" s="1306"/>
      <c r="V2002" s="1306"/>
      <c r="W2002" s="1306"/>
      <c r="X2002" s="2392"/>
    </row>
    <row r="2003" spans="1:24" ht="15" customHeight="1" x14ac:dyDescent="0.25">
      <c r="A2003" s="2360" t="s">
        <v>453</v>
      </c>
      <c r="B2003" s="302"/>
      <c r="C2003" s="53">
        <v>400</v>
      </c>
      <c r="D2003" s="418">
        <f t="shared" si="1873"/>
        <v>133</v>
      </c>
      <c r="E2003" s="529">
        <v>17</v>
      </c>
      <c r="F2003" s="53">
        <f t="shared" si="1872"/>
        <v>12.781954887218044</v>
      </c>
      <c r="G2003" s="56"/>
      <c r="H2003" s="56"/>
      <c r="I2003" s="55"/>
      <c r="J2003" s="55"/>
      <c r="K2003" s="547"/>
      <c r="L2003" s="55"/>
      <c r="M2003" s="55"/>
      <c r="N2003" s="55"/>
      <c r="O2003" s="1306"/>
      <c r="P2003" s="1306"/>
      <c r="Q2003" s="1306"/>
      <c r="R2003" s="1306"/>
      <c r="S2003" s="916"/>
      <c r="T2003" s="1306"/>
      <c r="U2003" s="1306"/>
      <c r="V2003" s="1306"/>
      <c r="W2003" s="1306"/>
      <c r="X2003" s="2392"/>
    </row>
    <row r="2004" spans="1:24" s="31" customFormat="1" ht="18.75" customHeight="1" x14ac:dyDescent="0.2">
      <c r="A2004" s="429" t="s">
        <v>178</v>
      </c>
      <c r="B2004" s="536"/>
      <c r="C2004" s="57">
        <f>SUM(C2001+C1988)</f>
        <v>92127</v>
      </c>
      <c r="D2004" s="57">
        <f t="shared" ref="D2004:E2004" si="1875">SUM(D2001+D1988)</f>
        <v>30710</v>
      </c>
      <c r="E2004" s="57">
        <f t="shared" si="1875"/>
        <v>23361</v>
      </c>
      <c r="F2004" s="57">
        <f t="shared" si="1872"/>
        <v>76.069684141973298</v>
      </c>
      <c r="G2004" s="56"/>
      <c r="H2004" s="56"/>
      <c r="I2004" s="55"/>
      <c r="J2004" s="55"/>
      <c r="K2004" s="547"/>
      <c r="L2004" s="55"/>
      <c r="M2004" s="55"/>
      <c r="N2004" s="55"/>
      <c r="O2004" s="1306"/>
      <c r="P2004" s="1306"/>
      <c r="Q2004" s="1306"/>
      <c r="R2004" s="1306"/>
      <c r="S2004" s="916"/>
      <c r="T2004" s="1306"/>
      <c r="U2004" s="1306"/>
      <c r="V2004" s="1306"/>
      <c r="W2004" s="1306"/>
      <c r="X2004" s="2392"/>
    </row>
    <row r="2005" spans="1:24" ht="15" customHeight="1" x14ac:dyDescent="0.25">
      <c r="A2005" s="13" t="s">
        <v>399</v>
      </c>
      <c r="B2005" s="303"/>
      <c r="C2005" s="55">
        <f>SUM(C2004,C1986)</f>
        <v>397323</v>
      </c>
      <c r="D2005" s="55">
        <f t="shared" ref="D2005:E2005" si="1876">SUM(D2004,D1986)</f>
        <v>132441.60000000001</v>
      </c>
      <c r="E2005" s="55">
        <f t="shared" si="1876"/>
        <v>133501.85</v>
      </c>
      <c r="F2005" s="57">
        <f t="shared" si="1872"/>
        <v>100.80054152169711</v>
      </c>
      <c r="G2005" s="85"/>
      <c r="H2005" s="85"/>
      <c r="I2005" s="55"/>
      <c r="J2005" s="55"/>
      <c r="K2005" s="547"/>
      <c r="L2005" s="55"/>
      <c r="M2005" s="55"/>
      <c r="N2005" s="55"/>
      <c r="O2005" s="1306">
        <v>184091.20512962964</v>
      </c>
      <c r="P2005" s="1306">
        <v>183277.91232962962</v>
      </c>
      <c r="Q2005" s="1306">
        <v>183277.91232962962</v>
      </c>
      <c r="R2005" s="1306">
        <v>183277.91232962962</v>
      </c>
      <c r="S2005" s="916">
        <f>O2005/12*$A$4+(P2005-O2005)/11*3+(Q2005-P2005)/10*2+(R2005-Q2005)/9*1</f>
        <v>61141.927915937151</v>
      </c>
      <c r="T2005" s="1306">
        <f t="shared" ref="T2005" si="1877">W2005-V2005</f>
        <v>54937.617100000003</v>
      </c>
      <c r="U2005" s="1306">
        <f t="shared" ref="U2005" si="1878">T2005-S2005</f>
        <v>-6204.3108159371477</v>
      </c>
      <c r="V2005" s="1306">
        <v>-278.40388999999999</v>
      </c>
      <c r="W2005" s="1306">
        <v>54659.213210000002</v>
      </c>
      <c r="X2005" s="2392"/>
    </row>
    <row r="2006" spans="1:24" ht="15" customHeight="1" x14ac:dyDescent="0.25">
      <c r="A2006" s="542" t="s">
        <v>172</v>
      </c>
      <c r="B2006" s="303"/>
      <c r="C2006" s="55"/>
      <c r="D2006" s="55"/>
      <c r="E2006" s="55"/>
      <c r="F2006" s="53"/>
      <c r="G2006" s="85"/>
      <c r="H2006" s="85"/>
      <c r="I2006" s="55"/>
      <c r="J2006" s="55"/>
      <c r="K2006" s="547"/>
      <c r="L2006" s="55"/>
      <c r="M2006" s="55"/>
      <c r="N2006" s="55"/>
      <c r="O2006" s="1306"/>
      <c r="P2006" s="1306"/>
      <c r="Q2006" s="1306"/>
      <c r="R2006" s="1306"/>
      <c r="S2006" s="916"/>
      <c r="T2006" s="1306"/>
      <c r="U2006" s="1306"/>
      <c r="V2006" s="1306"/>
      <c r="W2006" s="1306"/>
      <c r="X2006" s="2392"/>
    </row>
    <row r="2007" spans="1:24" ht="15" customHeight="1" x14ac:dyDescent="0.25">
      <c r="A2007" s="2196" t="s">
        <v>81</v>
      </c>
      <c r="B2007" s="2197"/>
      <c r="C2007" s="661">
        <v>1000</v>
      </c>
      <c r="D2007" s="418">
        <f t="shared" ref="D2007:D2008" si="1879">ROUND(C2007/12*$A$4,0)</f>
        <v>333</v>
      </c>
      <c r="E2007" s="55">
        <v>148</v>
      </c>
      <c r="F2007" s="53"/>
      <c r="G2007" s="85"/>
      <c r="H2007" s="85"/>
      <c r="I2007" s="55"/>
      <c r="J2007" s="55"/>
      <c r="K2007" s="547"/>
      <c r="L2007" s="55"/>
      <c r="M2007" s="55"/>
      <c r="N2007" s="55"/>
      <c r="O2007" s="1306"/>
      <c r="P2007" s="1306"/>
      <c r="Q2007" s="1306"/>
      <c r="R2007" s="1306"/>
      <c r="S2007" s="916"/>
      <c r="T2007" s="1306"/>
      <c r="U2007" s="1306"/>
      <c r="V2007" s="1306"/>
      <c r="W2007" s="1306"/>
      <c r="X2007" s="2392"/>
    </row>
    <row r="2008" spans="1:24" ht="30.75" customHeight="1" x14ac:dyDescent="0.25">
      <c r="A2008" s="2198" t="s">
        <v>318</v>
      </c>
      <c r="B2008" s="2197"/>
      <c r="C2008" s="661">
        <v>200</v>
      </c>
      <c r="D2008" s="418">
        <f t="shared" si="1879"/>
        <v>67</v>
      </c>
      <c r="E2008" s="55"/>
      <c r="F2008" s="53"/>
      <c r="G2008" s="85"/>
      <c r="H2008" s="85"/>
      <c r="I2008" s="55"/>
      <c r="J2008" s="55"/>
      <c r="K2008" s="547"/>
      <c r="L2008" s="55"/>
      <c r="M2008" s="55"/>
      <c r="N2008" s="55"/>
      <c r="O2008" s="1306"/>
      <c r="P2008" s="1306"/>
      <c r="Q2008" s="1306"/>
      <c r="R2008" s="1306"/>
      <c r="S2008" s="916"/>
      <c r="T2008" s="1306"/>
      <c r="U2008" s="1306"/>
      <c r="V2008" s="1306"/>
      <c r="W2008" s="1306"/>
      <c r="X2008" s="2392"/>
    </row>
    <row r="2009" spans="1:24" ht="15" customHeight="1" x14ac:dyDescent="0.25">
      <c r="A2009" s="201" t="s">
        <v>33</v>
      </c>
      <c r="B2009" s="201"/>
      <c r="C2009" s="52"/>
      <c r="D2009" s="627"/>
      <c r="E2009" s="627"/>
      <c r="F2009" s="52"/>
      <c r="G2009" s="85"/>
      <c r="H2009" s="85"/>
      <c r="I2009" s="55"/>
      <c r="J2009" s="55"/>
      <c r="K2009" s="547"/>
      <c r="L2009" s="55"/>
      <c r="M2009" s="55"/>
      <c r="N2009" s="55"/>
      <c r="O2009" s="1306"/>
      <c r="P2009" s="1306"/>
      <c r="Q2009" s="1306"/>
      <c r="R2009" s="1306"/>
      <c r="S2009" s="916"/>
      <c r="T2009" s="1306"/>
      <c r="U2009" s="1306"/>
      <c r="V2009" s="1306"/>
      <c r="W2009" s="1306"/>
      <c r="X2009" s="2392"/>
    </row>
    <row r="2010" spans="1:24" ht="15" customHeight="1" x14ac:dyDescent="0.25">
      <c r="A2010" s="407" t="s">
        <v>80</v>
      </c>
      <c r="B2010" s="574">
        <v>300</v>
      </c>
      <c r="C2010" s="74">
        <v>500</v>
      </c>
      <c r="D2010" s="418">
        <f>ROUND(C2010/12*$A$4,0)</f>
        <v>167</v>
      </c>
      <c r="E2010" s="418">
        <v>172</v>
      </c>
      <c r="F2010" s="144"/>
      <c r="G2010" s="50">
        <v>10</v>
      </c>
      <c r="H2010" s="157">
        <f t="shared" ref="H2010:H2019" si="1880">K2010/E2010</f>
        <v>9.9593023255813957</v>
      </c>
      <c r="I2010" s="166">
        <f t="shared" ref="I2010:I2014" si="1881">ROUND(C2010*G2010,0)</f>
        <v>5000</v>
      </c>
      <c r="J2010" s="166">
        <f t="shared" ref="J2010:J2014" si="1882">ROUND(D2010*G2010,0)</f>
        <v>1670</v>
      </c>
      <c r="K2010" s="420">
        <v>1713</v>
      </c>
      <c r="L2010" s="166">
        <f t="shared" ref="L2010:L2012" si="1883">K2010/J2010*100</f>
        <v>102.57485029940119</v>
      </c>
      <c r="M2010" s="166">
        <f>ROUND(I2010/B2010,0)</f>
        <v>17</v>
      </c>
      <c r="N2010" s="166">
        <f t="shared" ref="N2010:N2020" si="1884">K2010/$A$4*12/M2010</f>
        <v>302.29411764705884</v>
      </c>
      <c r="O2010" s="1306"/>
      <c r="P2010" s="1306"/>
      <c r="Q2010" s="1306"/>
      <c r="R2010" s="1306"/>
      <c r="S2010" s="916"/>
      <c r="T2010" s="1306"/>
      <c r="U2010" s="1306"/>
      <c r="V2010" s="1306"/>
      <c r="W2010" s="1306"/>
      <c r="X2010" s="2392"/>
    </row>
    <row r="2011" spans="1:24" ht="15" customHeight="1" x14ac:dyDescent="0.25">
      <c r="A2011" s="407" t="s">
        <v>6</v>
      </c>
      <c r="B2011" s="574">
        <v>300</v>
      </c>
      <c r="C2011" s="74">
        <v>170</v>
      </c>
      <c r="D2011" s="418">
        <f t="shared" ref="D2011:D2014" si="1885">ROUND(C2011/12*$A$4,0)</f>
        <v>57</v>
      </c>
      <c r="E2011" s="418">
        <v>72</v>
      </c>
      <c r="F2011" s="144"/>
      <c r="G2011" s="50">
        <v>9</v>
      </c>
      <c r="H2011" s="157">
        <f t="shared" si="1880"/>
        <v>8.0277777777777786</v>
      </c>
      <c r="I2011" s="166">
        <f t="shared" si="1881"/>
        <v>1530</v>
      </c>
      <c r="J2011" s="166">
        <f t="shared" si="1882"/>
        <v>513</v>
      </c>
      <c r="K2011" s="420">
        <v>578</v>
      </c>
      <c r="L2011" s="166">
        <f t="shared" si="1883"/>
        <v>112.67056530214425</v>
      </c>
      <c r="M2011" s="166">
        <f>ROUND(I2011/B2011,0)</f>
        <v>5</v>
      </c>
      <c r="N2011" s="166">
        <f t="shared" si="1884"/>
        <v>346.8</v>
      </c>
      <c r="O2011" s="1306"/>
      <c r="P2011" s="1306"/>
      <c r="Q2011" s="1306"/>
      <c r="R2011" s="1306"/>
      <c r="S2011" s="916"/>
      <c r="T2011" s="1306"/>
      <c r="U2011" s="1306"/>
      <c r="V2011" s="1306"/>
      <c r="W2011" s="1306"/>
      <c r="X2011" s="2392"/>
    </row>
    <row r="2012" spans="1:24" ht="15" customHeight="1" x14ac:dyDescent="0.25">
      <c r="A2012" s="407" t="s">
        <v>9</v>
      </c>
      <c r="B2012" s="574">
        <v>300</v>
      </c>
      <c r="C2012" s="74">
        <v>160</v>
      </c>
      <c r="D2012" s="418">
        <f t="shared" si="1885"/>
        <v>53</v>
      </c>
      <c r="E2012" s="418">
        <v>64</v>
      </c>
      <c r="F2012" s="144"/>
      <c r="G2012" s="50">
        <v>10</v>
      </c>
      <c r="H2012" s="157">
        <f t="shared" si="1880"/>
        <v>10.03125</v>
      </c>
      <c r="I2012" s="166">
        <f t="shared" si="1881"/>
        <v>1600</v>
      </c>
      <c r="J2012" s="166">
        <f t="shared" si="1882"/>
        <v>530</v>
      </c>
      <c r="K2012" s="420">
        <v>642</v>
      </c>
      <c r="L2012" s="166">
        <f t="shared" si="1883"/>
        <v>121.1320754716981</v>
      </c>
      <c r="M2012" s="166">
        <f>ROUND(I2012/B2012,0)</f>
        <v>5</v>
      </c>
      <c r="N2012" s="166">
        <f t="shared" si="1884"/>
        <v>385.2</v>
      </c>
      <c r="O2012" s="1306"/>
      <c r="P2012" s="1306"/>
      <c r="Q2012" s="1306"/>
      <c r="R2012" s="1306"/>
      <c r="S2012" s="916"/>
      <c r="T2012" s="1306"/>
      <c r="U2012" s="1306"/>
      <c r="V2012" s="1306"/>
      <c r="W2012" s="1306"/>
      <c r="X2012" s="2392"/>
    </row>
    <row r="2013" spans="1:24" ht="15" customHeight="1" x14ac:dyDescent="0.25">
      <c r="A2013" s="407" t="s">
        <v>30</v>
      </c>
      <c r="B2013" s="574">
        <v>300</v>
      </c>
      <c r="C2013" s="74">
        <v>100</v>
      </c>
      <c r="D2013" s="418">
        <f t="shared" si="1885"/>
        <v>33</v>
      </c>
      <c r="E2013" s="418">
        <v>42</v>
      </c>
      <c r="F2013" s="144"/>
      <c r="G2013" s="50">
        <v>8</v>
      </c>
      <c r="H2013" s="157">
        <f t="shared" si="1880"/>
        <v>8.5476190476190474</v>
      </c>
      <c r="I2013" s="166">
        <f t="shared" si="1881"/>
        <v>800</v>
      </c>
      <c r="J2013" s="166">
        <f t="shared" si="1882"/>
        <v>264</v>
      </c>
      <c r="K2013" s="420">
        <v>359</v>
      </c>
      <c r="L2013" s="166"/>
      <c r="M2013" s="166">
        <f>ROUND(I2013/B2013,0)</f>
        <v>3</v>
      </c>
      <c r="N2013" s="166">
        <f t="shared" si="1884"/>
        <v>359</v>
      </c>
      <c r="O2013" s="1306"/>
      <c r="P2013" s="1306"/>
      <c r="Q2013" s="1306"/>
      <c r="R2013" s="1306"/>
      <c r="S2013" s="916"/>
      <c r="T2013" s="1306"/>
      <c r="U2013" s="1306"/>
      <c r="V2013" s="1306"/>
      <c r="W2013" s="1306"/>
      <c r="X2013" s="2392"/>
    </row>
    <row r="2014" spans="1:24" ht="15" customHeight="1" x14ac:dyDescent="0.25">
      <c r="A2014" s="407" t="s">
        <v>10</v>
      </c>
      <c r="B2014" s="574">
        <v>300</v>
      </c>
      <c r="C2014" s="74">
        <v>425</v>
      </c>
      <c r="D2014" s="418">
        <f t="shared" si="1885"/>
        <v>142</v>
      </c>
      <c r="E2014" s="418">
        <v>144</v>
      </c>
      <c r="F2014" s="144"/>
      <c r="G2014" s="50">
        <v>11</v>
      </c>
      <c r="H2014" s="157">
        <f t="shared" si="1880"/>
        <v>10.236111111111111</v>
      </c>
      <c r="I2014" s="166">
        <f t="shared" si="1881"/>
        <v>4675</v>
      </c>
      <c r="J2014" s="166">
        <f t="shared" si="1882"/>
        <v>1562</v>
      </c>
      <c r="K2014" s="420">
        <v>1474</v>
      </c>
      <c r="L2014" s="166">
        <f t="shared" ref="L2014:L2020" si="1886">K2014/J2014*100</f>
        <v>94.366197183098592</v>
      </c>
      <c r="M2014" s="166">
        <f>ROUND(I2014/B2014,0)</f>
        <v>16</v>
      </c>
      <c r="N2014" s="166">
        <f t="shared" si="1884"/>
        <v>276.375</v>
      </c>
      <c r="O2014" s="1306"/>
      <c r="P2014" s="1306"/>
      <c r="Q2014" s="1306"/>
      <c r="R2014" s="1306"/>
      <c r="S2014" s="916"/>
      <c r="T2014" s="1306"/>
      <c r="U2014" s="1306"/>
      <c r="V2014" s="1306"/>
      <c r="W2014" s="1306"/>
      <c r="X2014" s="2392"/>
    </row>
    <row r="2015" spans="1:24" ht="15" customHeight="1" x14ac:dyDescent="0.25">
      <c r="A2015" s="203" t="s">
        <v>93</v>
      </c>
      <c r="B2015" s="203"/>
      <c r="C2015" s="118">
        <f>SUM(C2010:C2014)</f>
        <v>1355</v>
      </c>
      <c r="D2015" s="2199">
        <f t="shared" ref="D2015:E2015" si="1887">SUM(D2010:D2014)</f>
        <v>452</v>
      </c>
      <c r="E2015" s="2199">
        <f t="shared" si="1887"/>
        <v>494</v>
      </c>
      <c r="F2015" s="118">
        <f t="shared" ref="F2015" si="1888">E2015/D2015*100</f>
        <v>109.2920353982301</v>
      </c>
      <c r="G2015" s="85">
        <f>SUM(I2015/C2015)</f>
        <v>10.040590405904059</v>
      </c>
      <c r="H2015" s="156">
        <f t="shared" si="1880"/>
        <v>9.6477732793522275</v>
      </c>
      <c r="I2015" s="118">
        <f>SUM(I2010:I2014)</f>
        <v>13605</v>
      </c>
      <c r="J2015" s="118">
        <f t="shared" ref="J2015" si="1889">SUM(J2010:J2014)</f>
        <v>4539</v>
      </c>
      <c r="K2015" s="2199">
        <f t="shared" ref="K2015" si="1890">SUM(K2010:K2014)</f>
        <v>4766</v>
      </c>
      <c r="L2015" s="166">
        <f t="shared" si="1886"/>
        <v>105.0011015642212</v>
      </c>
      <c r="M2015" s="185">
        <f>SUM(M2010:M2014)</f>
        <v>46</v>
      </c>
      <c r="N2015" s="166">
        <f t="shared" si="1884"/>
        <v>310.82608695652175</v>
      </c>
      <c r="O2015" s="1306"/>
      <c r="P2015" s="1306"/>
      <c r="Q2015" s="1306"/>
      <c r="R2015" s="1306"/>
      <c r="S2015" s="916"/>
      <c r="T2015" s="1306"/>
      <c r="U2015" s="1306"/>
      <c r="V2015" s="1306"/>
      <c r="W2015" s="1306"/>
      <c r="X2015" s="2392"/>
    </row>
    <row r="2016" spans="1:24" ht="15" customHeight="1" x14ac:dyDescent="0.25">
      <c r="A2016" s="910" t="s">
        <v>16</v>
      </c>
      <c r="B2016" s="203"/>
      <c r="C2016" s="118"/>
      <c r="D2016" s="2199"/>
      <c r="E2016" s="2199"/>
      <c r="F2016" s="118"/>
      <c r="G2016" s="85"/>
      <c r="H2016" s="156"/>
      <c r="I2016" s="118"/>
      <c r="J2016" s="118"/>
      <c r="K2016" s="2199"/>
      <c r="L2016" s="166"/>
      <c r="M2016" s="185"/>
      <c r="N2016" s="166"/>
      <c r="O2016" s="1306"/>
      <c r="P2016" s="1306"/>
      <c r="Q2016" s="1306"/>
      <c r="R2016" s="1306"/>
      <c r="S2016" s="916"/>
      <c r="T2016" s="1306"/>
      <c r="U2016" s="1306"/>
      <c r="V2016" s="1306"/>
      <c r="W2016" s="1306"/>
      <c r="X2016" s="2392"/>
    </row>
    <row r="2017" spans="1:24" ht="15" customHeight="1" x14ac:dyDescent="0.25">
      <c r="A2017" s="586" t="s">
        <v>202</v>
      </c>
      <c r="B2017" s="61">
        <v>240</v>
      </c>
      <c r="C2017" s="2200">
        <v>1115</v>
      </c>
      <c r="D2017" s="418">
        <f t="shared" ref="D2017:D2018" si="1891">ROUND(C2017/12*$A$4,0)</f>
        <v>372</v>
      </c>
      <c r="E2017" s="418">
        <v>653</v>
      </c>
      <c r="F2017" s="144"/>
      <c r="G2017" s="50">
        <v>8</v>
      </c>
      <c r="H2017" s="157">
        <f t="shared" ref="H2017:H2018" si="1892">K2017/E2017</f>
        <v>9.5788667687595712</v>
      </c>
      <c r="I2017" s="166">
        <f>ROUND(C2017*G2017,0)</f>
        <v>8920</v>
      </c>
      <c r="J2017" s="166">
        <f t="shared" ref="J2017:J2018" si="1893">ROUND(D2017*G2017,0)</f>
        <v>2976</v>
      </c>
      <c r="K2017" s="420">
        <v>6255</v>
      </c>
      <c r="L2017" s="166">
        <f t="shared" si="1886"/>
        <v>210.18145161290326</v>
      </c>
      <c r="M2017" s="166">
        <f>I2017/B2017</f>
        <v>37.166666666666664</v>
      </c>
      <c r="N2017" s="166">
        <f t="shared" si="1884"/>
        <v>504.88789237668163</v>
      </c>
      <c r="O2017" s="1306"/>
      <c r="P2017" s="1306"/>
      <c r="Q2017" s="1306"/>
      <c r="R2017" s="1306"/>
      <c r="S2017" s="916"/>
      <c r="T2017" s="1306"/>
      <c r="U2017" s="1306"/>
      <c r="V2017" s="1306"/>
      <c r="W2017" s="1306"/>
      <c r="X2017" s="2392"/>
    </row>
    <row r="2018" spans="1:24" ht="15" customHeight="1" x14ac:dyDescent="0.25">
      <c r="A2018" s="586" t="s">
        <v>6</v>
      </c>
      <c r="B2018" s="586">
        <v>240</v>
      </c>
      <c r="C2018" s="2200">
        <v>600</v>
      </c>
      <c r="D2018" s="418">
        <f t="shared" si="1891"/>
        <v>200</v>
      </c>
      <c r="E2018" s="418">
        <v>327</v>
      </c>
      <c r="F2018" s="144"/>
      <c r="G2018" s="50">
        <v>3</v>
      </c>
      <c r="H2018" s="157">
        <f t="shared" si="1892"/>
        <v>4.5412844036697244</v>
      </c>
      <c r="I2018" s="166">
        <f>ROUND(C2018*G2018,0)</f>
        <v>1800</v>
      </c>
      <c r="J2018" s="166">
        <f t="shared" si="1893"/>
        <v>600</v>
      </c>
      <c r="K2018" s="420">
        <v>1485</v>
      </c>
      <c r="L2018" s="166">
        <f t="shared" si="1886"/>
        <v>247.5</v>
      </c>
      <c r="M2018" s="166">
        <f>I2018/B2018</f>
        <v>7.5</v>
      </c>
      <c r="N2018" s="166">
        <f t="shared" si="1884"/>
        <v>594</v>
      </c>
      <c r="O2018" s="1306"/>
      <c r="P2018" s="1306"/>
      <c r="Q2018" s="1306"/>
      <c r="R2018" s="1306"/>
      <c r="S2018" s="916"/>
      <c r="T2018" s="1306"/>
      <c r="U2018" s="1306"/>
      <c r="V2018" s="1306"/>
      <c r="W2018" s="1306"/>
      <c r="X2018" s="2392"/>
    </row>
    <row r="2019" spans="1:24" s="99" customFormat="1" ht="15" customHeight="1" x14ac:dyDescent="0.25">
      <c r="A2019" s="1612" t="s">
        <v>265</v>
      </c>
      <c r="B2019" s="2201"/>
      <c r="C2019" s="55">
        <f>SUM(C2017:C2018)</f>
        <v>1715</v>
      </c>
      <c r="D2019" s="547">
        <f t="shared" ref="D2019" si="1894">SUM(D2017:D2018)</f>
        <v>572</v>
      </c>
      <c r="E2019" s="55">
        <f t="shared" ref="E2019" si="1895">SUM(E2017:E2018)</f>
        <v>980</v>
      </c>
      <c r="F2019" s="144">
        <f t="shared" ref="F2019:F2025" si="1896">E2019/D2019*100</f>
        <v>171.32867132867133</v>
      </c>
      <c r="G2019" s="85">
        <f>SUM(I2019/C2019)</f>
        <v>6.2507288629737605</v>
      </c>
      <c r="H2019" s="157">
        <f t="shared" si="1880"/>
        <v>7.8979591836734695</v>
      </c>
      <c r="I2019" s="174">
        <f>SUM(I2017:I2018)</f>
        <v>10720</v>
      </c>
      <c r="J2019" s="174">
        <f t="shared" ref="J2019" si="1897">SUM(J2017:J2018)</f>
        <v>3576</v>
      </c>
      <c r="K2019" s="423">
        <f>SUM(K2017:K2018)</f>
        <v>7740</v>
      </c>
      <c r="L2019" s="166">
        <f t="shared" si="1886"/>
        <v>216.44295302013421</v>
      </c>
      <c r="M2019" s="174">
        <f>SUM(M2017:M2018)</f>
        <v>44.666666666666664</v>
      </c>
      <c r="N2019" s="166">
        <f t="shared" si="1884"/>
        <v>519.85074626865674</v>
      </c>
      <c r="O2019" s="1306"/>
      <c r="P2019" s="1306"/>
      <c r="Q2019" s="1306"/>
      <c r="R2019" s="1306"/>
      <c r="S2019" s="916"/>
      <c r="T2019" s="1306"/>
      <c r="U2019" s="1306"/>
      <c r="V2019" s="1306"/>
      <c r="W2019" s="1306"/>
      <c r="X2019" s="2392"/>
    </row>
    <row r="2020" spans="1:24" ht="29.25" customHeight="1" x14ac:dyDescent="0.25">
      <c r="A2020" s="1744" t="s">
        <v>397</v>
      </c>
      <c r="B2020" s="200"/>
      <c r="C2020" s="39">
        <f>SUM(C2019,C2015)</f>
        <v>3070</v>
      </c>
      <c r="D2020" s="578">
        <f t="shared" ref="D2020" si="1898">SUM(D2015:D2018)</f>
        <v>1024</v>
      </c>
      <c r="E2020" s="578">
        <f>SUM(E2015,E2019)</f>
        <v>1474</v>
      </c>
      <c r="F2020" s="578">
        <f t="shared" ref="F2020:K2020" si="1899">SUM(F2015,F2019)</f>
        <v>280.6207067269014</v>
      </c>
      <c r="G2020" s="578">
        <f t="shared" si="1899"/>
        <v>16.291319268877821</v>
      </c>
      <c r="H2020" s="578">
        <f t="shared" si="1899"/>
        <v>17.545732463025697</v>
      </c>
      <c r="I2020" s="578">
        <f t="shared" si="1899"/>
        <v>24325</v>
      </c>
      <c r="J2020" s="578">
        <f t="shared" si="1899"/>
        <v>8115</v>
      </c>
      <c r="K2020" s="578">
        <f t="shared" si="1899"/>
        <v>12506</v>
      </c>
      <c r="L2020" s="166">
        <f t="shared" si="1886"/>
        <v>154.10967344423906</v>
      </c>
      <c r="M2020" s="39">
        <f>SUM(M2019,M2015)</f>
        <v>90.666666666666657</v>
      </c>
      <c r="N2020" s="166">
        <f t="shared" si="1884"/>
        <v>413.80147058823536</v>
      </c>
      <c r="O2020" s="1306">
        <v>44924.096080499992</v>
      </c>
      <c r="P2020" s="1306">
        <v>44005.723768825002</v>
      </c>
      <c r="Q2020" s="1306">
        <v>44005.723768825002</v>
      </c>
      <c r="R2020" s="1306">
        <v>44005.723768825002</v>
      </c>
      <c r="S2020" s="916">
        <f>O2020/12*$A$4+(P2020-O2020)/11*3+(Q2020-P2020)/10*2+(R2020-Q2020)/9*1</f>
        <v>14724.233517588636</v>
      </c>
      <c r="T2020" s="1306">
        <f t="shared" ref="T2020" si="1900">W2020-V2020</f>
        <v>19639.716880000004</v>
      </c>
      <c r="U2020" s="1306">
        <f t="shared" ref="U2020" si="1901">T2020-S2020</f>
        <v>4915.4833624113671</v>
      </c>
      <c r="V2020" s="1306">
        <v>-73.675089999999997</v>
      </c>
      <c r="W2020" s="1306">
        <v>19566.041790000003</v>
      </c>
      <c r="X2020" s="2392"/>
    </row>
    <row r="2021" spans="1:24" ht="29.25" customHeight="1" x14ac:dyDescent="0.25">
      <c r="A2021" s="912" t="s">
        <v>400</v>
      </c>
      <c r="B2021" s="200"/>
      <c r="C2021" s="91">
        <f>SUM(C2024,C2022)</f>
        <v>14000</v>
      </c>
      <c r="D2021" s="91">
        <f t="shared" ref="D2021" si="1902">SUM(D2024,D2022)</f>
        <v>4667</v>
      </c>
      <c r="E2021" s="91">
        <v>5214</v>
      </c>
      <c r="F2021" s="39">
        <f t="shared" si="1896"/>
        <v>111.72059138632955</v>
      </c>
      <c r="G2021" s="911"/>
      <c r="H2021" s="528"/>
      <c r="I2021" s="91"/>
      <c r="J2021" s="91"/>
      <c r="K2021" s="653"/>
      <c r="L2021" s="376"/>
      <c r="M2021" s="91"/>
      <c r="N2021" s="376"/>
      <c r="O2021" s="1306">
        <v>22978.170084360001</v>
      </c>
      <c r="P2021" s="1306">
        <v>22978.170084360001</v>
      </c>
      <c r="Q2021" s="1306">
        <v>22978.170084360001</v>
      </c>
      <c r="R2021" s="1306">
        <v>22978.170084360001</v>
      </c>
      <c r="S2021" s="916">
        <f>O2021/12*$A$4+(P2021-O2021)/11*3+(Q2021-P2021)/10*2+(R2021-Q2021)/9*1</f>
        <v>7659.3900281200004</v>
      </c>
      <c r="T2021" s="1306">
        <f t="shared" ref="T2021" si="1903">W2021-V2021</f>
        <v>7941.8243600000005</v>
      </c>
      <c r="U2021" s="1306">
        <f t="shared" ref="U2021" si="1904">T2021-S2021</f>
        <v>282.43433188000017</v>
      </c>
      <c r="V2021" s="1306">
        <v>-73.688079999999985</v>
      </c>
      <c r="W2021" s="1306">
        <v>7868.1362800000006</v>
      </c>
      <c r="X2021" s="2392"/>
    </row>
    <row r="2022" spans="1:24" s="99" customFormat="1" ht="29.25" customHeight="1" x14ac:dyDescent="0.2">
      <c r="A2022" s="329" t="s">
        <v>372</v>
      </c>
      <c r="B2022" s="200"/>
      <c r="C2022" s="91">
        <f>SUM(C2023)</f>
        <v>13985</v>
      </c>
      <c r="D2022" s="578">
        <f>SUM(D2023)</f>
        <v>4662</v>
      </c>
      <c r="E2022" s="578">
        <f>SUM(E2023)</f>
        <v>5196</v>
      </c>
      <c r="F2022" s="39">
        <f t="shared" si="1896"/>
        <v>111.45431145431147</v>
      </c>
      <c r="G2022" s="911"/>
      <c r="H2022" s="528"/>
      <c r="I2022" s="91"/>
      <c r="J2022" s="91"/>
      <c r="K2022" s="653"/>
      <c r="L2022" s="196"/>
      <c r="M2022" s="91"/>
      <c r="N2022" s="196"/>
      <c r="O2022" s="1306"/>
      <c r="P2022" s="1306"/>
      <c r="Q2022" s="1306"/>
      <c r="R2022" s="1306"/>
      <c r="S2022" s="916"/>
      <c r="T2022" s="1306"/>
      <c r="U2022" s="1306"/>
      <c r="V2022" s="1306"/>
      <c r="W2022" s="1306"/>
      <c r="X2022" s="2392"/>
    </row>
    <row r="2023" spans="1:24" ht="18.75" customHeight="1" x14ac:dyDescent="0.25">
      <c r="A2023" s="870" t="s">
        <v>373</v>
      </c>
      <c r="B2023" s="200"/>
      <c r="C2023" s="63">
        <v>13985</v>
      </c>
      <c r="D2023" s="574">
        <f t="shared" ref="D2023" si="1905">ROUND(C2023/12*$A$4,0)</f>
        <v>4662</v>
      </c>
      <c r="E2023" s="574">
        <v>5196</v>
      </c>
      <c r="F2023" s="36">
        <f t="shared" si="1896"/>
        <v>111.45431145431147</v>
      </c>
      <c r="G2023" s="911"/>
      <c r="H2023" s="528"/>
      <c r="I2023" s="91"/>
      <c r="J2023" s="91"/>
      <c r="K2023" s="653"/>
      <c r="L2023" s="376"/>
      <c r="M2023" s="91"/>
      <c r="N2023" s="376"/>
      <c r="O2023" s="1306"/>
      <c r="P2023" s="1306"/>
      <c r="Q2023" s="1306"/>
      <c r="R2023" s="1306"/>
      <c r="S2023" s="916"/>
      <c r="T2023" s="1306"/>
      <c r="U2023" s="1306"/>
      <c r="V2023" s="1306"/>
      <c r="W2023" s="1306"/>
      <c r="X2023" s="2392"/>
    </row>
    <row r="2024" spans="1:24" s="99" customFormat="1" ht="17.25" customHeight="1" x14ac:dyDescent="0.2">
      <c r="A2024" s="668" t="s">
        <v>374</v>
      </c>
      <c r="B2024" s="200"/>
      <c r="C2024" s="91">
        <f>SUM(C2025,C2026)</f>
        <v>15</v>
      </c>
      <c r="D2024" s="578">
        <f>SUM(D2025,D2026)</f>
        <v>5</v>
      </c>
      <c r="E2024" s="578">
        <f>SUM(E2025,E2026)</f>
        <v>18</v>
      </c>
      <c r="F2024" s="39">
        <f t="shared" si="1896"/>
        <v>360</v>
      </c>
      <c r="G2024" s="911"/>
      <c r="H2024" s="528"/>
      <c r="I2024" s="91"/>
      <c r="J2024" s="91"/>
      <c r="K2024" s="653"/>
      <c r="L2024" s="196"/>
      <c r="M2024" s="91"/>
      <c r="N2024" s="196"/>
      <c r="O2024" s="1306"/>
      <c r="P2024" s="1306"/>
      <c r="Q2024" s="1306"/>
      <c r="R2024" s="1306"/>
      <c r="S2024" s="916"/>
      <c r="T2024" s="1306"/>
      <c r="U2024" s="1306"/>
      <c r="V2024" s="1306"/>
      <c r="W2024" s="1306"/>
      <c r="X2024" s="2392"/>
    </row>
    <row r="2025" spans="1:24" ht="29.25" customHeight="1" x14ac:dyDescent="0.25">
      <c r="A2025" s="2456" t="s">
        <v>375</v>
      </c>
      <c r="B2025" s="2457"/>
      <c r="C2025" s="2458">
        <v>15</v>
      </c>
      <c r="D2025" s="2459">
        <f t="shared" ref="D2025" si="1906">ROUND(C2025/12*$A$4,0)</f>
        <v>5</v>
      </c>
      <c r="E2025" s="2460">
        <v>10</v>
      </c>
      <c r="F2025" s="39">
        <f t="shared" si="1896"/>
        <v>200</v>
      </c>
      <c r="G2025" s="911"/>
      <c r="H2025" s="528"/>
      <c r="I2025" s="91"/>
      <c r="J2025" s="91"/>
      <c r="K2025" s="653"/>
      <c r="L2025" s="376"/>
      <c r="M2025" s="91"/>
      <c r="N2025" s="376"/>
      <c r="O2025" s="1306"/>
      <c r="P2025" s="1306"/>
      <c r="Q2025" s="1306"/>
      <c r="R2025" s="1306"/>
      <c r="S2025" s="916"/>
      <c r="T2025" s="1306"/>
      <c r="U2025" s="1306"/>
      <c r="V2025" s="1306"/>
      <c r="W2025" s="1306"/>
      <c r="X2025" s="2392"/>
    </row>
    <row r="2026" spans="1:24" ht="29.25" customHeight="1" thickBot="1" x14ac:dyDescent="0.3">
      <c r="A2026" s="485" t="s">
        <v>376</v>
      </c>
      <c r="B2026" s="200"/>
      <c r="C2026" s="91"/>
      <c r="D2026" s="653"/>
      <c r="E2026" s="653">
        <v>8</v>
      </c>
      <c r="F2026" s="91"/>
      <c r="G2026" s="911"/>
      <c r="H2026" s="528"/>
      <c r="I2026" s="91"/>
      <c r="J2026" s="91"/>
      <c r="K2026" s="653"/>
      <c r="L2026" s="376"/>
      <c r="M2026" s="91"/>
      <c r="N2026" s="376"/>
      <c r="O2026" s="1308"/>
      <c r="P2026" s="1308"/>
      <c r="Q2026" s="1308"/>
      <c r="R2026" s="1308"/>
      <c r="S2026" s="1593"/>
      <c r="T2026" s="1308"/>
      <c r="U2026" s="1308"/>
      <c r="V2026" s="1308"/>
      <c r="W2026" s="1308"/>
      <c r="X2026" s="2392"/>
    </row>
    <row r="2027" spans="1:24" ht="15" customHeight="1" thickBot="1" x14ac:dyDescent="0.3">
      <c r="A2027" s="505" t="s">
        <v>18</v>
      </c>
      <c r="B2027" s="903"/>
      <c r="C2027" s="575"/>
      <c r="D2027" s="575"/>
      <c r="E2027" s="666"/>
      <c r="F2027" s="575"/>
      <c r="G2027" s="904"/>
      <c r="H2027" s="904"/>
      <c r="I2027" s="904"/>
      <c r="J2027" s="904"/>
      <c r="K2027" s="905">
        <f t="shared" ref="K2027" si="1907">SUM(K2021,K2020,K2005,K1976)</f>
        <v>28551</v>
      </c>
      <c r="L2027" s="904"/>
      <c r="M2027" s="904"/>
      <c r="N2027" s="904"/>
      <c r="O2027" s="758">
        <f>SUM(O2021,O2020,O2005,O1976)</f>
        <v>376552.3468011776</v>
      </c>
      <c r="P2027" s="758">
        <f>SUM(P2021,P2020,P2005,P1976)</f>
        <v>382601.01213921263</v>
      </c>
      <c r="Q2027" s="758">
        <f>SUM(Q2021,Q2020,Q2005,Q1976)</f>
        <v>382601.01213921263</v>
      </c>
      <c r="R2027" s="758">
        <f>SUM(R2021,R2020,R2005,R1976)</f>
        <v>391131.58906216826</v>
      </c>
      <c r="S2027" s="1615">
        <f t="shared" ref="S2027:W2027" si="1908">SUM(S2021,S2020,S2005,S1976)</f>
        <v>128114.92681533654</v>
      </c>
      <c r="T2027" s="758">
        <f t="shared" si="1908"/>
        <v>127730.19290000001</v>
      </c>
      <c r="U2027" s="758">
        <f t="shared" si="1908"/>
        <v>-384.73391533654831</v>
      </c>
      <c r="V2027" s="758">
        <f t="shared" si="1908"/>
        <v>-1018.6067</v>
      </c>
      <c r="W2027" s="2498">
        <f t="shared" si="1908"/>
        <v>126711.58620000002</v>
      </c>
      <c r="X2027" s="2392"/>
    </row>
    <row r="2028" spans="1:24" ht="15" customHeight="1" x14ac:dyDescent="0.25">
      <c r="A2028" s="2202" t="s">
        <v>237</v>
      </c>
      <c r="B2028" s="2202"/>
      <c r="C2028" s="2203"/>
      <c r="D2028" s="2203"/>
      <c r="E2028" s="2203"/>
      <c r="F2028" s="2203"/>
      <c r="G2028" s="2204"/>
      <c r="H2028" s="2204"/>
      <c r="I2028" s="2203"/>
      <c r="J2028" s="2203"/>
      <c r="K2028" s="2203"/>
      <c r="L2028" s="2203"/>
      <c r="M2028" s="2203"/>
      <c r="N2028" s="2203"/>
      <c r="O2028" s="704">
        <f t="shared" ref="O2028:W2028" si="1909">O2027</f>
        <v>376552.3468011776</v>
      </c>
      <c r="P2028" s="704">
        <f t="shared" ref="P2028:Q2028" si="1910">P2027</f>
        <v>382601.01213921263</v>
      </c>
      <c r="Q2028" s="704">
        <f t="shared" si="1910"/>
        <v>382601.01213921263</v>
      </c>
      <c r="R2028" s="704">
        <f t="shared" ref="R2028" si="1911">R2027</f>
        <v>391131.58906216826</v>
      </c>
      <c r="S2028" s="1801">
        <f t="shared" si="1909"/>
        <v>128114.92681533654</v>
      </c>
      <c r="T2028" s="704">
        <f t="shared" si="1909"/>
        <v>127730.19290000001</v>
      </c>
      <c r="U2028" s="704">
        <f t="shared" si="1909"/>
        <v>-384.73391533654831</v>
      </c>
      <c r="V2028" s="704">
        <f t="shared" si="1909"/>
        <v>-1018.6067</v>
      </c>
      <c r="W2028" s="704">
        <f t="shared" si="1909"/>
        <v>126711.58620000002</v>
      </c>
      <c r="X2028" s="2392"/>
    </row>
    <row r="2029" spans="1:24" ht="15" customHeight="1" x14ac:dyDescent="0.25">
      <c r="A2029" s="2205" t="s">
        <v>7</v>
      </c>
      <c r="B2029" s="2206"/>
      <c r="C2029" s="2207">
        <f>C1976</f>
        <v>5380</v>
      </c>
      <c r="D2029" s="2207">
        <f t="shared" ref="D2029:W2029" si="1912">D1976</f>
        <v>1793</v>
      </c>
      <c r="E2029" s="2207">
        <f t="shared" si="1912"/>
        <v>1832</v>
      </c>
      <c r="F2029" s="2207">
        <f t="shared" si="1912"/>
        <v>102.17512548800893</v>
      </c>
      <c r="G2029" s="2207">
        <f t="shared" si="1912"/>
        <v>8.8616843279419975</v>
      </c>
      <c r="H2029" s="2207">
        <f t="shared" si="1912"/>
        <v>8.7581877729257638</v>
      </c>
      <c r="I2029" s="2207">
        <f t="shared" si="1912"/>
        <v>47673</v>
      </c>
      <c r="J2029" s="2207">
        <f t="shared" si="1912"/>
        <v>15889</v>
      </c>
      <c r="K2029" s="2207">
        <f t="shared" si="1912"/>
        <v>16045</v>
      </c>
      <c r="L2029" s="2207">
        <f t="shared" si="1912"/>
        <v>100.98181131600479</v>
      </c>
      <c r="M2029" s="2207">
        <f t="shared" si="1912"/>
        <v>146</v>
      </c>
      <c r="N2029" s="2207">
        <f t="shared" si="1912"/>
        <v>329.6917808219178</v>
      </c>
      <c r="O2029" s="560">
        <f t="shared" si="1912"/>
        <v>124558.875506688</v>
      </c>
      <c r="P2029" s="560">
        <f t="shared" ref="P2029:Q2029" si="1913">P1976</f>
        <v>132339.20595639801</v>
      </c>
      <c r="Q2029" s="560">
        <f t="shared" si="1913"/>
        <v>132339.20595639801</v>
      </c>
      <c r="R2029" s="560">
        <f t="shared" ref="R2029" si="1914">R1976</f>
        <v>140869.78287935362</v>
      </c>
      <c r="S2029" s="1596">
        <f t="shared" si="1912"/>
        <v>44589.375353690768</v>
      </c>
      <c r="T2029" s="560">
        <f t="shared" si="1912"/>
        <v>45211.03456</v>
      </c>
      <c r="U2029" s="560">
        <f t="shared" si="1912"/>
        <v>621.6592063092321</v>
      </c>
      <c r="V2029" s="560">
        <f t="shared" si="1912"/>
        <v>-592.83964000000003</v>
      </c>
      <c r="W2029" s="560">
        <f t="shared" si="1912"/>
        <v>44618.194920000002</v>
      </c>
      <c r="X2029" s="2392"/>
    </row>
    <row r="2030" spans="1:24" ht="15" customHeight="1" x14ac:dyDescent="0.25">
      <c r="A2030" s="2208" t="s">
        <v>14</v>
      </c>
      <c r="B2030" s="2209"/>
      <c r="C2030" s="2210"/>
      <c r="D2030" s="2210"/>
      <c r="E2030" s="2210"/>
      <c r="F2030" s="2210"/>
      <c r="G2030" s="1923"/>
      <c r="H2030" s="1923"/>
      <c r="I2030" s="2210"/>
      <c r="J2030" s="2210"/>
      <c r="K2030" s="2210"/>
      <c r="L2030" s="2211"/>
      <c r="M2030" s="2211"/>
      <c r="N2030" s="2211"/>
      <c r="O2030" s="1307"/>
      <c r="P2030" s="1307"/>
      <c r="Q2030" s="1307"/>
      <c r="R2030" s="1307"/>
      <c r="S2030" s="1610"/>
      <c r="T2030" s="1307"/>
      <c r="U2030" s="1307"/>
      <c r="V2030" s="1307"/>
      <c r="W2030" s="1307"/>
      <c r="X2030" s="2392"/>
    </row>
    <row r="2031" spans="1:24" ht="15" customHeight="1" x14ac:dyDescent="0.25">
      <c r="A2031" s="2212" t="s">
        <v>344</v>
      </c>
      <c r="B2031" s="2213"/>
      <c r="C2031" s="2214"/>
      <c r="D2031" s="2214"/>
      <c r="E2031" s="2214"/>
      <c r="F2031" s="2214"/>
      <c r="G2031" s="1929"/>
      <c r="H2031" s="1929"/>
      <c r="I2031" s="2215"/>
      <c r="J2031" s="2215"/>
      <c r="K2031" s="2215"/>
      <c r="L2031" s="2215"/>
      <c r="M2031" s="2215"/>
      <c r="N2031" s="2215"/>
      <c r="O2031" s="1306"/>
      <c r="P2031" s="1306"/>
      <c r="Q2031" s="1306"/>
      <c r="R2031" s="1306"/>
      <c r="S2031" s="916"/>
      <c r="T2031" s="1306"/>
      <c r="U2031" s="1306"/>
      <c r="V2031" s="1306"/>
      <c r="W2031" s="1306"/>
      <c r="X2031" s="2392"/>
    </row>
    <row r="2032" spans="1:24" ht="15" customHeight="1" x14ac:dyDescent="0.25">
      <c r="A2032" s="2213" t="s">
        <v>401</v>
      </c>
      <c r="B2032" s="2213"/>
      <c r="C2032" s="2214">
        <f>SUM(C1988,C1979)</f>
        <v>83675</v>
      </c>
      <c r="D2032" s="2214">
        <f t="shared" ref="D2032:E2032" si="1915">SUM(D1988,D1979)</f>
        <v>27893</v>
      </c>
      <c r="E2032" s="2214">
        <f t="shared" si="1915"/>
        <v>34646</v>
      </c>
      <c r="F2032" s="2214">
        <f>E2032/D2032*100</f>
        <v>124.21037536299431</v>
      </c>
      <c r="G2032" s="1929"/>
      <c r="H2032" s="1929"/>
      <c r="I2032" s="2215"/>
      <c r="J2032" s="2215"/>
      <c r="K2032" s="2215"/>
      <c r="L2032" s="2215"/>
      <c r="M2032" s="2215"/>
      <c r="N2032" s="2215"/>
      <c r="O2032" s="1306"/>
      <c r="P2032" s="1306"/>
      <c r="Q2032" s="1306"/>
      <c r="R2032" s="1306"/>
      <c r="S2032" s="916"/>
      <c r="T2032" s="1306"/>
      <c r="U2032" s="1306"/>
      <c r="V2032" s="1306"/>
      <c r="W2032" s="1306"/>
      <c r="X2032" s="2392"/>
    </row>
    <row r="2033" spans="1:24" ht="15" customHeight="1" x14ac:dyDescent="0.25">
      <c r="A2033" s="2213" t="s">
        <v>345</v>
      </c>
      <c r="B2033" s="2213"/>
      <c r="C2033" s="2214">
        <f t="shared" ref="C2033:F2033" si="1916">SUM(C1980)</f>
        <v>0</v>
      </c>
      <c r="D2033" s="2214">
        <f t="shared" si="1916"/>
        <v>0</v>
      </c>
      <c r="E2033" s="2473">
        <f t="shared" si="1916"/>
        <v>0</v>
      </c>
      <c r="F2033" s="2214">
        <f t="shared" si="1916"/>
        <v>0</v>
      </c>
      <c r="G2033" s="1929"/>
      <c r="H2033" s="1929"/>
      <c r="I2033" s="2215"/>
      <c r="J2033" s="2215"/>
      <c r="K2033" s="2215"/>
      <c r="L2033" s="2215"/>
      <c r="M2033" s="2215"/>
      <c r="N2033" s="2215"/>
      <c r="O2033" s="1306"/>
      <c r="P2033" s="1306"/>
      <c r="Q2033" s="1306"/>
      <c r="R2033" s="1306"/>
      <c r="S2033" s="916"/>
      <c r="T2033" s="1306"/>
      <c r="U2033" s="1306"/>
      <c r="V2033" s="1306"/>
      <c r="W2033" s="1306"/>
      <c r="X2033" s="2392"/>
    </row>
    <row r="2034" spans="1:24" ht="33.75" customHeight="1" x14ac:dyDescent="0.25">
      <c r="A2034" s="2213" t="s">
        <v>346</v>
      </c>
      <c r="B2034" s="2213"/>
      <c r="C2034" s="2214">
        <f t="shared" ref="C2034:F2034" si="1917">SUM(C1981)</f>
        <v>21500</v>
      </c>
      <c r="D2034" s="2214">
        <f t="shared" si="1917"/>
        <v>7167</v>
      </c>
      <c r="E2034" s="2214">
        <f t="shared" si="1917"/>
        <v>2193</v>
      </c>
      <c r="F2034" s="2214">
        <f t="shared" si="1917"/>
        <v>30.598576810380912</v>
      </c>
      <c r="G2034" s="1929"/>
      <c r="H2034" s="1929"/>
      <c r="I2034" s="2215"/>
      <c r="J2034" s="2215"/>
      <c r="K2034" s="2215"/>
      <c r="L2034" s="2215"/>
      <c r="M2034" s="2215"/>
      <c r="N2034" s="2215"/>
      <c r="O2034" s="1306"/>
      <c r="P2034" s="1306"/>
      <c r="Q2034" s="1306"/>
      <c r="R2034" s="1306"/>
      <c r="S2034" s="916"/>
      <c r="T2034" s="1306"/>
      <c r="U2034" s="1306"/>
      <c r="V2034" s="1306"/>
      <c r="W2034" s="1306"/>
      <c r="X2034" s="2392"/>
    </row>
    <row r="2035" spans="1:24" ht="33.75" customHeight="1" x14ac:dyDescent="0.25">
      <c r="A2035" s="2213" t="s">
        <v>347</v>
      </c>
      <c r="B2035" s="2213"/>
      <c r="C2035" s="2214">
        <f t="shared" ref="C2035:F2035" si="1918">SUM(C1982)</f>
        <v>500</v>
      </c>
      <c r="D2035" s="2214">
        <f t="shared" si="1918"/>
        <v>167</v>
      </c>
      <c r="E2035" s="2214">
        <f t="shared" si="1918"/>
        <v>96</v>
      </c>
      <c r="F2035" s="2214">
        <f t="shared" si="1918"/>
        <v>57.485029940119759</v>
      </c>
      <c r="G2035" s="1929"/>
      <c r="H2035" s="1929"/>
      <c r="I2035" s="2215"/>
      <c r="J2035" s="2215"/>
      <c r="K2035" s="2215"/>
      <c r="L2035" s="2215"/>
      <c r="M2035" s="2215"/>
      <c r="N2035" s="2215"/>
      <c r="O2035" s="1306"/>
      <c r="P2035" s="1306"/>
      <c r="Q2035" s="1306"/>
      <c r="R2035" s="1306"/>
      <c r="S2035" s="916"/>
      <c r="T2035" s="1306"/>
      <c r="U2035" s="1306"/>
      <c r="V2035" s="1306"/>
      <c r="W2035" s="1306"/>
      <c r="X2035" s="2392"/>
    </row>
    <row r="2036" spans="1:24" ht="41.25" customHeight="1" x14ac:dyDescent="0.25">
      <c r="A2036" s="2216" t="s">
        <v>350</v>
      </c>
      <c r="B2036" s="2213"/>
      <c r="C2036" s="2214">
        <f>C1990</f>
        <v>12843</v>
      </c>
      <c r="D2036" s="2214">
        <f t="shared" ref="D2036:F2036" si="1919">D1990</f>
        <v>4281</v>
      </c>
      <c r="E2036" s="2214">
        <f t="shared" si="1919"/>
        <v>4054</v>
      </c>
      <c r="F2036" s="2214">
        <f t="shared" si="1919"/>
        <v>94.697500583975696</v>
      </c>
      <c r="G2036" s="1929"/>
      <c r="H2036" s="1929"/>
      <c r="I2036" s="2215"/>
      <c r="J2036" s="2215"/>
      <c r="K2036" s="2215"/>
      <c r="L2036" s="2215"/>
      <c r="M2036" s="2215"/>
      <c r="N2036" s="2215"/>
      <c r="O2036" s="1306"/>
      <c r="P2036" s="1306"/>
      <c r="Q2036" s="1306"/>
      <c r="R2036" s="1306"/>
      <c r="S2036" s="916"/>
      <c r="T2036" s="1306"/>
      <c r="U2036" s="1306"/>
      <c r="V2036" s="1306"/>
      <c r="W2036" s="1306"/>
      <c r="X2036" s="2392"/>
    </row>
    <row r="2037" spans="1:24" ht="33.75" customHeight="1" x14ac:dyDescent="0.25">
      <c r="A2037" s="2213" t="s">
        <v>351</v>
      </c>
      <c r="B2037" s="2213"/>
      <c r="C2037" s="2214">
        <f t="shared" ref="C2037:F2037" si="1920">C1991</f>
        <v>8844</v>
      </c>
      <c r="D2037" s="2214">
        <f t="shared" si="1920"/>
        <v>2948</v>
      </c>
      <c r="E2037" s="2214">
        <f t="shared" si="1920"/>
        <v>2360</v>
      </c>
      <c r="F2037" s="2214">
        <f t="shared" si="1920"/>
        <v>80.054274084124827</v>
      </c>
      <c r="G2037" s="1929"/>
      <c r="H2037" s="1929"/>
      <c r="I2037" s="2215"/>
      <c r="J2037" s="2215"/>
      <c r="K2037" s="2215"/>
      <c r="L2037" s="2215"/>
      <c r="M2037" s="2215"/>
      <c r="N2037" s="2215"/>
      <c r="O2037" s="1306"/>
      <c r="P2037" s="1306"/>
      <c r="Q2037" s="1306"/>
      <c r="R2037" s="1306"/>
      <c r="S2037" s="916"/>
      <c r="T2037" s="1306"/>
      <c r="U2037" s="1306"/>
      <c r="V2037" s="1306"/>
      <c r="W2037" s="1306"/>
      <c r="X2037" s="2392"/>
    </row>
    <row r="2038" spans="1:24" ht="33.75" customHeight="1" x14ac:dyDescent="0.25">
      <c r="A2038" s="2213" t="s">
        <v>352</v>
      </c>
      <c r="B2038" s="2213"/>
      <c r="C2038" s="2214">
        <f t="shared" ref="C2038:F2038" si="1921">C1992</f>
        <v>2235</v>
      </c>
      <c r="D2038" s="2214">
        <f t="shared" si="1921"/>
        <v>745</v>
      </c>
      <c r="E2038" s="2214">
        <f t="shared" si="1921"/>
        <v>780</v>
      </c>
      <c r="F2038" s="2214">
        <f t="shared" si="1921"/>
        <v>104.69798657718121</v>
      </c>
      <c r="G2038" s="1929"/>
      <c r="H2038" s="1929"/>
      <c r="I2038" s="2215"/>
      <c r="J2038" s="2215"/>
      <c r="K2038" s="2215"/>
      <c r="L2038" s="2215"/>
      <c r="M2038" s="2215"/>
      <c r="N2038" s="2215"/>
      <c r="O2038" s="1306"/>
      <c r="P2038" s="1306"/>
      <c r="Q2038" s="1306"/>
      <c r="R2038" s="1306"/>
      <c r="S2038" s="916"/>
      <c r="T2038" s="1306"/>
      <c r="U2038" s="1306"/>
      <c r="V2038" s="1306"/>
      <c r="W2038" s="1306"/>
      <c r="X2038" s="2392"/>
    </row>
    <row r="2039" spans="1:24" ht="47.25" customHeight="1" x14ac:dyDescent="0.25">
      <c r="A2039" s="2213" t="s">
        <v>418</v>
      </c>
      <c r="B2039" s="2213"/>
      <c r="C2039" s="2214">
        <f t="shared" ref="C2039:F2039" si="1922">C1993</f>
        <v>1412</v>
      </c>
      <c r="D2039" s="2214">
        <f t="shared" si="1922"/>
        <v>471</v>
      </c>
      <c r="E2039" s="2214">
        <f t="shared" si="1922"/>
        <v>745.99999999999989</v>
      </c>
      <c r="F2039" s="2214">
        <f t="shared" si="1922"/>
        <v>158.38641188959656</v>
      </c>
      <c r="G2039" s="1929"/>
      <c r="H2039" s="1929"/>
      <c r="I2039" s="2215"/>
      <c r="J2039" s="2215"/>
      <c r="K2039" s="2215"/>
      <c r="L2039" s="2215"/>
      <c r="M2039" s="2215"/>
      <c r="N2039" s="2215"/>
      <c r="O2039" s="1306"/>
      <c r="P2039" s="1306"/>
      <c r="Q2039" s="1306"/>
      <c r="R2039" s="1306"/>
      <c r="S2039" s="916"/>
      <c r="T2039" s="1306"/>
      <c r="U2039" s="1306"/>
      <c r="V2039" s="1306"/>
      <c r="W2039" s="1306"/>
      <c r="X2039" s="2392"/>
    </row>
    <row r="2040" spans="1:24" ht="33.75" customHeight="1" x14ac:dyDescent="0.25">
      <c r="A2040" s="2213" t="s">
        <v>419</v>
      </c>
      <c r="B2040" s="2213"/>
      <c r="C2040" s="2214">
        <f t="shared" ref="C2040:F2040" si="1923">C1994</f>
        <v>352</v>
      </c>
      <c r="D2040" s="2214">
        <f t="shared" si="1923"/>
        <v>117</v>
      </c>
      <c r="E2040" s="2214">
        <f t="shared" si="1923"/>
        <v>168</v>
      </c>
      <c r="F2040" s="2214">
        <f t="shared" si="1923"/>
        <v>143.58974358974359</v>
      </c>
      <c r="G2040" s="1929"/>
      <c r="H2040" s="1929"/>
      <c r="I2040" s="2215"/>
      <c r="J2040" s="2215"/>
      <c r="K2040" s="2215"/>
      <c r="L2040" s="2215"/>
      <c r="M2040" s="2215"/>
      <c r="N2040" s="2215"/>
      <c r="O2040" s="1306"/>
      <c r="P2040" s="1306"/>
      <c r="Q2040" s="1306"/>
      <c r="R2040" s="1306"/>
      <c r="S2040" s="916"/>
      <c r="T2040" s="1306"/>
      <c r="U2040" s="1306"/>
      <c r="V2040" s="1306"/>
      <c r="W2040" s="1306"/>
      <c r="X2040" s="2392"/>
    </row>
    <row r="2041" spans="1:24" ht="49.5" customHeight="1" x14ac:dyDescent="0.25">
      <c r="A2041" s="2213" t="s">
        <v>353</v>
      </c>
      <c r="B2041" s="2213"/>
      <c r="C2041" s="2214">
        <f>C1995</f>
        <v>47236</v>
      </c>
      <c r="D2041" s="2214">
        <f t="shared" ref="D2041:F2041" si="1924">D1995</f>
        <v>15746</v>
      </c>
      <c r="E2041" s="2214">
        <f t="shared" si="1924"/>
        <v>8335</v>
      </c>
      <c r="F2041" s="2214">
        <f t="shared" si="1924"/>
        <v>52.934078496126006</v>
      </c>
      <c r="G2041" s="1929"/>
      <c r="H2041" s="1929"/>
      <c r="I2041" s="2215"/>
      <c r="J2041" s="2215"/>
      <c r="K2041" s="2215"/>
      <c r="L2041" s="2215"/>
      <c r="M2041" s="2215"/>
      <c r="N2041" s="2215"/>
      <c r="O2041" s="1306"/>
      <c r="P2041" s="1306"/>
      <c r="Q2041" s="1306"/>
      <c r="R2041" s="1306"/>
      <c r="S2041" s="916"/>
      <c r="T2041" s="1306"/>
      <c r="U2041" s="1306"/>
      <c r="V2041" s="1306"/>
      <c r="W2041" s="1306"/>
      <c r="X2041" s="2392"/>
    </row>
    <row r="2042" spans="1:24" ht="33.75" customHeight="1" x14ac:dyDescent="0.25">
      <c r="A2042" s="2213" t="s">
        <v>354</v>
      </c>
      <c r="B2042" s="2213"/>
      <c r="C2042" s="2214">
        <f t="shared" ref="C2042:F2042" si="1925">C1996</f>
        <v>4500</v>
      </c>
      <c r="D2042" s="2214">
        <f t="shared" si="1925"/>
        <v>1500</v>
      </c>
      <c r="E2042" s="2214">
        <f t="shared" si="1925"/>
        <v>929</v>
      </c>
      <c r="F2042" s="2214">
        <f t="shared" si="1925"/>
        <v>61.93333333333333</v>
      </c>
      <c r="G2042" s="1929"/>
      <c r="H2042" s="1929"/>
      <c r="I2042" s="2215"/>
      <c r="J2042" s="2215"/>
      <c r="K2042" s="2215"/>
      <c r="L2042" s="2215"/>
      <c r="M2042" s="2215"/>
      <c r="N2042" s="2215"/>
      <c r="O2042" s="1306"/>
      <c r="P2042" s="1306"/>
      <c r="Q2042" s="1306"/>
      <c r="R2042" s="1306"/>
      <c r="S2042" s="916"/>
      <c r="T2042" s="1306"/>
      <c r="U2042" s="1306"/>
      <c r="V2042" s="1306"/>
      <c r="W2042" s="1306"/>
      <c r="X2042" s="2392"/>
    </row>
    <row r="2043" spans="1:24" ht="42" customHeight="1" x14ac:dyDescent="0.25">
      <c r="A2043" s="2213" t="s">
        <v>367</v>
      </c>
      <c r="B2043" s="2213"/>
      <c r="C2043" s="2214">
        <f t="shared" ref="C2043:F2043" si="1926">C1997</f>
        <v>26090</v>
      </c>
      <c r="D2043" s="2214">
        <f t="shared" si="1926"/>
        <v>8697</v>
      </c>
      <c r="E2043" s="2214">
        <f t="shared" si="1926"/>
        <v>4077</v>
      </c>
      <c r="F2043" s="2214">
        <f t="shared" si="1926"/>
        <v>46.878233873749572</v>
      </c>
      <c r="G2043" s="1929"/>
      <c r="H2043" s="1929"/>
      <c r="I2043" s="2215"/>
      <c r="J2043" s="2215"/>
      <c r="K2043" s="2215"/>
      <c r="L2043" s="2215"/>
      <c r="M2043" s="2215"/>
      <c r="N2043" s="2215"/>
      <c r="O2043" s="1306"/>
      <c r="P2043" s="1306"/>
      <c r="Q2043" s="1306"/>
      <c r="R2043" s="1306"/>
      <c r="S2043" s="916"/>
      <c r="T2043" s="1306"/>
      <c r="U2043" s="1306"/>
      <c r="V2043" s="1306"/>
      <c r="W2043" s="1306"/>
      <c r="X2043" s="2392"/>
    </row>
    <row r="2044" spans="1:24" ht="44.25" customHeight="1" x14ac:dyDescent="0.25">
      <c r="A2044" s="2213" t="s">
        <v>368</v>
      </c>
      <c r="B2044" s="2213"/>
      <c r="C2044" s="2214">
        <f t="shared" ref="C2044:F2044" si="1927">C1998</f>
        <v>3532</v>
      </c>
      <c r="D2044" s="2214">
        <f t="shared" si="1927"/>
        <v>1177</v>
      </c>
      <c r="E2044" s="2214">
        <f t="shared" si="1927"/>
        <v>1556</v>
      </c>
      <c r="F2044" s="2214">
        <f t="shared" si="1927"/>
        <v>132.20050977060322</v>
      </c>
      <c r="G2044" s="1929"/>
      <c r="H2044" s="1929"/>
      <c r="I2044" s="2215"/>
      <c r="J2044" s="2215"/>
      <c r="K2044" s="2215"/>
      <c r="L2044" s="2215"/>
      <c r="M2044" s="2215"/>
      <c r="N2044" s="2215"/>
      <c r="O2044" s="1306"/>
      <c r="P2044" s="1306"/>
      <c r="Q2044" s="1306"/>
      <c r="R2044" s="1306"/>
      <c r="S2044" s="916"/>
      <c r="T2044" s="1306"/>
      <c r="U2044" s="1306"/>
      <c r="V2044" s="1306"/>
      <c r="W2044" s="1306"/>
      <c r="X2044" s="2392"/>
    </row>
    <row r="2045" spans="1:24" ht="33.75" customHeight="1" x14ac:dyDescent="0.25">
      <c r="A2045" s="2213" t="s">
        <v>369</v>
      </c>
      <c r="B2045" s="2213"/>
      <c r="C2045" s="2214">
        <f t="shared" ref="C2045:F2045" si="1928">C1999</f>
        <v>11534</v>
      </c>
      <c r="D2045" s="2214">
        <f t="shared" si="1928"/>
        <v>3845</v>
      </c>
      <c r="E2045" s="2214">
        <f t="shared" si="1928"/>
        <v>759</v>
      </c>
      <c r="F2045" s="2214">
        <f t="shared" si="1928"/>
        <v>19.739921976592978</v>
      </c>
      <c r="G2045" s="1929"/>
      <c r="H2045" s="1929"/>
      <c r="I2045" s="2215"/>
      <c r="J2045" s="2215"/>
      <c r="K2045" s="2215"/>
      <c r="L2045" s="2215"/>
      <c r="M2045" s="2215"/>
      <c r="N2045" s="2215"/>
      <c r="O2045" s="1306"/>
      <c r="P2045" s="1306"/>
      <c r="Q2045" s="1306"/>
      <c r="R2045" s="1306"/>
      <c r="S2045" s="916"/>
      <c r="T2045" s="1306"/>
      <c r="U2045" s="1306"/>
      <c r="V2045" s="1306"/>
      <c r="W2045" s="1306"/>
      <c r="X2045" s="2392"/>
    </row>
    <row r="2046" spans="1:24" ht="33.75" customHeight="1" x14ac:dyDescent="0.25">
      <c r="A2046" s="2213" t="s">
        <v>370</v>
      </c>
      <c r="B2046" s="2213"/>
      <c r="C2046" s="2214">
        <f t="shared" ref="C2046:F2046" si="1929">C2000</f>
        <v>1580</v>
      </c>
      <c r="D2046" s="2214">
        <f t="shared" si="1929"/>
        <v>527</v>
      </c>
      <c r="E2046" s="2214">
        <f t="shared" si="1929"/>
        <v>1014</v>
      </c>
      <c r="F2046" s="2214">
        <f t="shared" si="1929"/>
        <v>192.40986717267552</v>
      </c>
      <c r="G2046" s="1929"/>
      <c r="H2046" s="1929"/>
      <c r="I2046" s="2215"/>
      <c r="J2046" s="2215"/>
      <c r="K2046" s="2215"/>
      <c r="L2046" s="2215"/>
      <c r="M2046" s="2215"/>
      <c r="N2046" s="2215"/>
      <c r="O2046" s="1306"/>
      <c r="P2046" s="1306"/>
      <c r="Q2046" s="1306"/>
      <c r="R2046" s="1306"/>
      <c r="S2046" s="916"/>
      <c r="T2046" s="1306"/>
      <c r="U2046" s="1306"/>
      <c r="V2046" s="1306"/>
      <c r="W2046" s="1306"/>
      <c r="X2046" s="2392"/>
    </row>
    <row r="2047" spans="1:24" ht="15" customHeight="1" x14ac:dyDescent="0.25">
      <c r="A2047" s="2213" t="s">
        <v>348</v>
      </c>
      <c r="B2047" s="2213"/>
      <c r="C2047" s="2214">
        <f t="shared" ref="C2047:F2049" si="1930">SUM(C1983)</f>
        <v>1596</v>
      </c>
      <c r="D2047" s="2214">
        <f t="shared" si="1930"/>
        <v>532</v>
      </c>
      <c r="E2047" s="2214">
        <f t="shared" si="1930"/>
        <v>19968</v>
      </c>
      <c r="F2047" s="2214">
        <f t="shared" si="1930"/>
        <v>3753.3834586466164</v>
      </c>
      <c r="G2047" s="1929"/>
      <c r="H2047" s="1929"/>
      <c r="I2047" s="2215"/>
      <c r="J2047" s="2215"/>
      <c r="K2047" s="2215"/>
      <c r="L2047" s="2215"/>
      <c r="M2047" s="2215"/>
      <c r="N2047" s="2215"/>
      <c r="O2047" s="1306"/>
      <c r="P2047" s="1306"/>
      <c r="Q2047" s="1306"/>
      <c r="R2047" s="1306"/>
      <c r="S2047" s="916"/>
      <c r="T2047" s="1306"/>
      <c r="U2047" s="1306"/>
      <c r="V2047" s="1306"/>
      <c r="W2047" s="1306"/>
      <c r="X2047" s="2392"/>
    </row>
    <row r="2048" spans="1:24" ht="15" customHeight="1" x14ac:dyDescent="0.25">
      <c r="A2048" s="2217" t="s">
        <v>169</v>
      </c>
      <c r="B2048" s="2213"/>
      <c r="C2048" s="2214">
        <f t="shared" si="1930"/>
        <v>88000</v>
      </c>
      <c r="D2048" s="2214">
        <f t="shared" si="1930"/>
        <v>29333</v>
      </c>
      <c r="E2048" s="2214">
        <f t="shared" si="1930"/>
        <v>27463.703125</v>
      </c>
      <c r="F2048" s="2214">
        <f t="shared" si="1930"/>
        <v>93.62732460027955</v>
      </c>
      <c r="G2048" s="1929"/>
      <c r="H2048" s="1929"/>
      <c r="I2048" s="2215"/>
      <c r="J2048" s="2215"/>
      <c r="K2048" s="2215"/>
      <c r="L2048" s="2215"/>
      <c r="M2048" s="2215"/>
      <c r="N2048" s="2215"/>
      <c r="O2048" s="1306"/>
      <c r="P2048" s="1306"/>
      <c r="Q2048" s="1306"/>
      <c r="R2048" s="1306"/>
      <c r="S2048" s="916"/>
      <c r="T2048" s="1306"/>
      <c r="U2048" s="1306"/>
      <c r="V2048" s="1306"/>
      <c r="W2048" s="1306"/>
      <c r="X2048" s="2392"/>
    </row>
    <row r="2049" spans="1:24" ht="15" customHeight="1" x14ac:dyDescent="0.25">
      <c r="A2049" s="2218" t="s">
        <v>339</v>
      </c>
      <c r="B2049" s="2213"/>
      <c r="C2049" s="2214">
        <f t="shared" si="1930"/>
        <v>71287</v>
      </c>
      <c r="D2049" s="2214">
        <f t="shared" si="1930"/>
        <v>23762</v>
      </c>
      <c r="E2049" s="2214">
        <f t="shared" si="1930"/>
        <v>24777</v>
      </c>
      <c r="F2049" s="2214">
        <f t="shared" si="1930"/>
        <v>104.27152596582778</v>
      </c>
      <c r="G2049" s="1929"/>
      <c r="H2049" s="1929"/>
      <c r="I2049" s="2215"/>
      <c r="J2049" s="2215"/>
      <c r="K2049" s="2215"/>
      <c r="L2049" s="2215"/>
      <c r="M2049" s="2215"/>
      <c r="N2049" s="2215"/>
      <c r="O2049" s="1306"/>
      <c r="P2049" s="1306"/>
      <c r="Q2049" s="1306"/>
      <c r="R2049" s="1306"/>
      <c r="S2049" s="916"/>
      <c r="T2049" s="1306"/>
      <c r="U2049" s="1306"/>
      <c r="V2049" s="1306"/>
      <c r="W2049" s="1306"/>
      <c r="X2049" s="2392"/>
    </row>
    <row r="2050" spans="1:24" ht="38.1" customHeight="1" x14ac:dyDescent="0.25">
      <c r="A2050" s="2217" t="s">
        <v>170</v>
      </c>
      <c r="B2050" s="2213"/>
      <c r="C2050" s="2214">
        <f t="shared" ref="C2050:F2051" si="1931">SUM(C2001)</f>
        <v>32048</v>
      </c>
      <c r="D2050" s="2214">
        <f t="shared" si="1931"/>
        <v>10683</v>
      </c>
      <c r="E2050" s="2214">
        <f t="shared" si="1931"/>
        <v>10972</v>
      </c>
      <c r="F2050" s="2214">
        <f t="shared" si="1931"/>
        <v>102.70523261256201</v>
      </c>
      <c r="G2050" s="1929"/>
      <c r="H2050" s="1929"/>
      <c r="I2050" s="2215"/>
      <c r="J2050" s="2215"/>
      <c r="K2050" s="2215"/>
      <c r="L2050" s="2215"/>
      <c r="M2050" s="2215"/>
      <c r="N2050" s="2215"/>
      <c r="O2050" s="1306"/>
      <c r="P2050" s="1306"/>
      <c r="Q2050" s="1306"/>
      <c r="R2050" s="1306"/>
      <c r="S2050" s="916"/>
      <c r="T2050" s="1306"/>
      <c r="U2050" s="1306"/>
      <c r="V2050" s="1306"/>
      <c r="W2050" s="1306"/>
      <c r="X2050" s="2392"/>
    </row>
    <row r="2051" spans="1:24" ht="15" customHeight="1" x14ac:dyDescent="0.25">
      <c r="A2051" s="2218" t="s">
        <v>341</v>
      </c>
      <c r="B2051" s="2213"/>
      <c r="C2051" s="2214">
        <f t="shared" si="1931"/>
        <v>670</v>
      </c>
      <c r="D2051" s="2214">
        <f t="shared" si="1931"/>
        <v>223</v>
      </c>
      <c r="E2051" s="2214">
        <f t="shared" si="1931"/>
        <v>325</v>
      </c>
      <c r="F2051" s="2214">
        <f t="shared" si="1931"/>
        <v>145.73991031390133</v>
      </c>
      <c r="G2051" s="1929"/>
      <c r="H2051" s="1929"/>
      <c r="I2051" s="2215"/>
      <c r="J2051" s="2215"/>
      <c r="K2051" s="2215"/>
      <c r="L2051" s="2215"/>
      <c r="M2051" s="2215"/>
      <c r="N2051" s="2215"/>
      <c r="O2051" s="1306"/>
      <c r="P2051" s="1306"/>
      <c r="Q2051" s="1306"/>
      <c r="R2051" s="1306"/>
      <c r="S2051" s="916"/>
      <c r="T2051" s="1306"/>
      <c r="U2051" s="1306"/>
      <c r="V2051" s="1306"/>
      <c r="W2051" s="1306"/>
      <c r="X2051" s="2392"/>
    </row>
    <row r="2052" spans="1:24" ht="15" customHeight="1" x14ac:dyDescent="0.25">
      <c r="A2052" s="2363" t="s">
        <v>453</v>
      </c>
      <c r="B2052" s="2213"/>
      <c r="C2052" s="2214">
        <f>C2003</f>
        <v>400</v>
      </c>
      <c r="D2052" s="2214">
        <f t="shared" ref="D2052:F2052" si="1932">D2003</f>
        <v>133</v>
      </c>
      <c r="E2052" s="2214">
        <f t="shared" si="1932"/>
        <v>17</v>
      </c>
      <c r="F2052" s="2214">
        <f t="shared" si="1932"/>
        <v>12.781954887218044</v>
      </c>
      <c r="G2052" s="1929"/>
      <c r="H2052" s="1929"/>
      <c r="I2052" s="2215"/>
      <c r="J2052" s="2215"/>
      <c r="K2052" s="2215"/>
      <c r="L2052" s="2215"/>
      <c r="M2052" s="2215"/>
      <c r="N2052" s="2215"/>
      <c r="O2052" s="1306"/>
      <c r="P2052" s="1306"/>
      <c r="Q2052" s="1306"/>
      <c r="R2052" s="1306"/>
      <c r="S2052" s="916"/>
      <c r="T2052" s="1306"/>
      <c r="U2052" s="1306"/>
      <c r="V2052" s="1306"/>
      <c r="W2052" s="1306"/>
      <c r="X2052" s="2392"/>
    </row>
    <row r="2053" spans="1:24" s="31" customFormat="1" ht="15" customHeight="1" x14ac:dyDescent="0.2">
      <c r="A2053" s="2202" t="s">
        <v>399</v>
      </c>
      <c r="B2053" s="2219"/>
      <c r="C2053" s="2220">
        <f>SUM(C2005)</f>
        <v>397323</v>
      </c>
      <c r="D2053" s="2220">
        <f>SUM(D2005)</f>
        <v>132441.60000000001</v>
      </c>
      <c r="E2053" s="2220">
        <f>SUM(E2005)</f>
        <v>133501.85</v>
      </c>
      <c r="F2053" s="2220">
        <f>SUM(F2005)</f>
        <v>100.80054152169711</v>
      </c>
      <c r="G2053" s="1929"/>
      <c r="H2053" s="1929"/>
      <c r="I2053" s="2215"/>
      <c r="J2053" s="2215"/>
      <c r="K2053" s="2215"/>
      <c r="L2053" s="2215"/>
      <c r="M2053" s="2215"/>
      <c r="N2053" s="2215"/>
      <c r="O2053" s="1306">
        <f>O2005</f>
        <v>184091.20512962964</v>
      </c>
      <c r="P2053" s="1306">
        <f>P2005</f>
        <v>183277.91232962962</v>
      </c>
      <c r="Q2053" s="1306">
        <f>Q2005</f>
        <v>183277.91232962962</v>
      </c>
      <c r="R2053" s="1306">
        <f>R2005</f>
        <v>183277.91232962962</v>
      </c>
      <c r="S2053" s="916">
        <f t="shared" ref="S2053:W2053" si="1933">S2005</f>
        <v>61141.927915937151</v>
      </c>
      <c r="T2053" s="1306">
        <f t="shared" si="1933"/>
        <v>54937.617100000003</v>
      </c>
      <c r="U2053" s="1306">
        <f t="shared" si="1933"/>
        <v>-6204.3108159371477</v>
      </c>
      <c r="V2053" s="1306">
        <f t="shared" si="1933"/>
        <v>-278.40388999999999</v>
      </c>
      <c r="W2053" s="1306">
        <f t="shared" si="1933"/>
        <v>54659.213210000002</v>
      </c>
      <c r="X2053" s="2392"/>
    </row>
    <row r="2054" spans="1:24" ht="15" customHeight="1" x14ac:dyDescent="0.25">
      <c r="A2054" s="2221" t="s">
        <v>172</v>
      </c>
      <c r="B2054" s="2213"/>
      <c r="C2054" s="2214">
        <f>SUM(C2007:C2008)</f>
        <v>1200</v>
      </c>
      <c r="D2054" s="2214">
        <f>SUM(D2007:D2008)</f>
        <v>400</v>
      </c>
      <c r="E2054" s="2214">
        <f>SUM(E2007:E2008)</f>
        <v>148</v>
      </c>
      <c r="F2054" s="2214">
        <f>SUM(F2007:F2008)</f>
        <v>0</v>
      </c>
      <c r="G2054" s="1929"/>
      <c r="H2054" s="1929"/>
      <c r="I2054" s="2215"/>
      <c r="J2054" s="2215"/>
      <c r="K2054" s="2215"/>
      <c r="L2054" s="2215"/>
      <c r="M2054" s="2215"/>
      <c r="N2054" s="2215"/>
      <c r="O2054" s="1306"/>
      <c r="P2054" s="1306"/>
      <c r="Q2054" s="1306"/>
      <c r="R2054" s="1306"/>
      <c r="S2054" s="916"/>
      <c r="T2054" s="1306"/>
      <c r="U2054" s="1306"/>
      <c r="V2054" s="1306"/>
      <c r="W2054" s="1306"/>
      <c r="X2054" s="2392"/>
    </row>
    <row r="2055" spans="1:24" ht="15" customHeight="1" x14ac:dyDescent="0.25">
      <c r="A2055" s="2222" t="s">
        <v>82</v>
      </c>
      <c r="B2055" s="2222"/>
      <c r="C2055" s="1930">
        <f t="shared" ref="C2055:N2055" si="1934">SUM(C2015)</f>
        <v>1355</v>
      </c>
      <c r="D2055" s="1930">
        <f t="shared" si="1934"/>
        <v>452</v>
      </c>
      <c r="E2055" s="1930">
        <f t="shared" si="1934"/>
        <v>494</v>
      </c>
      <c r="F2055" s="1930">
        <f t="shared" si="1934"/>
        <v>109.2920353982301</v>
      </c>
      <c r="G2055" s="1930">
        <f t="shared" si="1934"/>
        <v>10.040590405904059</v>
      </c>
      <c r="H2055" s="1930">
        <f t="shared" si="1934"/>
        <v>9.6477732793522275</v>
      </c>
      <c r="I2055" s="1930">
        <f t="shared" si="1934"/>
        <v>13605</v>
      </c>
      <c r="J2055" s="1930">
        <f t="shared" si="1934"/>
        <v>4539</v>
      </c>
      <c r="K2055" s="1930">
        <f t="shared" si="1934"/>
        <v>4766</v>
      </c>
      <c r="L2055" s="1930">
        <f t="shared" si="1934"/>
        <v>105.0011015642212</v>
      </c>
      <c r="M2055" s="1930">
        <f t="shared" si="1934"/>
        <v>46</v>
      </c>
      <c r="N2055" s="1930">
        <f t="shared" si="1934"/>
        <v>310.82608695652175</v>
      </c>
      <c r="O2055" s="1306"/>
      <c r="P2055" s="1306"/>
      <c r="Q2055" s="1306"/>
      <c r="R2055" s="1306"/>
      <c r="S2055" s="916"/>
      <c r="T2055" s="1306"/>
      <c r="U2055" s="1306"/>
      <c r="V2055" s="1306"/>
      <c r="W2055" s="1306"/>
      <c r="X2055" s="2392"/>
    </row>
    <row r="2056" spans="1:24" s="99" customFormat="1" ht="15" customHeight="1" x14ac:dyDescent="0.2">
      <c r="A2056" s="2223" t="s">
        <v>16</v>
      </c>
      <c r="B2056" s="2224"/>
      <c r="C2056" s="1930">
        <f t="shared" ref="C2056:N2058" si="1935">SUM(C2019)</f>
        <v>1715</v>
      </c>
      <c r="D2056" s="1930">
        <f t="shared" si="1935"/>
        <v>572</v>
      </c>
      <c r="E2056" s="1930">
        <f t="shared" si="1935"/>
        <v>980</v>
      </c>
      <c r="F2056" s="1930">
        <f t="shared" si="1935"/>
        <v>171.32867132867133</v>
      </c>
      <c r="G2056" s="1930">
        <f t="shared" si="1935"/>
        <v>6.2507288629737605</v>
      </c>
      <c r="H2056" s="1930">
        <f t="shared" si="1935"/>
        <v>7.8979591836734695</v>
      </c>
      <c r="I2056" s="1930">
        <f t="shared" si="1935"/>
        <v>10720</v>
      </c>
      <c r="J2056" s="1930">
        <f t="shared" si="1935"/>
        <v>3576</v>
      </c>
      <c r="K2056" s="1930">
        <f t="shared" si="1935"/>
        <v>7740</v>
      </c>
      <c r="L2056" s="1930">
        <f t="shared" si="1935"/>
        <v>216.44295302013421</v>
      </c>
      <c r="M2056" s="1930">
        <f t="shared" si="1935"/>
        <v>44.666666666666664</v>
      </c>
      <c r="N2056" s="1930">
        <f t="shared" si="1935"/>
        <v>519.85074626865674</v>
      </c>
      <c r="O2056" s="1306"/>
      <c r="P2056" s="1306"/>
      <c r="Q2056" s="1306"/>
      <c r="R2056" s="1306"/>
      <c r="S2056" s="916"/>
      <c r="T2056" s="1306"/>
      <c r="U2056" s="1306"/>
      <c r="V2056" s="1306"/>
      <c r="W2056" s="1306"/>
      <c r="X2056" s="2392"/>
    </row>
    <row r="2057" spans="1:24" ht="29.25" customHeight="1" x14ac:dyDescent="0.25">
      <c r="A2057" s="1744" t="s">
        <v>397</v>
      </c>
      <c r="B2057" s="2225"/>
      <c r="C2057" s="2226">
        <f t="shared" ref="C2057:N2057" si="1936">SUM(C2020)</f>
        <v>3070</v>
      </c>
      <c r="D2057" s="2226">
        <f t="shared" si="1936"/>
        <v>1024</v>
      </c>
      <c r="E2057" s="2226">
        <f t="shared" si="1936"/>
        <v>1474</v>
      </c>
      <c r="F2057" s="2226">
        <f t="shared" si="1936"/>
        <v>280.6207067269014</v>
      </c>
      <c r="G2057" s="2226">
        <f t="shared" si="1935"/>
        <v>16.291319268877821</v>
      </c>
      <c r="H2057" s="2226">
        <f t="shared" si="1935"/>
        <v>17.545732463025697</v>
      </c>
      <c r="I2057" s="2226">
        <f t="shared" si="1935"/>
        <v>24325</v>
      </c>
      <c r="J2057" s="2226">
        <f t="shared" si="1935"/>
        <v>8115</v>
      </c>
      <c r="K2057" s="2226">
        <f t="shared" si="1936"/>
        <v>12506</v>
      </c>
      <c r="L2057" s="2226">
        <f t="shared" si="1936"/>
        <v>154.10967344423906</v>
      </c>
      <c r="M2057" s="2226">
        <f t="shared" si="1936"/>
        <v>90.666666666666657</v>
      </c>
      <c r="N2057" s="2226">
        <f t="shared" si="1936"/>
        <v>413.80147058823536</v>
      </c>
      <c r="O2057" s="1306">
        <f t="shared" ref="O2057:W2058" si="1937">SUM(O2020)</f>
        <v>44924.096080499992</v>
      </c>
      <c r="P2057" s="1306">
        <f t="shared" ref="P2057:Q2057" si="1938">SUM(P2020)</f>
        <v>44005.723768825002</v>
      </c>
      <c r="Q2057" s="1306">
        <f t="shared" si="1938"/>
        <v>44005.723768825002</v>
      </c>
      <c r="R2057" s="1306">
        <f t="shared" ref="R2057" si="1939">SUM(R2020)</f>
        <v>44005.723768825002</v>
      </c>
      <c r="S2057" s="916">
        <f t="shared" si="1937"/>
        <v>14724.233517588636</v>
      </c>
      <c r="T2057" s="1306">
        <f t="shared" si="1937"/>
        <v>19639.716880000004</v>
      </c>
      <c r="U2057" s="1306">
        <f t="shared" si="1937"/>
        <v>4915.4833624113671</v>
      </c>
      <c r="V2057" s="1306">
        <f t="shared" si="1937"/>
        <v>-73.675089999999997</v>
      </c>
      <c r="W2057" s="1306">
        <f t="shared" si="1937"/>
        <v>19566.041790000003</v>
      </c>
      <c r="X2057" s="2392"/>
    </row>
    <row r="2058" spans="1:24" ht="29.25" customHeight="1" thickBot="1" x14ac:dyDescent="0.3">
      <c r="A2058" s="2227" t="s">
        <v>362</v>
      </c>
      <c r="B2058" s="2228"/>
      <c r="C2058" s="2229">
        <f t="shared" ref="C2058:N2058" si="1940">SUM(C2021)</f>
        <v>14000</v>
      </c>
      <c r="D2058" s="2229">
        <f t="shared" si="1940"/>
        <v>4667</v>
      </c>
      <c r="E2058" s="2229">
        <f t="shared" si="1940"/>
        <v>5214</v>
      </c>
      <c r="F2058" s="2229">
        <f t="shared" si="1940"/>
        <v>111.72059138632955</v>
      </c>
      <c r="G2058" s="2229">
        <f t="shared" si="1935"/>
        <v>0</v>
      </c>
      <c r="H2058" s="2229">
        <f t="shared" si="1935"/>
        <v>0</v>
      </c>
      <c r="I2058" s="2229">
        <f t="shared" si="1935"/>
        <v>0</v>
      </c>
      <c r="J2058" s="2229">
        <f t="shared" si="1935"/>
        <v>0</v>
      </c>
      <c r="K2058" s="2229">
        <f t="shared" si="1940"/>
        <v>0</v>
      </c>
      <c r="L2058" s="2229">
        <f t="shared" si="1940"/>
        <v>0</v>
      </c>
      <c r="M2058" s="2229">
        <f t="shared" si="1940"/>
        <v>0</v>
      </c>
      <c r="N2058" s="2229">
        <f t="shared" si="1940"/>
        <v>0</v>
      </c>
      <c r="O2058" s="1481">
        <f t="shared" si="1937"/>
        <v>22978.170084360001</v>
      </c>
      <c r="P2058" s="1481">
        <f t="shared" ref="P2058:Q2058" si="1941">SUM(P2021)</f>
        <v>22978.170084360001</v>
      </c>
      <c r="Q2058" s="1481">
        <f t="shared" si="1941"/>
        <v>22978.170084360001</v>
      </c>
      <c r="R2058" s="1481">
        <f t="shared" ref="R2058" si="1942">SUM(R2021)</f>
        <v>22978.170084360001</v>
      </c>
      <c r="S2058" s="1805">
        <f t="shared" si="1937"/>
        <v>7659.3900281200004</v>
      </c>
      <c r="T2058" s="1481">
        <f t="shared" si="1937"/>
        <v>7941.8243600000005</v>
      </c>
      <c r="U2058" s="1481">
        <f t="shared" si="1937"/>
        <v>282.43433188000017</v>
      </c>
      <c r="V2058" s="1481">
        <f t="shared" si="1937"/>
        <v>-73.688079999999985</v>
      </c>
      <c r="W2058" s="1481">
        <f t="shared" si="1937"/>
        <v>7868.1362800000006</v>
      </c>
      <c r="X2058" s="2392"/>
    </row>
    <row r="2059" spans="1:24" ht="29.25" customHeight="1" x14ac:dyDescent="0.25">
      <c r="A2059" s="2230" t="s">
        <v>372</v>
      </c>
      <c r="B2059" s="2231"/>
      <c r="C2059" s="2232">
        <f t="shared" ref="C2059:F2063" si="1943">SUM(C2022)</f>
        <v>13985</v>
      </c>
      <c r="D2059" s="2232">
        <f t="shared" si="1943"/>
        <v>4662</v>
      </c>
      <c r="E2059" s="2232">
        <f t="shared" si="1943"/>
        <v>5196</v>
      </c>
      <c r="F2059" s="2232">
        <f t="shared" si="1943"/>
        <v>111.45431145431147</v>
      </c>
      <c r="G2059" s="2233"/>
      <c r="H2059" s="2234"/>
      <c r="I2059" s="2232"/>
      <c r="J2059" s="2232"/>
      <c r="K2059" s="2232"/>
      <c r="L2059" s="2235"/>
      <c r="M2059" s="2232"/>
      <c r="N2059" s="2235"/>
      <c r="O2059" s="1307"/>
      <c r="P2059" s="1307"/>
      <c r="Q2059" s="1307"/>
      <c r="R2059" s="1307"/>
      <c r="S2059" s="1610"/>
      <c r="T2059" s="1307"/>
      <c r="U2059" s="1307"/>
      <c r="V2059" s="1307"/>
      <c r="W2059" s="1307"/>
      <c r="X2059" s="2392"/>
    </row>
    <row r="2060" spans="1:24" ht="19.5" customHeight="1" x14ac:dyDescent="0.25">
      <c r="A2060" s="2236" t="s">
        <v>373</v>
      </c>
      <c r="B2060" s="2237"/>
      <c r="C2060" s="2238">
        <f t="shared" si="1943"/>
        <v>13985</v>
      </c>
      <c r="D2060" s="2238">
        <f t="shared" si="1943"/>
        <v>4662</v>
      </c>
      <c r="E2060" s="2238">
        <f t="shared" si="1943"/>
        <v>5196</v>
      </c>
      <c r="F2060" s="2238">
        <f t="shared" si="1943"/>
        <v>111.45431145431147</v>
      </c>
      <c r="G2060" s="2239"/>
      <c r="H2060" s="2240"/>
      <c r="I2060" s="2238"/>
      <c r="J2060" s="2238"/>
      <c r="K2060" s="2238"/>
      <c r="L2060" s="2241"/>
      <c r="M2060" s="2238"/>
      <c r="N2060" s="2241"/>
      <c r="O2060" s="1306"/>
      <c r="P2060" s="1306"/>
      <c r="Q2060" s="1306"/>
      <c r="R2060" s="1306"/>
      <c r="S2060" s="916"/>
      <c r="T2060" s="1306"/>
      <c r="U2060" s="1306"/>
      <c r="V2060" s="1306"/>
      <c r="W2060" s="1306"/>
      <c r="X2060" s="2392"/>
    </row>
    <row r="2061" spans="1:24" ht="26.25" customHeight="1" x14ac:dyDescent="0.25">
      <c r="A2061" s="2224" t="s">
        <v>374</v>
      </c>
      <c r="B2061" s="2225"/>
      <c r="C2061" s="2242">
        <f t="shared" si="1943"/>
        <v>15</v>
      </c>
      <c r="D2061" s="2242">
        <f t="shared" si="1943"/>
        <v>5</v>
      </c>
      <c r="E2061" s="2242">
        <f t="shared" si="1943"/>
        <v>18</v>
      </c>
      <c r="F2061" s="2242">
        <f t="shared" si="1943"/>
        <v>360</v>
      </c>
      <c r="G2061" s="2243"/>
      <c r="H2061" s="2244"/>
      <c r="I2061" s="2242"/>
      <c r="J2061" s="2242"/>
      <c r="K2061" s="2242"/>
      <c r="L2061" s="2241"/>
      <c r="M2061" s="2242"/>
      <c r="N2061" s="2241"/>
      <c r="O2061" s="1306"/>
      <c r="P2061" s="1306"/>
      <c r="Q2061" s="1306"/>
      <c r="R2061" s="1306"/>
      <c r="S2061" s="916"/>
      <c r="T2061" s="1306"/>
      <c r="U2061" s="1306"/>
      <c r="V2061" s="1306"/>
      <c r="W2061" s="1306"/>
      <c r="X2061" s="2392"/>
    </row>
    <row r="2062" spans="1:24" ht="29.25" customHeight="1" x14ac:dyDescent="0.25">
      <c r="A2062" s="2236" t="s">
        <v>375</v>
      </c>
      <c r="B2062" s="2237"/>
      <c r="C2062" s="2238">
        <f t="shared" si="1943"/>
        <v>15</v>
      </c>
      <c r="D2062" s="2238">
        <f t="shared" si="1943"/>
        <v>5</v>
      </c>
      <c r="E2062" s="2238">
        <f t="shared" si="1943"/>
        <v>10</v>
      </c>
      <c r="F2062" s="2238">
        <f t="shared" si="1943"/>
        <v>200</v>
      </c>
      <c r="G2062" s="2239"/>
      <c r="H2062" s="2240"/>
      <c r="I2062" s="2238"/>
      <c r="J2062" s="2238"/>
      <c r="K2062" s="2238"/>
      <c r="L2062" s="2241"/>
      <c r="M2062" s="2238"/>
      <c r="N2062" s="2241"/>
      <c r="O2062" s="1306"/>
      <c r="P2062" s="1306"/>
      <c r="Q2062" s="1306"/>
      <c r="R2062" s="1306"/>
      <c r="S2062" s="916"/>
      <c r="T2062" s="1306"/>
      <c r="U2062" s="1306"/>
      <c r="V2062" s="1306"/>
      <c r="W2062" s="1306"/>
      <c r="X2062" s="2392"/>
    </row>
    <row r="2063" spans="1:24" ht="24" customHeight="1" thickBot="1" x14ac:dyDescent="0.3">
      <c r="A2063" s="2245" t="s">
        <v>376</v>
      </c>
      <c r="B2063" s="2228"/>
      <c r="C2063" s="2229">
        <f t="shared" si="1943"/>
        <v>0</v>
      </c>
      <c r="D2063" s="2229">
        <f t="shared" si="1943"/>
        <v>0</v>
      </c>
      <c r="E2063" s="2229">
        <f t="shared" si="1943"/>
        <v>8</v>
      </c>
      <c r="F2063" s="2229">
        <f t="shared" si="1943"/>
        <v>0</v>
      </c>
      <c r="G2063" s="2246"/>
      <c r="H2063" s="2247"/>
      <c r="I2063" s="2229"/>
      <c r="J2063" s="2229"/>
      <c r="K2063" s="2229"/>
      <c r="L2063" s="2248"/>
      <c r="M2063" s="2229"/>
      <c r="N2063" s="2248"/>
      <c r="O2063" s="1481"/>
      <c r="P2063" s="1481"/>
      <c r="Q2063" s="1481"/>
      <c r="R2063" s="1481"/>
      <c r="S2063" s="1805"/>
      <c r="T2063" s="1481"/>
      <c r="U2063" s="1481"/>
      <c r="V2063" s="1481"/>
      <c r="W2063" s="1481"/>
      <c r="X2063" s="2392"/>
    </row>
    <row r="2064" spans="1:24" ht="48" customHeight="1" x14ac:dyDescent="0.25">
      <c r="A2064" s="2443" t="s">
        <v>255</v>
      </c>
      <c r="B2064" s="913"/>
      <c r="C2064" s="92"/>
      <c r="D2064" s="92"/>
      <c r="E2064" s="2142"/>
      <c r="F2064" s="92"/>
      <c r="G2064" s="92"/>
      <c r="H2064" s="92"/>
      <c r="I2064" s="92"/>
      <c r="J2064" s="92"/>
      <c r="K2064" s="2142"/>
      <c r="L2064" s="92"/>
      <c r="M2064" s="92"/>
      <c r="N2064" s="92"/>
      <c r="O2064" s="1307"/>
      <c r="P2064" s="1307"/>
      <c r="Q2064" s="1307"/>
      <c r="R2064" s="1307"/>
      <c r="S2064" s="1610"/>
      <c r="T2064" s="1307"/>
      <c r="U2064" s="1307"/>
      <c r="V2064" s="1307"/>
      <c r="W2064" s="1307"/>
      <c r="X2064" s="2392"/>
    </row>
    <row r="2065" spans="1:24" ht="15" customHeight="1" x14ac:dyDescent="0.25">
      <c r="A2065" s="51" t="s">
        <v>5</v>
      </c>
      <c r="B2065" s="51"/>
      <c r="C2065" s="33"/>
      <c r="D2065" s="33"/>
      <c r="E2065" s="585"/>
      <c r="F2065" s="33"/>
      <c r="G2065" s="33"/>
      <c r="H2065" s="33"/>
      <c r="I2065" s="37"/>
      <c r="J2065" s="37"/>
      <c r="K2065" s="661"/>
      <c r="L2065" s="37"/>
      <c r="M2065" s="37"/>
      <c r="N2065" s="37"/>
      <c r="O2065" s="1306"/>
      <c r="P2065" s="1306"/>
      <c r="Q2065" s="1306"/>
      <c r="R2065" s="1306"/>
      <c r="S2065" s="916"/>
      <c r="T2065" s="1306"/>
      <c r="U2065" s="1306"/>
      <c r="V2065" s="1306"/>
      <c r="W2065" s="1306"/>
      <c r="X2065" s="2392"/>
    </row>
    <row r="2066" spans="1:24" ht="15" customHeight="1" x14ac:dyDescent="0.25">
      <c r="A2066" s="47" t="s">
        <v>10</v>
      </c>
      <c r="B2066" s="36">
        <v>340</v>
      </c>
      <c r="C2066" s="36">
        <v>400</v>
      </c>
      <c r="D2066" s="144">
        <f t="shared" ref="D2066:D2073" si="1944">ROUND(C2066/12*$A$4,0)</f>
        <v>133</v>
      </c>
      <c r="E2066" s="418">
        <v>137</v>
      </c>
      <c r="F2066" s="144"/>
      <c r="G2066" s="84">
        <v>11</v>
      </c>
      <c r="H2066" s="157">
        <f t="shared" ref="H2066:H2074" si="1945">K2066/E2066</f>
        <v>10.255474452554745</v>
      </c>
      <c r="I2066" s="166">
        <f t="shared" ref="I2066:I2073" si="1946">ROUND(C2066*G2066,0)</f>
        <v>4400</v>
      </c>
      <c r="J2066" s="166">
        <f t="shared" ref="J2066:J2073" si="1947">ROUND(D2066*G2066,0)</f>
        <v>1463</v>
      </c>
      <c r="K2066" s="420">
        <v>1405</v>
      </c>
      <c r="L2066" s="166">
        <f t="shared" ref="L2066:L2073" si="1948">K2066/J2066*100</f>
        <v>96.035543403964454</v>
      </c>
      <c r="M2066" s="166">
        <f t="shared" ref="M2066:M2073" si="1949">I2066/B2066</f>
        <v>12.941176470588236</v>
      </c>
      <c r="N2066" s="166">
        <f t="shared" ref="N2066:N2074" si="1950">K2066/$A$4*12/M2066</f>
        <v>325.70454545454544</v>
      </c>
      <c r="O2066" s="1306"/>
      <c r="P2066" s="1306"/>
      <c r="Q2066" s="1306"/>
      <c r="R2066" s="1306"/>
      <c r="S2066" s="916"/>
      <c r="T2066" s="1306"/>
      <c r="U2066" s="1306"/>
      <c r="V2066" s="1306"/>
      <c r="W2066" s="1306"/>
      <c r="X2066" s="2392"/>
    </row>
    <row r="2067" spans="1:24" ht="15" customHeight="1" x14ac:dyDescent="0.25">
      <c r="A2067" s="47" t="s">
        <v>6</v>
      </c>
      <c r="B2067" s="36">
        <v>340</v>
      </c>
      <c r="C2067" s="36">
        <v>490</v>
      </c>
      <c r="D2067" s="144">
        <f t="shared" si="1944"/>
        <v>163</v>
      </c>
      <c r="E2067" s="418">
        <v>160</v>
      </c>
      <c r="F2067" s="144"/>
      <c r="G2067" s="84">
        <v>9</v>
      </c>
      <c r="H2067" s="157">
        <f t="shared" si="1945"/>
        <v>10.36875</v>
      </c>
      <c r="I2067" s="166">
        <f t="shared" si="1946"/>
        <v>4410</v>
      </c>
      <c r="J2067" s="166">
        <f t="shared" si="1947"/>
        <v>1467</v>
      </c>
      <c r="K2067" s="420">
        <v>1659</v>
      </c>
      <c r="L2067" s="166">
        <f t="shared" si="1948"/>
        <v>113.0879345603272</v>
      </c>
      <c r="M2067" s="166">
        <f t="shared" si="1949"/>
        <v>12.970588235294118</v>
      </c>
      <c r="N2067" s="166">
        <f t="shared" si="1950"/>
        <v>383.71428571428572</v>
      </c>
      <c r="O2067" s="1306"/>
      <c r="P2067" s="1306"/>
      <c r="Q2067" s="1306"/>
      <c r="R2067" s="1306"/>
      <c r="S2067" s="916"/>
      <c r="T2067" s="1306"/>
      <c r="U2067" s="1306"/>
      <c r="V2067" s="1306"/>
      <c r="W2067" s="1306"/>
      <c r="X2067" s="2392"/>
    </row>
    <row r="2068" spans="1:24" ht="15" customHeight="1" x14ac:dyDescent="0.25">
      <c r="A2068" s="47" t="s">
        <v>236</v>
      </c>
      <c r="B2068" s="36">
        <v>270</v>
      </c>
      <c r="C2068" s="36">
        <v>270</v>
      </c>
      <c r="D2068" s="144">
        <f t="shared" si="1944"/>
        <v>90</v>
      </c>
      <c r="E2068" s="418">
        <v>135</v>
      </c>
      <c r="F2068" s="144"/>
      <c r="G2068" s="84">
        <v>7</v>
      </c>
      <c r="H2068" s="157">
        <f t="shared" si="1945"/>
        <v>6.9111111111111114</v>
      </c>
      <c r="I2068" s="166">
        <f t="shared" si="1946"/>
        <v>1890</v>
      </c>
      <c r="J2068" s="166">
        <f t="shared" si="1947"/>
        <v>630</v>
      </c>
      <c r="K2068" s="420">
        <v>933</v>
      </c>
      <c r="L2068" s="166">
        <f t="shared" si="1948"/>
        <v>148.0952380952381</v>
      </c>
      <c r="M2068" s="166">
        <f t="shared" si="1949"/>
        <v>7</v>
      </c>
      <c r="N2068" s="166">
        <f t="shared" si="1950"/>
        <v>399.85714285714283</v>
      </c>
      <c r="O2068" s="1306"/>
      <c r="P2068" s="1306"/>
      <c r="Q2068" s="1306"/>
      <c r="R2068" s="1306"/>
      <c r="S2068" s="916"/>
      <c r="T2068" s="1306"/>
      <c r="U2068" s="1306"/>
      <c r="V2068" s="1306"/>
      <c r="W2068" s="1306"/>
      <c r="X2068" s="2392"/>
    </row>
    <row r="2069" spans="1:24" ht="15" customHeight="1" x14ac:dyDescent="0.25">
      <c r="A2069" s="47" t="s">
        <v>80</v>
      </c>
      <c r="B2069" s="36">
        <v>320</v>
      </c>
      <c r="C2069" s="36">
        <v>350</v>
      </c>
      <c r="D2069" s="144">
        <f t="shared" si="1944"/>
        <v>117</v>
      </c>
      <c r="E2069" s="418">
        <v>129</v>
      </c>
      <c r="F2069" s="144"/>
      <c r="G2069" s="84">
        <v>10</v>
      </c>
      <c r="H2069" s="157">
        <f t="shared" si="1945"/>
        <v>8.4883720930232567</v>
      </c>
      <c r="I2069" s="166">
        <f t="shared" si="1946"/>
        <v>3500</v>
      </c>
      <c r="J2069" s="166">
        <f t="shared" si="1947"/>
        <v>1170</v>
      </c>
      <c r="K2069" s="420">
        <v>1095</v>
      </c>
      <c r="L2069" s="166">
        <f t="shared" si="1948"/>
        <v>93.589743589743591</v>
      </c>
      <c r="M2069" s="166">
        <f t="shared" si="1949"/>
        <v>10.9375</v>
      </c>
      <c r="N2069" s="166">
        <f t="shared" si="1950"/>
        <v>300.34285714285716</v>
      </c>
      <c r="O2069" s="1306"/>
      <c r="P2069" s="1306"/>
      <c r="Q2069" s="1306"/>
      <c r="R2069" s="1306"/>
      <c r="S2069" s="916"/>
      <c r="T2069" s="1306"/>
      <c r="U2069" s="1306"/>
      <c r="V2069" s="1306"/>
      <c r="W2069" s="1306"/>
      <c r="X2069" s="2392"/>
    </row>
    <row r="2070" spans="1:24" ht="15" customHeight="1" x14ac:dyDescent="0.25">
      <c r="A2070" s="47" t="s">
        <v>30</v>
      </c>
      <c r="B2070" s="36">
        <v>340</v>
      </c>
      <c r="C2070" s="36">
        <v>80</v>
      </c>
      <c r="D2070" s="144">
        <f t="shared" si="1944"/>
        <v>27</v>
      </c>
      <c r="E2070" s="418">
        <v>27</v>
      </c>
      <c r="F2070" s="144"/>
      <c r="G2070" s="84">
        <v>8</v>
      </c>
      <c r="H2070" s="157">
        <f t="shared" si="1945"/>
        <v>6.4074074074074074</v>
      </c>
      <c r="I2070" s="166">
        <f t="shared" si="1946"/>
        <v>640</v>
      </c>
      <c r="J2070" s="166">
        <f t="shared" si="1947"/>
        <v>216</v>
      </c>
      <c r="K2070" s="420">
        <v>173</v>
      </c>
      <c r="L2070" s="166">
        <f t="shared" si="1948"/>
        <v>80.092592592592595</v>
      </c>
      <c r="M2070" s="166">
        <f t="shared" si="1949"/>
        <v>1.8823529411764706</v>
      </c>
      <c r="N2070" s="166">
        <f t="shared" si="1950"/>
        <v>275.71875</v>
      </c>
      <c r="O2070" s="1306"/>
      <c r="P2070" s="1306"/>
      <c r="Q2070" s="1306"/>
      <c r="R2070" s="1306"/>
      <c r="S2070" s="916"/>
      <c r="T2070" s="1306"/>
      <c r="U2070" s="1306"/>
      <c r="V2070" s="1306"/>
      <c r="W2070" s="1306"/>
      <c r="X2070" s="2392"/>
    </row>
    <row r="2071" spans="1:24" ht="15" customHeight="1" x14ac:dyDescent="0.25">
      <c r="A2071" s="47" t="s">
        <v>29</v>
      </c>
      <c r="B2071" s="36">
        <v>300</v>
      </c>
      <c r="C2071" s="36">
        <v>130</v>
      </c>
      <c r="D2071" s="144">
        <f t="shared" si="1944"/>
        <v>43</v>
      </c>
      <c r="E2071" s="418">
        <v>38</v>
      </c>
      <c r="F2071" s="144"/>
      <c r="G2071" s="84">
        <v>5.2</v>
      </c>
      <c r="H2071" s="157">
        <f t="shared" si="1945"/>
        <v>8.026315789473685</v>
      </c>
      <c r="I2071" s="166">
        <f t="shared" si="1946"/>
        <v>676</v>
      </c>
      <c r="J2071" s="166">
        <f t="shared" si="1947"/>
        <v>224</v>
      </c>
      <c r="K2071" s="420">
        <v>305</v>
      </c>
      <c r="L2071" s="166">
        <f t="shared" si="1948"/>
        <v>136.16071428571428</v>
      </c>
      <c r="M2071" s="166">
        <f t="shared" si="1949"/>
        <v>2.2533333333333334</v>
      </c>
      <c r="N2071" s="166">
        <f t="shared" si="1950"/>
        <v>406.06508875739644</v>
      </c>
      <c r="O2071" s="1306"/>
      <c r="P2071" s="1306"/>
      <c r="Q2071" s="1306"/>
      <c r="R2071" s="1306"/>
      <c r="S2071" s="916"/>
      <c r="T2071" s="1306"/>
      <c r="U2071" s="1306"/>
      <c r="V2071" s="1306"/>
      <c r="W2071" s="1306"/>
      <c r="X2071" s="2392"/>
    </row>
    <row r="2072" spans="1:24" ht="15" customHeight="1" x14ac:dyDescent="0.25">
      <c r="A2072" s="47" t="s">
        <v>28</v>
      </c>
      <c r="B2072" s="36">
        <v>340</v>
      </c>
      <c r="C2072" s="36">
        <v>320</v>
      </c>
      <c r="D2072" s="144">
        <f t="shared" si="1944"/>
        <v>107</v>
      </c>
      <c r="E2072" s="418">
        <v>101</v>
      </c>
      <c r="F2072" s="144"/>
      <c r="G2072" s="84">
        <v>6.1</v>
      </c>
      <c r="H2072" s="157">
        <f t="shared" si="1945"/>
        <v>4.3168316831683171</v>
      </c>
      <c r="I2072" s="166">
        <f t="shared" si="1946"/>
        <v>1952</v>
      </c>
      <c r="J2072" s="166">
        <f t="shared" si="1947"/>
        <v>653</v>
      </c>
      <c r="K2072" s="420">
        <v>436</v>
      </c>
      <c r="L2072" s="166">
        <f t="shared" si="1948"/>
        <v>66.768759571209799</v>
      </c>
      <c r="M2072" s="166">
        <f t="shared" si="1949"/>
        <v>5.7411764705882353</v>
      </c>
      <c r="N2072" s="166">
        <f t="shared" si="1950"/>
        <v>227.82786885245901</v>
      </c>
      <c r="O2072" s="1306"/>
      <c r="P2072" s="1306"/>
      <c r="Q2072" s="1306"/>
      <c r="R2072" s="1306"/>
      <c r="S2072" s="916"/>
      <c r="T2072" s="1306"/>
      <c r="U2072" s="1306"/>
      <c r="V2072" s="1306"/>
      <c r="W2072" s="1306"/>
      <c r="X2072" s="2392"/>
    </row>
    <row r="2073" spans="1:24" ht="15" customHeight="1" x14ac:dyDescent="0.25">
      <c r="A2073" s="485" t="s">
        <v>9</v>
      </c>
      <c r="B2073" s="63">
        <v>340</v>
      </c>
      <c r="C2073" s="63">
        <v>230</v>
      </c>
      <c r="D2073" s="205">
        <f t="shared" si="1944"/>
        <v>77</v>
      </c>
      <c r="E2073" s="426">
        <v>76</v>
      </c>
      <c r="F2073" s="205"/>
      <c r="G2073" s="1357">
        <v>12</v>
      </c>
      <c r="H2073" s="411">
        <f t="shared" si="1945"/>
        <v>9.2631578947368425</v>
      </c>
      <c r="I2073" s="376">
        <f t="shared" si="1946"/>
        <v>2760</v>
      </c>
      <c r="J2073" s="376">
        <f t="shared" si="1947"/>
        <v>924</v>
      </c>
      <c r="K2073" s="422">
        <v>704</v>
      </c>
      <c r="L2073" s="376">
        <f t="shared" si="1948"/>
        <v>76.19047619047619</v>
      </c>
      <c r="M2073" s="376">
        <f t="shared" si="1949"/>
        <v>8.117647058823529</v>
      </c>
      <c r="N2073" s="376">
        <f t="shared" si="1950"/>
        <v>260.17391304347825</v>
      </c>
      <c r="O2073" s="1308"/>
      <c r="P2073" s="1308"/>
      <c r="Q2073" s="1308"/>
      <c r="R2073" s="1308"/>
      <c r="S2073" s="1593"/>
      <c r="T2073" s="1308"/>
      <c r="U2073" s="1308"/>
      <c r="V2073" s="1308"/>
      <c r="W2073" s="1308"/>
      <c r="X2073" s="2392"/>
    </row>
    <row r="2074" spans="1:24" ht="15" customHeight="1" x14ac:dyDescent="0.25">
      <c r="A2074" s="1382" t="s">
        <v>7</v>
      </c>
      <c r="B2074" s="1382"/>
      <c r="C2074" s="14">
        <f>SUM(C2066:C2073)</f>
        <v>2270</v>
      </c>
      <c r="D2074" s="14">
        <f>SUM(D2066:D2073)</f>
        <v>757</v>
      </c>
      <c r="E2074" s="1905">
        <f>SUM(E2066:E2073)</f>
        <v>803</v>
      </c>
      <c r="F2074" s="14">
        <f t="shared" ref="F2074" si="1951">E2074/D2074*100</f>
        <v>106.07661822985467</v>
      </c>
      <c r="G2074" s="280">
        <f>J2074/D2074</f>
        <v>8.9128137384412156</v>
      </c>
      <c r="H2074" s="280">
        <f t="shared" si="1945"/>
        <v>8.3561643835616444</v>
      </c>
      <c r="I2074" s="14">
        <f>SUM(I2066:I2073)</f>
        <v>20228</v>
      </c>
      <c r="J2074" s="14">
        <f>SUM(J2066:J2073)</f>
        <v>6747</v>
      </c>
      <c r="K2074" s="1905">
        <f>SUM(K2066:K2073)</f>
        <v>6710</v>
      </c>
      <c r="L2074" s="365">
        <f t="shared" ref="L2074" si="1952">K2074/J2074*100</f>
        <v>99.451608122128349</v>
      </c>
      <c r="M2074" s="14">
        <f>SUM(M2066:M2073)</f>
        <v>61.843774509803922</v>
      </c>
      <c r="N2074" s="365">
        <f t="shared" si="1950"/>
        <v>325.49759712368217</v>
      </c>
      <c r="O2074" s="560">
        <v>51549.133814528002</v>
      </c>
      <c r="P2074" s="560">
        <v>53892.940734009993</v>
      </c>
      <c r="Q2074" s="560">
        <v>53892.940734009993</v>
      </c>
      <c r="R2074" s="560">
        <v>53892.940734009993</v>
      </c>
      <c r="S2074" s="1596">
        <f>O2074/12*$A$4+(P2074-O2074)/11*3+(Q2074-P2074)/10*2+(R2074-Q2074)/9*1</f>
        <v>17822.264673792302</v>
      </c>
      <c r="T2074" s="560">
        <f t="shared" ref="T2074" si="1953">W2074-V2074</f>
        <v>17820.682529999995</v>
      </c>
      <c r="U2074" s="560">
        <f t="shared" ref="U2074" si="1954">T2074-S2074</f>
        <v>-1.582143792307761</v>
      </c>
      <c r="V2074" s="560">
        <v>-350.77322999999996</v>
      </c>
      <c r="W2074" s="560">
        <v>17469.909299999996</v>
      </c>
      <c r="X2074" s="2392"/>
    </row>
    <row r="2075" spans="1:24" ht="15" customHeight="1" x14ac:dyDescent="0.25">
      <c r="A2075" s="1366" t="s">
        <v>14</v>
      </c>
      <c r="B2075" s="837"/>
      <c r="C2075" s="135"/>
      <c r="D2075" s="135"/>
      <c r="E2075" s="1803"/>
      <c r="F2075" s="135"/>
      <c r="G2075" s="1370"/>
      <c r="H2075" s="1370"/>
      <c r="I2075" s="135"/>
      <c r="J2075" s="135"/>
      <c r="K2075" s="1803"/>
      <c r="L2075" s="135"/>
      <c r="M2075" s="135"/>
      <c r="N2075" s="135"/>
      <c r="O2075" s="1307"/>
      <c r="P2075" s="1307"/>
      <c r="Q2075" s="1307"/>
      <c r="R2075" s="1307"/>
      <c r="S2075" s="1610"/>
      <c r="T2075" s="1307"/>
      <c r="U2075" s="1307"/>
      <c r="V2075" s="1307"/>
      <c r="W2075" s="1307"/>
      <c r="X2075" s="2392"/>
    </row>
    <row r="2076" spans="1:24" ht="16.5" customHeight="1" x14ac:dyDescent="0.25">
      <c r="A2076" s="60" t="s">
        <v>344</v>
      </c>
      <c r="B2076" s="59"/>
      <c r="C2076" s="143"/>
      <c r="D2076" s="143"/>
      <c r="E2076" s="421"/>
      <c r="F2076" s="143"/>
      <c r="G2076" s="50"/>
      <c r="H2076" s="50"/>
      <c r="I2076" s="38"/>
      <c r="J2076" s="38"/>
      <c r="K2076" s="675"/>
      <c r="L2076" s="38"/>
      <c r="M2076" s="38"/>
      <c r="N2076" s="38"/>
      <c r="O2076" s="1306"/>
      <c r="P2076" s="1306"/>
      <c r="Q2076" s="1306"/>
      <c r="R2076" s="1306"/>
      <c r="S2076" s="916"/>
      <c r="T2076" s="1306"/>
      <c r="U2076" s="1306"/>
      <c r="V2076" s="1306"/>
      <c r="W2076" s="1306"/>
      <c r="X2076" s="2392"/>
    </row>
    <row r="2077" spans="1:24" ht="15" customHeight="1" x14ac:dyDescent="0.25">
      <c r="A2077" s="302" t="s">
        <v>401</v>
      </c>
      <c r="B2077" s="302"/>
      <c r="C2077" s="53">
        <f>SUM(C2079:C2081)</f>
        <v>4690</v>
      </c>
      <c r="D2077" s="53">
        <f>SUM(D2079:D2081)</f>
        <v>1564</v>
      </c>
      <c r="E2077" s="53">
        <f>SUM(E2079:E2081)</f>
        <v>2038</v>
      </c>
      <c r="F2077" s="53">
        <f>E2077/D2077*100</f>
        <v>130.30690537084399</v>
      </c>
      <c r="G2077" s="56"/>
      <c r="H2077" s="56"/>
      <c r="I2077" s="55"/>
      <c r="J2077" s="55"/>
      <c r="K2077" s="547"/>
      <c r="L2077" s="55"/>
      <c r="M2077" s="55"/>
      <c r="N2077" s="55"/>
      <c r="O2077" s="1306"/>
      <c r="P2077" s="1306"/>
      <c r="Q2077" s="1306"/>
      <c r="R2077" s="1306"/>
      <c r="S2077" s="916"/>
      <c r="T2077" s="1306"/>
      <c r="U2077" s="1306"/>
      <c r="V2077" s="1306"/>
      <c r="W2077" s="1306"/>
      <c r="X2077" s="2392"/>
    </row>
    <row r="2078" spans="1:24" ht="15" customHeight="1" x14ac:dyDescent="0.25">
      <c r="A2078" s="302" t="s">
        <v>345</v>
      </c>
      <c r="B2078" s="302"/>
      <c r="C2078" s="53"/>
      <c r="D2078" s="144"/>
      <c r="E2078" s="2473"/>
      <c r="F2078" s="53"/>
      <c r="G2078" s="56"/>
      <c r="H2078" s="56"/>
      <c r="I2078" s="55"/>
      <c r="J2078" s="55"/>
      <c r="K2078" s="547"/>
      <c r="L2078" s="55"/>
      <c r="M2078" s="55"/>
      <c r="N2078" s="55"/>
      <c r="O2078" s="1306"/>
      <c r="P2078" s="1306"/>
      <c r="Q2078" s="1306"/>
      <c r="R2078" s="1306"/>
      <c r="S2078" s="916"/>
      <c r="T2078" s="1306"/>
      <c r="U2078" s="1306"/>
      <c r="V2078" s="1306"/>
      <c r="W2078" s="1306"/>
      <c r="X2078" s="2392"/>
    </row>
    <row r="2079" spans="1:24" ht="28.5" customHeight="1" x14ac:dyDescent="0.25">
      <c r="A2079" s="302" t="s">
        <v>346</v>
      </c>
      <c r="B2079" s="302"/>
      <c r="C2079" s="53">
        <v>3000</v>
      </c>
      <c r="D2079" s="144">
        <f t="shared" ref="D2079:D2083" si="1955">ROUND(C2079/12*$A$4,0)</f>
        <v>1000</v>
      </c>
      <c r="E2079" s="529">
        <v>1236</v>
      </c>
      <c r="F2079" s="53">
        <f t="shared" ref="F2079:F2084" si="1956">E2079/D2079*100</f>
        <v>123.6</v>
      </c>
      <c r="G2079" s="56"/>
      <c r="H2079" s="56"/>
      <c r="I2079" s="55"/>
      <c r="J2079" s="55"/>
      <c r="K2079" s="547"/>
      <c r="L2079" s="55"/>
      <c r="M2079" s="55"/>
      <c r="N2079" s="55"/>
      <c r="O2079" s="1306"/>
      <c r="P2079" s="1306"/>
      <c r="Q2079" s="1306"/>
      <c r="R2079" s="1306"/>
      <c r="S2079" s="916"/>
      <c r="T2079" s="1306"/>
      <c r="U2079" s="1306"/>
      <c r="V2079" s="1306"/>
      <c r="W2079" s="1306"/>
      <c r="X2079" s="2392"/>
    </row>
    <row r="2080" spans="1:24" ht="36" customHeight="1" x14ac:dyDescent="0.25">
      <c r="A2080" s="302" t="s">
        <v>347</v>
      </c>
      <c r="B2080" s="302"/>
      <c r="C2080" s="53">
        <v>200</v>
      </c>
      <c r="D2080" s="144">
        <f t="shared" si="1955"/>
        <v>67</v>
      </c>
      <c r="E2080" s="529">
        <v>23</v>
      </c>
      <c r="F2080" s="53">
        <f t="shared" si="1956"/>
        <v>34.328358208955223</v>
      </c>
      <c r="G2080" s="56"/>
      <c r="H2080" s="56"/>
      <c r="I2080" s="55"/>
      <c r="J2080" s="55"/>
      <c r="K2080" s="547"/>
      <c r="L2080" s="55"/>
      <c r="M2080" s="55"/>
      <c r="N2080" s="55"/>
      <c r="O2080" s="1306"/>
      <c r="P2080" s="1306"/>
      <c r="Q2080" s="1306"/>
      <c r="R2080" s="1306"/>
      <c r="S2080" s="916"/>
      <c r="T2080" s="1306"/>
      <c r="U2080" s="1306"/>
      <c r="V2080" s="1306"/>
      <c r="W2080" s="1306"/>
      <c r="X2080" s="2392"/>
    </row>
    <row r="2081" spans="1:24" ht="19.5" customHeight="1" x14ac:dyDescent="0.25">
      <c r="A2081" s="302" t="s">
        <v>348</v>
      </c>
      <c r="B2081" s="302"/>
      <c r="C2081" s="53">
        <v>1490</v>
      </c>
      <c r="D2081" s="144">
        <f t="shared" si="1955"/>
        <v>497</v>
      </c>
      <c r="E2081" s="529">
        <v>779</v>
      </c>
      <c r="F2081" s="53">
        <f t="shared" si="1956"/>
        <v>156.7404426559356</v>
      </c>
      <c r="G2081" s="56"/>
      <c r="H2081" s="56"/>
      <c r="I2081" s="55"/>
      <c r="J2081" s="55"/>
      <c r="K2081" s="547"/>
      <c r="L2081" s="55"/>
      <c r="M2081" s="55"/>
      <c r="N2081" s="55"/>
      <c r="O2081" s="1306"/>
      <c r="P2081" s="1306"/>
      <c r="Q2081" s="1306"/>
      <c r="R2081" s="1306"/>
      <c r="S2081" s="916"/>
      <c r="T2081" s="1306"/>
      <c r="U2081" s="1306"/>
      <c r="V2081" s="1306"/>
      <c r="W2081" s="1306"/>
      <c r="X2081" s="2392"/>
    </row>
    <row r="2082" spans="1:24" ht="15" customHeight="1" x14ac:dyDescent="0.25">
      <c r="A2082" s="2194" t="s">
        <v>169</v>
      </c>
      <c r="B2082" s="302"/>
      <c r="C2082" s="53">
        <v>28592</v>
      </c>
      <c r="D2082" s="144">
        <f t="shared" si="1955"/>
        <v>9531</v>
      </c>
      <c r="E2082" s="529">
        <f>6428+E2083/4/3.2</f>
        <v>6725.71484375</v>
      </c>
      <c r="F2082" s="53">
        <f t="shared" si="1956"/>
        <v>70.566727979750283</v>
      </c>
      <c r="G2082" s="56"/>
      <c r="H2082" s="56"/>
      <c r="I2082" s="55"/>
      <c r="J2082" s="55"/>
      <c r="K2082" s="547"/>
      <c r="L2082" s="55"/>
      <c r="M2082" s="55"/>
      <c r="N2082" s="55"/>
      <c r="O2082" s="1306"/>
      <c r="P2082" s="1306"/>
      <c r="Q2082" s="1306"/>
      <c r="R2082" s="1306"/>
      <c r="S2082" s="916"/>
      <c r="T2082" s="1306"/>
      <c r="U2082" s="1306"/>
      <c r="V2082" s="1306"/>
      <c r="W2082" s="1306"/>
      <c r="X2082" s="2392"/>
    </row>
    <row r="2083" spans="1:24" ht="22.5" customHeight="1" x14ac:dyDescent="0.25">
      <c r="A2083" s="2195" t="s">
        <v>339</v>
      </c>
      <c r="B2083" s="302"/>
      <c r="C2083" s="53">
        <v>17450</v>
      </c>
      <c r="D2083" s="144">
        <f t="shared" si="1955"/>
        <v>5817</v>
      </c>
      <c r="E2083" s="529">
        <v>3810.75</v>
      </c>
      <c r="F2083" s="53">
        <f t="shared" si="1956"/>
        <v>65.510572460030943</v>
      </c>
      <c r="G2083" s="56"/>
      <c r="H2083" s="56"/>
      <c r="I2083" s="55"/>
      <c r="J2083" s="55"/>
      <c r="K2083" s="547"/>
      <c r="L2083" s="55"/>
      <c r="M2083" s="55"/>
      <c r="N2083" s="55"/>
      <c r="O2083" s="1306"/>
      <c r="P2083" s="1306"/>
      <c r="Q2083" s="1306"/>
      <c r="R2083" s="1306"/>
      <c r="S2083" s="916"/>
      <c r="T2083" s="1306"/>
      <c r="U2083" s="1306"/>
      <c r="V2083" s="1306"/>
      <c r="W2083" s="1306"/>
      <c r="X2083" s="2392"/>
    </row>
    <row r="2084" spans="1:24" s="31" customFormat="1" ht="15" customHeight="1" x14ac:dyDescent="0.2">
      <c r="A2084" s="429" t="s">
        <v>183</v>
      </c>
      <c r="B2084" s="536"/>
      <c r="C2084" s="57">
        <f>SUM(C2077+C2082*3.2)</f>
        <v>96184.400000000009</v>
      </c>
      <c r="D2084" s="57">
        <f>SUM(D2077+D2082*3.2)</f>
        <v>32063.200000000001</v>
      </c>
      <c r="E2084" s="57">
        <f>SUM(E2077+E2082*3.2)</f>
        <v>23560.287500000002</v>
      </c>
      <c r="F2084" s="57">
        <f t="shared" si="1956"/>
        <v>73.480773909029679</v>
      </c>
      <c r="G2084" s="56"/>
      <c r="H2084" s="56"/>
      <c r="I2084" s="55"/>
      <c r="J2084" s="55"/>
      <c r="K2084" s="547"/>
      <c r="L2084" s="55"/>
      <c r="M2084" s="55"/>
      <c r="N2084" s="55"/>
      <c r="O2084" s="1306"/>
      <c r="P2084" s="1306"/>
      <c r="Q2084" s="1306"/>
      <c r="R2084" s="1306"/>
      <c r="S2084" s="916"/>
      <c r="T2084" s="1306"/>
      <c r="U2084" s="1306"/>
      <c r="V2084" s="1306"/>
      <c r="W2084" s="1306"/>
      <c r="X2084" s="2392"/>
    </row>
    <row r="2085" spans="1:24" ht="15" customHeight="1" x14ac:dyDescent="0.25">
      <c r="A2085" s="900" t="s">
        <v>349</v>
      </c>
      <c r="B2085" s="550"/>
      <c r="C2085" s="53"/>
      <c r="D2085" s="53"/>
      <c r="E2085" s="529"/>
      <c r="F2085" s="53"/>
      <c r="G2085" s="56"/>
      <c r="H2085" s="56"/>
      <c r="I2085" s="55"/>
      <c r="J2085" s="55"/>
      <c r="K2085" s="547"/>
      <c r="L2085" s="55"/>
      <c r="M2085" s="55"/>
      <c r="N2085" s="55"/>
      <c r="O2085" s="1306"/>
      <c r="P2085" s="1306"/>
      <c r="Q2085" s="1306"/>
      <c r="R2085" s="1306"/>
      <c r="S2085" s="916"/>
      <c r="T2085" s="1306"/>
      <c r="U2085" s="1306"/>
      <c r="V2085" s="1306"/>
      <c r="W2085" s="1306"/>
      <c r="X2085" s="2392"/>
    </row>
    <row r="2086" spans="1:24" ht="15" customHeight="1" x14ac:dyDescent="0.25">
      <c r="A2086" s="302" t="s">
        <v>217</v>
      </c>
      <c r="B2086" s="302"/>
      <c r="C2086" s="53">
        <f>SUM(C2088,C2093)</f>
        <v>24214</v>
      </c>
      <c r="D2086" s="53">
        <f t="shared" ref="D2086:E2086" si="1957">SUM(D2088,D2093)</f>
        <v>8071</v>
      </c>
      <c r="E2086" s="53">
        <f t="shared" si="1957"/>
        <v>5603</v>
      </c>
      <c r="F2086" s="57">
        <f>E2086/D2086*100</f>
        <v>69.421385206294133</v>
      </c>
      <c r="G2086" s="56"/>
      <c r="H2086" s="56"/>
      <c r="I2086" s="55"/>
      <c r="J2086" s="55"/>
      <c r="K2086" s="547"/>
      <c r="L2086" s="55"/>
      <c r="M2086" s="55"/>
      <c r="N2086" s="55"/>
      <c r="O2086" s="1306"/>
      <c r="P2086" s="1306"/>
      <c r="Q2086" s="1306"/>
      <c r="R2086" s="1306"/>
      <c r="S2086" s="916"/>
      <c r="T2086" s="1306"/>
      <c r="U2086" s="1306"/>
      <c r="V2086" s="1306"/>
      <c r="W2086" s="1306"/>
      <c r="X2086" s="2392"/>
    </row>
    <row r="2087" spans="1:24" ht="15" customHeight="1" x14ac:dyDescent="0.25">
      <c r="A2087" s="302" t="s">
        <v>345</v>
      </c>
      <c r="B2087" s="302"/>
      <c r="C2087" s="53"/>
      <c r="D2087" s="53"/>
      <c r="E2087" s="2473"/>
      <c r="F2087" s="57"/>
      <c r="G2087" s="56"/>
      <c r="H2087" s="56"/>
      <c r="I2087" s="55"/>
      <c r="J2087" s="55"/>
      <c r="K2087" s="547"/>
      <c r="L2087" s="55"/>
      <c r="M2087" s="55"/>
      <c r="N2087" s="55"/>
      <c r="O2087" s="1306"/>
      <c r="P2087" s="1306"/>
      <c r="Q2087" s="1306"/>
      <c r="R2087" s="1306"/>
      <c r="S2087" s="916"/>
      <c r="T2087" s="1306"/>
      <c r="U2087" s="1306"/>
      <c r="V2087" s="1306"/>
      <c r="W2087" s="1306"/>
      <c r="X2087" s="2392"/>
    </row>
    <row r="2088" spans="1:24" ht="30.75" customHeight="1" x14ac:dyDescent="0.25">
      <c r="A2088" s="839" t="s">
        <v>350</v>
      </c>
      <c r="B2088" s="839"/>
      <c r="C2088" s="53">
        <f>SUM(C2089:C2092)</f>
        <v>5407</v>
      </c>
      <c r="D2088" s="53">
        <f t="shared" ref="D2088:E2088" si="1958">SUM(D2089:D2092)</f>
        <v>1802</v>
      </c>
      <c r="E2088" s="53">
        <f t="shared" si="1958"/>
        <v>2168</v>
      </c>
      <c r="F2088" s="57">
        <f t="shared" ref="F2088:F2099" si="1959">E2088/D2088*100</f>
        <v>120.31076581576026</v>
      </c>
      <c r="G2088" s="56"/>
      <c r="H2088" s="56"/>
      <c r="I2088" s="55"/>
      <c r="J2088" s="55"/>
      <c r="K2088" s="547"/>
      <c r="L2088" s="55"/>
      <c r="M2088" s="55"/>
      <c r="N2088" s="55"/>
      <c r="O2088" s="1306"/>
      <c r="P2088" s="1306"/>
      <c r="Q2088" s="1306"/>
      <c r="R2088" s="1306"/>
      <c r="S2088" s="916"/>
      <c r="T2088" s="1306"/>
      <c r="U2088" s="1306"/>
      <c r="V2088" s="1306"/>
      <c r="W2088" s="1306"/>
      <c r="X2088" s="2392"/>
    </row>
    <row r="2089" spans="1:24" ht="28.5" customHeight="1" x14ac:dyDescent="0.25">
      <c r="A2089" s="302" t="s">
        <v>351</v>
      </c>
      <c r="B2089" s="302"/>
      <c r="C2089" s="53">
        <v>2952</v>
      </c>
      <c r="D2089" s="144">
        <f t="shared" ref="D2089:D2092" si="1960">ROUND(C2089/12*$A$4,0)</f>
        <v>984</v>
      </c>
      <c r="E2089" s="529">
        <v>931</v>
      </c>
      <c r="F2089" s="57">
        <f t="shared" si="1959"/>
        <v>94.613821138211378</v>
      </c>
      <c r="G2089" s="56"/>
      <c r="H2089" s="56"/>
      <c r="I2089" s="55"/>
      <c r="J2089" s="55"/>
      <c r="K2089" s="547"/>
      <c r="L2089" s="55"/>
      <c r="M2089" s="55"/>
      <c r="N2089" s="55"/>
      <c r="O2089" s="1306"/>
      <c r="P2089" s="1306"/>
      <c r="Q2089" s="1306"/>
      <c r="R2089" s="1306"/>
      <c r="S2089" s="916"/>
      <c r="T2089" s="1306"/>
      <c r="U2089" s="1306"/>
      <c r="V2089" s="1306"/>
      <c r="W2089" s="1306"/>
      <c r="X2089" s="2392"/>
    </row>
    <row r="2090" spans="1:24" ht="26.25" customHeight="1" x14ac:dyDescent="0.25">
      <c r="A2090" s="302" t="s">
        <v>352</v>
      </c>
      <c r="B2090" s="302"/>
      <c r="C2090" s="53">
        <v>738</v>
      </c>
      <c r="D2090" s="144">
        <f t="shared" si="1960"/>
        <v>246</v>
      </c>
      <c r="E2090" s="529">
        <v>184</v>
      </c>
      <c r="F2090" s="57">
        <f t="shared" si="1959"/>
        <v>74.796747967479675</v>
      </c>
      <c r="G2090" s="56"/>
      <c r="H2090" s="56"/>
      <c r="I2090" s="55"/>
      <c r="J2090" s="55"/>
      <c r="K2090" s="547"/>
      <c r="L2090" s="55"/>
      <c r="M2090" s="55"/>
      <c r="N2090" s="55"/>
      <c r="O2090" s="1306"/>
      <c r="P2090" s="1306"/>
      <c r="Q2090" s="1306"/>
      <c r="R2090" s="1306"/>
      <c r="S2090" s="916"/>
      <c r="T2090" s="1306"/>
      <c r="U2090" s="1306"/>
      <c r="V2090" s="1306"/>
      <c r="W2090" s="1306"/>
      <c r="X2090" s="2392"/>
    </row>
    <row r="2091" spans="1:24" ht="45.75" customHeight="1" x14ac:dyDescent="0.25">
      <c r="A2091" s="302" t="s">
        <v>418</v>
      </c>
      <c r="B2091" s="302"/>
      <c r="C2091" s="53">
        <v>324</v>
      </c>
      <c r="D2091" s="144">
        <f t="shared" si="1960"/>
        <v>108</v>
      </c>
      <c r="E2091" s="529">
        <v>323</v>
      </c>
      <c r="F2091" s="57">
        <f t="shared" si="1959"/>
        <v>299.07407407407408</v>
      </c>
      <c r="G2091" s="56"/>
      <c r="H2091" s="56"/>
      <c r="I2091" s="55"/>
      <c r="J2091" s="55"/>
      <c r="K2091" s="547"/>
      <c r="L2091" s="55"/>
      <c r="M2091" s="55"/>
      <c r="N2091" s="55"/>
      <c r="O2091" s="1306"/>
      <c r="P2091" s="1306"/>
      <c r="Q2091" s="1306"/>
      <c r="R2091" s="1306"/>
      <c r="S2091" s="916"/>
      <c r="T2091" s="1306"/>
      <c r="U2091" s="1306"/>
      <c r="V2091" s="1306"/>
      <c r="W2091" s="1306"/>
      <c r="X2091" s="2392"/>
    </row>
    <row r="2092" spans="1:24" ht="38.25" customHeight="1" x14ac:dyDescent="0.25">
      <c r="A2092" s="302" t="s">
        <v>419</v>
      </c>
      <c r="B2092" s="302"/>
      <c r="C2092" s="53">
        <v>1393</v>
      </c>
      <c r="D2092" s="144">
        <f t="shared" si="1960"/>
        <v>464</v>
      </c>
      <c r="E2092" s="529">
        <v>730</v>
      </c>
      <c r="F2092" s="57">
        <f t="shared" si="1959"/>
        <v>157.32758620689654</v>
      </c>
      <c r="G2092" s="56"/>
      <c r="H2092" s="56"/>
      <c r="I2092" s="55"/>
      <c r="J2092" s="55"/>
      <c r="K2092" s="547"/>
      <c r="L2092" s="55"/>
      <c r="M2092" s="55"/>
      <c r="N2092" s="55"/>
      <c r="O2092" s="1306"/>
      <c r="P2092" s="1306"/>
      <c r="Q2092" s="1306"/>
      <c r="R2092" s="1306"/>
      <c r="S2092" s="916"/>
      <c r="T2092" s="1306"/>
      <c r="U2092" s="1306"/>
      <c r="V2092" s="1306"/>
      <c r="W2092" s="1306"/>
      <c r="X2092" s="2392"/>
    </row>
    <row r="2093" spans="1:24" ht="45" customHeight="1" x14ac:dyDescent="0.25">
      <c r="A2093" s="839" t="s">
        <v>353</v>
      </c>
      <c r="B2093" s="839"/>
      <c r="C2093" s="53">
        <f>SUM(C2094:C2098)</f>
        <v>18807</v>
      </c>
      <c r="D2093" s="53">
        <f t="shared" ref="D2093:E2093" si="1961">SUM(D2094:D2098)</f>
        <v>6269</v>
      </c>
      <c r="E2093" s="53">
        <f t="shared" si="1961"/>
        <v>3435</v>
      </c>
      <c r="F2093" s="57">
        <f t="shared" si="1959"/>
        <v>54.79342797894401</v>
      </c>
      <c r="G2093" s="56"/>
      <c r="H2093" s="56"/>
      <c r="I2093" s="55"/>
      <c r="J2093" s="55"/>
      <c r="K2093" s="547"/>
      <c r="L2093" s="55"/>
      <c r="M2093" s="55"/>
      <c r="N2093" s="55"/>
      <c r="O2093" s="1306"/>
      <c r="P2093" s="1306"/>
      <c r="Q2093" s="1306"/>
      <c r="R2093" s="1306"/>
      <c r="S2093" s="916"/>
      <c r="T2093" s="1306"/>
      <c r="U2093" s="1306"/>
      <c r="V2093" s="1306"/>
      <c r="W2093" s="1306"/>
      <c r="X2093" s="2392"/>
    </row>
    <row r="2094" spans="1:24" ht="29.25" customHeight="1" x14ac:dyDescent="0.25">
      <c r="A2094" s="302" t="s">
        <v>354</v>
      </c>
      <c r="B2094" s="302"/>
      <c r="C2094" s="53">
        <v>2000</v>
      </c>
      <c r="D2094" s="144">
        <f t="shared" ref="D2094:D2099" si="1962">ROUND(C2094/12*$A$4,0)</f>
        <v>667</v>
      </c>
      <c r="E2094" s="529">
        <v>456</v>
      </c>
      <c r="F2094" s="57">
        <f t="shared" si="1959"/>
        <v>68.365817091454275</v>
      </c>
      <c r="G2094" s="56"/>
      <c r="H2094" s="56"/>
      <c r="I2094" s="55"/>
      <c r="J2094" s="55"/>
      <c r="K2094" s="547"/>
      <c r="L2094" s="55"/>
      <c r="M2094" s="55"/>
      <c r="N2094" s="55"/>
      <c r="O2094" s="1306"/>
      <c r="P2094" s="1306"/>
      <c r="Q2094" s="1306"/>
      <c r="R2094" s="1306"/>
      <c r="S2094" s="916"/>
      <c r="T2094" s="1306"/>
      <c r="U2094" s="1306"/>
      <c r="V2094" s="1306"/>
      <c r="W2094" s="1306"/>
      <c r="X2094" s="2392"/>
    </row>
    <row r="2095" spans="1:24" ht="59.25" customHeight="1" x14ac:dyDescent="0.25">
      <c r="A2095" s="294" t="s">
        <v>448</v>
      </c>
      <c r="B2095" s="302"/>
      <c r="C2095" s="53">
        <v>10741</v>
      </c>
      <c r="D2095" s="144">
        <f t="shared" si="1962"/>
        <v>3580</v>
      </c>
      <c r="E2095" s="529">
        <v>2268</v>
      </c>
      <c r="F2095" s="57">
        <f t="shared" si="1959"/>
        <v>63.351955307262578</v>
      </c>
      <c r="G2095" s="56"/>
      <c r="H2095" s="56"/>
      <c r="I2095" s="55"/>
      <c r="J2095" s="55"/>
      <c r="K2095" s="547"/>
      <c r="L2095" s="55"/>
      <c r="M2095" s="55"/>
      <c r="N2095" s="55"/>
      <c r="O2095" s="1306"/>
      <c r="P2095" s="1306"/>
      <c r="Q2095" s="1306"/>
      <c r="R2095" s="1306"/>
      <c r="S2095" s="916"/>
      <c r="T2095" s="1306"/>
      <c r="U2095" s="1306"/>
      <c r="V2095" s="1306"/>
      <c r="W2095" s="1306"/>
      <c r="X2095" s="2392"/>
    </row>
    <row r="2096" spans="1:24" ht="50.25" customHeight="1" x14ac:dyDescent="0.25">
      <c r="A2096" s="302" t="s">
        <v>368</v>
      </c>
      <c r="B2096" s="302"/>
      <c r="C2096" s="53">
        <v>2011</v>
      </c>
      <c r="D2096" s="144">
        <f t="shared" si="1962"/>
        <v>670</v>
      </c>
      <c r="E2096" s="529">
        <v>420</v>
      </c>
      <c r="F2096" s="57">
        <f t="shared" si="1959"/>
        <v>62.68656716417911</v>
      </c>
      <c r="G2096" s="56"/>
      <c r="H2096" s="56"/>
      <c r="I2096" s="55"/>
      <c r="J2096" s="55"/>
      <c r="K2096" s="547"/>
      <c r="L2096" s="55"/>
      <c r="M2096" s="55"/>
      <c r="N2096" s="55"/>
      <c r="O2096" s="1306"/>
      <c r="P2096" s="1306"/>
      <c r="Q2096" s="1306"/>
      <c r="R2096" s="1306"/>
      <c r="S2096" s="916"/>
      <c r="T2096" s="1306"/>
      <c r="U2096" s="1306"/>
      <c r="V2096" s="1306"/>
      <c r="W2096" s="1306"/>
      <c r="X2096" s="2392"/>
    </row>
    <row r="2097" spans="1:24" ht="30" customHeight="1" x14ac:dyDescent="0.25">
      <c r="A2097" s="302" t="s">
        <v>369</v>
      </c>
      <c r="B2097" s="302"/>
      <c r="C2097" s="53">
        <v>3510</v>
      </c>
      <c r="D2097" s="144">
        <f t="shared" si="1962"/>
        <v>1170</v>
      </c>
      <c r="E2097" s="418">
        <v>190</v>
      </c>
      <c r="F2097" s="57">
        <f t="shared" si="1959"/>
        <v>16.239316239316238</v>
      </c>
      <c r="G2097" s="56"/>
      <c r="H2097" s="56"/>
      <c r="I2097" s="55"/>
      <c r="J2097" s="55"/>
      <c r="K2097" s="547"/>
      <c r="L2097" s="55"/>
      <c r="M2097" s="55"/>
      <c r="N2097" s="55"/>
      <c r="O2097" s="1306"/>
      <c r="P2097" s="1306"/>
      <c r="Q2097" s="1306"/>
      <c r="R2097" s="1306"/>
      <c r="S2097" s="916"/>
      <c r="T2097" s="1306"/>
      <c r="U2097" s="1306"/>
      <c r="V2097" s="1306"/>
      <c r="W2097" s="1306"/>
      <c r="X2097" s="2392"/>
    </row>
    <row r="2098" spans="1:24" ht="45" customHeight="1" x14ac:dyDescent="0.25">
      <c r="A2098" s="302" t="s">
        <v>370</v>
      </c>
      <c r="B2098" s="302"/>
      <c r="C2098" s="53">
        <v>545</v>
      </c>
      <c r="D2098" s="144">
        <f t="shared" si="1962"/>
        <v>182</v>
      </c>
      <c r="E2098" s="418">
        <v>101</v>
      </c>
      <c r="F2098" s="57">
        <f t="shared" si="1959"/>
        <v>55.494505494505496</v>
      </c>
      <c r="G2098" s="56"/>
      <c r="H2098" s="56"/>
      <c r="I2098" s="55"/>
      <c r="J2098" s="55"/>
      <c r="K2098" s="547"/>
      <c r="L2098" s="55"/>
      <c r="M2098" s="55"/>
      <c r="N2098" s="55"/>
      <c r="O2098" s="1306"/>
      <c r="P2098" s="1306"/>
      <c r="Q2098" s="1306"/>
      <c r="R2098" s="1306"/>
      <c r="S2098" s="916"/>
      <c r="T2098" s="1306"/>
      <c r="U2098" s="1306"/>
      <c r="V2098" s="1306"/>
      <c r="W2098" s="1306"/>
      <c r="X2098" s="2392"/>
    </row>
    <row r="2099" spans="1:24" ht="30" customHeight="1" x14ac:dyDescent="0.25">
      <c r="A2099" s="2194" t="s">
        <v>170</v>
      </c>
      <c r="B2099" s="302"/>
      <c r="C2099" s="53">
        <v>9000</v>
      </c>
      <c r="D2099" s="144">
        <f t="shared" si="1962"/>
        <v>3000</v>
      </c>
      <c r="E2099" s="418">
        <v>2272</v>
      </c>
      <c r="F2099" s="57">
        <f t="shared" si="1959"/>
        <v>75.733333333333334</v>
      </c>
      <c r="G2099" s="56"/>
      <c r="H2099" s="56"/>
      <c r="I2099" s="55"/>
      <c r="J2099" s="55"/>
      <c r="K2099" s="547"/>
      <c r="L2099" s="55"/>
      <c r="M2099" s="55"/>
      <c r="N2099" s="55"/>
      <c r="O2099" s="1306"/>
      <c r="P2099" s="1306"/>
      <c r="Q2099" s="1306"/>
      <c r="R2099" s="1306"/>
      <c r="S2099" s="916"/>
      <c r="T2099" s="1306"/>
      <c r="U2099" s="1306"/>
      <c r="V2099" s="1306"/>
      <c r="W2099" s="1306"/>
      <c r="X2099" s="2392"/>
    </row>
    <row r="2100" spans="1:24" ht="15" customHeight="1" x14ac:dyDescent="0.25">
      <c r="A2100" s="2195" t="s">
        <v>341</v>
      </c>
      <c r="B2100" s="302"/>
      <c r="C2100" s="53"/>
      <c r="D2100" s="53"/>
      <c r="E2100" s="418"/>
      <c r="F2100" s="57"/>
      <c r="G2100" s="56"/>
      <c r="H2100" s="56"/>
      <c r="I2100" s="55"/>
      <c r="J2100" s="55"/>
      <c r="K2100" s="547"/>
      <c r="L2100" s="55"/>
      <c r="M2100" s="55"/>
      <c r="N2100" s="55"/>
      <c r="O2100" s="1306"/>
      <c r="P2100" s="1306"/>
      <c r="Q2100" s="1306"/>
      <c r="R2100" s="1306"/>
      <c r="S2100" s="916"/>
      <c r="T2100" s="1306"/>
      <c r="U2100" s="1306"/>
      <c r="V2100" s="1306"/>
      <c r="W2100" s="1306"/>
      <c r="X2100" s="2392"/>
    </row>
    <row r="2101" spans="1:24" s="99" customFormat="1" ht="15" customHeight="1" x14ac:dyDescent="0.2">
      <c r="A2101" s="429" t="s">
        <v>178</v>
      </c>
      <c r="B2101" s="536"/>
      <c r="C2101" s="57">
        <f>SUM(C2099,C2086)</f>
        <v>33214</v>
      </c>
      <c r="D2101" s="57">
        <f t="shared" ref="D2101:E2101" si="1963">SUM(D2099,D2086)</f>
        <v>11071</v>
      </c>
      <c r="E2101" s="57">
        <f t="shared" si="1963"/>
        <v>7875</v>
      </c>
      <c r="F2101" s="57">
        <f>E2101/D2101*100</f>
        <v>71.131785746545034</v>
      </c>
      <c r="G2101" s="56"/>
      <c r="H2101" s="56"/>
      <c r="I2101" s="55"/>
      <c r="J2101" s="55"/>
      <c r="K2101" s="547"/>
      <c r="L2101" s="55"/>
      <c r="M2101" s="55"/>
      <c r="N2101" s="55"/>
      <c r="O2101" s="1306"/>
      <c r="P2101" s="1306"/>
      <c r="Q2101" s="1306"/>
      <c r="R2101" s="1306"/>
      <c r="S2101" s="916"/>
      <c r="T2101" s="1306"/>
      <c r="U2101" s="1306"/>
      <c r="V2101" s="1306"/>
      <c r="W2101" s="1306"/>
      <c r="X2101" s="2392"/>
    </row>
    <row r="2102" spans="1:24" s="31" customFormat="1" ht="17.25" customHeight="1" x14ac:dyDescent="0.2">
      <c r="A2102" s="13" t="s">
        <v>399</v>
      </c>
      <c r="B2102" s="303"/>
      <c r="C2102" s="57">
        <f>SUM(C2101,C2084)</f>
        <v>129398.40000000001</v>
      </c>
      <c r="D2102" s="57">
        <f t="shared" ref="D2102:E2102" si="1964">SUM(D2101,D2084)</f>
        <v>43134.2</v>
      </c>
      <c r="E2102" s="57">
        <f t="shared" si="1964"/>
        <v>31435.287500000002</v>
      </c>
      <c r="F2102" s="57">
        <f>E2102/D2102*100</f>
        <v>72.877873010279558</v>
      </c>
      <c r="G2102" s="56"/>
      <c r="H2102" s="56"/>
      <c r="I2102" s="55"/>
      <c r="J2102" s="55"/>
      <c r="K2102" s="547"/>
      <c r="L2102" s="55"/>
      <c r="M2102" s="55"/>
      <c r="N2102" s="55"/>
      <c r="O2102" s="1306">
        <v>65228.587303333334</v>
      </c>
      <c r="P2102" s="1306">
        <v>66168.01411024532</v>
      </c>
      <c r="Q2102" s="1306">
        <v>66168.01411024532</v>
      </c>
      <c r="R2102" s="1306">
        <v>66168.01411024532</v>
      </c>
      <c r="S2102" s="916">
        <f>O2102/12*$A$4+(P2102-O2102)/11*3+(Q2102-P2102)/10*2+(R2102-Q2102)/9*1</f>
        <v>21999.069745420438</v>
      </c>
      <c r="T2102" s="1306">
        <f t="shared" ref="T2102" si="1965">W2102-V2102</f>
        <v>19995.368480000005</v>
      </c>
      <c r="U2102" s="1306">
        <f t="shared" ref="U2102" si="1966">T2102-S2102</f>
        <v>-2003.7012654204336</v>
      </c>
      <c r="V2102" s="1306">
        <v>-81.857309999999998</v>
      </c>
      <c r="W2102" s="1306">
        <v>19913.511170000005</v>
      </c>
      <c r="X2102" s="2392"/>
    </row>
    <row r="2103" spans="1:24" ht="15" customHeight="1" x14ac:dyDescent="0.25">
      <c r="A2103" s="201" t="s">
        <v>33</v>
      </c>
      <c r="B2103" s="201"/>
      <c r="C2103" s="52"/>
      <c r="D2103" s="52"/>
      <c r="E2103" s="627"/>
      <c r="F2103" s="52"/>
      <c r="G2103" s="85"/>
      <c r="H2103" s="85"/>
      <c r="I2103" s="55"/>
      <c r="J2103" s="55"/>
      <c r="K2103" s="547"/>
      <c r="L2103" s="55"/>
      <c r="M2103" s="55"/>
      <c r="N2103" s="55"/>
      <c r="O2103" s="1306"/>
      <c r="P2103" s="1306"/>
      <c r="Q2103" s="1306"/>
      <c r="R2103" s="1306"/>
      <c r="S2103" s="916"/>
      <c r="T2103" s="1306"/>
      <c r="U2103" s="1306"/>
      <c r="V2103" s="1306"/>
      <c r="W2103" s="1306"/>
      <c r="X2103" s="2392"/>
    </row>
    <row r="2104" spans="1:24" ht="15" customHeight="1" x14ac:dyDescent="0.25">
      <c r="A2104" s="251" t="s">
        <v>10</v>
      </c>
      <c r="B2104" s="574">
        <v>300</v>
      </c>
      <c r="C2104" s="74">
        <v>90</v>
      </c>
      <c r="D2104" s="144">
        <f t="shared" ref="D2104:D2107" si="1967">ROUND(C2104/12*$A$4,0)</f>
        <v>30</v>
      </c>
      <c r="E2104" s="418">
        <v>42</v>
      </c>
      <c r="F2104" s="144"/>
      <c r="G2104" s="50">
        <v>11</v>
      </c>
      <c r="H2104" s="157">
        <f t="shared" ref="H2104:H2111" si="1968">K2104/E2104</f>
        <v>10.214285714285714</v>
      </c>
      <c r="I2104" s="166">
        <f t="shared" ref="I2104:I2107" si="1969">ROUND(C2104*G2104,0)</f>
        <v>990</v>
      </c>
      <c r="J2104" s="166">
        <f t="shared" ref="J2104:J2107" si="1970">ROUND(D2104*G2104,0)</f>
        <v>330</v>
      </c>
      <c r="K2104" s="420">
        <v>429</v>
      </c>
      <c r="L2104" s="166">
        <f t="shared" ref="L2104:L2107" si="1971">K2104/J2104*100</f>
        <v>130</v>
      </c>
      <c r="M2104" s="166">
        <f>ROUND(I2104/B2104,0)</f>
        <v>3</v>
      </c>
      <c r="N2104" s="166">
        <f t="shared" ref="N2104:N2112" si="1972">K2104/$A$4*12/M2104</f>
        <v>429</v>
      </c>
      <c r="O2104" s="1306"/>
      <c r="P2104" s="1306"/>
      <c r="Q2104" s="1306"/>
      <c r="R2104" s="1306"/>
      <c r="S2104" s="916"/>
      <c r="T2104" s="1306"/>
      <c r="U2104" s="1306"/>
      <c r="V2104" s="1306"/>
      <c r="W2104" s="1306"/>
      <c r="X2104" s="2392"/>
    </row>
    <row r="2105" spans="1:24" ht="15" customHeight="1" x14ac:dyDescent="0.25">
      <c r="A2105" s="251" t="s">
        <v>80</v>
      </c>
      <c r="B2105" s="574">
        <v>300</v>
      </c>
      <c r="C2105" s="74">
        <v>120</v>
      </c>
      <c r="D2105" s="144">
        <f t="shared" si="1967"/>
        <v>40</v>
      </c>
      <c r="E2105" s="418">
        <v>44</v>
      </c>
      <c r="F2105" s="144"/>
      <c r="G2105" s="50">
        <v>10</v>
      </c>
      <c r="H2105" s="157">
        <f t="shared" si="1968"/>
        <v>10.318181818181818</v>
      </c>
      <c r="I2105" s="166">
        <f t="shared" si="1969"/>
        <v>1200</v>
      </c>
      <c r="J2105" s="166">
        <f t="shared" si="1970"/>
        <v>400</v>
      </c>
      <c r="K2105" s="420">
        <v>454</v>
      </c>
      <c r="L2105" s="166">
        <f t="shared" si="1971"/>
        <v>113.5</v>
      </c>
      <c r="M2105" s="166">
        <f>ROUND(I2105/B2105,0)</f>
        <v>4</v>
      </c>
      <c r="N2105" s="166">
        <f t="shared" si="1972"/>
        <v>340.5</v>
      </c>
      <c r="O2105" s="1306"/>
      <c r="P2105" s="1306"/>
      <c r="Q2105" s="1306"/>
      <c r="R2105" s="1306"/>
      <c r="S2105" s="916"/>
      <c r="T2105" s="1306"/>
      <c r="U2105" s="1306"/>
      <c r="V2105" s="1306"/>
      <c r="W2105" s="1306"/>
      <c r="X2105" s="2392"/>
    </row>
    <row r="2106" spans="1:24" ht="15" customHeight="1" x14ac:dyDescent="0.25">
      <c r="A2106" s="251" t="s">
        <v>6</v>
      </c>
      <c r="B2106" s="574">
        <v>300</v>
      </c>
      <c r="C2106" s="74">
        <v>150</v>
      </c>
      <c r="D2106" s="144">
        <f t="shared" si="1967"/>
        <v>50</v>
      </c>
      <c r="E2106" s="418">
        <v>56</v>
      </c>
      <c r="F2106" s="144"/>
      <c r="G2106" s="50">
        <v>9</v>
      </c>
      <c r="H2106" s="157">
        <f t="shared" si="1968"/>
        <v>11.339285714285714</v>
      </c>
      <c r="I2106" s="166">
        <f t="shared" si="1969"/>
        <v>1350</v>
      </c>
      <c r="J2106" s="166">
        <f t="shared" si="1970"/>
        <v>450</v>
      </c>
      <c r="K2106" s="420">
        <v>635</v>
      </c>
      <c r="L2106" s="166">
        <f t="shared" si="1971"/>
        <v>141.11111111111111</v>
      </c>
      <c r="M2106" s="166">
        <f>ROUND(I2106/B2106,0)</f>
        <v>5</v>
      </c>
      <c r="N2106" s="166">
        <f t="shared" si="1972"/>
        <v>381</v>
      </c>
      <c r="O2106" s="1306"/>
      <c r="P2106" s="1306"/>
      <c r="Q2106" s="1306"/>
      <c r="R2106" s="1306"/>
      <c r="S2106" s="916"/>
      <c r="T2106" s="1306"/>
      <c r="U2106" s="1306"/>
      <c r="V2106" s="1306"/>
      <c r="W2106" s="1306"/>
      <c r="X2106" s="2392"/>
    </row>
    <row r="2107" spans="1:24" ht="15" customHeight="1" x14ac:dyDescent="0.25">
      <c r="A2107" s="251" t="s">
        <v>28</v>
      </c>
      <c r="B2107" s="574">
        <v>300</v>
      </c>
      <c r="C2107" s="74">
        <v>30</v>
      </c>
      <c r="D2107" s="144">
        <f t="shared" si="1967"/>
        <v>10</v>
      </c>
      <c r="E2107" s="418">
        <v>16</v>
      </c>
      <c r="F2107" s="144"/>
      <c r="G2107" s="50">
        <v>6.1</v>
      </c>
      <c r="H2107" s="157">
        <f t="shared" si="1968"/>
        <v>5.375</v>
      </c>
      <c r="I2107" s="166">
        <f t="shared" si="1969"/>
        <v>183</v>
      </c>
      <c r="J2107" s="166">
        <f t="shared" si="1970"/>
        <v>61</v>
      </c>
      <c r="K2107" s="420">
        <v>86</v>
      </c>
      <c r="L2107" s="166">
        <f t="shared" si="1971"/>
        <v>140.98360655737704</v>
      </c>
      <c r="M2107" s="166">
        <f>ROUND(I2107/B2107,0)</f>
        <v>1</v>
      </c>
      <c r="N2107" s="166">
        <f t="shared" si="1972"/>
        <v>258</v>
      </c>
      <c r="O2107" s="1306"/>
      <c r="P2107" s="1306"/>
      <c r="Q2107" s="1306"/>
      <c r="R2107" s="1306"/>
      <c r="S2107" s="916"/>
      <c r="T2107" s="1306"/>
      <c r="U2107" s="1306"/>
      <c r="V2107" s="1306"/>
      <c r="W2107" s="1306"/>
      <c r="X2107" s="2392"/>
    </row>
    <row r="2108" spans="1:24" ht="15" customHeight="1" x14ac:dyDescent="0.25">
      <c r="A2108" s="203" t="s">
        <v>93</v>
      </c>
      <c r="B2108" s="203"/>
      <c r="C2108" s="118">
        <f>SUM(C2104:C2107)</f>
        <v>390</v>
      </c>
      <c r="D2108" s="118">
        <f>SUM(D2104:D2107)</f>
        <v>130</v>
      </c>
      <c r="E2108" s="2199">
        <f>SUM(E2104:E2107)</f>
        <v>158</v>
      </c>
      <c r="F2108" s="118">
        <f>E2108/D2108*100</f>
        <v>121.53846153846153</v>
      </c>
      <c r="G2108" s="85">
        <f>SUM(I2108/C2108)</f>
        <v>9.546153846153846</v>
      </c>
      <c r="H2108" s="156">
        <f t="shared" si="1968"/>
        <v>10.151898734177216</v>
      </c>
      <c r="I2108" s="118">
        <f>SUM(I2104:I2107)</f>
        <v>3723</v>
      </c>
      <c r="J2108" s="118">
        <f>SUM(J2104:J2107)</f>
        <v>1241</v>
      </c>
      <c r="K2108" s="2199">
        <f>SUM(K2104:K2107)</f>
        <v>1604</v>
      </c>
      <c r="L2108" s="166">
        <f t="shared" ref="L2108:L2112" si="1973">K2108/J2108*100</f>
        <v>129.25060435132957</v>
      </c>
      <c r="M2108" s="185">
        <f>SUM(M2104:M2107)</f>
        <v>13</v>
      </c>
      <c r="N2108" s="166">
        <f t="shared" si="1972"/>
        <v>370.15384615384613</v>
      </c>
      <c r="O2108" s="1306"/>
      <c r="P2108" s="1306"/>
      <c r="Q2108" s="1306"/>
      <c r="R2108" s="1306"/>
      <c r="S2108" s="916"/>
      <c r="T2108" s="1306"/>
      <c r="U2108" s="1306"/>
      <c r="V2108" s="1306"/>
      <c r="W2108" s="1306"/>
      <c r="X2108" s="2392"/>
    </row>
    <row r="2109" spans="1:24" ht="15" customHeight="1" x14ac:dyDescent="0.25">
      <c r="A2109" s="586" t="s">
        <v>202</v>
      </c>
      <c r="B2109" s="574">
        <v>240</v>
      </c>
      <c r="C2109" s="2200">
        <v>910</v>
      </c>
      <c r="D2109" s="144">
        <f t="shared" ref="D2109:D2110" si="1974">ROUND(C2109/12*$A$4,0)</f>
        <v>303</v>
      </c>
      <c r="E2109" s="418">
        <v>283</v>
      </c>
      <c r="F2109" s="144"/>
      <c r="G2109" s="50">
        <v>8</v>
      </c>
      <c r="H2109" s="157">
        <f t="shared" si="1968"/>
        <v>7.9929328621908127</v>
      </c>
      <c r="I2109" s="166">
        <f t="shared" ref="I2109:I2110" si="1975">ROUND(C2109*G2109,0)</f>
        <v>7280</v>
      </c>
      <c r="J2109" s="166">
        <f t="shared" ref="J2109:J2110" si="1976">ROUND(D2109*G2109,0)</f>
        <v>2424</v>
      </c>
      <c r="K2109" s="420">
        <v>2262</v>
      </c>
      <c r="L2109" s="166">
        <f t="shared" si="1973"/>
        <v>93.316831683168317</v>
      </c>
      <c r="M2109" s="166">
        <f>I2109/B2109</f>
        <v>30.333333333333332</v>
      </c>
      <c r="N2109" s="166">
        <f t="shared" si="1972"/>
        <v>223.71428571428572</v>
      </c>
      <c r="O2109" s="1306"/>
      <c r="P2109" s="1306"/>
      <c r="Q2109" s="1306"/>
      <c r="R2109" s="1306"/>
      <c r="S2109" s="916"/>
      <c r="T2109" s="1306"/>
      <c r="U2109" s="1306"/>
      <c r="V2109" s="1306"/>
      <c r="W2109" s="1306"/>
      <c r="X2109" s="2392"/>
    </row>
    <row r="2110" spans="1:24" ht="15" customHeight="1" x14ac:dyDescent="0.25">
      <c r="A2110" s="2249" t="s">
        <v>6</v>
      </c>
      <c r="B2110" s="2143">
        <v>240</v>
      </c>
      <c r="C2110" s="2250"/>
      <c r="D2110" s="205">
        <f t="shared" si="1974"/>
        <v>0</v>
      </c>
      <c r="E2110" s="426">
        <v>3</v>
      </c>
      <c r="F2110" s="205"/>
      <c r="G2110" s="327">
        <v>3</v>
      </c>
      <c r="H2110" s="411">
        <f t="shared" si="1968"/>
        <v>3</v>
      </c>
      <c r="I2110" s="376">
        <f t="shared" si="1975"/>
        <v>0</v>
      </c>
      <c r="J2110" s="376">
        <f t="shared" si="1976"/>
        <v>0</v>
      </c>
      <c r="K2110" s="422">
        <v>9</v>
      </c>
      <c r="L2110" s="376" t="e">
        <f t="shared" si="1973"/>
        <v>#DIV/0!</v>
      </c>
      <c r="M2110" s="376">
        <f>I2110/B2110</f>
        <v>0</v>
      </c>
      <c r="N2110" s="376" t="e">
        <f t="shared" si="1972"/>
        <v>#DIV/0!</v>
      </c>
      <c r="O2110" s="1308"/>
      <c r="P2110" s="1308"/>
      <c r="Q2110" s="1308"/>
      <c r="R2110" s="1308"/>
      <c r="S2110" s="1593"/>
      <c r="T2110" s="1308"/>
      <c r="U2110" s="1308"/>
      <c r="V2110" s="1308"/>
      <c r="W2110" s="1308"/>
      <c r="X2110" s="2392"/>
    </row>
    <row r="2111" spans="1:24" s="99" customFormat="1" ht="15" customHeight="1" x14ac:dyDescent="0.25">
      <c r="A2111" s="2251" t="s">
        <v>265</v>
      </c>
      <c r="B2111" s="2252"/>
      <c r="C2111" s="14">
        <f>SUM(C2109:C2110)</f>
        <v>910</v>
      </c>
      <c r="D2111" s="14">
        <f t="shared" ref="D2111" si="1977">SUM(D2109:D2110)</f>
        <v>303</v>
      </c>
      <c r="E2111" s="14">
        <f t="shared" ref="E2111" si="1978">SUM(E2109:E2110)</f>
        <v>286</v>
      </c>
      <c r="F2111" s="178">
        <f t="shared" ref="F2111:F2117" si="1979">E2111/D2111*100</f>
        <v>94.38943894389439</v>
      </c>
      <c r="G2111" s="1485">
        <f>SUM(I2111/C2111)</f>
        <v>8</v>
      </c>
      <c r="H2111" s="1335">
        <f t="shared" si="1968"/>
        <v>7.9405594405594409</v>
      </c>
      <c r="I2111" s="141">
        <f>SUM(I2109:I2110)</f>
        <v>7280</v>
      </c>
      <c r="J2111" s="141">
        <f t="shared" ref="J2111" si="1980">SUM(J2109:J2110)</f>
        <v>2424</v>
      </c>
      <c r="K2111" s="1595">
        <f>SUM(K2109:K2110)</f>
        <v>2271</v>
      </c>
      <c r="L2111" s="365">
        <f t="shared" si="1973"/>
        <v>93.688118811881196</v>
      </c>
      <c r="M2111" s="141">
        <f>SUM(M2109:M2110)</f>
        <v>30.333333333333332</v>
      </c>
      <c r="N2111" s="365">
        <f t="shared" si="1972"/>
        <v>224.60439560439562</v>
      </c>
      <c r="O2111" s="560"/>
      <c r="P2111" s="560"/>
      <c r="Q2111" s="560"/>
      <c r="R2111" s="560"/>
      <c r="S2111" s="1596"/>
      <c r="T2111" s="560"/>
      <c r="U2111" s="560"/>
      <c r="V2111" s="560"/>
      <c r="W2111" s="560"/>
      <c r="X2111" s="2392"/>
    </row>
    <row r="2112" spans="1:24" ht="29.25" customHeight="1" x14ac:dyDescent="0.25">
      <c r="A2112" s="1744" t="s">
        <v>397</v>
      </c>
      <c r="B2112" s="45"/>
      <c r="C2112" s="16">
        <f>SUM(C2111,C2108)</f>
        <v>1300</v>
      </c>
      <c r="D2112" s="16">
        <f t="shared" ref="D2112" si="1981">SUM(D2108:D2110)</f>
        <v>433</v>
      </c>
      <c r="E2112" s="658">
        <f>SUM(E2111,E2108)</f>
        <v>444</v>
      </c>
      <c r="F2112" s="16">
        <f t="shared" si="1979"/>
        <v>102.54041570438798</v>
      </c>
      <c r="G2112" s="1485">
        <f>SUM(I2112/C2112)</f>
        <v>8.4638461538461538</v>
      </c>
      <c r="H2112" s="44"/>
      <c r="I2112" s="16">
        <f t="shared" ref="I2112:J2112" si="1982">SUM(I2111,I2108)</f>
        <v>11003</v>
      </c>
      <c r="J2112" s="16">
        <f t="shared" si="1982"/>
        <v>3665</v>
      </c>
      <c r="K2112" s="658">
        <f t="shared" ref="K2112" si="1983">SUM(K2111,K2108)</f>
        <v>3875</v>
      </c>
      <c r="L2112" s="365">
        <f t="shared" si="1973"/>
        <v>105.72987721691678</v>
      </c>
      <c r="M2112" s="16">
        <f>SUM(M2111,M2108)</f>
        <v>43.333333333333329</v>
      </c>
      <c r="N2112" s="365">
        <f t="shared" si="1972"/>
        <v>268.26923076923077</v>
      </c>
      <c r="O2112" s="560">
        <v>17162.281342751998</v>
      </c>
      <c r="P2112" s="560">
        <v>16715.433098363999</v>
      </c>
      <c r="Q2112" s="560">
        <v>16715.433098363999</v>
      </c>
      <c r="R2112" s="560">
        <v>16715.433098363999</v>
      </c>
      <c r="S2112" s="1596">
        <f>O2112/12*$A$4+(P2112-O2112)/11*3+(Q2112-P2112)/10*2+(R2112-Q2112)/9*1</f>
        <v>5598.8927445690906</v>
      </c>
      <c r="T2112" s="560">
        <f t="shared" ref="T2112:T2113" si="1984">W2112-V2112</f>
        <v>5587.4891799999996</v>
      </c>
      <c r="U2112" s="560">
        <f t="shared" ref="U2112:U2113" si="1985">T2112-S2112</f>
        <v>-11.403564569091031</v>
      </c>
      <c r="V2112" s="560">
        <v>-5.1916099999999998</v>
      </c>
      <c r="W2112" s="560">
        <v>5582.2975699999997</v>
      </c>
      <c r="X2112" s="2392"/>
    </row>
    <row r="2113" spans="1:24" s="99" customFormat="1" ht="15.75" customHeight="1" x14ac:dyDescent="0.25">
      <c r="A2113" s="1490" t="s">
        <v>400</v>
      </c>
      <c r="B2113" s="2253"/>
      <c r="C2113" s="915">
        <f>C2114+C2116</f>
        <v>6000</v>
      </c>
      <c r="D2113" s="207">
        <f t="shared" ref="D2113" si="1986">D2114+D2116</f>
        <v>2000</v>
      </c>
      <c r="E2113" s="915">
        <v>2630</v>
      </c>
      <c r="F2113" s="207">
        <f t="shared" si="1979"/>
        <v>131.5</v>
      </c>
      <c r="G2113" s="328"/>
      <c r="H2113" s="1491"/>
      <c r="I2113" s="848"/>
      <c r="J2113" s="848"/>
      <c r="K2113" s="846"/>
      <c r="L2113" s="848"/>
      <c r="M2113" s="848"/>
      <c r="N2113" s="848"/>
      <c r="O2113" s="1307">
        <v>8126.2589779899999</v>
      </c>
      <c r="P2113" s="1307">
        <v>8126.2589779899999</v>
      </c>
      <c r="Q2113" s="1307">
        <v>8126.2589779899999</v>
      </c>
      <c r="R2113" s="1307">
        <v>8126.2589779899999</v>
      </c>
      <c r="S2113" s="1610">
        <f>O2113/12*$A$4+(P2113-O2113)/11*3+(Q2113-P2113)/10*2+(R2113-Q2113)/9*1</f>
        <v>2708.7529926633333</v>
      </c>
      <c r="T2113" s="1307">
        <f t="shared" si="1984"/>
        <v>2622.0099700000001</v>
      </c>
      <c r="U2113" s="1307">
        <f t="shared" si="1985"/>
        <v>-86.74302266333325</v>
      </c>
      <c r="V2113" s="1307">
        <v>-46.033770000000004</v>
      </c>
      <c r="W2113" s="1307">
        <v>2575.9762000000001</v>
      </c>
      <c r="X2113" s="2392"/>
    </row>
    <row r="2114" spans="1:24" s="99" customFormat="1" ht="15.75" customHeight="1" x14ac:dyDescent="0.2">
      <c r="A2114" s="329" t="s">
        <v>372</v>
      </c>
      <c r="B2114" s="2254"/>
      <c r="C2114" s="80">
        <f>C2115</f>
        <v>5995</v>
      </c>
      <c r="D2114" s="143">
        <f t="shared" ref="D2114:E2114" si="1987">D2115</f>
        <v>1998</v>
      </c>
      <c r="E2114" s="80">
        <f t="shared" si="1987"/>
        <v>2630</v>
      </c>
      <c r="F2114" s="143">
        <f t="shared" si="1979"/>
        <v>131.63163163163162</v>
      </c>
      <c r="G2114" s="2255"/>
      <c r="H2114" s="2254"/>
      <c r="I2114" s="2254"/>
      <c r="J2114" s="2254"/>
      <c r="K2114" s="2254"/>
      <c r="L2114" s="2254"/>
      <c r="M2114" s="2254"/>
      <c r="N2114" s="2254"/>
      <c r="O2114" s="1306"/>
      <c r="P2114" s="1306"/>
      <c r="Q2114" s="1306"/>
      <c r="R2114" s="1306"/>
      <c r="S2114" s="916"/>
      <c r="T2114" s="1306"/>
      <c r="U2114" s="1306"/>
      <c r="V2114" s="1306"/>
      <c r="W2114" s="1306"/>
      <c r="X2114" s="2392"/>
    </row>
    <row r="2115" spans="1:24" ht="15.75" customHeight="1" x14ac:dyDescent="0.25">
      <c r="A2115" s="870" t="s">
        <v>373</v>
      </c>
      <c r="B2115" s="586"/>
      <c r="C2115" s="902">
        <v>5995</v>
      </c>
      <c r="D2115" s="144">
        <f t="shared" ref="D2115" si="1988">ROUND(C2115/12*$A$4,0)</f>
        <v>1998</v>
      </c>
      <c r="E2115" s="2397">
        <v>2630</v>
      </c>
      <c r="F2115" s="143">
        <f t="shared" si="1979"/>
        <v>131.63163163163162</v>
      </c>
      <c r="G2115" s="586"/>
      <c r="H2115" s="586"/>
      <c r="I2115" s="586"/>
      <c r="J2115" s="586"/>
      <c r="K2115" s="586"/>
      <c r="L2115" s="586"/>
      <c r="M2115" s="586"/>
      <c r="N2115" s="586"/>
      <c r="O2115" s="1306"/>
      <c r="P2115" s="1306"/>
      <c r="Q2115" s="1306"/>
      <c r="R2115" s="1306"/>
      <c r="S2115" s="916"/>
      <c r="T2115" s="1306"/>
      <c r="U2115" s="1306"/>
      <c r="V2115" s="1306"/>
      <c r="W2115" s="1306"/>
      <c r="X2115" s="2392"/>
    </row>
    <row r="2116" spans="1:24" s="31" customFormat="1" ht="15.75" customHeight="1" x14ac:dyDescent="0.2">
      <c r="A2116" s="668" t="s">
        <v>374</v>
      </c>
      <c r="B2116" s="2254"/>
      <c r="C2116" s="917">
        <f>C2117+C2118</f>
        <v>5</v>
      </c>
      <c r="D2116" s="917">
        <f t="shared" ref="D2116:E2116" si="1989">D2117+D2118</f>
        <v>2</v>
      </c>
      <c r="E2116" s="917">
        <f t="shared" si="1989"/>
        <v>0</v>
      </c>
      <c r="F2116" s="143">
        <f t="shared" si="1979"/>
        <v>0</v>
      </c>
      <c r="G2116" s="2254"/>
      <c r="H2116" s="2254"/>
      <c r="I2116" s="2254"/>
      <c r="J2116" s="2254"/>
      <c r="K2116" s="2254"/>
      <c r="L2116" s="2254"/>
      <c r="M2116" s="2254"/>
      <c r="N2116" s="2254"/>
      <c r="O2116" s="1306"/>
      <c r="P2116" s="1306"/>
      <c r="Q2116" s="1306"/>
      <c r="R2116" s="1306"/>
      <c r="S2116" s="916"/>
      <c r="T2116" s="1306"/>
      <c r="U2116" s="1306"/>
      <c r="V2116" s="1306"/>
      <c r="W2116" s="1306"/>
      <c r="X2116" s="2392"/>
    </row>
    <row r="2117" spans="1:24" ht="34.5" customHeight="1" x14ac:dyDescent="0.25">
      <c r="A2117" s="870" t="s">
        <v>375</v>
      </c>
      <c r="B2117" s="586"/>
      <c r="C2117" s="902">
        <v>5</v>
      </c>
      <c r="D2117" s="144">
        <f t="shared" ref="D2117" si="1990">ROUND(C2117/12*$A$4,0)</f>
        <v>2</v>
      </c>
      <c r="E2117" s="586"/>
      <c r="F2117" s="143">
        <f t="shared" si="1979"/>
        <v>0</v>
      </c>
      <c r="G2117" s="586"/>
      <c r="H2117" s="586"/>
      <c r="I2117" s="586"/>
      <c r="J2117" s="586"/>
      <c r="K2117" s="586"/>
      <c r="L2117" s="586"/>
      <c r="M2117" s="586"/>
      <c r="N2117" s="586"/>
      <c r="O2117" s="1306"/>
      <c r="P2117" s="1306"/>
      <c r="Q2117" s="1306"/>
      <c r="R2117" s="1306"/>
      <c r="S2117" s="916"/>
      <c r="T2117" s="1306"/>
      <c r="U2117" s="1306"/>
      <c r="V2117" s="1306"/>
      <c r="W2117" s="1306"/>
      <c r="X2117" s="2392"/>
    </row>
    <row r="2118" spans="1:24" ht="15.75" customHeight="1" thickBot="1" x14ac:dyDescent="0.3">
      <c r="A2118" s="485" t="s">
        <v>376</v>
      </c>
      <c r="B2118" s="2249"/>
      <c r="C2118" s="2249"/>
      <c r="D2118" s="2249"/>
      <c r="E2118" s="2249"/>
      <c r="F2118" s="195"/>
      <c r="G2118" s="2249"/>
      <c r="H2118" s="2249"/>
      <c r="I2118" s="2249"/>
      <c r="J2118" s="2249"/>
      <c r="K2118" s="2249"/>
      <c r="L2118" s="2249"/>
      <c r="M2118" s="2249"/>
      <c r="N2118" s="2249"/>
      <c r="O2118" s="1308"/>
      <c r="P2118" s="1308"/>
      <c r="Q2118" s="1308"/>
      <c r="R2118" s="1308"/>
      <c r="S2118" s="1593"/>
      <c r="T2118" s="1308"/>
      <c r="U2118" s="1308"/>
      <c r="V2118" s="1308"/>
      <c r="W2118" s="1308"/>
      <c r="X2118" s="2392"/>
    </row>
    <row r="2119" spans="1:24" ht="15" customHeight="1" thickBot="1" x14ac:dyDescent="0.3">
      <c r="A2119" s="505" t="s">
        <v>18</v>
      </c>
      <c r="B2119" s="903"/>
      <c r="C2119" s="575"/>
      <c r="D2119" s="575"/>
      <c r="E2119" s="666"/>
      <c r="F2119" s="575"/>
      <c r="G2119" s="904"/>
      <c r="H2119" s="904"/>
      <c r="I2119" s="904"/>
      <c r="J2119" s="904"/>
      <c r="K2119" s="905">
        <f t="shared" ref="K2119" si="1991">SUM(K2074,K2102,K2112,K2113)</f>
        <v>10585</v>
      </c>
      <c r="L2119" s="904"/>
      <c r="M2119" s="904"/>
      <c r="N2119" s="904"/>
      <c r="O2119" s="758">
        <f t="shared" ref="O2119:W2119" si="1992">SUM(O2074,O2102,O2112,O2113)</f>
        <v>142066.26143860331</v>
      </c>
      <c r="P2119" s="758">
        <f t="shared" ref="P2119:Q2119" si="1993">SUM(P2074,P2102,P2112,P2113)</f>
        <v>144902.64692060932</v>
      </c>
      <c r="Q2119" s="758">
        <f t="shared" si="1993"/>
        <v>144902.64692060932</v>
      </c>
      <c r="R2119" s="758">
        <f t="shared" ref="R2119" si="1994">SUM(R2074,R2102,R2112,R2113)</f>
        <v>144902.64692060932</v>
      </c>
      <c r="S2119" s="1615">
        <f t="shared" si="1992"/>
        <v>48128.98015644517</v>
      </c>
      <c r="T2119" s="758">
        <f t="shared" si="1992"/>
        <v>46025.550159999992</v>
      </c>
      <c r="U2119" s="758">
        <f t="shared" si="1992"/>
        <v>-2103.4299964451657</v>
      </c>
      <c r="V2119" s="758">
        <f t="shared" si="1992"/>
        <v>-483.85591999999997</v>
      </c>
      <c r="W2119" s="2498">
        <f t="shared" si="1992"/>
        <v>45541.694239999997</v>
      </c>
      <c r="X2119" s="2392"/>
    </row>
    <row r="2120" spans="1:24" ht="29.25" customHeight="1" x14ac:dyDescent="0.25">
      <c r="A2120" s="2256" t="s">
        <v>239</v>
      </c>
      <c r="B2120" s="2257"/>
      <c r="C2120" s="740"/>
      <c r="D2120" s="740"/>
      <c r="E2120" s="740"/>
      <c r="F2120" s="740"/>
      <c r="G2120" s="2258"/>
      <c r="H2120" s="2258"/>
      <c r="I2120" s="2259"/>
      <c r="J2120" s="2259"/>
      <c r="K2120" s="2259"/>
      <c r="L2120" s="2259"/>
      <c r="M2120" s="2259"/>
      <c r="N2120" s="2259"/>
      <c r="O2120" s="704">
        <f t="shared" ref="O2120:W2120" si="1995">SUM(O2119)</f>
        <v>142066.26143860331</v>
      </c>
      <c r="P2120" s="704">
        <f t="shared" ref="P2120:Q2120" si="1996">SUM(P2119)</f>
        <v>144902.64692060932</v>
      </c>
      <c r="Q2120" s="704">
        <f t="shared" si="1996"/>
        <v>144902.64692060932</v>
      </c>
      <c r="R2120" s="704">
        <f t="shared" ref="R2120" si="1997">SUM(R2119)</f>
        <v>144902.64692060932</v>
      </c>
      <c r="S2120" s="1801">
        <f t="shared" si="1995"/>
        <v>48128.98015644517</v>
      </c>
      <c r="T2120" s="704">
        <f t="shared" si="1995"/>
        <v>46025.550159999992</v>
      </c>
      <c r="U2120" s="704">
        <f t="shared" si="1995"/>
        <v>-2103.4299964451657</v>
      </c>
      <c r="V2120" s="704">
        <f t="shared" si="1995"/>
        <v>-483.85591999999997</v>
      </c>
      <c r="W2120" s="704">
        <f t="shared" si="1995"/>
        <v>45541.694239999997</v>
      </c>
      <c r="X2120" s="2392"/>
    </row>
    <row r="2121" spans="1:24" ht="15" customHeight="1" x14ac:dyDescent="0.25">
      <c r="A2121" s="2260" t="s">
        <v>7</v>
      </c>
      <c r="B2121" s="2261"/>
      <c r="C2121" s="730">
        <f t="shared" ref="C2121:W2121" si="1998">SUM(C2074)</f>
        <v>2270</v>
      </c>
      <c r="D2121" s="730">
        <f t="shared" si="1998"/>
        <v>757</v>
      </c>
      <c r="E2121" s="730">
        <f t="shared" si="1998"/>
        <v>803</v>
      </c>
      <c r="F2121" s="730">
        <f t="shared" si="1998"/>
        <v>106.07661822985467</v>
      </c>
      <c r="G2121" s="730">
        <f t="shared" si="1998"/>
        <v>8.9128137384412156</v>
      </c>
      <c r="H2121" s="730">
        <f t="shared" si="1998"/>
        <v>8.3561643835616444</v>
      </c>
      <c r="I2121" s="730">
        <f t="shared" si="1998"/>
        <v>20228</v>
      </c>
      <c r="J2121" s="730">
        <f t="shared" si="1998"/>
        <v>6747</v>
      </c>
      <c r="K2121" s="730">
        <f t="shared" si="1998"/>
        <v>6710</v>
      </c>
      <c r="L2121" s="730">
        <f t="shared" si="1998"/>
        <v>99.451608122128349</v>
      </c>
      <c r="M2121" s="730">
        <f t="shared" si="1998"/>
        <v>61.843774509803922</v>
      </c>
      <c r="N2121" s="730">
        <f t="shared" si="1998"/>
        <v>325.49759712368217</v>
      </c>
      <c r="O2121" s="560">
        <f t="shared" si="1998"/>
        <v>51549.133814528002</v>
      </c>
      <c r="P2121" s="560">
        <f t="shared" ref="P2121:Q2121" si="1999">SUM(P2074)</f>
        <v>53892.940734009993</v>
      </c>
      <c r="Q2121" s="560">
        <f t="shared" si="1999"/>
        <v>53892.940734009993</v>
      </c>
      <c r="R2121" s="560">
        <f t="shared" ref="R2121" si="2000">SUM(R2074)</f>
        <v>53892.940734009993</v>
      </c>
      <c r="S2121" s="1596">
        <f t="shared" si="1998"/>
        <v>17822.264673792302</v>
      </c>
      <c r="T2121" s="560">
        <f t="shared" si="1998"/>
        <v>17820.682529999995</v>
      </c>
      <c r="U2121" s="560">
        <f t="shared" si="1998"/>
        <v>-1.582143792307761</v>
      </c>
      <c r="V2121" s="560">
        <f t="shared" si="1998"/>
        <v>-350.77322999999996</v>
      </c>
      <c r="W2121" s="560">
        <f t="shared" si="1998"/>
        <v>17469.909299999996</v>
      </c>
      <c r="X2121" s="2392"/>
    </row>
    <row r="2122" spans="1:24" ht="15" customHeight="1" x14ac:dyDescent="0.25">
      <c r="A2122" s="2262" t="s">
        <v>14</v>
      </c>
      <c r="B2122" s="2263"/>
      <c r="C2122" s="2264"/>
      <c r="D2122" s="2264"/>
      <c r="E2122" s="2264"/>
      <c r="F2122" s="2265"/>
      <c r="G2122" s="2266"/>
      <c r="H2122" s="2266"/>
      <c r="I2122" s="2267"/>
      <c r="J2122" s="2267"/>
      <c r="K2122" s="2267"/>
      <c r="L2122" s="2267"/>
      <c r="M2122" s="2267"/>
      <c r="N2122" s="2267"/>
      <c r="O2122" s="1307"/>
      <c r="P2122" s="1307"/>
      <c r="Q2122" s="1307"/>
      <c r="R2122" s="1307"/>
      <c r="S2122" s="1610"/>
      <c r="T2122" s="1307"/>
      <c r="U2122" s="1307"/>
      <c r="V2122" s="1307"/>
      <c r="W2122" s="1307"/>
      <c r="X2122" s="2392"/>
    </row>
    <row r="2123" spans="1:24" ht="15" customHeight="1" x14ac:dyDescent="0.25">
      <c r="A2123" s="368" t="s">
        <v>401</v>
      </c>
      <c r="B2123" s="368"/>
      <c r="C2123" s="714">
        <f>SUM(C2077+C2086)</f>
        <v>28904</v>
      </c>
      <c r="D2123" s="714">
        <f t="shared" ref="D2123:E2123" si="2001">SUM(D2077+D2086)</f>
        <v>9635</v>
      </c>
      <c r="E2123" s="714">
        <f t="shared" si="2001"/>
        <v>7641</v>
      </c>
      <c r="F2123" s="714">
        <f t="shared" ref="C2123:F2126" si="2002">SUM(F2077)</f>
        <v>130.30690537084399</v>
      </c>
      <c r="G2123" s="1849"/>
      <c r="H2123" s="1849"/>
      <c r="I2123" s="1851"/>
      <c r="J2123" s="1851"/>
      <c r="K2123" s="1851"/>
      <c r="L2123" s="1851"/>
      <c r="M2123" s="1851"/>
      <c r="N2123" s="1851"/>
      <c r="O2123" s="1306"/>
      <c r="P2123" s="1306"/>
      <c r="Q2123" s="1306"/>
      <c r="R2123" s="1306"/>
      <c r="S2123" s="916"/>
      <c r="T2123" s="1306"/>
      <c r="U2123" s="1306"/>
      <c r="V2123" s="1306"/>
      <c r="W2123" s="1306"/>
      <c r="X2123" s="2392"/>
    </row>
    <row r="2124" spans="1:24" ht="15" customHeight="1" x14ac:dyDescent="0.25">
      <c r="A2124" s="368" t="s">
        <v>345</v>
      </c>
      <c r="B2124" s="368"/>
      <c r="C2124" s="714">
        <f t="shared" si="2002"/>
        <v>0</v>
      </c>
      <c r="D2124" s="714">
        <f t="shared" si="2002"/>
        <v>0</v>
      </c>
      <c r="E2124" s="2473">
        <f t="shared" si="2002"/>
        <v>0</v>
      </c>
      <c r="F2124" s="714">
        <f t="shared" si="2002"/>
        <v>0</v>
      </c>
      <c r="G2124" s="1849"/>
      <c r="H2124" s="1849"/>
      <c r="I2124" s="1851"/>
      <c r="J2124" s="1851"/>
      <c r="K2124" s="1851"/>
      <c r="L2124" s="1851"/>
      <c r="M2124" s="1851"/>
      <c r="N2124" s="1851"/>
      <c r="O2124" s="1306"/>
      <c r="P2124" s="1306"/>
      <c r="Q2124" s="1306"/>
      <c r="R2124" s="1306"/>
      <c r="S2124" s="916"/>
      <c r="T2124" s="1306"/>
      <c r="U2124" s="1306"/>
      <c r="V2124" s="1306"/>
      <c r="W2124" s="1306"/>
      <c r="X2124" s="2392"/>
    </row>
    <row r="2125" spans="1:24" ht="36.75" customHeight="1" x14ac:dyDescent="0.25">
      <c r="A2125" s="368" t="s">
        <v>346</v>
      </c>
      <c r="B2125" s="368"/>
      <c r="C2125" s="714">
        <f t="shared" si="2002"/>
        <v>3000</v>
      </c>
      <c r="D2125" s="714">
        <f t="shared" si="2002"/>
        <v>1000</v>
      </c>
      <c r="E2125" s="714">
        <f t="shared" si="2002"/>
        <v>1236</v>
      </c>
      <c r="F2125" s="714">
        <f t="shared" si="2002"/>
        <v>123.6</v>
      </c>
      <c r="G2125" s="1849"/>
      <c r="H2125" s="1849"/>
      <c r="I2125" s="1851"/>
      <c r="J2125" s="1851"/>
      <c r="K2125" s="1851"/>
      <c r="L2125" s="1851"/>
      <c r="M2125" s="1851"/>
      <c r="N2125" s="1851"/>
      <c r="O2125" s="1306"/>
      <c r="P2125" s="1306"/>
      <c r="Q2125" s="1306"/>
      <c r="R2125" s="1306"/>
      <c r="S2125" s="916"/>
      <c r="T2125" s="1306"/>
      <c r="U2125" s="1306"/>
      <c r="V2125" s="1306"/>
      <c r="W2125" s="1306"/>
      <c r="X2125" s="2392"/>
    </row>
    <row r="2126" spans="1:24" ht="30.75" customHeight="1" x14ac:dyDescent="0.25">
      <c r="A2126" s="368" t="s">
        <v>347</v>
      </c>
      <c r="B2126" s="368"/>
      <c r="C2126" s="714">
        <f t="shared" si="2002"/>
        <v>200</v>
      </c>
      <c r="D2126" s="714">
        <f t="shared" si="2002"/>
        <v>67</v>
      </c>
      <c r="E2126" s="714">
        <f t="shared" si="2002"/>
        <v>23</v>
      </c>
      <c r="F2126" s="714">
        <f t="shared" si="2002"/>
        <v>34.328358208955223</v>
      </c>
      <c r="G2126" s="1849"/>
      <c r="H2126" s="1849"/>
      <c r="I2126" s="1851"/>
      <c r="J2126" s="1851"/>
      <c r="K2126" s="1851"/>
      <c r="L2126" s="1851"/>
      <c r="M2126" s="1851"/>
      <c r="N2126" s="1851"/>
      <c r="O2126" s="1306"/>
      <c r="P2126" s="1306"/>
      <c r="Q2126" s="1306"/>
      <c r="R2126" s="1306"/>
      <c r="S2126" s="916"/>
      <c r="T2126" s="1306"/>
      <c r="U2126" s="1306"/>
      <c r="V2126" s="1306"/>
      <c r="W2126" s="1306"/>
      <c r="X2126" s="2392"/>
    </row>
    <row r="2127" spans="1:24" ht="42" customHeight="1" x14ac:dyDescent="0.25">
      <c r="A2127" s="923" t="s">
        <v>350</v>
      </c>
      <c r="B2127" s="368"/>
      <c r="C2127" s="714">
        <f>C2088</f>
        <v>5407</v>
      </c>
      <c r="D2127" s="714">
        <f t="shared" ref="D2127:F2127" si="2003">D2088</f>
        <v>1802</v>
      </c>
      <c r="E2127" s="714">
        <f t="shared" si="2003"/>
        <v>2168</v>
      </c>
      <c r="F2127" s="714">
        <f t="shared" si="2003"/>
        <v>120.31076581576026</v>
      </c>
      <c r="G2127" s="1849"/>
      <c r="H2127" s="1849"/>
      <c r="I2127" s="1851"/>
      <c r="J2127" s="1851"/>
      <c r="K2127" s="1851"/>
      <c r="L2127" s="1851"/>
      <c r="M2127" s="1851"/>
      <c r="N2127" s="1851"/>
      <c r="O2127" s="1306"/>
      <c r="P2127" s="1306"/>
      <c r="Q2127" s="1306"/>
      <c r="R2127" s="1306"/>
      <c r="S2127" s="916"/>
      <c r="T2127" s="1306"/>
      <c r="U2127" s="1306"/>
      <c r="V2127" s="1306"/>
      <c r="W2127" s="1306"/>
      <c r="X2127" s="2392"/>
    </row>
    <row r="2128" spans="1:24" ht="30.75" customHeight="1" x14ac:dyDescent="0.25">
      <c r="A2128" s="368" t="s">
        <v>351</v>
      </c>
      <c r="B2128" s="368"/>
      <c r="C2128" s="714">
        <f t="shared" ref="C2128:F2128" si="2004">C2089</f>
        <v>2952</v>
      </c>
      <c r="D2128" s="714">
        <f t="shared" si="2004"/>
        <v>984</v>
      </c>
      <c r="E2128" s="714">
        <f t="shared" si="2004"/>
        <v>931</v>
      </c>
      <c r="F2128" s="714">
        <f t="shared" si="2004"/>
        <v>94.613821138211378</v>
      </c>
      <c r="G2128" s="1849"/>
      <c r="H2128" s="1849"/>
      <c r="I2128" s="1851"/>
      <c r="J2128" s="1851"/>
      <c r="K2128" s="1851"/>
      <c r="L2128" s="1851"/>
      <c r="M2128" s="1851"/>
      <c r="N2128" s="1851"/>
      <c r="O2128" s="1306"/>
      <c r="P2128" s="1306"/>
      <c r="Q2128" s="1306"/>
      <c r="R2128" s="1306"/>
      <c r="S2128" s="916"/>
      <c r="T2128" s="1306"/>
      <c r="U2128" s="1306"/>
      <c r="V2128" s="1306"/>
      <c r="W2128" s="1306"/>
      <c r="X2128" s="2392"/>
    </row>
    <row r="2129" spans="1:24" ht="30.75" customHeight="1" x14ac:dyDescent="0.25">
      <c r="A2129" s="368" t="s">
        <v>352</v>
      </c>
      <c r="B2129" s="368"/>
      <c r="C2129" s="714">
        <f t="shared" ref="C2129:F2129" si="2005">C2090</f>
        <v>738</v>
      </c>
      <c r="D2129" s="714">
        <f t="shared" si="2005"/>
        <v>246</v>
      </c>
      <c r="E2129" s="714">
        <f t="shared" si="2005"/>
        <v>184</v>
      </c>
      <c r="F2129" s="714">
        <f t="shared" si="2005"/>
        <v>74.796747967479675</v>
      </c>
      <c r="G2129" s="1849"/>
      <c r="H2129" s="1849"/>
      <c r="I2129" s="1851"/>
      <c r="J2129" s="1851"/>
      <c r="K2129" s="1851"/>
      <c r="L2129" s="1851"/>
      <c r="M2129" s="1851"/>
      <c r="N2129" s="1851"/>
      <c r="O2129" s="1306"/>
      <c r="P2129" s="1306"/>
      <c r="Q2129" s="1306"/>
      <c r="R2129" s="1306"/>
      <c r="S2129" s="916"/>
      <c r="T2129" s="1306"/>
      <c r="U2129" s="1306"/>
      <c r="V2129" s="1306"/>
      <c r="W2129" s="1306"/>
      <c r="X2129" s="2392"/>
    </row>
    <row r="2130" spans="1:24" ht="44.25" customHeight="1" x14ac:dyDescent="0.25">
      <c r="A2130" s="368" t="s">
        <v>418</v>
      </c>
      <c r="B2130" s="368"/>
      <c r="C2130" s="714">
        <f t="shared" ref="C2130:F2130" si="2006">C2091</f>
        <v>324</v>
      </c>
      <c r="D2130" s="714">
        <f t="shared" si="2006"/>
        <v>108</v>
      </c>
      <c r="E2130" s="714">
        <f t="shared" si="2006"/>
        <v>323</v>
      </c>
      <c r="F2130" s="714">
        <f t="shared" si="2006"/>
        <v>299.07407407407408</v>
      </c>
      <c r="G2130" s="1849"/>
      <c r="H2130" s="1849"/>
      <c r="I2130" s="1851"/>
      <c r="J2130" s="1851"/>
      <c r="K2130" s="1851"/>
      <c r="L2130" s="1851"/>
      <c r="M2130" s="1851"/>
      <c r="N2130" s="1851"/>
      <c r="O2130" s="1306"/>
      <c r="P2130" s="1306"/>
      <c r="Q2130" s="1306"/>
      <c r="R2130" s="1306"/>
      <c r="S2130" s="916"/>
      <c r="T2130" s="1306"/>
      <c r="U2130" s="1306"/>
      <c r="V2130" s="1306"/>
      <c r="W2130" s="1306"/>
      <c r="X2130" s="2392"/>
    </row>
    <row r="2131" spans="1:24" ht="30.75" customHeight="1" x14ac:dyDescent="0.25">
      <c r="A2131" s="368" t="s">
        <v>419</v>
      </c>
      <c r="B2131" s="368"/>
      <c r="C2131" s="714">
        <f t="shared" ref="C2131:F2131" si="2007">C2092</f>
        <v>1393</v>
      </c>
      <c r="D2131" s="714">
        <f t="shared" si="2007"/>
        <v>464</v>
      </c>
      <c r="E2131" s="714">
        <f t="shared" si="2007"/>
        <v>730</v>
      </c>
      <c r="F2131" s="714">
        <f t="shared" si="2007"/>
        <v>157.32758620689654</v>
      </c>
      <c r="G2131" s="1849"/>
      <c r="H2131" s="1849"/>
      <c r="I2131" s="1851"/>
      <c r="J2131" s="1851"/>
      <c r="K2131" s="1851"/>
      <c r="L2131" s="1851"/>
      <c r="M2131" s="1851"/>
      <c r="N2131" s="1851"/>
      <c r="O2131" s="1306"/>
      <c r="P2131" s="1306"/>
      <c r="Q2131" s="1306"/>
      <c r="R2131" s="1306"/>
      <c r="S2131" s="916"/>
      <c r="T2131" s="1306"/>
      <c r="U2131" s="1306"/>
      <c r="V2131" s="1306"/>
      <c r="W2131" s="1306"/>
      <c r="X2131" s="2392"/>
    </row>
    <row r="2132" spans="1:24" ht="42.75" customHeight="1" x14ac:dyDescent="0.25">
      <c r="A2132" s="923" t="s">
        <v>353</v>
      </c>
      <c r="B2132" s="368"/>
      <c r="C2132" s="714">
        <f>C2093</f>
        <v>18807</v>
      </c>
      <c r="D2132" s="714">
        <f t="shared" ref="D2132:F2132" si="2008">D2093</f>
        <v>6269</v>
      </c>
      <c r="E2132" s="714">
        <f t="shared" si="2008"/>
        <v>3435</v>
      </c>
      <c r="F2132" s="714">
        <f t="shared" si="2008"/>
        <v>54.79342797894401</v>
      </c>
      <c r="G2132" s="1849"/>
      <c r="H2132" s="1849"/>
      <c r="I2132" s="1851"/>
      <c r="J2132" s="1851"/>
      <c r="K2132" s="1851"/>
      <c r="L2132" s="1851"/>
      <c r="M2132" s="1851"/>
      <c r="N2132" s="1851"/>
      <c r="O2132" s="1306"/>
      <c r="P2132" s="1306"/>
      <c r="Q2132" s="1306"/>
      <c r="R2132" s="1306"/>
      <c r="S2132" s="916"/>
      <c r="T2132" s="1306"/>
      <c r="U2132" s="1306"/>
      <c r="V2132" s="1306"/>
      <c r="W2132" s="1306"/>
      <c r="X2132" s="2392"/>
    </row>
    <row r="2133" spans="1:24" ht="30.75" customHeight="1" x14ac:dyDescent="0.25">
      <c r="A2133" s="368" t="s">
        <v>354</v>
      </c>
      <c r="B2133" s="368"/>
      <c r="C2133" s="714">
        <f t="shared" ref="C2133:F2133" si="2009">C2094</f>
        <v>2000</v>
      </c>
      <c r="D2133" s="714">
        <f t="shared" si="2009"/>
        <v>667</v>
      </c>
      <c r="E2133" s="714">
        <f t="shared" si="2009"/>
        <v>456</v>
      </c>
      <c r="F2133" s="714">
        <f t="shared" si="2009"/>
        <v>68.365817091454275</v>
      </c>
      <c r="G2133" s="1849"/>
      <c r="H2133" s="1849"/>
      <c r="I2133" s="1851"/>
      <c r="J2133" s="1851"/>
      <c r="K2133" s="1851"/>
      <c r="L2133" s="1851"/>
      <c r="M2133" s="1851"/>
      <c r="N2133" s="1851"/>
      <c r="O2133" s="1306"/>
      <c r="P2133" s="1306"/>
      <c r="Q2133" s="1306"/>
      <c r="R2133" s="1306"/>
      <c r="S2133" s="916"/>
      <c r="T2133" s="1306"/>
      <c r="U2133" s="1306"/>
      <c r="V2133" s="1306"/>
      <c r="W2133" s="1306"/>
      <c r="X2133" s="2392"/>
    </row>
    <row r="2134" spans="1:24" ht="30.75" customHeight="1" x14ac:dyDescent="0.25">
      <c r="A2134" s="368" t="s">
        <v>367</v>
      </c>
      <c r="B2134" s="368"/>
      <c r="C2134" s="714">
        <f t="shared" ref="C2134:F2134" si="2010">C2095</f>
        <v>10741</v>
      </c>
      <c r="D2134" s="714">
        <f t="shared" si="2010"/>
        <v>3580</v>
      </c>
      <c r="E2134" s="714">
        <f t="shared" si="2010"/>
        <v>2268</v>
      </c>
      <c r="F2134" s="714">
        <f t="shared" si="2010"/>
        <v>63.351955307262578</v>
      </c>
      <c r="G2134" s="1849"/>
      <c r="H2134" s="1849"/>
      <c r="I2134" s="1851"/>
      <c r="J2134" s="1851"/>
      <c r="K2134" s="1851"/>
      <c r="L2134" s="1851"/>
      <c r="M2134" s="1851"/>
      <c r="N2134" s="1851"/>
      <c r="O2134" s="1306"/>
      <c r="P2134" s="1306"/>
      <c r="Q2134" s="1306"/>
      <c r="R2134" s="1306"/>
      <c r="S2134" s="916"/>
      <c r="T2134" s="1306"/>
      <c r="U2134" s="1306"/>
      <c r="V2134" s="1306"/>
      <c r="W2134" s="1306"/>
      <c r="X2134" s="2392"/>
    </row>
    <row r="2135" spans="1:24" ht="30.75" customHeight="1" x14ac:dyDescent="0.25">
      <c r="A2135" s="368" t="s">
        <v>368</v>
      </c>
      <c r="B2135" s="368"/>
      <c r="C2135" s="714">
        <f t="shared" ref="C2135:F2135" si="2011">C2096</f>
        <v>2011</v>
      </c>
      <c r="D2135" s="714">
        <f t="shared" si="2011"/>
        <v>670</v>
      </c>
      <c r="E2135" s="714">
        <f t="shared" si="2011"/>
        <v>420</v>
      </c>
      <c r="F2135" s="714">
        <f t="shared" si="2011"/>
        <v>62.68656716417911</v>
      </c>
      <c r="G2135" s="1849"/>
      <c r="H2135" s="1849"/>
      <c r="I2135" s="1851"/>
      <c r="J2135" s="1851"/>
      <c r="K2135" s="1851"/>
      <c r="L2135" s="1851"/>
      <c r="M2135" s="1851"/>
      <c r="N2135" s="1851"/>
      <c r="O2135" s="1306"/>
      <c r="P2135" s="1306"/>
      <c r="Q2135" s="1306"/>
      <c r="R2135" s="1306"/>
      <c r="S2135" s="916"/>
      <c r="T2135" s="1306"/>
      <c r="U2135" s="1306"/>
      <c r="V2135" s="1306"/>
      <c r="W2135" s="1306"/>
      <c r="X2135" s="2392"/>
    </row>
    <row r="2136" spans="1:24" ht="30.75" customHeight="1" x14ac:dyDescent="0.25">
      <c r="A2136" s="368" t="s">
        <v>369</v>
      </c>
      <c r="B2136" s="368"/>
      <c r="C2136" s="714">
        <f t="shared" ref="C2136:F2136" si="2012">C2097</f>
        <v>3510</v>
      </c>
      <c r="D2136" s="714">
        <f t="shared" si="2012"/>
        <v>1170</v>
      </c>
      <c r="E2136" s="714">
        <f t="shared" si="2012"/>
        <v>190</v>
      </c>
      <c r="F2136" s="714">
        <f t="shared" si="2012"/>
        <v>16.239316239316238</v>
      </c>
      <c r="G2136" s="1849"/>
      <c r="H2136" s="1849"/>
      <c r="I2136" s="1851"/>
      <c r="J2136" s="1851"/>
      <c r="K2136" s="1851"/>
      <c r="L2136" s="1851"/>
      <c r="M2136" s="1851"/>
      <c r="N2136" s="1851"/>
      <c r="O2136" s="1306"/>
      <c r="P2136" s="1306"/>
      <c r="Q2136" s="1306"/>
      <c r="R2136" s="1306"/>
      <c r="S2136" s="916"/>
      <c r="T2136" s="1306"/>
      <c r="U2136" s="1306"/>
      <c r="V2136" s="1306"/>
      <c r="W2136" s="1306"/>
      <c r="X2136" s="2392"/>
    </row>
    <row r="2137" spans="1:24" ht="30.75" customHeight="1" x14ac:dyDescent="0.25">
      <c r="A2137" s="368" t="s">
        <v>370</v>
      </c>
      <c r="B2137" s="368"/>
      <c r="C2137" s="714">
        <f t="shared" ref="C2137:F2137" si="2013">C2098</f>
        <v>545</v>
      </c>
      <c r="D2137" s="714">
        <f t="shared" si="2013"/>
        <v>182</v>
      </c>
      <c r="E2137" s="714">
        <f t="shared" si="2013"/>
        <v>101</v>
      </c>
      <c r="F2137" s="714">
        <f t="shared" si="2013"/>
        <v>55.494505494505496</v>
      </c>
      <c r="G2137" s="1849"/>
      <c r="H2137" s="1849"/>
      <c r="I2137" s="1851"/>
      <c r="J2137" s="1851"/>
      <c r="K2137" s="1851"/>
      <c r="L2137" s="1851"/>
      <c r="M2137" s="1851"/>
      <c r="N2137" s="1851"/>
      <c r="O2137" s="1306"/>
      <c r="P2137" s="1306"/>
      <c r="Q2137" s="1306"/>
      <c r="R2137" s="1306"/>
      <c r="S2137" s="916"/>
      <c r="T2137" s="1306"/>
      <c r="U2137" s="1306"/>
      <c r="V2137" s="1306"/>
      <c r="W2137" s="1306"/>
      <c r="X2137" s="2392"/>
    </row>
    <row r="2138" spans="1:24" ht="15" customHeight="1" x14ac:dyDescent="0.25">
      <c r="A2138" s="368" t="s">
        <v>348</v>
      </c>
      <c r="B2138" s="368"/>
      <c r="C2138" s="714">
        <f t="shared" ref="C2138:F2140" si="2014">SUM(C2081)</f>
        <v>1490</v>
      </c>
      <c r="D2138" s="714">
        <f t="shared" si="2014"/>
        <v>497</v>
      </c>
      <c r="E2138" s="714">
        <f t="shared" si="2014"/>
        <v>779</v>
      </c>
      <c r="F2138" s="714">
        <f t="shared" si="2014"/>
        <v>156.7404426559356</v>
      </c>
      <c r="G2138" s="1849"/>
      <c r="H2138" s="1849"/>
      <c r="I2138" s="1851"/>
      <c r="J2138" s="1851"/>
      <c r="K2138" s="1851"/>
      <c r="L2138" s="1851"/>
      <c r="M2138" s="1851"/>
      <c r="N2138" s="1851"/>
      <c r="O2138" s="1306"/>
      <c r="P2138" s="1306"/>
      <c r="Q2138" s="1306"/>
      <c r="R2138" s="1306"/>
      <c r="S2138" s="916"/>
      <c r="T2138" s="1306"/>
      <c r="U2138" s="1306"/>
      <c r="V2138" s="1306"/>
      <c r="W2138" s="1306"/>
      <c r="X2138" s="2392"/>
    </row>
    <row r="2139" spans="1:24" ht="15" customHeight="1" x14ac:dyDescent="0.25">
      <c r="A2139" s="2268" t="s">
        <v>169</v>
      </c>
      <c r="B2139" s="368"/>
      <c r="C2139" s="714">
        <f t="shared" si="2014"/>
        <v>28592</v>
      </c>
      <c r="D2139" s="714">
        <f t="shared" si="2014"/>
        <v>9531</v>
      </c>
      <c r="E2139" s="714">
        <f t="shared" si="2014"/>
        <v>6725.71484375</v>
      </c>
      <c r="F2139" s="714">
        <f t="shared" si="2014"/>
        <v>70.566727979750283</v>
      </c>
      <c r="G2139" s="1849"/>
      <c r="H2139" s="1849"/>
      <c r="I2139" s="1851"/>
      <c r="J2139" s="1851"/>
      <c r="K2139" s="1851"/>
      <c r="L2139" s="1851"/>
      <c r="M2139" s="1851"/>
      <c r="N2139" s="1851"/>
      <c r="O2139" s="1306"/>
      <c r="P2139" s="1306"/>
      <c r="Q2139" s="1306"/>
      <c r="R2139" s="1306"/>
      <c r="S2139" s="916"/>
      <c r="T2139" s="1306"/>
      <c r="U2139" s="1306"/>
      <c r="V2139" s="1306"/>
      <c r="W2139" s="1306"/>
      <c r="X2139" s="2392"/>
    </row>
    <row r="2140" spans="1:24" ht="15" customHeight="1" x14ac:dyDescent="0.25">
      <c r="A2140" s="2269" t="s">
        <v>339</v>
      </c>
      <c r="B2140" s="368"/>
      <c r="C2140" s="714">
        <f t="shared" si="2014"/>
        <v>17450</v>
      </c>
      <c r="D2140" s="714">
        <f t="shared" si="2014"/>
        <v>5817</v>
      </c>
      <c r="E2140" s="714">
        <f t="shared" si="2014"/>
        <v>3810.75</v>
      </c>
      <c r="F2140" s="714">
        <f t="shared" si="2014"/>
        <v>65.510572460030943</v>
      </c>
      <c r="G2140" s="1849"/>
      <c r="H2140" s="1849"/>
      <c r="I2140" s="1851"/>
      <c r="J2140" s="1851"/>
      <c r="K2140" s="1851"/>
      <c r="L2140" s="1851"/>
      <c r="M2140" s="1851"/>
      <c r="N2140" s="1851"/>
      <c r="O2140" s="1306"/>
      <c r="P2140" s="1306"/>
      <c r="Q2140" s="1306"/>
      <c r="R2140" s="1306"/>
      <c r="S2140" s="916"/>
      <c r="T2140" s="1306"/>
      <c r="U2140" s="1306"/>
      <c r="V2140" s="1306"/>
      <c r="W2140" s="1306"/>
      <c r="X2140" s="2392"/>
    </row>
    <row r="2141" spans="1:24" ht="38.25" customHeight="1" x14ac:dyDescent="0.25">
      <c r="A2141" s="2268" t="s">
        <v>170</v>
      </c>
      <c r="B2141" s="368"/>
      <c r="C2141" s="714">
        <f t="shared" ref="C2141:F2142" si="2015">SUM(C2099)</f>
        <v>9000</v>
      </c>
      <c r="D2141" s="714">
        <f t="shared" si="2015"/>
        <v>3000</v>
      </c>
      <c r="E2141" s="714">
        <f t="shared" si="2015"/>
        <v>2272</v>
      </c>
      <c r="F2141" s="714">
        <f t="shared" si="2015"/>
        <v>75.733333333333334</v>
      </c>
      <c r="G2141" s="1849"/>
      <c r="H2141" s="1849"/>
      <c r="I2141" s="1851"/>
      <c r="J2141" s="1851"/>
      <c r="K2141" s="1851"/>
      <c r="L2141" s="1851"/>
      <c r="M2141" s="1851"/>
      <c r="N2141" s="1851"/>
      <c r="O2141" s="1306"/>
      <c r="P2141" s="1306"/>
      <c r="Q2141" s="1306"/>
      <c r="R2141" s="1306"/>
      <c r="S2141" s="916"/>
      <c r="T2141" s="1306"/>
      <c r="U2141" s="1306"/>
      <c r="V2141" s="1306"/>
      <c r="W2141" s="1306"/>
      <c r="X2141" s="2392"/>
    </row>
    <row r="2142" spans="1:24" ht="27" customHeight="1" x14ac:dyDescent="0.25">
      <c r="A2142" s="2269" t="s">
        <v>341</v>
      </c>
      <c r="B2142" s="368"/>
      <c r="C2142" s="714">
        <f t="shared" si="2015"/>
        <v>0</v>
      </c>
      <c r="D2142" s="714">
        <f t="shared" si="2015"/>
        <v>0</v>
      </c>
      <c r="E2142" s="714">
        <f t="shared" si="2015"/>
        <v>0</v>
      </c>
      <c r="F2142" s="714">
        <f t="shared" si="2015"/>
        <v>0</v>
      </c>
      <c r="G2142" s="1849"/>
      <c r="H2142" s="1849"/>
      <c r="I2142" s="1851"/>
      <c r="J2142" s="1851"/>
      <c r="K2142" s="1851"/>
      <c r="L2142" s="1851"/>
      <c r="M2142" s="1851"/>
      <c r="N2142" s="1851"/>
      <c r="O2142" s="1306"/>
      <c r="P2142" s="1306"/>
      <c r="Q2142" s="1306"/>
      <c r="R2142" s="1306"/>
      <c r="S2142" s="916"/>
      <c r="T2142" s="1306"/>
      <c r="U2142" s="1306"/>
      <c r="V2142" s="1306"/>
      <c r="W2142" s="1306"/>
      <c r="X2142" s="2392"/>
    </row>
    <row r="2143" spans="1:24" s="31" customFormat="1" ht="19.5" customHeight="1" x14ac:dyDescent="0.2">
      <c r="A2143" s="2257" t="s">
        <v>399</v>
      </c>
      <c r="B2143" s="1938"/>
      <c r="C2143" s="719">
        <f>SUM(C2102)</f>
        <v>129398.40000000001</v>
      </c>
      <c r="D2143" s="719">
        <f>SUM(D2102)</f>
        <v>43134.2</v>
      </c>
      <c r="E2143" s="719">
        <f>SUM(E2102)</f>
        <v>31435.287500000002</v>
      </c>
      <c r="F2143" s="719">
        <f>SUM(F2102)</f>
        <v>72.877873010279558</v>
      </c>
      <c r="G2143" s="1849"/>
      <c r="H2143" s="1849"/>
      <c r="I2143" s="1851"/>
      <c r="J2143" s="1851"/>
      <c r="K2143" s="1851"/>
      <c r="L2143" s="1851"/>
      <c r="M2143" s="1851"/>
      <c r="N2143" s="1851"/>
      <c r="O2143" s="1306">
        <f t="shared" ref="O2143:W2143" si="2016">SUM(O2102)</f>
        <v>65228.587303333334</v>
      </c>
      <c r="P2143" s="1306">
        <f t="shared" ref="P2143:Q2143" si="2017">SUM(P2102)</f>
        <v>66168.01411024532</v>
      </c>
      <c r="Q2143" s="1306">
        <f t="shared" si="2017"/>
        <v>66168.01411024532</v>
      </c>
      <c r="R2143" s="1306">
        <f t="shared" ref="R2143" si="2018">SUM(R2102)</f>
        <v>66168.01411024532</v>
      </c>
      <c r="S2143" s="916">
        <f t="shared" si="2016"/>
        <v>21999.069745420438</v>
      </c>
      <c r="T2143" s="1306">
        <f t="shared" si="2016"/>
        <v>19995.368480000005</v>
      </c>
      <c r="U2143" s="1306">
        <f t="shared" si="2016"/>
        <v>-2003.7012654204336</v>
      </c>
      <c r="V2143" s="1306">
        <f t="shared" si="2016"/>
        <v>-81.857309999999998</v>
      </c>
      <c r="W2143" s="1306">
        <f t="shared" si="2016"/>
        <v>19913.511170000005</v>
      </c>
      <c r="X2143" s="2392"/>
    </row>
    <row r="2144" spans="1:24" ht="15" customHeight="1" x14ac:dyDescent="0.25">
      <c r="A2144" s="2270" t="s">
        <v>82</v>
      </c>
      <c r="B2144" s="2270"/>
      <c r="C2144" s="370">
        <f t="shared" ref="C2144:N2144" si="2019">SUM(C2108)</f>
        <v>390</v>
      </c>
      <c r="D2144" s="370">
        <f t="shared" si="2019"/>
        <v>130</v>
      </c>
      <c r="E2144" s="370">
        <f t="shared" si="2019"/>
        <v>158</v>
      </c>
      <c r="F2144" s="370">
        <f t="shared" si="2019"/>
        <v>121.53846153846153</v>
      </c>
      <c r="G2144" s="370">
        <f t="shared" si="2019"/>
        <v>9.546153846153846</v>
      </c>
      <c r="H2144" s="370">
        <f t="shared" si="2019"/>
        <v>10.151898734177216</v>
      </c>
      <c r="I2144" s="370">
        <f t="shared" si="2019"/>
        <v>3723</v>
      </c>
      <c r="J2144" s="370">
        <f t="shared" si="2019"/>
        <v>1241</v>
      </c>
      <c r="K2144" s="370">
        <f t="shared" si="2019"/>
        <v>1604</v>
      </c>
      <c r="L2144" s="370">
        <f t="shared" si="2019"/>
        <v>129.25060435132957</v>
      </c>
      <c r="M2144" s="370">
        <f t="shared" si="2019"/>
        <v>13</v>
      </c>
      <c r="N2144" s="370">
        <f t="shared" si="2019"/>
        <v>370.15384615384613</v>
      </c>
      <c r="O2144" s="1306"/>
      <c r="P2144" s="1306"/>
      <c r="Q2144" s="1306"/>
      <c r="R2144" s="1306"/>
      <c r="S2144" s="916"/>
      <c r="T2144" s="1306"/>
      <c r="U2144" s="1306"/>
      <c r="V2144" s="1306"/>
      <c r="W2144" s="1306"/>
      <c r="X2144" s="2392"/>
    </row>
    <row r="2145" spans="1:24" ht="15" customHeight="1" x14ac:dyDescent="0.25">
      <c r="A2145" s="2271" t="s">
        <v>265</v>
      </c>
      <c r="B2145" s="2272"/>
      <c r="C2145" s="370">
        <f t="shared" ref="C2145:N2147" si="2020">SUM(C2111)</f>
        <v>910</v>
      </c>
      <c r="D2145" s="370">
        <f t="shared" si="2020"/>
        <v>303</v>
      </c>
      <c r="E2145" s="39">
        <f t="shared" si="2020"/>
        <v>286</v>
      </c>
      <c r="F2145" s="370">
        <f t="shared" si="2020"/>
        <v>94.38943894389439</v>
      </c>
      <c r="G2145" s="370">
        <f t="shared" si="2020"/>
        <v>8</v>
      </c>
      <c r="H2145" s="370">
        <f t="shared" si="2020"/>
        <v>7.9405594405594409</v>
      </c>
      <c r="I2145" s="370">
        <f t="shared" si="2020"/>
        <v>7280</v>
      </c>
      <c r="J2145" s="370">
        <f t="shared" si="2020"/>
        <v>2424</v>
      </c>
      <c r="K2145" s="370">
        <f t="shared" si="2020"/>
        <v>2271</v>
      </c>
      <c r="L2145" s="370">
        <f t="shared" si="2020"/>
        <v>93.688118811881196</v>
      </c>
      <c r="M2145" s="370">
        <f t="shared" si="2020"/>
        <v>30.333333333333332</v>
      </c>
      <c r="N2145" s="2273">
        <f t="shared" si="2020"/>
        <v>224.60439560439562</v>
      </c>
      <c r="O2145" s="1306"/>
      <c r="P2145" s="1306"/>
      <c r="Q2145" s="1306"/>
      <c r="R2145" s="1306"/>
      <c r="S2145" s="916"/>
      <c r="T2145" s="1306"/>
      <c r="U2145" s="1306"/>
      <c r="V2145" s="1306"/>
      <c r="W2145" s="1306"/>
      <c r="X2145" s="2392"/>
    </row>
    <row r="2146" spans="1:24" ht="29.25" customHeight="1" x14ac:dyDescent="0.25">
      <c r="A2146" s="1877" t="s">
        <v>397</v>
      </c>
      <c r="B2146" s="367"/>
      <c r="C2146" s="722">
        <f t="shared" ref="C2146:N2146" si="2021">SUM(C2112)</f>
        <v>1300</v>
      </c>
      <c r="D2146" s="722">
        <f t="shared" si="2021"/>
        <v>433</v>
      </c>
      <c r="E2146" s="722">
        <f t="shared" si="2021"/>
        <v>444</v>
      </c>
      <c r="F2146" s="722">
        <f t="shared" si="2021"/>
        <v>102.54041570438798</v>
      </c>
      <c r="G2146" s="722">
        <f t="shared" si="2020"/>
        <v>8.4638461538461538</v>
      </c>
      <c r="H2146" s="722">
        <f t="shared" si="2020"/>
        <v>0</v>
      </c>
      <c r="I2146" s="722">
        <f t="shared" si="2020"/>
        <v>11003</v>
      </c>
      <c r="J2146" s="722">
        <f t="shared" si="2020"/>
        <v>3665</v>
      </c>
      <c r="K2146" s="722">
        <f t="shared" si="2021"/>
        <v>3875</v>
      </c>
      <c r="L2146" s="722">
        <f t="shared" si="2021"/>
        <v>105.72987721691678</v>
      </c>
      <c r="M2146" s="722">
        <f t="shared" si="2021"/>
        <v>43.333333333333329</v>
      </c>
      <c r="N2146" s="722">
        <f t="shared" si="2021"/>
        <v>268.26923076923077</v>
      </c>
      <c r="O2146" s="1306">
        <f t="shared" ref="O2146:W2147" si="2022">SUM(O2112)</f>
        <v>17162.281342751998</v>
      </c>
      <c r="P2146" s="1306">
        <f t="shared" ref="P2146:Q2146" si="2023">SUM(P2112)</f>
        <v>16715.433098363999</v>
      </c>
      <c r="Q2146" s="1306">
        <f t="shared" si="2023"/>
        <v>16715.433098363999</v>
      </c>
      <c r="R2146" s="1306">
        <f t="shared" ref="R2146" si="2024">SUM(R2112)</f>
        <v>16715.433098363999</v>
      </c>
      <c r="S2146" s="916">
        <f t="shared" si="2022"/>
        <v>5598.8927445690906</v>
      </c>
      <c r="T2146" s="1306">
        <f t="shared" si="2022"/>
        <v>5587.4891799999996</v>
      </c>
      <c r="U2146" s="1306">
        <f t="shared" si="2022"/>
        <v>-11.403564569091031</v>
      </c>
      <c r="V2146" s="1306">
        <f t="shared" si="2022"/>
        <v>-5.1916099999999998</v>
      </c>
      <c r="W2146" s="1306">
        <f t="shared" si="2022"/>
        <v>5582.2975699999997</v>
      </c>
      <c r="X2146" s="2392"/>
    </row>
    <row r="2147" spans="1:24" ht="23.25" customHeight="1" thickBot="1" x14ac:dyDescent="0.3">
      <c r="A2147" s="2274" t="s">
        <v>400</v>
      </c>
      <c r="B2147" s="362"/>
      <c r="C2147" s="2275">
        <f t="shared" ref="C2147:N2147" si="2025">SUM(C2113)</f>
        <v>6000</v>
      </c>
      <c r="D2147" s="2275">
        <f t="shared" si="2025"/>
        <v>2000</v>
      </c>
      <c r="E2147" s="2275">
        <f t="shared" si="2025"/>
        <v>2630</v>
      </c>
      <c r="F2147" s="2275">
        <f t="shared" si="2025"/>
        <v>131.5</v>
      </c>
      <c r="G2147" s="2275">
        <f t="shared" si="2020"/>
        <v>0</v>
      </c>
      <c r="H2147" s="2275">
        <f t="shared" si="2020"/>
        <v>0</v>
      </c>
      <c r="I2147" s="2275">
        <f t="shared" si="2020"/>
        <v>0</v>
      </c>
      <c r="J2147" s="2275">
        <f t="shared" si="2020"/>
        <v>0</v>
      </c>
      <c r="K2147" s="2275">
        <f t="shared" si="2025"/>
        <v>0</v>
      </c>
      <c r="L2147" s="2275">
        <f t="shared" si="2025"/>
        <v>0</v>
      </c>
      <c r="M2147" s="2275">
        <f t="shared" si="2025"/>
        <v>0</v>
      </c>
      <c r="N2147" s="2275">
        <f t="shared" si="2025"/>
        <v>0</v>
      </c>
      <c r="O2147" s="1481">
        <f t="shared" si="2022"/>
        <v>8126.2589779899999</v>
      </c>
      <c r="P2147" s="1481">
        <f t="shared" ref="P2147:Q2147" si="2026">SUM(P2113)</f>
        <v>8126.2589779899999</v>
      </c>
      <c r="Q2147" s="1481">
        <f t="shared" si="2026"/>
        <v>8126.2589779899999</v>
      </c>
      <c r="R2147" s="1481">
        <f t="shared" ref="R2147" si="2027">SUM(R2113)</f>
        <v>8126.2589779899999</v>
      </c>
      <c r="S2147" s="1805">
        <f t="shared" si="2022"/>
        <v>2708.7529926633333</v>
      </c>
      <c r="T2147" s="1481">
        <f t="shared" si="2022"/>
        <v>2622.0099700000001</v>
      </c>
      <c r="U2147" s="1481">
        <f t="shared" si="2022"/>
        <v>-86.74302266333325</v>
      </c>
      <c r="V2147" s="1481">
        <f t="shared" si="2022"/>
        <v>-46.033770000000004</v>
      </c>
      <c r="W2147" s="1481">
        <f t="shared" si="2022"/>
        <v>2575.9762000000001</v>
      </c>
      <c r="X2147" s="2392"/>
    </row>
    <row r="2148" spans="1:24" ht="23.25" customHeight="1" x14ac:dyDescent="0.25">
      <c r="A2148" s="2276" t="s">
        <v>372</v>
      </c>
      <c r="B2148" s="1194"/>
      <c r="C2148" s="2277">
        <f t="shared" ref="C2148:F2152" si="2028">SUM(C2114)</f>
        <v>5995</v>
      </c>
      <c r="D2148" s="2277">
        <f t="shared" si="2028"/>
        <v>1998</v>
      </c>
      <c r="E2148" s="2277">
        <f t="shared" si="2028"/>
        <v>2630</v>
      </c>
      <c r="F2148" s="2277">
        <f t="shared" si="2028"/>
        <v>131.63163163163162</v>
      </c>
      <c r="G2148" s="2278"/>
      <c r="H2148" s="2279"/>
      <c r="I2148" s="2277"/>
      <c r="J2148" s="2277"/>
      <c r="K2148" s="2277"/>
      <c r="L2148" s="1272"/>
      <c r="M2148" s="2277"/>
      <c r="N2148" s="1272"/>
      <c r="O2148" s="1307"/>
      <c r="P2148" s="1307"/>
      <c r="Q2148" s="1307"/>
      <c r="R2148" s="1307"/>
      <c r="S2148" s="1610"/>
      <c r="T2148" s="1307"/>
      <c r="U2148" s="1307"/>
      <c r="V2148" s="1307"/>
      <c r="W2148" s="1307"/>
      <c r="X2148" s="2392"/>
    </row>
    <row r="2149" spans="1:24" ht="29.25" customHeight="1" x14ac:dyDescent="0.25">
      <c r="A2149" s="907" t="s">
        <v>373</v>
      </c>
      <c r="B2149" s="920"/>
      <c r="C2149" s="2280">
        <f t="shared" si="2028"/>
        <v>5995</v>
      </c>
      <c r="D2149" s="2280">
        <f t="shared" si="2028"/>
        <v>1998</v>
      </c>
      <c r="E2149" s="2280">
        <f t="shared" si="2028"/>
        <v>2630</v>
      </c>
      <c r="F2149" s="2280">
        <f t="shared" si="2028"/>
        <v>131.63163163163162</v>
      </c>
      <c r="G2149" s="2281"/>
      <c r="H2149" s="2282"/>
      <c r="I2149" s="2280"/>
      <c r="J2149" s="2280"/>
      <c r="K2149" s="2280"/>
      <c r="L2149" s="921"/>
      <c r="M2149" s="2280"/>
      <c r="N2149" s="921"/>
      <c r="O2149" s="1306"/>
      <c r="P2149" s="1306"/>
      <c r="Q2149" s="1306"/>
      <c r="R2149" s="1306"/>
      <c r="S2149" s="916"/>
      <c r="T2149" s="1306"/>
      <c r="U2149" s="1306"/>
      <c r="V2149" s="1306"/>
      <c r="W2149" s="1306"/>
      <c r="X2149" s="2392"/>
    </row>
    <row r="2150" spans="1:24" ht="29.25" customHeight="1" x14ac:dyDescent="0.25">
      <c r="A2150" s="2283" t="s">
        <v>374</v>
      </c>
      <c r="B2150" s="367"/>
      <c r="C2150" s="2284">
        <f t="shared" si="2028"/>
        <v>5</v>
      </c>
      <c r="D2150" s="2284">
        <f t="shared" si="2028"/>
        <v>2</v>
      </c>
      <c r="E2150" s="2284">
        <f t="shared" si="2028"/>
        <v>0</v>
      </c>
      <c r="F2150" s="2284">
        <f t="shared" si="2028"/>
        <v>0</v>
      </c>
      <c r="G2150" s="2285"/>
      <c r="H2150" s="1832"/>
      <c r="I2150" s="2284"/>
      <c r="J2150" s="2284"/>
      <c r="K2150" s="2284"/>
      <c r="L2150" s="921"/>
      <c r="M2150" s="2284"/>
      <c r="N2150" s="921"/>
      <c r="O2150" s="1306"/>
      <c r="P2150" s="1306"/>
      <c r="Q2150" s="1306"/>
      <c r="R2150" s="1306"/>
      <c r="S2150" s="916"/>
      <c r="T2150" s="1306"/>
      <c r="U2150" s="1306"/>
      <c r="V2150" s="1306"/>
      <c r="W2150" s="1306"/>
      <c r="X2150" s="2392"/>
    </row>
    <row r="2151" spans="1:24" ht="29.25" customHeight="1" x14ac:dyDescent="0.25">
      <c r="A2151" s="907" t="s">
        <v>375</v>
      </c>
      <c r="B2151" s="920"/>
      <c r="C2151" s="2280">
        <f t="shared" si="2028"/>
        <v>5</v>
      </c>
      <c r="D2151" s="2280">
        <f t="shared" si="2028"/>
        <v>2</v>
      </c>
      <c r="E2151" s="2280">
        <f t="shared" si="2028"/>
        <v>0</v>
      </c>
      <c r="F2151" s="2280">
        <f t="shared" si="2028"/>
        <v>0</v>
      </c>
      <c r="G2151" s="2281"/>
      <c r="H2151" s="2282"/>
      <c r="I2151" s="2280"/>
      <c r="J2151" s="2280"/>
      <c r="K2151" s="2280"/>
      <c r="L2151" s="921"/>
      <c r="M2151" s="2280"/>
      <c r="N2151" s="921"/>
      <c r="O2151" s="1306"/>
      <c r="P2151" s="1306"/>
      <c r="Q2151" s="1306"/>
      <c r="R2151" s="1306"/>
      <c r="S2151" s="916"/>
      <c r="T2151" s="1306"/>
      <c r="U2151" s="1306"/>
      <c r="V2151" s="1306"/>
      <c r="W2151" s="1306"/>
      <c r="X2151" s="2392"/>
    </row>
    <row r="2152" spans="1:24" ht="29.25" customHeight="1" thickBot="1" x14ac:dyDescent="0.3">
      <c r="A2152" s="908" t="s">
        <v>376</v>
      </c>
      <c r="B2152" s="362"/>
      <c r="C2152" s="2275">
        <f t="shared" si="2028"/>
        <v>0</v>
      </c>
      <c r="D2152" s="2275">
        <f t="shared" si="2028"/>
        <v>0</v>
      </c>
      <c r="E2152" s="2275">
        <f t="shared" si="2028"/>
        <v>0</v>
      </c>
      <c r="F2152" s="2275">
        <f t="shared" si="2028"/>
        <v>0</v>
      </c>
      <c r="G2152" s="2286"/>
      <c r="H2152" s="2287"/>
      <c r="I2152" s="2275"/>
      <c r="J2152" s="2275"/>
      <c r="K2152" s="2275"/>
      <c r="L2152" s="922"/>
      <c r="M2152" s="2275"/>
      <c r="N2152" s="922"/>
      <c r="O2152" s="1481"/>
      <c r="P2152" s="1481"/>
      <c r="Q2152" s="1481"/>
      <c r="R2152" s="1481"/>
      <c r="S2152" s="1805"/>
      <c r="T2152" s="1481"/>
      <c r="U2152" s="1481"/>
      <c r="V2152" s="1481"/>
      <c r="W2152" s="1481"/>
      <c r="X2152" s="2392"/>
    </row>
    <row r="2153" spans="1:24" ht="15.75" customHeight="1" x14ac:dyDescent="0.25">
      <c r="A2153" s="918"/>
      <c r="B2153" s="918"/>
      <c r="C2153" s="5"/>
      <c r="D2153" s="5"/>
      <c r="E2153" s="1898"/>
      <c r="F2153" s="5"/>
      <c r="G2153" s="22"/>
      <c r="H2153" s="22"/>
      <c r="I2153" s="22"/>
      <c r="J2153" s="22"/>
      <c r="K2153" s="699"/>
      <c r="L2153" s="22"/>
      <c r="M2153" s="22"/>
      <c r="N2153" s="22"/>
      <c r="O2153" s="1307"/>
      <c r="P2153" s="1307"/>
      <c r="Q2153" s="1307"/>
      <c r="R2153" s="1307"/>
      <c r="S2153" s="1610"/>
      <c r="T2153" s="1307"/>
      <c r="U2153" s="1307"/>
      <c r="V2153" s="1307"/>
      <c r="W2153" s="1307"/>
      <c r="X2153" s="2392"/>
    </row>
    <row r="2154" spans="1:24" ht="29.25" customHeight="1" x14ac:dyDescent="0.25">
      <c r="A2154" s="2440" t="s">
        <v>240</v>
      </c>
      <c r="B2154" s="304"/>
      <c r="C2154" s="337"/>
      <c r="D2154" s="337"/>
      <c r="E2154" s="2288"/>
      <c r="F2154" s="337"/>
      <c r="G2154" s="338"/>
      <c r="H2154" s="338"/>
      <c r="I2154" s="32"/>
      <c r="J2154" s="32"/>
      <c r="K2154" s="1913"/>
      <c r="L2154" s="32"/>
      <c r="M2154" s="32"/>
      <c r="N2154" s="32"/>
      <c r="O2154" s="1306"/>
      <c r="P2154" s="1306"/>
      <c r="Q2154" s="1306"/>
      <c r="R2154" s="1306"/>
      <c r="S2154" s="916"/>
      <c r="T2154" s="1306"/>
      <c r="U2154" s="1306"/>
      <c r="V2154" s="1306"/>
      <c r="W2154" s="1306"/>
      <c r="X2154" s="2392"/>
    </row>
    <row r="2155" spans="1:24" ht="15" customHeight="1" x14ac:dyDescent="0.25">
      <c r="A2155" s="51" t="s">
        <v>5</v>
      </c>
      <c r="B2155" s="51"/>
      <c r="C2155" s="33"/>
      <c r="D2155" s="33"/>
      <c r="E2155" s="585"/>
      <c r="F2155" s="33"/>
      <c r="G2155" s="33"/>
      <c r="H2155" s="33"/>
      <c r="I2155" s="37"/>
      <c r="J2155" s="37"/>
      <c r="K2155" s="661"/>
      <c r="L2155" s="37"/>
      <c r="M2155" s="37"/>
      <c r="N2155" s="37"/>
      <c r="O2155" s="1306"/>
      <c r="P2155" s="1306"/>
      <c r="Q2155" s="1306"/>
      <c r="R2155" s="1306"/>
      <c r="S2155" s="916"/>
      <c r="T2155" s="1306"/>
      <c r="U2155" s="1306"/>
      <c r="V2155" s="1306"/>
      <c r="W2155" s="1306"/>
      <c r="X2155" s="2392"/>
    </row>
    <row r="2156" spans="1:24" ht="15" customHeight="1" x14ac:dyDescent="0.25">
      <c r="A2156" s="47" t="s">
        <v>85</v>
      </c>
      <c r="B2156" s="36">
        <v>340</v>
      </c>
      <c r="C2156" s="36">
        <v>480</v>
      </c>
      <c r="D2156" s="144">
        <f t="shared" ref="D2156:D2157" si="2029">ROUND(C2156/12*$A$4,0)</f>
        <v>160</v>
      </c>
      <c r="E2156" s="418">
        <v>156</v>
      </c>
      <c r="F2156" s="144"/>
      <c r="G2156" s="84">
        <v>11</v>
      </c>
      <c r="H2156" s="157">
        <f t="shared" ref="H2156:H2158" si="2030">K2156/E2156</f>
        <v>10.743589743589743</v>
      </c>
      <c r="I2156" s="166">
        <f t="shared" ref="I2156:I2157" si="2031">ROUND(C2156*G2156,0)</f>
        <v>5280</v>
      </c>
      <c r="J2156" s="166">
        <f t="shared" ref="J2156:J2157" si="2032">ROUND(D2156*G2156,0)</f>
        <v>1760</v>
      </c>
      <c r="K2156" s="420">
        <v>1676</v>
      </c>
      <c r="L2156" s="166">
        <f t="shared" ref="L2156:L2158" si="2033">K2156/J2156*100</f>
        <v>95.227272727272734</v>
      </c>
      <c r="M2156" s="166">
        <f>ROUND(I2156/B2156,0)</f>
        <v>16</v>
      </c>
      <c r="N2156" s="166">
        <f t="shared" ref="N2156:N2158" si="2034">K2156/$A$4*12/M2156</f>
        <v>314.25</v>
      </c>
      <c r="O2156" s="1306"/>
      <c r="P2156" s="1306"/>
      <c r="Q2156" s="1306"/>
      <c r="R2156" s="1306"/>
      <c r="S2156" s="916"/>
      <c r="T2156" s="1306"/>
      <c r="U2156" s="1306"/>
      <c r="V2156" s="1306"/>
      <c r="W2156" s="1306"/>
      <c r="X2156" s="2392"/>
    </row>
    <row r="2157" spans="1:24" ht="15" customHeight="1" x14ac:dyDescent="0.25">
      <c r="A2157" s="485" t="s">
        <v>28</v>
      </c>
      <c r="B2157" s="63">
        <v>340</v>
      </c>
      <c r="C2157" s="63">
        <v>480</v>
      </c>
      <c r="D2157" s="205">
        <f t="shared" si="2029"/>
        <v>160</v>
      </c>
      <c r="E2157" s="426">
        <v>165</v>
      </c>
      <c r="F2157" s="205"/>
      <c r="G2157" s="1357">
        <v>6.1</v>
      </c>
      <c r="H2157" s="411">
        <f t="shared" si="2030"/>
        <v>5.8242424242424242</v>
      </c>
      <c r="I2157" s="376">
        <f t="shared" si="2031"/>
        <v>2928</v>
      </c>
      <c r="J2157" s="376">
        <f t="shared" si="2032"/>
        <v>976</v>
      </c>
      <c r="K2157" s="422">
        <v>961</v>
      </c>
      <c r="L2157" s="376">
        <f t="shared" si="2033"/>
        <v>98.463114754098356</v>
      </c>
      <c r="M2157" s="376">
        <f>ROUND(I2157/B2157,0)</f>
        <v>9</v>
      </c>
      <c r="N2157" s="376">
        <f t="shared" si="2034"/>
        <v>320.33333333333331</v>
      </c>
      <c r="O2157" s="1308"/>
      <c r="P2157" s="1308"/>
      <c r="Q2157" s="1308"/>
      <c r="R2157" s="1308"/>
      <c r="S2157" s="1593"/>
      <c r="T2157" s="1308"/>
      <c r="U2157" s="1308"/>
      <c r="V2157" s="1308"/>
      <c r="W2157" s="1308"/>
      <c r="X2157" s="2392"/>
    </row>
    <row r="2158" spans="1:24" s="417" customFormat="1" ht="15" customHeight="1" x14ac:dyDescent="0.25">
      <c r="A2158" s="2289" t="s">
        <v>7</v>
      </c>
      <c r="B2158" s="2289"/>
      <c r="C2158" s="1905">
        <f>SUM(C2156:C2157)</f>
        <v>960</v>
      </c>
      <c r="D2158" s="1905">
        <f>SUM(D2156:D2157)</f>
        <v>320</v>
      </c>
      <c r="E2158" s="1905">
        <f>SUM(E2156:E2157)</f>
        <v>321</v>
      </c>
      <c r="F2158" s="1905">
        <f>E2158/D2158*100</f>
        <v>100.3125</v>
      </c>
      <c r="G2158" s="1620">
        <f>J2158/D2158</f>
        <v>8.5500000000000007</v>
      </c>
      <c r="H2158" s="1620">
        <f t="shared" si="2030"/>
        <v>8.2149532710280369</v>
      </c>
      <c r="I2158" s="1905">
        <f>SUM(I2156:I2157)</f>
        <v>8208</v>
      </c>
      <c r="J2158" s="1905">
        <f>SUM(J2156:J2157)</f>
        <v>2736</v>
      </c>
      <c r="K2158" s="1905">
        <f>SUM(K2156:K2157)</f>
        <v>2637</v>
      </c>
      <c r="L2158" s="1623">
        <f t="shared" si="2033"/>
        <v>96.381578947368425</v>
      </c>
      <c r="M2158" s="1905">
        <f>SUM(M2156:M2157)</f>
        <v>25</v>
      </c>
      <c r="N2158" s="1623">
        <f t="shared" si="2034"/>
        <v>316.44</v>
      </c>
      <c r="O2158" s="560">
        <v>20528.642555903996</v>
      </c>
      <c r="P2158" s="560">
        <v>16664.26281768733</v>
      </c>
      <c r="Q2158" s="560">
        <v>16664.26281768733</v>
      </c>
      <c r="R2158" s="560">
        <v>16664.26281768733</v>
      </c>
      <c r="S2158" s="1596">
        <f>O2158/12*$A$4+(P2158-O2158)/11*3+(Q2158-P2158)/10*2+(R2158-Q2158)/9*1</f>
        <v>5788.9591051816351</v>
      </c>
      <c r="T2158" s="560">
        <f t="shared" ref="T2158" si="2035">W2158-V2158</f>
        <v>5844.3992600000001</v>
      </c>
      <c r="U2158" s="560">
        <f t="shared" ref="U2158" si="2036">T2158-S2158</f>
        <v>55.440154818365045</v>
      </c>
      <c r="V2158" s="560">
        <v>-42.448799999999999</v>
      </c>
      <c r="W2158" s="560">
        <v>5801.95046</v>
      </c>
      <c r="X2158" s="2392"/>
    </row>
    <row r="2159" spans="1:24" ht="15" customHeight="1" x14ac:dyDescent="0.25">
      <c r="A2159" s="1366" t="s">
        <v>14</v>
      </c>
      <c r="B2159" s="837"/>
      <c r="C2159" s="135"/>
      <c r="D2159" s="135"/>
      <c r="E2159" s="1803"/>
      <c r="F2159" s="135"/>
      <c r="G2159" s="1370"/>
      <c r="H2159" s="1370"/>
      <c r="I2159" s="135"/>
      <c r="J2159" s="135"/>
      <c r="K2159" s="1803"/>
      <c r="L2159" s="135"/>
      <c r="M2159" s="135"/>
      <c r="N2159" s="135"/>
      <c r="O2159" s="1307"/>
      <c r="P2159" s="1307"/>
      <c r="Q2159" s="1307"/>
      <c r="R2159" s="1307"/>
      <c r="S2159" s="1610"/>
      <c r="T2159" s="1307"/>
      <c r="U2159" s="1307"/>
      <c r="V2159" s="1307"/>
      <c r="W2159" s="1307"/>
      <c r="X2159" s="2392"/>
    </row>
    <row r="2160" spans="1:24" ht="16.5" customHeight="1" x14ac:dyDescent="0.25">
      <c r="A2160" s="60" t="s">
        <v>344</v>
      </c>
      <c r="B2160" s="59"/>
      <c r="C2160" s="143"/>
      <c r="D2160" s="143"/>
      <c r="E2160" s="421"/>
      <c r="F2160" s="143"/>
      <c r="G2160" s="50"/>
      <c r="H2160" s="50"/>
      <c r="I2160" s="38"/>
      <c r="J2160" s="38"/>
      <c r="K2160" s="675"/>
      <c r="L2160" s="38"/>
      <c r="M2160" s="38"/>
      <c r="N2160" s="38"/>
      <c r="O2160" s="1306"/>
      <c r="P2160" s="1306"/>
      <c r="Q2160" s="1306"/>
      <c r="R2160" s="1306"/>
      <c r="S2160" s="916"/>
      <c r="T2160" s="1306"/>
      <c r="U2160" s="1306"/>
      <c r="V2160" s="1306"/>
      <c r="W2160" s="1306"/>
      <c r="X2160" s="2392"/>
    </row>
    <row r="2161" spans="1:24" ht="30.75" customHeight="1" x14ac:dyDescent="0.25">
      <c r="A2161" s="294" t="s">
        <v>401</v>
      </c>
      <c r="B2161" s="294"/>
      <c r="C2161" s="53">
        <f>SUM(C2164,C2165)</f>
        <v>6166</v>
      </c>
      <c r="D2161" s="53">
        <f t="shared" ref="D2161:E2161" si="2037">SUM(D2164,D2165)</f>
        <v>2055</v>
      </c>
      <c r="E2161" s="53">
        <f t="shared" si="2037"/>
        <v>1956</v>
      </c>
      <c r="F2161" s="547">
        <f>E2161/D2161*100</f>
        <v>95.182481751824824</v>
      </c>
      <c r="G2161" s="56"/>
      <c r="H2161" s="56"/>
      <c r="I2161" s="55"/>
      <c r="J2161" s="55"/>
      <c r="K2161" s="547"/>
      <c r="L2161" s="55"/>
      <c r="M2161" s="55"/>
      <c r="N2161" s="55"/>
      <c r="O2161" s="1306"/>
      <c r="P2161" s="1306"/>
      <c r="Q2161" s="1306"/>
      <c r="R2161" s="1306"/>
      <c r="S2161" s="916"/>
      <c r="T2161" s="1306"/>
      <c r="U2161" s="1306"/>
      <c r="V2161" s="1306"/>
      <c r="W2161" s="1306"/>
      <c r="X2161" s="2392"/>
    </row>
    <row r="2162" spans="1:24" ht="21" customHeight="1" x14ac:dyDescent="0.25">
      <c r="A2162" s="294" t="s">
        <v>345</v>
      </c>
      <c r="B2162" s="294"/>
      <c r="C2162" s="53"/>
      <c r="D2162" s="144">
        <f t="shared" ref="D2162" si="2038">ROUND(C2162/12*$A$4,0)</f>
        <v>0</v>
      </c>
      <c r="E2162" s="2473"/>
      <c r="F2162" s="547"/>
      <c r="G2162" s="56"/>
      <c r="H2162" s="56"/>
      <c r="I2162" s="55"/>
      <c r="J2162" s="55"/>
      <c r="K2162" s="547"/>
      <c r="L2162" s="55"/>
      <c r="M2162" s="55"/>
      <c r="N2162" s="55"/>
      <c r="O2162" s="1306"/>
      <c r="P2162" s="1306"/>
      <c r="Q2162" s="1306"/>
      <c r="R2162" s="1306"/>
      <c r="S2162" s="916"/>
      <c r="T2162" s="1306"/>
      <c r="U2162" s="1306"/>
      <c r="V2162" s="1306"/>
      <c r="W2162" s="1306"/>
      <c r="X2162" s="2392"/>
    </row>
    <row r="2163" spans="1:24" ht="30.75" customHeight="1" x14ac:dyDescent="0.25">
      <c r="A2163" s="294" t="s">
        <v>346</v>
      </c>
      <c r="B2163" s="294"/>
      <c r="C2163" s="53"/>
      <c r="D2163" s="144"/>
      <c r="E2163" s="529"/>
      <c r="F2163" s="547"/>
      <c r="G2163" s="56"/>
      <c r="H2163" s="56"/>
      <c r="I2163" s="55"/>
      <c r="J2163" s="55"/>
      <c r="K2163" s="547"/>
      <c r="L2163" s="55"/>
      <c r="M2163" s="55"/>
      <c r="N2163" s="55"/>
      <c r="O2163" s="1306"/>
      <c r="P2163" s="1306"/>
      <c r="Q2163" s="1306"/>
      <c r="R2163" s="1306"/>
      <c r="S2163" s="916"/>
      <c r="T2163" s="1306"/>
      <c r="U2163" s="1306"/>
      <c r="V2163" s="1306"/>
      <c r="W2163" s="1306"/>
      <c r="X2163" s="2392"/>
    </row>
    <row r="2164" spans="1:24" ht="27.75" customHeight="1" x14ac:dyDescent="0.25">
      <c r="A2164" s="294" t="s">
        <v>347</v>
      </c>
      <c r="B2164" s="294"/>
      <c r="C2164" s="53">
        <v>240</v>
      </c>
      <c r="D2164" s="144">
        <f t="shared" ref="D2164:D2186" si="2039">ROUND(C2164/12*$A$4,0)</f>
        <v>80</v>
      </c>
      <c r="E2164" s="529">
        <v>90</v>
      </c>
      <c r="F2164" s="547">
        <f>E2164/D2164*100</f>
        <v>112.5</v>
      </c>
      <c r="G2164" s="56"/>
      <c r="H2164" s="56"/>
      <c r="I2164" s="55"/>
      <c r="J2164" s="55"/>
      <c r="K2164" s="547"/>
      <c r="L2164" s="55"/>
      <c r="M2164" s="55"/>
      <c r="N2164" s="55"/>
      <c r="O2164" s="1306"/>
      <c r="P2164" s="1306"/>
      <c r="Q2164" s="1306"/>
      <c r="R2164" s="1306"/>
      <c r="S2164" s="916"/>
      <c r="T2164" s="1306"/>
      <c r="U2164" s="1306"/>
      <c r="V2164" s="1306"/>
      <c r="W2164" s="1306"/>
      <c r="X2164" s="2392"/>
    </row>
    <row r="2165" spans="1:24" ht="19.5" customHeight="1" x14ac:dyDescent="0.25">
      <c r="A2165" s="294" t="s">
        <v>348</v>
      </c>
      <c r="B2165" s="294"/>
      <c r="C2165" s="53">
        <v>5926</v>
      </c>
      <c r="D2165" s="144">
        <f t="shared" si="2039"/>
        <v>1975</v>
      </c>
      <c r="E2165" s="529">
        <v>1866</v>
      </c>
      <c r="F2165" s="547">
        <f>E2165/D2165*100</f>
        <v>94.481012658227854</v>
      </c>
      <c r="G2165" s="56"/>
      <c r="H2165" s="56"/>
      <c r="I2165" s="55"/>
      <c r="J2165" s="55"/>
      <c r="K2165" s="547"/>
      <c r="L2165" s="55"/>
      <c r="M2165" s="55"/>
      <c r="N2165" s="55"/>
      <c r="O2165" s="1306"/>
      <c r="P2165" s="1306"/>
      <c r="Q2165" s="1306"/>
      <c r="R2165" s="1306"/>
      <c r="S2165" s="916"/>
      <c r="T2165" s="1306"/>
      <c r="U2165" s="1306"/>
      <c r="V2165" s="1306"/>
      <c r="W2165" s="1306"/>
      <c r="X2165" s="2392"/>
    </row>
    <row r="2166" spans="1:24" ht="22.5" customHeight="1" x14ac:dyDescent="0.25">
      <c r="A2166" s="538" t="s">
        <v>169</v>
      </c>
      <c r="B2166" s="294"/>
      <c r="C2166" s="53">
        <v>34000</v>
      </c>
      <c r="D2166" s="144">
        <f t="shared" si="2039"/>
        <v>11333</v>
      </c>
      <c r="E2166" s="529">
        <v>11272</v>
      </c>
      <c r="F2166" s="547">
        <f>E2166/D2166*100</f>
        <v>99.461748874966915</v>
      </c>
      <c r="G2166" s="56"/>
      <c r="H2166" s="56"/>
      <c r="I2166" s="55"/>
      <c r="J2166" s="55"/>
      <c r="K2166" s="547"/>
      <c r="L2166" s="55"/>
      <c r="M2166" s="55"/>
      <c r="N2166" s="55"/>
      <c r="O2166" s="1306"/>
      <c r="P2166" s="1306"/>
      <c r="Q2166" s="1306"/>
      <c r="R2166" s="1306"/>
      <c r="S2166" s="916"/>
      <c r="T2166" s="1306"/>
      <c r="U2166" s="1306"/>
      <c r="V2166" s="1306"/>
      <c r="W2166" s="1306"/>
      <c r="X2166" s="2392"/>
    </row>
    <row r="2167" spans="1:24" ht="15" customHeight="1" x14ac:dyDescent="0.25">
      <c r="A2167" s="899" t="s">
        <v>339</v>
      </c>
      <c r="B2167" s="294"/>
      <c r="C2167" s="53"/>
      <c r="D2167" s="144">
        <f t="shared" si="2039"/>
        <v>0</v>
      </c>
      <c r="E2167" s="529"/>
      <c r="F2167" s="547"/>
      <c r="G2167" s="56"/>
      <c r="H2167" s="56"/>
      <c r="I2167" s="55"/>
      <c r="J2167" s="55"/>
      <c r="K2167" s="547"/>
      <c r="L2167" s="55"/>
      <c r="M2167" s="55"/>
      <c r="N2167" s="55"/>
      <c r="O2167" s="1306"/>
      <c r="P2167" s="1306"/>
      <c r="Q2167" s="1306"/>
      <c r="R2167" s="1306"/>
      <c r="S2167" s="916"/>
      <c r="T2167" s="1306"/>
      <c r="U2167" s="1306"/>
      <c r="V2167" s="1306"/>
      <c r="W2167" s="1306"/>
      <c r="X2167" s="2392"/>
    </row>
    <row r="2168" spans="1:24" s="31" customFormat="1" ht="15" customHeight="1" x14ac:dyDescent="0.2">
      <c r="A2168" s="2290" t="s">
        <v>183</v>
      </c>
      <c r="B2168" s="299"/>
      <c r="C2168" s="57">
        <f>SUM(C2161+C2166*3.2)</f>
        <v>114966</v>
      </c>
      <c r="D2168" s="57">
        <f t="shared" ref="D2168:E2168" si="2040">SUM(D2161+D2166*3.2)</f>
        <v>38320.6</v>
      </c>
      <c r="E2168" s="57">
        <f t="shared" si="2040"/>
        <v>38026.400000000001</v>
      </c>
      <c r="F2168" s="547">
        <f>E2168/D2168*100</f>
        <v>99.232266718162037</v>
      </c>
      <c r="G2168" s="56"/>
      <c r="H2168" s="56"/>
      <c r="I2168" s="55"/>
      <c r="J2168" s="55"/>
      <c r="K2168" s="547"/>
      <c r="L2168" s="55"/>
      <c r="M2168" s="55"/>
      <c r="N2168" s="55"/>
      <c r="O2168" s="1306"/>
      <c r="P2168" s="1306"/>
      <c r="Q2168" s="1306"/>
      <c r="R2168" s="1306"/>
      <c r="S2168" s="916"/>
      <c r="T2168" s="1306"/>
      <c r="U2168" s="1306"/>
      <c r="V2168" s="1306"/>
      <c r="W2168" s="1306"/>
      <c r="X2168" s="2392"/>
    </row>
    <row r="2169" spans="1:24" ht="15" customHeight="1" x14ac:dyDescent="0.25">
      <c r="A2169" s="2291" t="s">
        <v>349</v>
      </c>
      <c r="B2169" s="294"/>
      <c r="C2169" s="53"/>
      <c r="D2169" s="144">
        <f t="shared" si="2039"/>
        <v>0</v>
      </c>
      <c r="E2169" s="529"/>
      <c r="F2169" s="547"/>
      <c r="G2169" s="56"/>
      <c r="H2169" s="56"/>
      <c r="I2169" s="55"/>
      <c r="J2169" s="55"/>
      <c r="K2169" s="547"/>
      <c r="L2169" s="55"/>
      <c r="M2169" s="55"/>
      <c r="N2169" s="55"/>
      <c r="O2169" s="1306"/>
      <c r="P2169" s="1306"/>
      <c r="Q2169" s="1306"/>
      <c r="R2169" s="1306"/>
      <c r="S2169" s="916"/>
      <c r="T2169" s="1306"/>
      <c r="U2169" s="1306"/>
      <c r="V2169" s="1306"/>
      <c r="W2169" s="1306"/>
      <c r="X2169" s="2392"/>
    </row>
    <row r="2170" spans="1:24" ht="15" customHeight="1" x14ac:dyDescent="0.25">
      <c r="A2170" s="294" t="s">
        <v>217</v>
      </c>
      <c r="B2170" s="294"/>
      <c r="C2170" s="53">
        <f>SUM(C2172,C2177)</f>
        <v>11598</v>
      </c>
      <c r="D2170" s="53">
        <f t="shared" ref="D2170:E2170" si="2041">SUM(D2172,D2177)</f>
        <v>3865</v>
      </c>
      <c r="E2170" s="53">
        <f t="shared" si="2041"/>
        <v>8413</v>
      </c>
      <c r="F2170" s="547">
        <f>E2170/D2170*100</f>
        <v>217.67141009055626</v>
      </c>
      <c r="G2170" s="56"/>
      <c r="H2170" s="56"/>
      <c r="I2170" s="55"/>
      <c r="J2170" s="55"/>
      <c r="K2170" s="547"/>
      <c r="L2170" s="55"/>
      <c r="M2170" s="55"/>
      <c r="N2170" s="55"/>
      <c r="O2170" s="1306"/>
      <c r="P2170" s="1306"/>
      <c r="Q2170" s="1306"/>
      <c r="R2170" s="1306"/>
      <c r="S2170" s="916"/>
      <c r="T2170" s="1306"/>
      <c r="U2170" s="1306"/>
      <c r="V2170" s="1306"/>
      <c r="W2170" s="1306"/>
      <c r="X2170" s="2392"/>
    </row>
    <row r="2171" spans="1:24" ht="15" customHeight="1" x14ac:dyDescent="0.25">
      <c r="A2171" s="294" t="s">
        <v>345</v>
      </c>
      <c r="B2171" s="294"/>
      <c r="C2171" s="53"/>
      <c r="D2171" s="144">
        <f t="shared" si="2039"/>
        <v>0</v>
      </c>
      <c r="E2171" s="2473"/>
      <c r="F2171" s="547"/>
      <c r="G2171" s="56"/>
      <c r="H2171" s="56"/>
      <c r="I2171" s="55"/>
      <c r="J2171" s="55"/>
      <c r="K2171" s="547"/>
      <c r="L2171" s="55"/>
      <c r="M2171" s="55"/>
      <c r="N2171" s="55"/>
      <c r="O2171" s="1306"/>
      <c r="P2171" s="1306"/>
      <c r="Q2171" s="1306"/>
      <c r="R2171" s="1306"/>
      <c r="S2171" s="916"/>
      <c r="T2171" s="1306"/>
      <c r="U2171" s="1306"/>
      <c r="V2171" s="1306"/>
      <c r="W2171" s="1306"/>
      <c r="X2171" s="2392"/>
    </row>
    <row r="2172" spans="1:24" ht="31.5" customHeight="1" x14ac:dyDescent="0.25">
      <c r="A2172" s="302" t="s">
        <v>350</v>
      </c>
      <c r="B2172" s="302"/>
      <c r="C2172" s="53">
        <f>SUM(C2173:C2176)</f>
        <v>3594</v>
      </c>
      <c r="D2172" s="53">
        <f t="shared" ref="D2172:E2172" si="2042">SUM(D2173:D2176)</f>
        <v>1197</v>
      </c>
      <c r="E2172" s="53">
        <f t="shared" si="2042"/>
        <v>1551</v>
      </c>
      <c r="F2172" s="547">
        <f>E2172/D2172*100</f>
        <v>129.57393483709274</v>
      </c>
      <c r="G2172" s="56"/>
      <c r="H2172" s="56"/>
      <c r="I2172" s="55"/>
      <c r="J2172" s="55"/>
      <c r="K2172" s="547"/>
      <c r="L2172" s="55"/>
      <c r="M2172" s="55"/>
      <c r="N2172" s="55"/>
      <c r="O2172" s="1306"/>
      <c r="P2172" s="1306"/>
      <c r="Q2172" s="1306"/>
      <c r="R2172" s="1306"/>
      <c r="S2172" s="916"/>
      <c r="T2172" s="1306"/>
      <c r="U2172" s="1306"/>
      <c r="V2172" s="1306"/>
      <c r="W2172" s="1306"/>
      <c r="X2172" s="2392"/>
    </row>
    <row r="2173" spans="1:24" ht="38.1" customHeight="1" x14ac:dyDescent="0.25">
      <c r="A2173" s="294" t="s">
        <v>351</v>
      </c>
      <c r="B2173" s="294"/>
      <c r="C2173" s="53">
        <v>2404</v>
      </c>
      <c r="D2173" s="144">
        <f t="shared" si="2039"/>
        <v>801</v>
      </c>
      <c r="E2173" s="529">
        <v>927</v>
      </c>
      <c r="F2173" s="547">
        <f>E2173/D2173*100</f>
        <v>115.73033707865167</v>
      </c>
      <c r="G2173" s="56"/>
      <c r="H2173" s="56"/>
      <c r="I2173" s="55"/>
      <c r="J2173" s="55"/>
      <c r="K2173" s="547"/>
      <c r="L2173" s="55"/>
      <c r="M2173" s="55"/>
      <c r="N2173" s="55"/>
      <c r="O2173" s="1306"/>
      <c r="P2173" s="1306"/>
      <c r="Q2173" s="1306"/>
      <c r="R2173" s="1306"/>
      <c r="S2173" s="916"/>
      <c r="T2173" s="1306"/>
      <c r="U2173" s="1306"/>
      <c r="V2173" s="1306"/>
      <c r="W2173" s="1306"/>
      <c r="X2173" s="2392"/>
    </row>
    <row r="2174" spans="1:24" ht="38.1" customHeight="1" x14ac:dyDescent="0.25">
      <c r="A2174" s="294" t="s">
        <v>352</v>
      </c>
      <c r="B2174" s="294"/>
      <c r="C2174" s="53">
        <v>541</v>
      </c>
      <c r="D2174" s="144">
        <f t="shared" si="2039"/>
        <v>180</v>
      </c>
      <c r="E2174" s="529">
        <v>266</v>
      </c>
      <c r="F2174" s="547">
        <f>E2174/D2174*100</f>
        <v>147.77777777777777</v>
      </c>
      <c r="G2174" s="56"/>
      <c r="H2174" s="56"/>
      <c r="I2174" s="55"/>
      <c r="J2174" s="55"/>
      <c r="K2174" s="547"/>
      <c r="L2174" s="55"/>
      <c r="M2174" s="55"/>
      <c r="N2174" s="55"/>
      <c r="O2174" s="1306"/>
      <c r="P2174" s="1306"/>
      <c r="Q2174" s="1306"/>
      <c r="R2174" s="1306"/>
      <c r="S2174" s="916"/>
      <c r="T2174" s="1306"/>
      <c r="U2174" s="1306"/>
      <c r="V2174" s="1306"/>
      <c r="W2174" s="1306"/>
      <c r="X2174" s="2392"/>
    </row>
    <row r="2175" spans="1:24" ht="46.5" customHeight="1" x14ac:dyDescent="0.25">
      <c r="A2175" s="294" t="s">
        <v>418</v>
      </c>
      <c r="B2175" s="294"/>
      <c r="C2175" s="53">
        <v>0</v>
      </c>
      <c r="D2175" s="144">
        <f t="shared" si="2039"/>
        <v>0</v>
      </c>
      <c r="E2175" s="529"/>
      <c r="F2175" s="547"/>
      <c r="G2175" s="56"/>
      <c r="H2175" s="56"/>
      <c r="I2175" s="55"/>
      <c r="J2175" s="55"/>
      <c r="K2175" s="547"/>
      <c r="L2175" s="55"/>
      <c r="M2175" s="55"/>
      <c r="N2175" s="55"/>
      <c r="O2175" s="1306"/>
      <c r="P2175" s="1306"/>
      <c r="Q2175" s="1306"/>
      <c r="R2175" s="1306"/>
      <c r="S2175" s="916"/>
      <c r="T2175" s="1306"/>
      <c r="U2175" s="1306"/>
      <c r="V2175" s="1306"/>
      <c r="W2175" s="1306"/>
      <c r="X2175" s="2392"/>
    </row>
    <row r="2176" spans="1:24" ht="38.1" customHeight="1" x14ac:dyDescent="0.25">
      <c r="A2176" s="294" t="s">
        <v>419</v>
      </c>
      <c r="B2176" s="294"/>
      <c r="C2176" s="53">
        <v>649</v>
      </c>
      <c r="D2176" s="144">
        <f t="shared" si="2039"/>
        <v>216</v>
      </c>
      <c r="E2176" s="529">
        <v>358</v>
      </c>
      <c r="F2176" s="547">
        <f t="shared" ref="F2176:F2180" si="2043">E2176/D2176*100</f>
        <v>165.74074074074073</v>
      </c>
      <c r="G2176" s="56"/>
      <c r="H2176" s="56"/>
      <c r="I2176" s="55"/>
      <c r="J2176" s="55"/>
      <c r="K2176" s="547"/>
      <c r="L2176" s="55"/>
      <c r="M2176" s="55"/>
      <c r="N2176" s="55"/>
      <c r="O2176" s="1306"/>
      <c r="P2176" s="1306"/>
      <c r="Q2176" s="1306"/>
      <c r="R2176" s="1306"/>
      <c r="S2176" s="916"/>
      <c r="T2176" s="1306"/>
      <c r="U2176" s="1306"/>
      <c r="V2176" s="1306"/>
      <c r="W2176" s="1306"/>
      <c r="X2176" s="2392"/>
    </row>
    <row r="2177" spans="1:24" ht="48" customHeight="1" x14ac:dyDescent="0.25">
      <c r="A2177" s="302" t="s">
        <v>353</v>
      </c>
      <c r="B2177" s="302"/>
      <c r="C2177" s="53">
        <f>SUM(C2178:C2182)</f>
        <v>8004</v>
      </c>
      <c r="D2177" s="53">
        <f t="shared" ref="D2177:E2177" si="2044">SUM(D2178:D2182)</f>
        <v>2668</v>
      </c>
      <c r="E2177" s="53">
        <f t="shared" si="2044"/>
        <v>6862</v>
      </c>
      <c r="F2177" s="547">
        <f t="shared" si="2043"/>
        <v>257.19640179910044</v>
      </c>
      <c r="G2177" s="56"/>
      <c r="H2177" s="56"/>
      <c r="I2177" s="55"/>
      <c r="J2177" s="55"/>
      <c r="K2177" s="547"/>
      <c r="L2177" s="55"/>
      <c r="M2177" s="55"/>
      <c r="N2177" s="55"/>
      <c r="O2177" s="1306"/>
      <c r="P2177" s="1306"/>
      <c r="Q2177" s="1306"/>
      <c r="R2177" s="1306"/>
      <c r="S2177" s="916"/>
      <c r="T2177" s="1306"/>
      <c r="U2177" s="1306"/>
      <c r="V2177" s="1306"/>
      <c r="W2177" s="1306"/>
      <c r="X2177" s="2392"/>
    </row>
    <row r="2178" spans="1:24" ht="38.1" customHeight="1" x14ac:dyDescent="0.25">
      <c r="A2178" s="294" t="s">
        <v>354</v>
      </c>
      <c r="B2178" s="294"/>
      <c r="C2178" s="53">
        <v>150</v>
      </c>
      <c r="D2178" s="144">
        <f t="shared" si="2039"/>
        <v>50</v>
      </c>
      <c r="E2178" s="529">
        <v>48</v>
      </c>
      <c r="F2178" s="547">
        <f t="shared" si="2043"/>
        <v>96</v>
      </c>
      <c r="G2178" s="56"/>
      <c r="H2178" s="56"/>
      <c r="I2178" s="55"/>
      <c r="J2178" s="55"/>
      <c r="K2178" s="547"/>
      <c r="L2178" s="55"/>
      <c r="M2178" s="55"/>
      <c r="N2178" s="55"/>
      <c r="O2178" s="1306"/>
      <c r="P2178" s="1306"/>
      <c r="Q2178" s="1306"/>
      <c r="R2178" s="1306"/>
      <c r="S2178" s="916"/>
      <c r="T2178" s="1306"/>
      <c r="U2178" s="1306"/>
      <c r="V2178" s="1306"/>
      <c r="W2178" s="1306"/>
      <c r="X2178" s="2392"/>
    </row>
    <row r="2179" spans="1:24" ht="44.25" customHeight="1" x14ac:dyDescent="0.25">
      <c r="A2179" s="294" t="s">
        <v>448</v>
      </c>
      <c r="B2179" s="294"/>
      <c r="C2179" s="53">
        <v>6754</v>
      </c>
      <c r="D2179" s="144">
        <f t="shared" si="2039"/>
        <v>2251</v>
      </c>
      <c r="E2179" s="529">
        <v>6136</v>
      </c>
      <c r="F2179" s="547">
        <f t="shared" si="2043"/>
        <v>272.5899600177699</v>
      </c>
      <c r="G2179" s="56"/>
      <c r="H2179" s="56"/>
      <c r="I2179" s="55"/>
      <c r="J2179" s="55"/>
      <c r="K2179" s="547"/>
      <c r="L2179" s="55"/>
      <c r="M2179" s="55"/>
      <c r="N2179" s="55"/>
      <c r="O2179" s="1306"/>
      <c r="P2179" s="1306"/>
      <c r="Q2179" s="1306"/>
      <c r="R2179" s="1306"/>
      <c r="S2179" s="916"/>
      <c r="T2179" s="1306"/>
      <c r="U2179" s="1306"/>
      <c r="V2179" s="1306"/>
      <c r="W2179" s="1306"/>
      <c r="X2179" s="2392"/>
    </row>
    <row r="2180" spans="1:24" ht="51" customHeight="1" x14ac:dyDescent="0.25">
      <c r="A2180" s="294" t="s">
        <v>368</v>
      </c>
      <c r="B2180" s="294"/>
      <c r="C2180" s="53">
        <v>1100</v>
      </c>
      <c r="D2180" s="144">
        <f t="shared" si="2039"/>
        <v>367</v>
      </c>
      <c r="E2180" s="529">
        <v>678</v>
      </c>
      <c r="F2180" s="547">
        <f t="shared" si="2043"/>
        <v>184.74114441416893</v>
      </c>
      <c r="G2180" s="56"/>
      <c r="H2180" s="56"/>
      <c r="I2180" s="55"/>
      <c r="J2180" s="55"/>
      <c r="K2180" s="547"/>
      <c r="L2180" s="55"/>
      <c r="M2180" s="55"/>
      <c r="N2180" s="55"/>
      <c r="O2180" s="1306"/>
      <c r="P2180" s="1306"/>
      <c r="Q2180" s="1306"/>
      <c r="R2180" s="1306"/>
      <c r="S2180" s="916"/>
      <c r="T2180" s="1306"/>
      <c r="U2180" s="1306"/>
      <c r="V2180" s="1306"/>
      <c r="W2180" s="1306"/>
      <c r="X2180" s="2392"/>
    </row>
    <row r="2181" spans="1:24" ht="38.1" customHeight="1" x14ac:dyDescent="0.25">
      <c r="A2181" s="294" t="s">
        <v>369</v>
      </c>
      <c r="B2181" s="294"/>
      <c r="C2181" s="53">
        <v>0</v>
      </c>
      <c r="D2181" s="144">
        <f t="shared" si="2039"/>
        <v>0</v>
      </c>
      <c r="E2181" s="529"/>
      <c r="F2181" s="547"/>
      <c r="G2181" s="56"/>
      <c r="H2181" s="56"/>
      <c r="I2181" s="55"/>
      <c r="J2181" s="55"/>
      <c r="K2181" s="547"/>
      <c r="L2181" s="55"/>
      <c r="M2181" s="55"/>
      <c r="N2181" s="55"/>
      <c r="O2181" s="1306"/>
      <c r="P2181" s="1306"/>
      <c r="Q2181" s="1306"/>
      <c r="R2181" s="1306"/>
      <c r="S2181" s="916"/>
      <c r="T2181" s="1306"/>
      <c r="U2181" s="1306"/>
      <c r="V2181" s="1306"/>
      <c r="W2181" s="1306"/>
      <c r="X2181" s="2392"/>
    </row>
    <row r="2182" spans="1:24" ht="38.1" customHeight="1" x14ac:dyDescent="0.25">
      <c r="A2182" s="294" t="s">
        <v>370</v>
      </c>
      <c r="B2182" s="294"/>
      <c r="C2182" s="53">
        <v>0</v>
      </c>
      <c r="D2182" s="144">
        <f t="shared" si="2039"/>
        <v>0</v>
      </c>
      <c r="E2182" s="529"/>
      <c r="F2182" s="547"/>
      <c r="G2182" s="56"/>
      <c r="H2182" s="56"/>
      <c r="I2182" s="55"/>
      <c r="J2182" s="55"/>
      <c r="K2182" s="547"/>
      <c r="L2182" s="55"/>
      <c r="M2182" s="55"/>
      <c r="N2182" s="55"/>
      <c r="O2182" s="1306"/>
      <c r="P2182" s="1306"/>
      <c r="Q2182" s="1306"/>
      <c r="R2182" s="1306"/>
      <c r="S2182" s="916"/>
      <c r="T2182" s="1306"/>
      <c r="U2182" s="1306"/>
      <c r="V2182" s="1306"/>
      <c r="W2182" s="1306"/>
      <c r="X2182" s="2392"/>
    </row>
    <row r="2183" spans="1:24" ht="24.75" customHeight="1" x14ac:dyDescent="0.25">
      <c r="A2183" s="538" t="s">
        <v>169</v>
      </c>
      <c r="B2183" s="294"/>
      <c r="C2183" s="53"/>
      <c r="D2183" s="144">
        <f t="shared" si="2039"/>
        <v>0</v>
      </c>
      <c r="E2183" s="418"/>
      <c r="F2183" s="547"/>
      <c r="G2183" s="56"/>
      <c r="H2183" s="56"/>
      <c r="I2183" s="55"/>
      <c r="J2183" s="55"/>
      <c r="K2183" s="547"/>
      <c r="L2183" s="55"/>
      <c r="M2183" s="55"/>
      <c r="N2183" s="55"/>
      <c r="O2183" s="1306"/>
      <c r="P2183" s="1306"/>
      <c r="Q2183" s="1306"/>
      <c r="R2183" s="1306"/>
      <c r="S2183" s="916"/>
      <c r="T2183" s="1306"/>
      <c r="U2183" s="1306"/>
      <c r="V2183" s="1306"/>
      <c r="W2183" s="1306"/>
      <c r="X2183" s="2392"/>
    </row>
    <row r="2184" spans="1:24" ht="21.75" customHeight="1" x14ac:dyDescent="0.25">
      <c r="A2184" s="899" t="s">
        <v>339</v>
      </c>
      <c r="B2184" s="294"/>
      <c r="C2184" s="53"/>
      <c r="D2184" s="144">
        <f t="shared" si="2039"/>
        <v>0</v>
      </c>
      <c r="E2184" s="418"/>
      <c r="F2184" s="547"/>
      <c r="G2184" s="56"/>
      <c r="H2184" s="56"/>
      <c r="I2184" s="55"/>
      <c r="J2184" s="55"/>
      <c r="K2184" s="547"/>
      <c r="L2184" s="55"/>
      <c r="M2184" s="55"/>
      <c r="N2184" s="55"/>
      <c r="O2184" s="1306"/>
      <c r="P2184" s="1306"/>
      <c r="Q2184" s="1306"/>
      <c r="R2184" s="1306"/>
      <c r="S2184" s="916"/>
      <c r="T2184" s="1306"/>
      <c r="U2184" s="1306"/>
      <c r="V2184" s="1306"/>
      <c r="W2184" s="1306"/>
      <c r="X2184" s="2392"/>
    </row>
    <row r="2185" spans="1:24" ht="30" customHeight="1" x14ac:dyDescent="0.25">
      <c r="A2185" s="538" t="s">
        <v>170</v>
      </c>
      <c r="B2185" s="294"/>
      <c r="C2185" s="53">
        <v>8800</v>
      </c>
      <c r="D2185" s="144">
        <f t="shared" si="2039"/>
        <v>2933</v>
      </c>
      <c r="E2185" s="418">
        <v>3038</v>
      </c>
      <c r="F2185" s="547">
        <f>E2185/D2185*100</f>
        <v>103.5799522673031</v>
      </c>
      <c r="G2185" s="56"/>
      <c r="H2185" s="56"/>
      <c r="I2185" s="55"/>
      <c r="J2185" s="55"/>
      <c r="K2185" s="547"/>
      <c r="L2185" s="55"/>
      <c r="M2185" s="55"/>
      <c r="N2185" s="55"/>
      <c r="O2185" s="1306"/>
      <c r="P2185" s="1306"/>
      <c r="Q2185" s="1306"/>
      <c r="R2185" s="1306"/>
      <c r="S2185" s="916"/>
      <c r="T2185" s="1306"/>
      <c r="U2185" s="1306"/>
      <c r="V2185" s="1306"/>
      <c r="W2185" s="1306"/>
      <c r="X2185" s="2392"/>
    </row>
    <row r="2186" spans="1:24" ht="15" customHeight="1" x14ac:dyDescent="0.25">
      <c r="A2186" s="899" t="s">
        <v>341</v>
      </c>
      <c r="B2186" s="294"/>
      <c r="C2186" s="53"/>
      <c r="D2186" s="144">
        <f t="shared" si="2039"/>
        <v>0</v>
      </c>
      <c r="E2186" s="418"/>
      <c r="F2186" s="547"/>
      <c r="G2186" s="56"/>
      <c r="H2186" s="56"/>
      <c r="I2186" s="55"/>
      <c r="J2186" s="55"/>
      <c r="K2186" s="547"/>
      <c r="L2186" s="55"/>
      <c r="M2186" s="55"/>
      <c r="N2186" s="55"/>
      <c r="O2186" s="1306"/>
      <c r="P2186" s="1306"/>
      <c r="Q2186" s="1306"/>
      <c r="R2186" s="1306"/>
      <c r="S2186" s="916"/>
      <c r="T2186" s="1306"/>
      <c r="U2186" s="1306"/>
      <c r="V2186" s="1306"/>
      <c r="W2186" s="1306"/>
      <c r="X2186" s="2392"/>
    </row>
    <row r="2187" spans="1:24" s="31" customFormat="1" ht="15" customHeight="1" x14ac:dyDescent="0.2">
      <c r="A2187" s="13" t="s">
        <v>178</v>
      </c>
      <c r="B2187" s="299"/>
      <c r="C2187" s="57">
        <f>SUM(C2170,C2185)</f>
        <v>20398</v>
      </c>
      <c r="D2187" s="57">
        <f t="shared" ref="D2187:E2187" si="2045">SUM(D2170,D2185)</f>
        <v>6798</v>
      </c>
      <c r="E2187" s="57">
        <f t="shared" si="2045"/>
        <v>11451</v>
      </c>
      <c r="F2187" s="547">
        <f>E2187/D2187*100</f>
        <v>168.44660194174756</v>
      </c>
      <c r="G2187" s="56"/>
      <c r="H2187" s="56"/>
      <c r="I2187" s="55"/>
      <c r="J2187" s="55"/>
      <c r="K2187" s="547"/>
      <c r="L2187" s="55"/>
      <c r="M2187" s="55"/>
      <c r="N2187" s="55"/>
      <c r="O2187" s="1306"/>
      <c r="P2187" s="1306"/>
      <c r="Q2187" s="1306"/>
      <c r="R2187" s="1306"/>
      <c r="S2187" s="916"/>
      <c r="T2187" s="1306"/>
      <c r="U2187" s="1306"/>
      <c r="V2187" s="1306"/>
      <c r="W2187" s="1306"/>
      <c r="X2187" s="2392"/>
    </row>
    <row r="2188" spans="1:24" ht="15" customHeight="1" x14ac:dyDescent="0.25">
      <c r="A2188" s="303" t="s">
        <v>399</v>
      </c>
      <c r="B2188" s="303"/>
      <c r="C2188" s="55">
        <f>SUM(C2187,C2168)</f>
        <v>135364</v>
      </c>
      <c r="D2188" s="55">
        <f t="shared" ref="D2188:E2188" si="2046">SUM(D2187,D2168)</f>
        <v>45118.6</v>
      </c>
      <c r="E2188" s="55">
        <f t="shared" si="2046"/>
        <v>49477.4</v>
      </c>
      <c r="F2188" s="55">
        <f>E2188/D2188*100</f>
        <v>109.66076075055523</v>
      </c>
      <c r="G2188" s="85"/>
      <c r="H2188" s="85"/>
      <c r="I2188" s="55"/>
      <c r="J2188" s="55"/>
      <c r="K2188" s="547"/>
      <c r="L2188" s="55"/>
      <c r="M2188" s="55"/>
      <c r="N2188" s="55"/>
      <c r="O2188" s="1306">
        <v>44182.382024074075</v>
      </c>
      <c r="P2188" s="1306">
        <v>46403.123525990741</v>
      </c>
      <c r="Q2188" s="1306">
        <v>46137.540525990742</v>
      </c>
      <c r="R2188" s="1306">
        <v>46137.540525990742</v>
      </c>
      <c r="S2188" s="916">
        <f>O2188/12*$A$4+(P2188-O2188)/11*3+(Q2188-P2188)/10*2+(R2188-Q2188)/9*1</f>
        <v>15280.000847941357</v>
      </c>
      <c r="T2188" s="1306">
        <f t="shared" ref="T2188" si="2047">W2188-V2188</f>
        <v>17225.625189999999</v>
      </c>
      <c r="U2188" s="1306">
        <f t="shared" ref="U2188" si="2048">T2188-S2188</f>
        <v>1945.6243420586416</v>
      </c>
      <c r="V2188" s="1306">
        <v>-42.107589999999995</v>
      </c>
      <c r="W2188" s="1306">
        <v>17183.517599999999</v>
      </c>
      <c r="X2188" s="2392"/>
    </row>
    <row r="2189" spans="1:24" ht="15" customHeight="1" x14ac:dyDescent="0.25">
      <c r="A2189" s="201" t="s">
        <v>33</v>
      </c>
      <c r="B2189" s="201"/>
      <c r="C2189" s="52"/>
      <c r="D2189" s="52"/>
      <c r="E2189" s="627"/>
      <c r="F2189" s="52"/>
      <c r="G2189" s="85"/>
      <c r="H2189" s="85"/>
      <c r="I2189" s="55"/>
      <c r="J2189" s="55"/>
      <c r="K2189" s="547"/>
      <c r="L2189" s="55"/>
      <c r="M2189" s="55"/>
      <c r="N2189" s="55"/>
      <c r="O2189" s="1306"/>
      <c r="P2189" s="1306"/>
      <c r="Q2189" s="1306"/>
      <c r="R2189" s="1306"/>
      <c r="S2189" s="916"/>
      <c r="T2189" s="1306"/>
      <c r="U2189" s="1306"/>
      <c r="V2189" s="1306"/>
      <c r="W2189" s="1306"/>
      <c r="X2189" s="2392"/>
    </row>
    <row r="2190" spans="1:24" ht="15" customHeight="1" x14ac:dyDescent="0.25">
      <c r="A2190" s="251" t="s">
        <v>10</v>
      </c>
      <c r="B2190" s="574">
        <v>300</v>
      </c>
      <c r="C2190" s="74">
        <v>20</v>
      </c>
      <c r="D2190" s="144">
        <f t="shared" ref="D2190" si="2049">ROUND(C2190/12*$A$4,0)</f>
        <v>7</v>
      </c>
      <c r="E2190" s="418">
        <v>6</v>
      </c>
      <c r="F2190" s="144"/>
      <c r="G2190" s="50">
        <v>11</v>
      </c>
      <c r="H2190" s="157">
        <f t="shared" ref="H2190:H2193" si="2050">K2190/E2190</f>
        <v>11.666666666666666</v>
      </c>
      <c r="I2190" s="166">
        <f>ROUND(C2190*G2190,0)</f>
        <v>220</v>
      </c>
      <c r="J2190" s="166">
        <f t="shared" ref="J2190:J2192" si="2051">ROUND(D2190*G2190,0)</f>
        <v>77</v>
      </c>
      <c r="K2190" s="420">
        <v>70</v>
      </c>
      <c r="L2190" s="166">
        <f t="shared" ref="L2190" si="2052">K2190/J2190*100</f>
        <v>90.909090909090907</v>
      </c>
      <c r="M2190" s="166">
        <f>I2190/B2190</f>
        <v>0.73333333333333328</v>
      </c>
      <c r="N2190" s="166">
        <f t="shared" ref="N2190:N2194" si="2053">K2190/$A$4*12/M2190</f>
        <v>286.36363636363637</v>
      </c>
      <c r="O2190" s="1306"/>
      <c r="P2190" s="1306"/>
      <c r="Q2190" s="1306"/>
      <c r="R2190" s="1306"/>
      <c r="S2190" s="916"/>
      <c r="T2190" s="1306"/>
      <c r="U2190" s="1306"/>
      <c r="V2190" s="1306"/>
      <c r="W2190" s="1306"/>
      <c r="X2190" s="2392"/>
    </row>
    <row r="2191" spans="1:24" ht="15" customHeight="1" x14ac:dyDescent="0.25">
      <c r="A2191" s="203" t="s">
        <v>93</v>
      </c>
      <c r="B2191" s="203"/>
      <c r="C2191" s="118">
        <f>SUM(C2190:C2190)</f>
        <v>20</v>
      </c>
      <c r="D2191" s="118">
        <f>SUM(D2190:D2190)</f>
        <v>7</v>
      </c>
      <c r="E2191" s="2199">
        <f>SUM(E2190:E2190)</f>
        <v>6</v>
      </c>
      <c r="F2191" s="118">
        <f t="shared" ref="F2191:F2199" si="2054">E2191/D2191*100</f>
        <v>85.714285714285708</v>
      </c>
      <c r="G2191" s="85">
        <f>SUM(I2191/C2191)</f>
        <v>11</v>
      </c>
      <c r="H2191" s="156">
        <f t="shared" si="2050"/>
        <v>11.666666666666666</v>
      </c>
      <c r="I2191" s="118">
        <f>SUM(I2190:I2190)</f>
        <v>220</v>
      </c>
      <c r="J2191" s="118">
        <f>SUM(J2190:J2190)</f>
        <v>77</v>
      </c>
      <c r="K2191" s="2199">
        <f>SUM(K2190:K2190)</f>
        <v>70</v>
      </c>
      <c r="L2191" s="166">
        <f t="shared" ref="L2191:L2194" si="2055">K2191/J2191*100</f>
        <v>90.909090909090907</v>
      </c>
      <c r="M2191" s="185">
        <f>SUM(M2190:M2190)</f>
        <v>0.73333333333333328</v>
      </c>
      <c r="N2191" s="166">
        <f t="shared" si="2053"/>
        <v>286.36363636363637</v>
      </c>
      <c r="O2191" s="1306"/>
      <c r="P2191" s="1306"/>
      <c r="Q2191" s="1306"/>
      <c r="R2191" s="1306"/>
      <c r="S2191" s="916"/>
      <c r="T2191" s="1306"/>
      <c r="U2191" s="1306"/>
      <c r="V2191" s="1306"/>
      <c r="W2191" s="1306"/>
      <c r="X2191" s="2392"/>
    </row>
    <row r="2192" spans="1:24" ht="15" customHeight="1" x14ac:dyDescent="0.25">
      <c r="A2192" s="586" t="s">
        <v>202</v>
      </c>
      <c r="B2192" s="61">
        <v>240</v>
      </c>
      <c r="C2192" s="2200">
        <v>790</v>
      </c>
      <c r="D2192" s="144">
        <f t="shared" ref="D2192" si="2056">ROUND(C2192/12*$A$4,0)</f>
        <v>263</v>
      </c>
      <c r="E2192" s="418">
        <v>264</v>
      </c>
      <c r="F2192" s="144"/>
      <c r="G2192" s="50">
        <v>8</v>
      </c>
      <c r="H2192" s="157"/>
      <c r="I2192" s="166">
        <v>6320</v>
      </c>
      <c r="J2192" s="166">
        <f t="shared" si="2051"/>
        <v>2104</v>
      </c>
      <c r="K2192" s="420">
        <v>2108</v>
      </c>
      <c r="L2192" s="166">
        <f t="shared" si="2055"/>
        <v>100.19011406844108</v>
      </c>
      <c r="M2192" s="166">
        <f>I2192/B2192</f>
        <v>26.333333333333332</v>
      </c>
      <c r="N2192" s="166">
        <f t="shared" si="2053"/>
        <v>240.15189873417722</v>
      </c>
      <c r="O2192" s="1306"/>
      <c r="P2192" s="1306"/>
      <c r="Q2192" s="1306"/>
      <c r="R2192" s="1306"/>
      <c r="S2192" s="916"/>
      <c r="T2192" s="1306"/>
      <c r="U2192" s="1306">
        <f t="shared" ref="U2192:U2194" si="2057">T2192-S2192</f>
        <v>0</v>
      </c>
      <c r="V2192" s="1306"/>
      <c r="W2192" s="1306"/>
      <c r="X2192" s="2392"/>
    </row>
    <row r="2193" spans="1:24" s="99" customFormat="1" ht="15" customHeight="1" x14ac:dyDescent="0.25">
      <c r="A2193" s="1612" t="s">
        <v>265</v>
      </c>
      <c r="B2193" s="2201"/>
      <c r="C2193" s="1387">
        <f>SUM(C2192:C2192)</f>
        <v>790</v>
      </c>
      <c r="D2193" s="1387">
        <f>SUM(D2192:D2192)</f>
        <v>263</v>
      </c>
      <c r="E2193" s="1387">
        <f>SUM(E2192:E2192)</f>
        <v>264</v>
      </c>
      <c r="F2193" s="205">
        <f t="shared" si="2054"/>
        <v>100.38022813688212</v>
      </c>
      <c r="G2193" s="911">
        <f>SUM(I2193/C2193)</f>
        <v>8</v>
      </c>
      <c r="H2193" s="411">
        <f t="shared" si="2050"/>
        <v>7.9848484848484844</v>
      </c>
      <c r="I2193" s="196">
        <f>SUM(I2192:I2192)</f>
        <v>6320</v>
      </c>
      <c r="J2193" s="196">
        <f>SUM(J2192:J2192)</f>
        <v>2104</v>
      </c>
      <c r="K2193" s="1629">
        <f>SUM(K2192:K2192)</f>
        <v>2108</v>
      </c>
      <c r="L2193" s="376">
        <f t="shared" si="2055"/>
        <v>100.19011406844108</v>
      </c>
      <c r="M2193" s="196">
        <f>SUM(M2192:M2192)</f>
        <v>26.333333333333332</v>
      </c>
      <c r="N2193" s="376">
        <f t="shared" si="2053"/>
        <v>240.15189873417722</v>
      </c>
      <c r="O2193" s="1308"/>
      <c r="P2193" s="1308"/>
      <c r="Q2193" s="1308"/>
      <c r="R2193" s="1308"/>
      <c r="S2193" s="1593"/>
      <c r="T2193" s="1308"/>
      <c r="U2193" s="1308"/>
      <c r="V2193" s="1308"/>
      <c r="W2193" s="1308"/>
      <c r="X2193" s="2392"/>
    </row>
    <row r="2194" spans="1:24" ht="29.25" customHeight="1" x14ac:dyDescent="0.25">
      <c r="A2194" s="2292" t="s">
        <v>397</v>
      </c>
      <c r="B2194" s="45"/>
      <c r="C2194" s="16">
        <f>SUM(C2193,C2191)</f>
        <v>810</v>
      </c>
      <c r="D2194" s="16">
        <f>SUM(D2191:D2192)</f>
        <v>270</v>
      </c>
      <c r="E2194" s="658">
        <f>SUM(E2193,E2191)</f>
        <v>270</v>
      </c>
      <c r="F2194" s="16">
        <f t="shared" si="2054"/>
        <v>100</v>
      </c>
      <c r="G2194" s="1485">
        <f>SUM(I2194/C2194)</f>
        <v>8.0740740740740744</v>
      </c>
      <c r="H2194" s="44"/>
      <c r="I2194" s="16">
        <f>SUM(I2193,I2191)</f>
        <v>6540</v>
      </c>
      <c r="J2194" s="16">
        <f>SUM(J2193,J2191)</f>
        <v>2181</v>
      </c>
      <c r="K2194" s="658">
        <f>SUM(K2193,K2191)</f>
        <v>2178</v>
      </c>
      <c r="L2194" s="365">
        <f t="shared" si="2055"/>
        <v>99.862448418156816</v>
      </c>
      <c r="M2194" s="16">
        <f>SUM(M2193,M2191)</f>
        <v>27.066666666666666</v>
      </c>
      <c r="N2194" s="365">
        <f t="shared" si="2053"/>
        <v>241.4039408866995</v>
      </c>
      <c r="O2194" s="560">
        <v>10601.166397999999</v>
      </c>
      <c r="P2194" s="560">
        <v>9368.4811174499991</v>
      </c>
      <c r="Q2194" s="560">
        <v>9368.4811174499991</v>
      </c>
      <c r="R2194" s="560">
        <v>9368.4811174499991</v>
      </c>
      <c r="S2194" s="1596">
        <f>O2194/12*$A$4+(P2194-O2194)/11*3+(Q2194-P2194)/10*2+(R2194-Q2194)/9*1</f>
        <v>3197.5352379712117</v>
      </c>
      <c r="T2194" s="560">
        <f t="shared" ref="T2194" si="2058">W2194-V2194</f>
        <v>3161.5160900000001</v>
      </c>
      <c r="U2194" s="560">
        <f t="shared" si="2057"/>
        <v>-36.019147971211623</v>
      </c>
      <c r="V2194" s="560">
        <v>0</v>
      </c>
      <c r="W2194" s="1508">
        <v>3161.5160900000001</v>
      </c>
      <c r="X2194" s="2392"/>
    </row>
    <row r="2195" spans="1:24" ht="29.25" customHeight="1" x14ac:dyDescent="0.25">
      <c r="A2195" s="1490" t="s">
        <v>362</v>
      </c>
      <c r="B2195" s="19"/>
      <c r="C2195" s="1506">
        <f>C2196+C2198</f>
        <v>5000</v>
      </c>
      <c r="D2195" s="1506">
        <f t="shared" ref="D2195" si="2059">D2196+D2198</f>
        <v>1667</v>
      </c>
      <c r="E2195" s="207">
        <v>1717</v>
      </c>
      <c r="F2195" s="134">
        <f t="shared" si="2054"/>
        <v>102.99940011997602</v>
      </c>
      <c r="G2195" s="1507"/>
      <c r="H2195" s="848"/>
      <c r="I2195" s="11"/>
      <c r="J2195" s="11"/>
      <c r="K2195" s="700"/>
      <c r="L2195" s="137"/>
      <c r="M2195" s="11"/>
      <c r="N2195" s="137"/>
      <c r="O2195" s="1307">
        <v>7118.9900861799988</v>
      </c>
      <c r="P2195" s="1307">
        <v>7118.9900861799988</v>
      </c>
      <c r="Q2195" s="1307">
        <v>7118.9900861799988</v>
      </c>
      <c r="R2195" s="1307">
        <v>7118.9900861799988</v>
      </c>
      <c r="S2195" s="1610">
        <f>O2195/12*$A$4+(P2195-O2195)/11*3+(Q2195-P2195)/10*2+(R2195-Q2195)/9*1</f>
        <v>2372.9966953933331</v>
      </c>
      <c r="T2195" s="1307">
        <f t="shared" ref="T2195" si="2060">W2195-V2195</f>
        <v>2332.7504199999998</v>
      </c>
      <c r="U2195" s="1307">
        <f t="shared" ref="U2195" si="2061">T2195-S2195</f>
        <v>-40.246275393333235</v>
      </c>
      <c r="V2195" s="1307">
        <v>-3.9599000000000002</v>
      </c>
      <c r="W2195" s="1307">
        <v>2328.79052</v>
      </c>
      <c r="X2195" s="2392"/>
    </row>
    <row r="2196" spans="1:24" ht="29.25" customHeight="1" x14ac:dyDescent="0.25">
      <c r="A2196" s="329" t="s">
        <v>372</v>
      </c>
      <c r="B2196" s="200"/>
      <c r="C2196" s="924">
        <f>C2197</f>
        <v>4995</v>
      </c>
      <c r="D2196" s="143">
        <f>SUM(D2197)</f>
        <v>1665</v>
      </c>
      <c r="E2196" s="143">
        <f>SUM(E2197)</f>
        <v>1694</v>
      </c>
      <c r="F2196" s="39">
        <f t="shared" si="2054"/>
        <v>101.74174174174173</v>
      </c>
      <c r="G2196" s="911"/>
      <c r="H2196" s="528"/>
      <c r="I2196" s="91"/>
      <c r="J2196" s="91"/>
      <c r="K2196" s="653"/>
      <c r="L2196" s="376"/>
      <c r="M2196" s="91"/>
      <c r="N2196" s="376"/>
      <c r="O2196" s="1306"/>
      <c r="P2196" s="1306"/>
      <c r="Q2196" s="1306"/>
      <c r="R2196" s="1306"/>
      <c r="S2196" s="916"/>
      <c r="T2196" s="1306"/>
      <c r="U2196" s="1306"/>
      <c r="V2196" s="1306"/>
      <c r="W2196" s="1306"/>
      <c r="X2196" s="2392"/>
    </row>
    <row r="2197" spans="1:24" ht="29.25" customHeight="1" x14ac:dyDescent="0.25">
      <c r="A2197" s="870" t="s">
        <v>373</v>
      </c>
      <c r="B2197" s="200"/>
      <c r="C2197" s="74">
        <v>4995</v>
      </c>
      <c r="D2197" s="144">
        <f t="shared" ref="D2197:D2199" si="2062">ROUND(C2197/12*$A$4,0)</f>
        <v>1665</v>
      </c>
      <c r="E2197" s="574">
        <v>1694</v>
      </c>
      <c r="F2197" s="36">
        <f t="shared" si="2054"/>
        <v>101.74174174174173</v>
      </c>
      <c r="G2197" s="911"/>
      <c r="H2197" s="528"/>
      <c r="I2197" s="91"/>
      <c r="J2197" s="91"/>
      <c r="K2197" s="653"/>
      <c r="L2197" s="376"/>
      <c r="M2197" s="91"/>
      <c r="N2197" s="376"/>
      <c r="O2197" s="1306"/>
      <c r="P2197" s="1306"/>
      <c r="Q2197" s="1306"/>
      <c r="R2197" s="1306"/>
      <c r="S2197" s="916"/>
      <c r="T2197" s="1306"/>
      <c r="U2197" s="1306"/>
      <c r="V2197" s="1306"/>
      <c r="W2197" s="1306"/>
      <c r="X2197" s="2392"/>
    </row>
    <row r="2198" spans="1:24" ht="29.25" customHeight="1" x14ac:dyDescent="0.25">
      <c r="A2198" s="668" t="s">
        <v>374</v>
      </c>
      <c r="B2198" s="200"/>
      <c r="C2198" s="924">
        <f>C2199+C2200</f>
        <v>5</v>
      </c>
      <c r="D2198" s="143">
        <f t="shared" ref="D2198:E2198" si="2063">D2199+D2200</f>
        <v>2</v>
      </c>
      <c r="E2198" s="578">
        <f t="shared" si="2063"/>
        <v>23</v>
      </c>
      <c r="F2198" s="39">
        <f t="shared" si="2054"/>
        <v>1150</v>
      </c>
      <c r="G2198" s="911"/>
      <c r="H2198" s="528"/>
      <c r="I2198" s="91"/>
      <c r="J2198" s="91"/>
      <c r="K2198" s="653"/>
      <c r="L2198" s="376"/>
      <c r="M2198" s="91"/>
      <c r="N2198" s="376"/>
      <c r="O2198" s="1306"/>
      <c r="P2198" s="1306"/>
      <c r="Q2198" s="1306"/>
      <c r="R2198" s="1306"/>
      <c r="S2198" s="916"/>
      <c r="T2198" s="1306"/>
      <c r="U2198" s="1306"/>
      <c r="V2198" s="1306"/>
      <c r="W2198" s="1306"/>
      <c r="X2198" s="2392"/>
    </row>
    <row r="2199" spans="1:24" ht="29.25" customHeight="1" x14ac:dyDescent="0.25">
      <c r="A2199" s="870" t="s">
        <v>375</v>
      </c>
      <c r="B2199" s="200"/>
      <c r="C2199" s="74">
        <v>5</v>
      </c>
      <c r="D2199" s="144">
        <f t="shared" si="2062"/>
        <v>2</v>
      </c>
      <c r="E2199" s="578"/>
      <c r="F2199" s="39">
        <f t="shared" si="2054"/>
        <v>0</v>
      </c>
      <c r="G2199" s="911"/>
      <c r="H2199" s="528"/>
      <c r="I2199" s="91"/>
      <c r="J2199" s="91"/>
      <c r="K2199" s="653"/>
      <c r="L2199" s="376"/>
      <c r="M2199" s="91"/>
      <c r="N2199" s="376"/>
      <c r="O2199" s="1306"/>
      <c r="P2199" s="1306"/>
      <c r="Q2199" s="1306"/>
      <c r="R2199" s="1306"/>
      <c r="S2199" s="916"/>
      <c r="T2199" s="1306"/>
      <c r="U2199" s="1306"/>
      <c r="V2199" s="1306"/>
      <c r="W2199" s="1306"/>
      <c r="X2199" s="2392"/>
    </row>
    <row r="2200" spans="1:24" ht="29.25" customHeight="1" thickBot="1" x14ac:dyDescent="0.3">
      <c r="A2200" s="485" t="s">
        <v>376</v>
      </c>
      <c r="B2200" s="200"/>
      <c r="C2200" s="91"/>
      <c r="D2200" s="91"/>
      <c r="E2200" s="653">
        <v>23</v>
      </c>
      <c r="F2200" s="91"/>
      <c r="G2200" s="911"/>
      <c r="H2200" s="528"/>
      <c r="I2200" s="91"/>
      <c r="J2200" s="91"/>
      <c r="K2200" s="653"/>
      <c r="L2200" s="376"/>
      <c r="M2200" s="91"/>
      <c r="N2200" s="376"/>
      <c r="O2200" s="1308"/>
      <c r="P2200" s="1308"/>
      <c r="Q2200" s="1308"/>
      <c r="R2200" s="1308"/>
      <c r="S2200" s="1593"/>
      <c r="T2200" s="1308"/>
      <c r="U2200" s="1308"/>
      <c r="V2200" s="1308"/>
      <c r="W2200" s="1308"/>
      <c r="X2200" s="2392"/>
    </row>
    <row r="2201" spans="1:24" ht="15" customHeight="1" thickBot="1" x14ac:dyDescent="0.3">
      <c r="A2201" s="505" t="s">
        <v>18</v>
      </c>
      <c r="B2201" s="903"/>
      <c r="C2201" s="575"/>
      <c r="D2201" s="575"/>
      <c r="E2201" s="666"/>
      <c r="F2201" s="575"/>
      <c r="G2201" s="904"/>
      <c r="H2201" s="904"/>
      <c r="I2201" s="904"/>
      <c r="J2201" s="904"/>
      <c r="K2201" s="905">
        <f t="shared" ref="K2201" si="2064">SUM(K2195,K2194,K2188,K2158)</f>
        <v>4815</v>
      </c>
      <c r="L2201" s="904"/>
      <c r="M2201" s="904"/>
      <c r="N2201" s="904"/>
      <c r="O2201" s="758">
        <f>SUM(O2195,O2194,O2188,O2158)</f>
        <v>82431.181064158067</v>
      </c>
      <c r="P2201" s="758">
        <f>SUM(P2195,P2194,P2188,P2158)</f>
        <v>79554.857547308071</v>
      </c>
      <c r="Q2201" s="758">
        <f>SUM(Q2195,Q2194,Q2188,Q2158)</f>
        <v>79289.274547308072</v>
      </c>
      <c r="R2201" s="758">
        <f>SUM(R2195,R2194,R2188,R2158)</f>
        <v>79289.274547308072</v>
      </c>
      <c r="S2201" s="1615">
        <f t="shared" ref="S2201:W2201" si="2065">SUM(S2195,S2194,S2188,S2158)</f>
        <v>26639.491886487536</v>
      </c>
      <c r="T2201" s="758">
        <f t="shared" si="2065"/>
        <v>28564.290959999998</v>
      </c>
      <c r="U2201" s="758">
        <f t="shared" si="2065"/>
        <v>1924.7990735124617</v>
      </c>
      <c r="V2201" s="758">
        <f t="shared" si="2065"/>
        <v>-88.516289999999998</v>
      </c>
      <c r="W2201" s="2498">
        <f t="shared" si="2065"/>
        <v>28475.774669999999</v>
      </c>
      <c r="X2201" s="2392"/>
    </row>
    <row r="2202" spans="1:24" ht="29.25" customHeight="1" x14ac:dyDescent="0.25">
      <c r="A2202" s="2439" t="s">
        <v>241</v>
      </c>
      <c r="B2202" s="323"/>
      <c r="C2202" s="93"/>
      <c r="D2202" s="93"/>
      <c r="E2202" s="1762"/>
      <c r="F2202" s="93"/>
      <c r="G2202" s="93"/>
      <c r="H2202" s="93"/>
      <c r="I2202" s="93"/>
      <c r="J2202" s="93"/>
      <c r="K2202" s="1762"/>
      <c r="L2202" s="93"/>
      <c r="M2202" s="93"/>
      <c r="N2202" s="93"/>
      <c r="O2202" s="1307"/>
      <c r="P2202" s="1307"/>
      <c r="Q2202" s="1307"/>
      <c r="R2202" s="1307"/>
      <c r="S2202" s="1610"/>
      <c r="T2202" s="1307"/>
      <c r="U2202" s="1307"/>
      <c r="V2202" s="1307"/>
      <c r="W2202" s="1307"/>
      <c r="X2202" s="2392"/>
    </row>
    <row r="2203" spans="1:24" ht="15" customHeight="1" x14ac:dyDescent="0.25">
      <c r="A2203" s="51" t="s">
        <v>5</v>
      </c>
      <c r="B2203" s="51"/>
      <c r="C2203" s="33"/>
      <c r="D2203" s="33"/>
      <c r="E2203" s="585"/>
      <c r="F2203" s="33"/>
      <c r="G2203" s="33"/>
      <c r="H2203" s="33"/>
      <c r="I2203" s="37"/>
      <c r="J2203" s="37"/>
      <c r="K2203" s="661"/>
      <c r="L2203" s="37"/>
      <c r="M2203" s="37"/>
      <c r="N2203" s="37"/>
      <c r="O2203" s="1306"/>
      <c r="P2203" s="1306"/>
      <c r="Q2203" s="1306"/>
      <c r="R2203" s="1306"/>
      <c r="S2203" s="916"/>
      <c r="T2203" s="1306"/>
      <c r="U2203" s="1306"/>
      <c r="V2203" s="1306"/>
      <c r="W2203" s="1306"/>
      <c r="X2203" s="2392"/>
    </row>
    <row r="2204" spans="1:24" ht="15" customHeight="1" x14ac:dyDescent="0.25">
      <c r="A2204" s="47" t="s">
        <v>85</v>
      </c>
      <c r="B2204" s="47">
        <v>340</v>
      </c>
      <c r="C2204" s="36">
        <v>2057</v>
      </c>
      <c r="D2204" s="144">
        <f t="shared" ref="D2204:D2206" si="2066">ROUND(C2204/12*$A$4,0)</f>
        <v>686</v>
      </c>
      <c r="E2204" s="418">
        <v>688</v>
      </c>
      <c r="F2204" s="144"/>
      <c r="G2204" s="84">
        <v>11</v>
      </c>
      <c r="H2204" s="157">
        <f t="shared" ref="H2204:H2205" si="2067">K2204/E2204</f>
        <v>9.8255813953488378</v>
      </c>
      <c r="I2204" s="166">
        <f t="shared" ref="I2204:I2205" si="2068">ROUND(C2204*G2204,0)</f>
        <v>22627</v>
      </c>
      <c r="J2204" s="166">
        <f t="shared" ref="J2204:J2206" si="2069">ROUND(D2204*G2204,0)</f>
        <v>7546</v>
      </c>
      <c r="K2204" s="420">
        <v>6760</v>
      </c>
      <c r="L2204" s="166">
        <f t="shared" ref="L2204:L2207" si="2070">K2204/J2204*100</f>
        <v>89.583885502252841</v>
      </c>
      <c r="M2204" s="166">
        <f>ROUND(I2204/B2204,0)</f>
        <v>67</v>
      </c>
      <c r="N2204" s="166">
        <f t="shared" ref="N2204:N2207" si="2071">K2204/$A$4*12/M2204</f>
        <v>302.68656716417911</v>
      </c>
      <c r="O2204" s="1306"/>
      <c r="P2204" s="1306"/>
      <c r="Q2204" s="1306"/>
      <c r="R2204" s="1306"/>
      <c r="S2204" s="916"/>
      <c r="T2204" s="1306"/>
      <c r="U2204" s="1306"/>
      <c r="V2204" s="1306"/>
      <c r="W2204" s="1306"/>
      <c r="X2204" s="2392"/>
    </row>
    <row r="2205" spans="1:24" ht="15" customHeight="1" x14ac:dyDescent="0.25">
      <c r="A2205" s="47" t="s">
        <v>86</v>
      </c>
      <c r="B2205" s="47">
        <v>330</v>
      </c>
      <c r="C2205" s="36">
        <v>497</v>
      </c>
      <c r="D2205" s="144">
        <f t="shared" si="2066"/>
        <v>166</v>
      </c>
      <c r="E2205" s="418">
        <v>169</v>
      </c>
      <c r="F2205" s="144"/>
      <c r="G2205" s="84">
        <v>9</v>
      </c>
      <c r="H2205" s="157">
        <f t="shared" si="2067"/>
        <v>9.0236686390532537</v>
      </c>
      <c r="I2205" s="166">
        <f t="shared" si="2068"/>
        <v>4473</v>
      </c>
      <c r="J2205" s="166">
        <f t="shared" si="2069"/>
        <v>1494</v>
      </c>
      <c r="K2205" s="420">
        <v>1525</v>
      </c>
      <c r="L2205" s="166">
        <f t="shared" si="2070"/>
        <v>102.07496653279786</v>
      </c>
      <c r="M2205" s="166">
        <f>ROUND(I2205/B2205,0)</f>
        <v>14</v>
      </c>
      <c r="N2205" s="166">
        <f t="shared" si="2071"/>
        <v>326.78571428571428</v>
      </c>
      <c r="O2205" s="1306"/>
      <c r="P2205" s="1306"/>
      <c r="Q2205" s="1306"/>
      <c r="R2205" s="1306"/>
      <c r="S2205" s="916"/>
      <c r="T2205" s="1306"/>
      <c r="U2205" s="1306"/>
      <c r="V2205" s="1306"/>
      <c r="W2205" s="1306"/>
      <c r="X2205" s="2392"/>
    </row>
    <row r="2206" spans="1:24" ht="15" customHeight="1" x14ac:dyDescent="0.25">
      <c r="A2206" s="485" t="s">
        <v>28</v>
      </c>
      <c r="B2206" s="485">
        <v>340</v>
      </c>
      <c r="C2206" s="63">
        <v>205</v>
      </c>
      <c r="D2206" s="205">
        <f t="shared" si="2066"/>
        <v>68</v>
      </c>
      <c r="E2206" s="426">
        <v>82</v>
      </c>
      <c r="F2206" s="205"/>
      <c r="G2206" s="1357">
        <v>6.1</v>
      </c>
      <c r="H2206" s="411"/>
      <c r="I2206" s="376">
        <f>ROUND(C2206*G2206,0)</f>
        <v>1251</v>
      </c>
      <c r="J2206" s="376">
        <f t="shared" si="2069"/>
        <v>415</v>
      </c>
      <c r="K2206" s="422">
        <v>526</v>
      </c>
      <c r="L2206" s="376">
        <f t="shared" si="2070"/>
        <v>126.74698795180723</v>
      </c>
      <c r="M2206" s="376">
        <f>ROUND(I2206/B2206,0)</f>
        <v>4</v>
      </c>
      <c r="N2206" s="376">
        <f t="shared" si="2071"/>
        <v>394.5</v>
      </c>
      <c r="O2206" s="1308"/>
      <c r="P2206" s="1308"/>
      <c r="Q2206" s="1308"/>
      <c r="R2206" s="1308"/>
      <c r="S2206" s="1593"/>
      <c r="T2206" s="1308"/>
      <c r="U2206" s="1308"/>
      <c r="V2206" s="1308"/>
      <c r="W2206" s="1308"/>
      <c r="X2206" s="2392"/>
    </row>
    <row r="2207" spans="1:24" s="417" customFormat="1" ht="15" customHeight="1" x14ac:dyDescent="0.25">
      <c r="A2207" s="2289" t="s">
        <v>7</v>
      </c>
      <c r="B2207" s="2289"/>
      <c r="C2207" s="1905">
        <f>SUM(C2204:C2206)</f>
        <v>2759</v>
      </c>
      <c r="D2207" s="1905">
        <f>SUM(D2204:D2206)</f>
        <v>920</v>
      </c>
      <c r="E2207" s="1905">
        <f>SUM(E2204:E2206)</f>
        <v>939</v>
      </c>
      <c r="F2207" s="1905">
        <f>E2207/D2207*100</f>
        <v>102.06521739130434</v>
      </c>
      <c r="G2207" s="1620">
        <f>J2207/D2207</f>
        <v>10.277173913043478</v>
      </c>
      <c r="H2207" s="1620">
        <f t="shared" ref="H2207" si="2072">K2207/E2207</f>
        <v>9.3833865814696491</v>
      </c>
      <c r="I2207" s="1905">
        <f>SUM(I2204:I2206)</f>
        <v>28351</v>
      </c>
      <c r="J2207" s="1905">
        <f>SUM(J2204:J2206)</f>
        <v>9455</v>
      </c>
      <c r="K2207" s="1905">
        <f>SUM(K2204:K2206)</f>
        <v>8811</v>
      </c>
      <c r="L2207" s="1623">
        <f t="shared" si="2070"/>
        <v>93.188789000528814</v>
      </c>
      <c r="M2207" s="1905">
        <f>SUM(M2204:M2206)</f>
        <v>85</v>
      </c>
      <c r="N2207" s="1623">
        <f t="shared" si="2071"/>
        <v>310.97647058823532</v>
      </c>
      <c r="O2207" s="560">
        <v>65916.618915839979</v>
      </c>
      <c r="P2207" s="560">
        <v>56953.750541603993</v>
      </c>
      <c r="Q2207" s="560">
        <v>56953.750541603993</v>
      </c>
      <c r="R2207" s="560">
        <v>56953.750541603993</v>
      </c>
      <c r="S2207" s="1596">
        <f>O2207/12*$A$4+(P2207-O2207)/11*3+(Q2207-P2207)/10*2+(R2207-Q2207)/9*1</f>
        <v>19527.787657761088</v>
      </c>
      <c r="T2207" s="560">
        <f t="shared" ref="T2207" si="2073">W2207-V2207</f>
        <v>19529.755280000001</v>
      </c>
      <c r="U2207" s="560">
        <f t="shared" ref="U2207" si="2074">T2207-S2207</f>
        <v>1.9676222389134637</v>
      </c>
      <c r="V2207" s="560">
        <v>-323.51219999999995</v>
      </c>
      <c r="W2207" s="560">
        <v>19206.24308</v>
      </c>
      <c r="X2207" s="2392"/>
    </row>
    <row r="2208" spans="1:24" ht="15" customHeight="1" x14ac:dyDescent="0.25">
      <c r="A2208" s="1366" t="s">
        <v>14</v>
      </c>
      <c r="B2208" s="837"/>
      <c r="C2208" s="135"/>
      <c r="D2208" s="135"/>
      <c r="E2208" s="1803"/>
      <c r="F2208" s="135"/>
      <c r="G2208" s="1370"/>
      <c r="H2208" s="1370"/>
      <c r="I2208" s="135"/>
      <c r="J2208" s="135"/>
      <c r="K2208" s="1803"/>
      <c r="L2208" s="135"/>
      <c r="M2208" s="135"/>
      <c r="N2208" s="135"/>
      <c r="O2208" s="1307"/>
      <c r="P2208" s="1307"/>
      <c r="Q2208" s="1307"/>
      <c r="R2208" s="1307"/>
      <c r="S2208" s="1610"/>
      <c r="T2208" s="1307"/>
      <c r="U2208" s="1307"/>
      <c r="V2208" s="1307"/>
      <c r="W2208" s="1307"/>
      <c r="X2208" s="2392"/>
    </row>
    <row r="2209" spans="1:24" ht="16.5" customHeight="1" x14ac:dyDescent="0.25">
      <c r="A2209" s="60" t="s">
        <v>344</v>
      </c>
      <c r="B2209" s="59"/>
      <c r="C2209" s="143"/>
      <c r="D2209" s="143"/>
      <c r="E2209" s="421"/>
      <c r="F2209" s="143"/>
      <c r="G2209" s="50"/>
      <c r="H2209" s="50"/>
      <c r="I2209" s="38"/>
      <c r="J2209" s="38"/>
      <c r="K2209" s="675"/>
      <c r="L2209" s="38"/>
      <c r="M2209" s="38"/>
      <c r="N2209" s="38"/>
      <c r="O2209" s="1306"/>
      <c r="P2209" s="1306"/>
      <c r="Q2209" s="1306"/>
      <c r="R2209" s="1306"/>
      <c r="S2209" s="916"/>
      <c r="T2209" s="1306"/>
      <c r="U2209" s="1306"/>
      <c r="V2209" s="1306"/>
      <c r="W2209" s="1306"/>
      <c r="X2209" s="2392"/>
    </row>
    <row r="2210" spans="1:24" ht="28.5" customHeight="1" x14ac:dyDescent="0.25">
      <c r="A2210" s="294" t="s">
        <v>401</v>
      </c>
      <c r="B2210" s="294"/>
      <c r="C2210" s="53">
        <f>C2212+C2213+C2214</f>
        <v>11134</v>
      </c>
      <c r="D2210" s="53">
        <f t="shared" ref="D2210:E2210" si="2075">D2212+D2213+D2214</f>
        <v>3712</v>
      </c>
      <c r="E2210" s="53">
        <f t="shared" si="2075"/>
        <v>12895</v>
      </c>
      <c r="F2210" s="547">
        <f>E2210/D2210*100</f>
        <v>347.38685344827587</v>
      </c>
      <c r="G2210" s="56"/>
      <c r="H2210" s="56"/>
      <c r="I2210" s="55"/>
      <c r="J2210" s="55"/>
      <c r="K2210" s="547"/>
      <c r="L2210" s="55"/>
      <c r="M2210" s="55"/>
      <c r="N2210" s="55"/>
      <c r="O2210" s="1306"/>
      <c r="P2210" s="1306"/>
      <c r="Q2210" s="1306"/>
      <c r="R2210" s="1306"/>
      <c r="S2210" s="916"/>
      <c r="T2210" s="1306"/>
      <c r="U2210" s="1306"/>
      <c r="V2210" s="1306"/>
      <c r="W2210" s="1306"/>
      <c r="X2210" s="2392"/>
    </row>
    <row r="2211" spans="1:24" ht="21.75" customHeight="1" x14ac:dyDescent="0.25">
      <c r="A2211" s="294" t="s">
        <v>345</v>
      </c>
      <c r="B2211" s="294"/>
      <c r="C2211" s="53"/>
      <c r="D2211" s="144">
        <f t="shared" ref="D2211:D2235" si="2076">ROUND(C2211/12*$A$4,0)</f>
        <v>0</v>
      </c>
      <c r="E2211" s="2473"/>
      <c r="F2211" s="547"/>
      <c r="G2211" s="56"/>
      <c r="H2211" s="56"/>
      <c r="I2211" s="55"/>
      <c r="J2211" s="55"/>
      <c r="K2211" s="547"/>
      <c r="L2211" s="55"/>
      <c r="M2211" s="55"/>
      <c r="N2211" s="55"/>
      <c r="O2211" s="1306"/>
      <c r="P2211" s="1306"/>
      <c r="Q2211" s="1306"/>
      <c r="R2211" s="1306"/>
      <c r="S2211" s="916"/>
      <c r="T2211" s="1306"/>
      <c r="U2211" s="1306"/>
      <c r="V2211" s="1306"/>
      <c r="W2211" s="1306"/>
      <c r="X2211" s="2392"/>
    </row>
    <row r="2212" spans="1:24" ht="33" customHeight="1" x14ac:dyDescent="0.25">
      <c r="A2212" s="294" t="s">
        <v>346</v>
      </c>
      <c r="B2212" s="294"/>
      <c r="C2212" s="53">
        <v>9000</v>
      </c>
      <c r="D2212" s="144">
        <f t="shared" si="2076"/>
        <v>3000</v>
      </c>
      <c r="E2212" s="529">
        <v>1455</v>
      </c>
      <c r="F2212" s="547">
        <f t="shared" ref="F2212:F2217" si="2077">E2212/D2212*100</f>
        <v>48.5</v>
      </c>
      <c r="G2212" s="56"/>
      <c r="H2212" s="56"/>
      <c r="I2212" s="55"/>
      <c r="J2212" s="55"/>
      <c r="K2212" s="547"/>
      <c r="L2212" s="55"/>
      <c r="M2212" s="55"/>
      <c r="N2212" s="55"/>
      <c r="O2212" s="1306"/>
      <c r="P2212" s="1306"/>
      <c r="Q2212" s="1306"/>
      <c r="R2212" s="1306"/>
      <c r="S2212" s="916"/>
      <c r="T2212" s="1306"/>
      <c r="U2212" s="1306"/>
      <c r="V2212" s="1306"/>
      <c r="W2212" s="1306"/>
      <c r="X2212" s="2392"/>
    </row>
    <row r="2213" spans="1:24" ht="36" customHeight="1" x14ac:dyDescent="0.25">
      <c r="A2213" s="294" t="s">
        <v>347</v>
      </c>
      <c r="B2213" s="294"/>
      <c r="C2213" s="53">
        <v>500</v>
      </c>
      <c r="D2213" s="144">
        <f t="shared" si="2076"/>
        <v>167</v>
      </c>
      <c r="E2213" s="529">
        <v>63</v>
      </c>
      <c r="F2213" s="547">
        <f t="shared" si="2077"/>
        <v>37.724550898203589</v>
      </c>
      <c r="G2213" s="56"/>
      <c r="H2213" s="56"/>
      <c r="I2213" s="55"/>
      <c r="J2213" s="55"/>
      <c r="K2213" s="547"/>
      <c r="L2213" s="55"/>
      <c r="M2213" s="55"/>
      <c r="N2213" s="55"/>
      <c r="O2213" s="1306"/>
      <c r="P2213" s="1306"/>
      <c r="Q2213" s="1306"/>
      <c r="R2213" s="1306"/>
      <c r="S2213" s="916"/>
      <c r="T2213" s="1306"/>
      <c r="U2213" s="1306"/>
      <c r="V2213" s="1306"/>
      <c r="W2213" s="1306"/>
      <c r="X2213" s="2392"/>
    </row>
    <row r="2214" spans="1:24" ht="15" customHeight="1" x14ac:dyDescent="0.25">
      <c r="A2214" s="294" t="s">
        <v>348</v>
      </c>
      <c r="B2214" s="294"/>
      <c r="C2214" s="53">
        <v>1634</v>
      </c>
      <c r="D2214" s="144">
        <f t="shared" si="2076"/>
        <v>545</v>
      </c>
      <c r="E2214" s="529">
        <v>11377</v>
      </c>
      <c r="F2214" s="547">
        <f t="shared" si="2077"/>
        <v>2087.5229357798166</v>
      </c>
      <c r="G2214" s="56"/>
      <c r="H2214" s="56"/>
      <c r="I2214" s="55"/>
      <c r="J2214" s="55"/>
      <c r="K2214" s="547"/>
      <c r="L2214" s="55"/>
      <c r="M2214" s="55"/>
      <c r="N2214" s="55"/>
      <c r="O2214" s="1306"/>
      <c r="P2214" s="1306"/>
      <c r="Q2214" s="1306"/>
      <c r="R2214" s="1306"/>
      <c r="S2214" s="916"/>
      <c r="T2214" s="1306"/>
      <c r="U2214" s="1306"/>
      <c r="V2214" s="1306"/>
      <c r="W2214" s="1306"/>
      <c r="X2214" s="2392"/>
    </row>
    <row r="2215" spans="1:24" ht="15" customHeight="1" x14ac:dyDescent="0.25">
      <c r="A2215" s="294" t="s">
        <v>169</v>
      </c>
      <c r="B2215" s="294"/>
      <c r="C2215" s="53">
        <v>100000</v>
      </c>
      <c r="D2215" s="144">
        <f t="shared" si="2076"/>
        <v>33333</v>
      </c>
      <c r="E2215" s="529">
        <f>28404+E2216/4/3.2</f>
        <v>32030.34765625</v>
      </c>
      <c r="F2215" s="547">
        <f t="shared" si="2077"/>
        <v>96.092003888788895</v>
      </c>
      <c r="G2215" s="56"/>
      <c r="H2215" s="56"/>
      <c r="I2215" s="55"/>
      <c r="J2215" s="55"/>
      <c r="K2215" s="547"/>
      <c r="L2215" s="55"/>
      <c r="M2215" s="55"/>
      <c r="N2215" s="55"/>
      <c r="O2215" s="1306"/>
      <c r="P2215" s="1306"/>
      <c r="Q2215" s="1306"/>
      <c r="R2215" s="1306"/>
      <c r="S2215" s="916"/>
      <c r="T2215" s="1306"/>
      <c r="U2215" s="1306"/>
      <c r="V2215" s="1306"/>
      <c r="W2215" s="1306"/>
      <c r="X2215" s="2392"/>
    </row>
    <row r="2216" spans="1:24" ht="15" customHeight="1" x14ac:dyDescent="0.25">
      <c r="A2216" s="294" t="s">
        <v>339</v>
      </c>
      <c r="B2216" s="294"/>
      <c r="C2216" s="53">
        <v>136000</v>
      </c>
      <c r="D2216" s="144">
        <f t="shared" si="2076"/>
        <v>45333</v>
      </c>
      <c r="E2216" s="529">
        <v>46417.25</v>
      </c>
      <c r="F2216" s="547">
        <f t="shared" si="2077"/>
        <v>102.39174552754065</v>
      </c>
      <c r="G2216" s="56"/>
      <c r="H2216" s="56"/>
      <c r="I2216" s="55"/>
      <c r="J2216" s="55"/>
      <c r="K2216" s="547"/>
      <c r="L2216" s="55"/>
      <c r="M2216" s="55"/>
      <c r="N2216" s="55"/>
      <c r="O2216" s="1306"/>
      <c r="P2216" s="1306"/>
      <c r="Q2216" s="1306"/>
      <c r="R2216" s="1306"/>
      <c r="S2216" s="916"/>
      <c r="T2216" s="1306"/>
      <c r="U2216" s="1306"/>
      <c r="V2216" s="1306"/>
      <c r="W2216" s="1306"/>
      <c r="X2216" s="2392"/>
    </row>
    <row r="2217" spans="1:24" s="99" customFormat="1" ht="32.25" customHeight="1" x14ac:dyDescent="0.2">
      <c r="A2217" s="299" t="s">
        <v>183</v>
      </c>
      <c r="B2217" s="299"/>
      <c r="C2217" s="57">
        <f>SUM(C2210+C2215*3.2)</f>
        <v>331134</v>
      </c>
      <c r="D2217" s="57">
        <f t="shared" ref="D2217:E2217" si="2078">SUM(D2210+D2215*3.2)</f>
        <v>110377.60000000001</v>
      </c>
      <c r="E2217" s="57">
        <f t="shared" si="2078"/>
        <v>115392.1125</v>
      </c>
      <c r="F2217" s="547">
        <f t="shared" si="2077"/>
        <v>104.54305266648305</v>
      </c>
      <c r="G2217" s="56"/>
      <c r="H2217" s="56"/>
      <c r="I2217" s="55"/>
      <c r="J2217" s="55"/>
      <c r="K2217" s="547"/>
      <c r="L2217" s="55"/>
      <c r="M2217" s="55"/>
      <c r="N2217" s="55"/>
      <c r="O2217" s="1306"/>
      <c r="P2217" s="1306"/>
      <c r="Q2217" s="1306"/>
      <c r="R2217" s="1306"/>
      <c r="S2217" s="916"/>
      <c r="T2217" s="1306"/>
      <c r="U2217" s="1306"/>
      <c r="V2217" s="1306"/>
      <c r="W2217" s="1306"/>
      <c r="X2217" s="2392"/>
    </row>
    <row r="2218" spans="1:24" ht="28.5" customHeight="1" x14ac:dyDescent="0.25">
      <c r="A2218" s="835" t="s">
        <v>349</v>
      </c>
      <c r="B2218" s="550"/>
      <c r="C2218" s="53"/>
      <c r="D2218" s="144"/>
      <c r="E2218" s="529"/>
      <c r="F2218" s="53"/>
      <c r="G2218" s="56"/>
      <c r="H2218" s="56"/>
      <c r="I2218" s="55"/>
      <c r="J2218" s="55"/>
      <c r="K2218" s="547"/>
      <c r="L2218" s="55"/>
      <c r="M2218" s="55"/>
      <c r="N2218" s="55"/>
      <c r="O2218" s="1306"/>
      <c r="P2218" s="1306"/>
      <c r="Q2218" s="1306"/>
      <c r="R2218" s="1306"/>
      <c r="S2218" s="916"/>
      <c r="T2218" s="1306"/>
      <c r="U2218" s="1306"/>
      <c r="V2218" s="1306"/>
      <c r="W2218" s="1306"/>
      <c r="X2218" s="2392"/>
    </row>
    <row r="2219" spans="1:24" ht="16.5" customHeight="1" x14ac:dyDescent="0.25">
      <c r="A2219" s="294" t="s">
        <v>217</v>
      </c>
      <c r="B2219" s="294"/>
      <c r="C2219" s="53">
        <f>C2221+C2226</f>
        <v>82559</v>
      </c>
      <c r="D2219" s="53">
        <f t="shared" ref="D2219:E2219" si="2079">D2221+D2226</f>
        <v>27520</v>
      </c>
      <c r="E2219" s="53">
        <f t="shared" si="2079"/>
        <v>17943.162393162391</v>
      </c>
      <c r="F2219" s="547">
        <f>E2219/D2219*100</f>
        <v>65.200444742595892</v>
      </c>
      <c r="G2219" s="56"/>
      <c r="H2219" s="56"/>
      <c r="I2219" s="55"/>
      <c r="J2219" s="55"/>
      <c r="K2219" s="547"/>
      <c r="L2219" s="55"/>
      <c r="M2219" s="55"/>
      <c r="N2219" s="55"/>
      <c r="O2219" s="1306"/>
      <c r="P2219" s="1306"/>
      <c r="Q2219" s="1306"/>
      <c r="R2219" s="1306"/>
      <c r="S2219" s="916"/>
      <c r="T2219" s="1306"/>
      <c r="U2219" s="1306"/>
      <c r="V2219" s="1306"/>
      <c r="W2219" s="1306"/>
      <c r="X2219" s="2392"/>
    </row>
    <row r="2220" spans="1:24" ht="15" customHeight="1" x14ac:dyDescent="0.25">
      <c r="A2220" s="294" t="s">
        <v>345</v>
      </c>
      <c r="B2220" s="294"/>
      <c r="C2220" s="53"/>
      <c r="D2220" s="144"/>
      <c r="E2220" s="2473"/>
      <c r="F2220" s="53"/>
      <c r="G2220" s="56"/>
      <c r="H2220" s="56"/>
      <c r="I2220" s="55"/>
      <c r="J2220" s="55"/>
      <c r="K2220" s="547"/>
      <c r="L2220" s="55"/>
      <c r="M2220" s="55"/>
      <c r="N2220" s="55"/>
      <c r="O2220" s="1306"/>
      <c r="P2220" s="1306"/>
      <c r="Q2220" s="1306"/>
      <c r="R2220" s="1306"/>
      <c r="S2220" s="916"/>
      <c r="T2220" s="1306"/>
      <c r="U2220" s="1306"/>
      <c r="V2220" s="1306"/>
      <c r="W2220" s="1306"/>
      <c r="X2220" s="2392"/>
    </row>
    <row r="2221" spans="1:24" ht="47.25" customHeight="1" x14ac:dyDescent="0.25">
      <c r="A2221" s="2293" t="s">
        <v>350</v>
      </c>
      <c r="B2221" s="302"/>
      <c r="C2221" s="53">
        <f>SUM(C2222:C2225)</f>
        <v>14299</v>
      </c>
      <c r="D2221" s="53">
        <f t="shared" ref="D2221:E2221" si="2080">SUM(D2222:D2225)</f>
        <v>4766</v>
      </c>
      <c r="E2221" s="53">
        <f t="shared" si="2080"/>
        <v>6079</v>
      </c>
      <c r="F2221" s="547">
        <f t="shared" ref="F2221:F2231" si="2081">E2221/D2221*100</f>
        <v>127.54930759546789</v>
      </c>
      <c r="G2221" s="56"/>
      <c r="H2221" s="56"/>
      <c r="I2221" s="55"/>
      <c r="J2221" s="55"/>
      <c r="K2221" s="547"/>
      <c r="L2221" s="55"/>
      <c r="M2221" s="55"/>
      <c r="N2221" s="55"/>
      <c r="O2221" s="1306"/>
      <c r="P2221" s="1306"/>
      <c r="Q2221" s="1306"/>
      <c r="R2221" s="1306"/>
      <c r="S2221" s="916"/>
      <c r="T2221" s="1306"/>
      <c r="U2221" s="1306"/>
      <c r="V2221" s="1306"/>
      <c r="W2221" s="1306"/>
      <c r="X2221" s="2392"/>
    </row>
    <row r="2222" spans="1:24" ht="36.950000000000003" customHeight="1" x14ac:dyDescent="0.25">
      <c r="A2222" s="294" t="s">
        <v>351</v>
      </c>
      <c r="B2222" s="294"/>
      <c r="C2222" s="53">
        <v>10984</v>
      </c>
      <c r="D2222" s="144">
        <f t="shared" si="2076"/>
        <v>3661</v>
      </c>
      <c r="E2222" s="529">
        <v>4234</v>
      </c>
      <c r="F2222" s="547">
        <f t="shared" si="2081"/>
        <v>115.65146134935812</v>
      </c>
      <c r="G2222" s="56"/>
      <c r="H2222" s="56"/>
      <c r="I2222" s="55"/>
      <c r="J2222" s="55"/>
      <c r="K2222" s="547"/>
      <c r="L2222" s="55"/>
      <c r="M2222" s="55"/>
      <c r="N2222" s="55"/>
      <c r="O2222" s="1306"/>
      <c r="P2222" s="1306"/>
      <c r="Q2222" s="1306"/>
      <c r="R2222" s="1306"/>
      <c r="S2222" s="916"/>
      <c r="T2222" s="1306"/>
      <c r="U2222" s="1306"/>
      <c r="V2222" s="1306"/>
      <c r="W2222" s="1306"/>
      <c r="X2222" s="2392"/>
    </row>
    <row r="2223" spans="1:24" ht="36.950000000000003" customHeight="1" x14ac:dyDescent="0.25">
      <c r="A2223" s="294" t="s">
        <v>352</v>
      </c>
      <c r="B2223" s="294"/>
      <c r="C2223" s="53">
        <v>2559</v>
      </c>
      <c r="D2223" s="144">
        <f t="shared" si="2076"/>
        <v>853</v>
      </c>
      <c r="E2223" s="529">
        <v>1179</v>
      </c>
      <c r="F2223" s="547">
        <f t="shared" si="2081"/>
        <v>138.21805392731537</v>
      </c>
      <c r="G2223" s="56"/>
      <c r="H2223" s="56"/>
      <c r="I2223" s="55"/>
      <c r="J2223" s="55"/>
      <c r="K2223" s="547"/>
      <c r="L2223" s="55"/>
      <c r="M2223" s="55"/>
      <c r="N2223" s="55"/>
      <c r="O2223" s="1306"/>
      <c r="P2223" s="1306"/>
      <c r="Q2223" s="1306"/>
      <c r="R2223" s="1306"/>
      <c r="S2223" s="916"/>
      <c r="T2223" s="1306"/>
      <c r="U2223" s="1306"/>
      <c r="V2223" s="1306"/>
      <c r="W2223" s="1306"/>
      <c r="X2223" s="2392"/>
    </row>
    <row r="2224" spans="1:24" ht="48.75" customHeight="1" x14ac:dyDescent="0.25">
      <c r="A2224" s="294" t="s">
        <v>418</v>
      </c>
      <c r="B2224" s="294"/>
      <c r="C2224" s="53">
        <v>666</v>
      </c>
      <c r="D2224" s="144">
        <f t="shared" si="2076"/>
        <v>222</v>
      </c>
      <c r="E2224" s="529">
        <v>666</v>
      </c>
      <c r="F2224" s="547">
        <f t="shared" si="2081"/>
        <v>300</v>
      </c>
      <c r="G2224" s="56"/>
      <c r="H2224" s="56"/>
      <c r="I2224" s="55"/>
      <c r="J2224" s="55"/>
      <c r="K2224" s="547"/>
      <c r="L2224" s="55"/>
      <c r="M2224" s="55"/>
      <c r="N2224" s="55"/>
      <c r="O2224" s="1306"/>
      <c r="P2224" s="1306"/>
      <c r="Q2224" s="1306"/>
      <c r="R2224" s="1306"/>
      <c r="S2224" s="916"/>
      <c r="T2224" s="1306"/>
      <c r="U2224" s="1306"/>
      <c r="V2224" s="1306"/>
      <c r="W2224" s="1306"/>
      <c r="X2224" s="2392"/>
    </row>
    <row r="2225" spans="1:24" ht="37.5" customHeight="1" x14ac:dyDescent="0.25">
      <c r="A2225" s="294" t="s">
        <v>419</v>
      </c>
      <c r="B2225" s="294"/>
      <c r="C2225" s="53">
        <v>90</v>
      </c>
      <c r="D2225" s="144">
        <f t="shared" si="2076"/>
        <v>30</v>
      </c>
      <c r="E2225" s="529"/>
      <c r="F2225" s="547">
        <f t="shared" si="2081"/>
        <v>0</v>
      </c>
      <c r="G2225" s="56"/>
      <c r="H2225" s="56"/>
      <c r="I2225" s="55"/>
      <c r="J2225" s="55"/>
      <c r="K2225" s="547"/>
      <c r="L2225" s="55"/>
      <c r="M2225" s="55"/>
      <c r="N2225" s="55"/>
      <c r="O2225" s="1306"/>
      <c r="P2225" s="1306"/>
      <c r="Q2225" s="1306"/>
      <c r="R2225" s="1306"/>
      <c r="S2225" s="916"/>
      <c r="T2225" s="1306"/>
      <c r="U2225" s="1306"/>
      <c r="V2225" s="1306"/>
      <c r="W2225" s="1306"/>
      <c r="X2225" s="2392"/>
    </row>
    <row r="2226" spans="1:24" ht="42.75" customHeight="1" x14ac:dyDescent="0.25">
      <c r="A2226" s="2293" t="s">
        <v>353</v>
      </c>
      <c r="B2226" s="302"/>
      <c r="C2226" s="53">
        <f>SUM(C2227:C2231)</f>
        <v>68260</v>
      </c>
      <c r="D2226" s="53">
        <f t="shared" ref="D2226:E2226" si="2082">SUM(D2227:D2231)</f>
        <v>22754</v>
      </c>
      <c r="E2226" s="53">
        <f t="shared" si="2082"/>
        <v>11864.162393162393</v>
      </c>
      <c r="F2226" s="547">
        <f t="shared" si="2081"/>
        <v>52.140996717774421</v>
      </c>
      <c r="G2226" s="56"/>
      <c r="H2226" s="56"/>
      <c r="I2226" s="55"/>
      <c r="J2226" s="55"/>
      <c r="K2226" s="547"/>
      <c r="L2226" s="55"/>
      <c r="M2226" s="55"/>
      <c r="N2226" s="55"/>
      <c r="O2226" s="1306"/>
      <c r="P2226" s="1306"/>
      <c r="Q2226" s="1306"/>
      <c r="R2226" s="1306"/>
      <c r="S2226" s="916"/>
      <c r="T2226" s="1306"/>
      <c r="U2226" s="1306"/>
      <c r="V2226" s="1306"/>
      <c r="W2226" s="1306"/>
      <c r="X2226" s="2392"/>
    </row>
    <row r="2227" spans="1:24" ht="36.950000000000003" customHeight="1" x14ac:dyDescent="0.25">
      <c r="A2227" s="294" t="s">
        <v>354</v>
      </c>
      <c r="B2227" s="294"/>
      <c r="C2227" s="53">
        <v>300</v>
      </c>
      <c r="D2227" s="144">
        <f t="shared" si="2076"/>
        <v>100</v>
      </c>
      <c r="E2227" s="529">
        <v>0</v>
      </c>
      <c r="F2227" s="547">
        <f t="shared" si="2081"/>
        <v>0</v>
      </c>
      <c r="G2227" s="56"/>
      <c r="H2227" s="56"/>
      <c r="I2227" s="55"/>
      <c r="J2227" s="55"/>
      <c r="K2227" s="547"/>
      <c r="L2227" s="55"/>
      <c r="M2227" s="55"/>
      <c r="N2227" s="55"/>
      <c r="O2227" s="1306"/>
      <c r="P2227" s="1306"/>
      <c r="Q2227" s="1306"/>
      <c r="R2227" s="1306"/>
      <c r="S2227" s="916"/>
      <c r="T2227" s="1306"/>
      <c r="U2227" s="1306"/>
      <c r="V2227" s="1306"/>
      <c r="W2227" s="1306"/>
      <c r="X2227" s="2392"/>
    </row>
    <row r="2228" spans="1:24" ht="56.25" customHeight="1" x14ac:dyDescent="0.25">
      <c r="A2228" s="294" t="s">
        <v>448</v>
      </c>
      <c r="B2228" s="294"/>
      <c r="C2228" s="53">
        <v>43320</v>
      </c>
      <c r="D2228" s="144">
        <f t="shared" si="2076"/>
        <v>14440</v>
      </c>
      <c r="E2228" s="529">
        <v>9994</v>
      </c>
      <c r="F2228" s="547">
        <f t="shared" si="2081"/>
        <v>69.21052631578948</v>
      </c>
      <c r="G2228" s="56"/>
      <c r="H2228" s="56"/>
      <c r="I2228" s="55"/>
      <c r="J2228" s="55"/>
      <c r="K2228" s="547"/>
      <c r="L2228" s="55"/>
      <c r="M2228" s="55"/>
      <c r="N2228" s="55"/>
      <c r="O2228" s="1306"/>
      <c r="P2228" s="1306"/>
      <c r="Q2228" s="1306"/>
      <c r="R2228" s="1306"/>
      <c r="S2228" s="916"/>
      <c r="T2228" s="1306"/>
      <c r="U2228" s="1306"/>
      <c r="V2228" s="1306"/>
      <c r="W2228" s="1306"/>
      <c r="X2228" s="2392"/>
    </row>
    <row r="2229" spans="1:24" ht="48.75" customHeight="1" x14ac:dyDescent="0.25">
      <c r="A2229" s="294" t="s">
        <v>368</v>
      </c>
      <c r="B2229" s="294"/>
      <c r="C2229" s="53">
        <v>14160</v>
      </c>
      <c r="D2229" s="144">
        <f t="shared" si="2076"/>
        <v>4720</v>
      </c>
      <c r="E2229" s="529">
        <v>1657.1623931623931</v>
      </c>
      <c r="F2229" s="547">
        <f t="shared" si="2081"/>
        <v>35.10937273649138</v>
      </c>
      <c r="G2229" s="56"/>
      <c r="H2229" s="56"/>
      <c r="I2229" s="55"/>
      <c r="J2229" s="55"/>
      <c r="K2229" s="547"/>
      <c r="L2229" s="55"/>
      <c r="M2229" s="55"/>
      <c r="N2229" s="55"/>
      <c r="O2229" s="1306"/>
      <c r="P2229" s="1306"/>
      <c r="Q2229" s="1306"/>
      <c r="R2229" s="1306"/>
      <c r="S2229" s="916"/>
      <c r="T2229" s="1306"/>
      <c r="U2229" s="1306"/>
      <c r="V2229" s="1306"/>
      <c r="W2229" s="1306"/>
      <c r="X2229" s="2392"/>
    </row>
    <row r="2230" spans="1:24" ht="36.950000000000003" customHeight="1" x14ac:dyDescent="0.25">
      <c r="A2230" s="294" t="s">
        <v>369</v>
      </c>
      <c r="B2230" s="294"/>
      <c r="C2230" s="53">
        <v>5480</v>
      </c>
      <c r="D2230" s="144">
        <f t="shared" si="2076"/>
        <v>1827</v>
      </c>
      <c r="E2230" s="529">
        <v>121</v>
      </c>
      <c r="F2230" s="547">
        <f t="shared" si="2081"/>
        <v>6.6228790366721402</v>
      </c>
      <c r="G2230" s="56"/>
      <c r="H2230" s="56"/>
      <c r="I2230" s="55"/>
      <c r="J2230" s="55"/>
      <c r="K2230" s="547"/>
      <c r="L2230" s="55"/>
      <c r="M2230" s="55"/>
      <c r="N2230" s="55"/>
      <c r="O2230" s="1306"/>
      <c r="P2230" s="1306"/>
      <c r="Q2230" s="1306"/>
      <c r="R2230" s="1306"/>
      <c r="S2230" s="916"/>
      <c r="T2230" s="1306"/>
      <c r="U2230" s="1306"/>
      <c r="V2230" s="1306"/>
      <c r="W2230" s="1306"/>
      <c r="X2230" s="2392"/>
    </row>
    <row r="2231" spans="1:24" ht="36.950000000000003" customHeight="1" x14ac:dyDescent="0.25">
      <c r="A2231" s="294" t="s">
        <v>370</v>
      </c>
      <c r="B2231" s="294"/>
      <c r="C2231" s="53">
        <v>5000</v>
      </c>
      <c r="D2231" s="144">
        <f t="shared" si="2076"/>
        <v>1667</v>
      </c>
      <c r="E2231" s="529">
        <v>92</v>
      </c>
      <c r="F2231" s="547">
        <f t="shared" si="2081"/>
        <v>5.518896220755849</v>
      </c>
      <c r="G2231" s="56"/>
      <c r="H2231" s="56"/>
      <c r="I2231" s="55"/>
      <c r="J2231" s="55"/>
      <c r="K2231" s="547"/>
      <c r="L2231" s="55"/>
      <c r="M2231" s="55"/>
      <c r="N2231" s="55"/>
      <c r="O2231" s="1306"/>
      <c r="P2231" s="1306"/>
      <c r="Q2231" s="1306"/>
      <c r="R2231" s="1306"/>
      <c r="S2231" s="916"/>
      <c r="T2231" s="1306"/>
      <c r="U2231" s="1306"/>
      <c r="V2231" s="1306"/>
      <c r="W2231" s="1306"/>
      <c r="X2231" s="2392"/>
    </row>
    <row r="2232" spans="1:24" ht="22.5" customHeight="1" x14ac:dyDescent="0.25">
      <c r="A2232" s="294" t="s">
        <v>169</v>
      </c>
      <c r="B2232" s="294"/>
      <c r="C2232" s="53"/>
      <c r="D2232" s="144">
        <f t="shared" si="2076"/>
        <v>0</v>
      </c>
      <c r="E2232" s="529"/>
      <c r="F2232" s="547"/>
      <c r="G2232" s="56"/>
      <c r="H2232" s="56"/>
      <c r="I2232" s="55"/>
      <c r="J2232" s="55"/>
      <c r="K2232" s="547"/>
      <c r="L2232" s="55"/>
      <c r="M2232" s="55"/>
      <c r="N2232" s="55"/>
      <c r="O2232" s="1306"/>
      <c r="P2232" s="1306"/>
      <c r="Q2232" s="1306"/>
      <c r="R2232" s="1306"/>
      <c r="S2232" s="916"/>
      <c r="T2232" s="1306"/>
      <c r="U2232" s="1306"/>
      <c r="V2232" s="1306"/>
      <c r="W2232" s="1306"/>
      <c r="X2232" s="2392"/>
    </row>
    <row r="2233" spans="1:24" ht="18.75" customHeight="1" x14ac:dyDescent="0.25">
      <c r="A2233" s="294" t="s">
        <v>339</v>
      </c>
      <c r="B2233" s="294"/>
      <c r="C2233" s="53"/>
      <c r="D2233" s="144">
        <f t="shared" si="2076"/>
        <v>0</v>
      </c>
      <c r="E2233" s="529"/>
      <c r="F2233" s="547"/>
      <c r="G2233" s="56"/>
      <c r="H2233" s="56"/>
      <c r="I2233" s="55"/>
      <c r="J2233" s="55"/>
      <c r="K2233" s="547"/>
      <c r="L2233" s="55"/>
      <c r="M2233" s="55"/>
      <c r="N2233" s="55"/>
      <c r="O2233" s="1306"/>
      <c r="P2233" s="1306"/>
      <c r="Q2233" s="1306"/>
      <c r="R2233" s="1306"/>
      <c r="S2233" s="916"/>
      <c r="T2233" s="1306"/>
      <c r="U2233" s="1306"/>
      <c r="V2233" s="1306"/>
      <c r="W2233" s="1306"/>
      <c r="X2233" s="2392"/>
    </row>
    <row r="2234" spans="1:24" ht="27.75" customHeight="1" x14ac:dyDescent="0.25">
      <c r="A2234" s="294" t="s">
        <v>170</v>
      </c>
      <c r="B2234" s="294"/>
      <c r="C2234" s="53">
        <v>30800</v>
      </c>
      <c r="D2234" s="144">
        <f t="shared" si="2076"/>
        <v>10267</v>
      </c>
      <c r="E2234" s="529">
        <v>9769</v>
      </c>
      <c r="F2234" s="547">
        <f>E2234/D2234*100</f>
        <v>95.14950813285283</v>
      </c>
      <c r="G2234" s="56"/>
      <c r="H2234" s="56"/>
      <c r="I2234" s="55"/>
      <c r="J2234" s="55"/>
      <c r="K2234" s="547"/>
      <c r="L2234" s="55"/>
      <c r="M2234" s="55"/>
      <c r="N2234" s="55"/>
      <c r="O2234" s="1306"/>
      <c r="P2234" s="1306"/>
      <c r="Q2234" s="1306"/>
      <c r="R2234" s="1306"/>
      <c r="S2234" s="916"/>
      <c r="T2234" s="1306"/>
      <c r="U2234" s="1306"/>
      <c r="V2234" s="1306"/>
      <c r="W2234" s="1306"/>
      <c r="X2234" s="2392"/>
    </row>
    <row r="2235" spans="1:24" ht="21.75" customHeight="1" x14ac:dyDescent="0.25">
      <c r="A2235" s="294" t="s">
        <v>341</v>
      </c>
      <c r="B2235" s="294"/>
      <c r="C2235" s="53"/>
      <c r="D2235" s="144">
        <f t="shared" si="2076"/>
        <v>0</v>
      </c>
      <c r="E2235" s="418"/>
      <c r="F2235" s="547"/>
      <c r="G2235" s="56"/>
      <c r="H2235" s="56"/>
      <c r="I2235" s="55"/>
      <c r="J2235" s="55"/>
      <c r="K2235" s="547"/>
      <c r="L2235" s="55"/>
      <c r="M2235" s="55"/>
      <c r="N2235" s="55"/>
      <c r="O2235" s="1306"/>
      <c r="P2235" s="1306"/>
      <c r="Q2235" s="1306"/>
      <c r="R2235" s="1306"/>
      <c r="S2235" s="916"/>
      <c r="T2235" s="1306"/>
      <c r="U2235" s="1306"/>
      <c r="V2235" s="1306"/>
      <c r="W2235" s="1306"/>
      <c r="X2235" s="2392"/>
    </row>
    <row r="2236" spans="1:24" s="99" customFormat="1" ht="27.75" customHeight="1" x14ac:dyDescent="0.2">
      <c r="A2236" s="299" t="s">
        <v>178</v>
      </c>
      <c r="B2236" s="299"/>
      <c r="C2236" s="57">
        <f>SUM(C2234,C2219)</f>
        <v>113359</v>
      </c>
      <c r="D2236" s="57">
        <f t="shared" ref="D2236:E2236" si="2083">SUM(D2234,D2219)</f>
        <v>37787</v>
      </c>
      <c r="E2236" s="57">
        <f t="shared" si="2083"/>
        <v>27712.162393162391</v>
      </c>
      <c r="F2236" s="547">
        <f>E2236/D2236*100</f>
        <v>73.337820925615659</v>
      </c>
      <c r="G2236" s="56"/>
      <c r="H2236" s="56"/>
      <c r="I2236" s="55"/>
      <c r="J2236" s="55"/>
      <c r="K2236" s="547"/>
      <c r="L2236" s="55"/>
      <c r="M2236" s="55"/>
      <c r="N2236" s="55"/>
      <c r="O2236" s="1306"/>
      <c r="P2236" s="1306"/>
      <c r="Q2236" s="1306"/>
      <c r="R2236" s="1306"/>
      <c r="S2236" s="916"/>
      <c r="T2236" s="1306"/>
      <c r="U2236" s="1306"/>
      <c r="V2236" s="1306"/>
      <c r="W2236" s="1306"/>
      <c r="X2236" s="2392"/>
    </row>
    <row r="2237" spans="1:24" s="99" customFormat="1" ht="30" customHeight="1" x14ac:dyDescent="0.2">
      <c r="A2237" s="299" t="s">
        <v>399</v>
      </c>
      <c r="B2237" s="299"/>
      <c r="C2237" s="57">
        <f>SUM(C2236,C2217)</f>
        <v>444493</v>
      </c>
      <c r="D2237" s="57">
        <f t="shared" ref="D2237:E2237" si="2084">SUM(D2236,D2217)</f>
        <v>148164.6</v>
      </c>
      <c r="E2237" s="57">
        <f t="shared" si="2084"/>
        <v>143104.27489316239</v>
      </c>
      <c r="F2237" s="547">
        <f>E2237/D2237*100</f>
        <v>96.584659826410885</v>
      </c>
      <c r="G2237" s="56"/>
      <c r="H2237" s="56"/>
      <c r="I2237" s="55"/>
      <c r="J2237" s="55"/>
      <c r="K2237" s="547"/>
      <c r="L2237" s="55"/>
      <c r="M2237" s="55"/>
      <c r="N2237" s="55"/>
      <c r="O2237" s="1306">
        <v>169863.94728407406</v>
      </c>
      <c r="P2237" s="1306">
        <v>174371.82864271407</v>
      </c>
      <c r="Q2237" s="1306">
        <v>174371.82864271407</v>
      </c>
      <c r="R2237" s="1306">
        <v>174371.82864271407</v>
      </c>
      <c r="S2237" s="916">
        <f>O2237/12*$A$4+(P2237-O2237)/11*3+(Q2237-P2237)/10*2+(R2237-Q2237)/9*1</f>
        <v>57850.737950078023</v>
      </c>
      <c r="T2237" s="1306">
        <f t="shared" ref="T2237" si="2085">W2237-V2237</f>
        <v>53496.439430000006</v>
      </c>
      <c r="U2237" s="1306">
        <f t="shared" ref="U2237" si="2086">T2237-S2237</f>
        <v>-4354.2985200780167</v>
      </c>
      <c r="V2237" s="1306">
        <v>-332.62519000000009</v>
      </c>
      <c r="W2237" s="1306">
        <v>53163.814240000007</v>
      </c>
      <c r="X2237" s="2392"/>
    </row>
    <row r="2238" spans="1:24" ht="15" customHeight="1" x14ac:dyDescent="0.25">
      <c r="A2238" s="201" t="s">
        <v>33</v>
      </c>
      <c r="B2238" s="201"/>
      <c r="C2238" s="52"/>
      <c r="D2238" s="52"/>
      <c r="E2238" s="627"/>
      <c r="F2238" s="52"/>
      <c r="G2238" s="85"/>
      <c r="H2238" s="85"/>
      <c r="I2238" s="55"/>
      <c r="J2238" s="55"/>
      <c r="K2238" s="547"/>
      <c r="L2238" s="55"/>
      <c r="M2238" s="55"/>
      <c r="N2238" s="55"/>
      <c r="O2238" s="1306"/>
      <c r="P2238" s="1306"/>
      <c r="Q2238" s="1306"/>
      <c r="R2238" s="1306"/>
      <c r="S2238" s="916"/>
      <c r="T2238" s="1306"/>
      <c r="U2238" s="1306"/>
      <c r="V2238" s="1306"/>
      <c r="W2238" s="1306"/>
      <c r="X2238" s="2392"/>
    </row>
    <row r="2239" spans="1:24" ht="15" customHeight="1" x14ac:dyDescent="0.25">
      <c r="A2239" s="47" t="s">
        <v>85</v>
      </c>
      <c r="B2239" s="574">
        <v>300</v>
      </c>
      <c r="C2239" s="74">
        <v>341</v>
      </c>
      <c r="D2239" s="144">
        <f t="shared" ref="D2239:D2240" si="2087">ROUND(C2239/12*$A$4,0)</f>
        <v>114</v>
      </c>
      <c r="E2239" s="418">
        <v>107</v>
      </c>
      <c r="F2239" s="144"/>
      <c r="G2239" s="50">
        <v>11</v>
      </c>
      <c r="H2239" s="157">
        <f t="shared" ref="H2239:H2243" si="2088">K2239/E2239</f>
        <v>10.878504672897197</v>
      </c>
      <c r="I2239" s="166">
        <f t="shared" ref="I2239:I2240" si="2089">ROUND(C2239*G2239,0)</f>
        <v>3751</v>
      </c>
      <c r="J2239" s="166">
        <f t="shared" ref="J2239:J2240" si="2090">ROUND(D2239*G2239,0)</f>
        <v>1254</v>
      </c>
      <c r="K2239" s="420">
        <v>1164</v>
      </c>
      <c r="L2239" s="166">
        <f t="shared" ref="L2239:L2240" si="2091">K2239/J2239*100</f>
        <v>92.822966507177028</v>
      </c>
      <c r="M2239" s="166">
        <f>ROUND(I2239/B2239,0)</f>
        <v>13</v>
      </c>
      <c r="N2239" s="166">
        <f t="shared" ref="N2239:N2244" si="2092">K2239/$A$4*12/M2239</f>
        <v>268.61538461538464</v>
      </c>
      <c r="O2239" s="1306"/>
      <c r="P2239" s="1306"/>
      <c r="Q2239" s="1306"/>
      <c r="R2239" s="1306"/>
      <c r="S2239" s="916"/>
      <c r="T2239" s="1306"/>
      <c r="U2239" s="1306"/>
      <c r="V2239" s="1306"/>
      <c r="W2239" s="1306"/>
      <c r="X2239" s="2392"/>
    </row>
    <row r="2240" spans="1:24" ht="15" customHeight="1" x14ac:dyDescent="0.25">
      <c r="A2240" s="47" t="s">
        <v>86</v>
      </c>
      <c r="B2240" s="574">
        <v>300</v>
      </c>
      <c r="C2240" s="74">
        <v>350</v>
      </c>
      <c r="D2240" s="144">
        <f t="shared" si="2087"/>
        <v>117</v>
      </c>
      <c r="E2240" s="418">
        <v>117</v>
      </c>
      <c r="F2240" s="144"/>
      <c r="G2240" s="50">
        <v>9</v>
      </c>
      <c r="H2240" s="157">
        <f t="shared" si="2088"/>
        <v>9.1538461538461533</v>
      </c>
      <c r="I2240" s="166">
        <f t="shared" si="2089"/>
        <v>3150</v>
      </c>
      <c r="J2240" s="166">
        <f t="shared" si="2090"/>
        <v>1053</v>
      </c>
      <c r="K2240" s="420">
        <v>1071</v>
      </c>
      <c r="L2240" s="166">
        <f t="shared" si="2091"/>
        <v>101.7094017094017</v>
      </c>
      <c r="M2240" s="166">
        <f>ROUND(I2240/B2240,0)</f>
        <v>11</v>
      </c>
      <c r="N2240" s="166">
        <f t="shared" si="2092"/>
        <v>292.09090909090907</v>
      </c>
      <c r="O2240" s="1306"/>
      <c r="P2240" s="1306"/>
      <c r="Q2240" s="1306"/>
      <c r="R2240" s="1306"/>
      <c r="S2240" s="916"/>
      <c r="T2240" s="1306"/>
      <c r="U2240" s="1306"/>
      <c r="V2240" s="1306"/>
      <c r="W2240" s="1306"/>
      <c r="X2240" s="2392"/>
    </row>
    <row r="2241" spans="1:24" ht="15" customHeight="1" x14ac:dyDescent="0.25">
      <c r="A2241" s="203" t="s">
        <v>93</v>
      </c>
      <c r="B2241" s="203"/>
      <c r="C2241" s="118">
        <f>SUM(C2239:C2240)</f>
        <v>691</v>
      </c>
      <c r="D2241" s="118">
        <f>SUM(D2239:D2240)</f>
        <v>231</v>
      </c>
      <c r="E2241" s="2199">
        <f>SUM(E2239:E2240)</f>
        <v>224</v>
      </c>
      <c r="F2241" s="118">
        <f t="shared" ref="F2241:F2249" si="2093">E2241/D2241*100</f>
        <v>96.969696969696969</v>
      </c>
      <c r="G2241" s="85">
        <f>SUM(I2241/C2241)</f>
        <v>9.98697539797395</v>
      </c>
      <c r="H2241" s="156">
        <f t="shared" si="2088"/>
        <v>9.9776785714285712</v>
      </c>
      <c r="I2241" s="118">
        <f>SUM(I2239:I2240)</f>
        <v>6901</v>
      </c>
      <c r="J2241" s="118">
        <f>SUM(J2239:J2240)</f>
        <v>2307</v>
      </c>
      <c r="K2241" s="2199">
        <f>SUM(K2239:K2240)</f>
        <v>2235</v>
      </c>
      <c r="L2241" s="166">
        <f t="shared" ref="L2241:L2244" si="2094">K2241/J2241*100</f>
        <v>96.879063719115734</v>
      </c>
      <c r="M2241" s="185">
        <f>SUM(M2239:M2240)</f>
        <v>24</v>
      </c>
      <c r="N2241" s="166">
        <f t="shared" si="2092"/>
        <v>279.375</v>
      </c>
      <c r="O2241" s="1306"/>
      <c r="P2241" s="1306"/>
      <c r="Q2241" s="1306"/>
      <c r="R2241" s="1306"/>
      <c r="S2241" s="916"/>
      <c r="T2241" s="1306"/>
      <c r="U2241" s="1306"/>
      <c r="V2241" s="1306"/>
      <c r="W2241" s="1306"/>
      <c r="X2241" s="2392"/>
    </row>
    <row r="2242" spans="1:24" ht="15" customHeight="1" x14ac:dyDescent="0.25">
      <c r="A2242" s="2249" t="s">
        <v>202</v>
      </c>
      <c r="B2242" s="523">
        <v>240</v>
      </c>
      <c r="C2242" s="2250">
        <v>694</v>
      </c>
      <c r="D2242" s="205">
        <f t="shared" ref="D2242" si="2095">ROUND(C2242/12*$A$4,0)</f>
        <v>231</v>
      </c>
      <c r="E2242" s="426">
        <v>232</v>
      </c>
      <c r="F2242" s="205"/>
      <c r="G2242" s="327">
        <v>8</v>
      </c>
      <c r="H2242" s="411"/>
      <c r="I2242" s="376">
        <v>5552</v>
      </c>
      <c r="J2242" s="376">
        <f t="shared" ref="J2242" si="2096">ROUND(D2242*G2242,0)</f>
        <v>1848</v>
      </c>
      <c r="K2242" s="422">
        <v>1856</v>
      </c>
      <c r="L2242" s="376">
        <f t="shared" si="2094"/>
        <v>100.43290043290042</v>
      </c>
      <c r="M2242" s="376">
        <f>I2242/B2242</f>
        <v>23.133333333333333</v>
      </c>
      <c r="N2242" s="376">
        <f t="shared" si="2092"/>
        <v>240.69164265129683</v>
      </c>
      <c r="O2242" s="1308"/>
      <c r="P2242" s="1308"/>
      <c r="Q2242" s="1308"/>
      <c r="R2242" s="1308"/>
      <c r="S2242" s="1593"/>
      <c r="T2242" s="1308"/>
      <c r="U2242" s="1308"/>
      <c r="V2242" s="1308"/>
      <c r="W2242" s="1308"/>
      <c r="X2242" s="2392"/>
    </row>
    <row r="2243" spans="1:24" s="99" customFormat="1" ht="15" customHeight="1" x14ac:dyDescent="0.25">
      <c r="A2243" s="2251" t="s">
        <v>265</v>
      </c>
      <c r="B2243" s="2252"/>
      <c r="C2243" s="14">
        <f>SUM(C2242:C2242)</f>
        <v>694</v>
      </c>
      <c r="D2243" s="14">
        <f>SUM(D2242:D2242)</f>
        <v>231</v>
      </c>
      <c r="E2243" s="14">
        <f>SUM(E2242:E2242)</f>
        <v>232</v>
      </c>
      <c r="F2243" s="178">
        <f t="shared" si="2093"/>
        <v>100.43290043290042</v>
      </c>
      <c r="G2243" s="1485">
        <f>SUM(I2243/C2243)</f>
        <v>8</v>
      </c>
      <c r="H2243" s="1335">
        <f t="shared" si="2088"/>
        <v>8</v>
      </c>
      <c r="I2243" s="141">
        <f>SUM(I2242:I2242)</f>
        <v>5552</v>
      </c>
      <c r="J2243" s="141">
        <f>SUM(J2242:J2242)</f>
        <v>1848</v>
      </c>
      <c r="K2243" s="1595">
        <f>SUM(K2242:K2242)</f>
        <v>1856</v>
      </c>
      <c r="L2243" s="365">
        <f t="shared" si="2094"/>
        <v>100.43290043290042</v>
      </c>
      <c r="M2243" s="141">
        <f>SUM(M2242:M2242)</f>
        <v>23.133333333333333</v>
      </c>
      <c r="N2243" s="365">
        <f t="shared" si="2092"/>
        <v>240.69164265129683</v>
      </c>
      <c r="O2243" s="560"/>
      <c r="P2243" s="560"/>
      <c r="Q2243" s="560"/>
      <c r="R2243" s="560"/>
      <c r="S2243" s="1596"/>
      <c r="T2243" s="560"/>
      <c r="U2243" s="560"/>
      <c r="V2243" s="560"/>
      <c r="W2243" s="560"/>
      <c r="X2243" s="2392"/>
    </row>
    <row r="2244" spans="1:24" ht="29.25" customHeight="1" x14ac:dyDescent="0.25">
      <c r="A2244" s="1744" t="s">
        <v>397</v>
      </c>
      <c r="B2244" s="45"/>
      <c r="C2244" s="658">
        <f t="shared" ref="C2244:D2244" si="2097">SUM(C2243,C2241)</f>
        <v>1385</v>
      </c>
      <c r="D2244" s="658">
        <f t="shared" si="2097"/>
        <v>462</v>
      </c>
      <c r="E2244" s="658">
        <f>SUM(E2243,E2241)</f>
        <v>456</v>
      </c>
      <c r="F2244" s="16">
        <f t="shared" si="2093"/>
        <v>98.701298701298697</v>
      </c>
      <c r="G2244" s="1485">
        <f>SUM(I2244/C2244)</f>
        <v>8.991335740072202</v>
      </c>
      <c r="H2244" s="44"/>
      <c r="I2244" s="16">
        <f>SUM(I2243,I2241)</f>
        <v>12453</v>
      </c>
      <c r="J2244" s="16">
        <f>SUM(J2243,J2241)</f>
        <v>4155</v>
      </c>
      <c r="K2244" s="658">
        <f>SUM(K2243,K2241)</f>
        <v>4091</v>
      </c>
      <c r="L2244" s="365">
        <f t="shared" si="2094"/>
        <v>98.459687123947049</v>
      </c>
      <c r="M2244" s="16">
        <f>SUM(M2243,M2241)</f>
        <v>47.133333333333333</v>
      </c>
      <c r="N2244" s="365">
        <f t="shared" si="2092"/>
        <v>260.38896746817539</v>
      </c>
      <c r="O2244" s="560">
        <v>19731.669593999995</v>
      </c>
      <c r="P2244" s="560">
        <v>16458.943038416666</v>
      </c>
      <c r="Q2244" s="560">
        <v>16458.943038416666</v>
      </c>
      <c r="R2244" s="560">
        <v>16458.943038416666</v>
      </c>
      <c r="S2244" s="1596">
        <f>O2244/12*$A$4+(P2244-O2244)/11*3+(Q2244-P2244)/10*2+(R2244-Q2244)/9*1</f>
        <v>5684.6614101136365</v>
      </c>
      <c r="T2244" s="560">
        <f t="shared" ref="T2244:T2245" si="2098">W2244-V2244</f>
        <v>5591.4065500000006</v>
      </c>
      <c r="U2244" s="560">
        <f t="shared" ref="U2244:U2245" si="2099">T2244-S2244</f>
        <v>-93.254860113635914</v>
      </c>
      <c r="V2244" s="560">
        <v>-123.19343000000001</v>
      </c>
      <c r="W2244" s="560">
        <v>5468.2131200000003</v>
      </c>
      <c r="X2244" s="2392"/>
    </row>
    <row r="2245" spans="1:24" s="99" customFormat="1" ht="36" customHeight="1" x14ac:dyDescent="0.25">
      <c r="A2245" s="1492" t="s">
        <v>400</v>
      </c>
      <c r="B2245" s="1492"/>
      <c r="C2245" s="2294">
        <f>SUM(C2246,C2248)</f>
        <v>13300</v>
      </c>
      <c r="D2245" s="2294">
        <f t="shared" ref="D2245" si="2100">SUM(D2246,D2248)</f>
        <v>4433</v>
      </c>
      <c r="E2245" s="2294">
        <v>4413</v>
      </c>
      <c r="F2245" s="2294">
        <f t="shared" si="2093"/>
        <v>99.548838258515687</v>
      </c>
      <c r="G2245" s="2294"/>
      <c r="H2245" s="2294"/>
      <c r="I2245" s="2294"/>
      <c r="J2245" s="2294"/>
      <c r="K2245" s="2294"/>
      <c r="L2245" s="2294"/>
      <c r="M2245" s="2294"/>
      <c r="N2245" s="2294"/>
      <c r="O2245" s="1307">
        <v>25904.853740339997</v>
      </c>
      <c r="P2245" s="1307">
        <v>25904.853740339997</v>
      </c>
      <c r="Q2245" s="1307">
        <v>25904.853740339997</v>
      </c>
      <c r="R2245" s="1307">
        <v>25904.853740339997</v>
      </c>
      <c r="S2245" s="1610">
        <f>O2245/12*$A$4+(P2245-O2245)/11*3+(Q2245-P2245)/10*2+(R2245-Q2245)/9*1</f>
        <v>8634.9512467799996</v>
      </c>
      <c r="T2245" s="1307">
        <f t="shared" si="2098"/>
        <v>8374.8524600000001</v>
      </c>
      <c r="U2245" s="1307">
        <f t="shared" si="2099"/>
        <v>-260.0987867799995</v>
      </c>
      <c r="V2245" s="1307">
        <v>-24.214089999999999</v>
      </c>
      <c r="W2245" s="1307">
        <v>8350.6383700000006</v>
      </c>
      <c r="X2245" s="2392"/>
    </row>
    <row r="2246" spans="1:24" s="99" customFormat="1" ht="36" customHeight="1" x14ac:dyDescent="0.25">
      <c r="A2246" s="587" t="s">
        <v>372</v>
      </c>
      <c r="B2246" s="587"/>
      <c r="C2246" s="2295">
        <f>SUM(C2247)</f>
        <v>13285</v>
      </c>
      <c r="D2246" s="2295">
        <f t="shared" ref="D2246:E2246" si="2101">SUM(D2247)</f>
        <v>4428</v>
      </c>
      <c r="E2246" s="2295">
        <f t="shared" si="2101"/>
        <v>4413</v>
      </c>
      <c r="F2246" s="2295">
        <f t="shared" si="2093"/>
        <v>99.66124661246613</v>
      </c>
      <c r="G2246" s="2295"/>
      <c r="H2246" s="2295"/>
      <c r="I2246" s="2295"/>
      <c r="J2246" s="2295"/>
      <c r="K2246" s="2295"/>
      <c r="L2246" s="2295"/>
      <c r="M2246" s="2295"/>
      <c r="N2246" s="2295"/>
      <c r="O2246" s="1306"/>
      <c r="P2246" s="1306"/>
      <c r="Q2246" s="1306"/>
      <c r="R2246" s="1306"/>
      <c r="S2246" s="916">
        <f t="shared" ref="S2246:S2250" si="2102">O2246/12*$A$4</f>
        <v>0</v>
      </c>
      <c r="T2246" s="1306">
        <f t="shared" ref="T2246:T2250" si="2103">W2246-V2246</f>
        <v>0</v>
      </c>
      <c r="U2246" s="1306">
        <f t="shared" ref="U2246:U2250" si="2104">T2246-S2246</f>
        <v>0</v>
      </c>
      <c r="V2246" s="1306"/>
      <c r="W2246" s="1306"/>
      <c r="X2246" s="2392"/>
    </row>
    <row r="2247" spans="1:24" ht="36" customHeight="1" x14ac:dyDescent="0.25">
      <c r="A2247" s="930" t="s">
        <v>373</v>
      </c>
      <c r="B2247" s="930"/>
      <c r="C2247" s="2200">
        <v>13285</v>
      </c>
      <c r="D2247" s="144">
        <f t="shared" ref="D2247:D2249" si="2105">ROUND(C2247/12*$A$4,0)</f>
        <v>4428</v>
      </c>
      <c r="E2247" s="2200">
        <v>4413</v>
      </c>
      <c r="F2247" s="2295">
        <f t="shared" si="2093"/>
        <v>99.66124661246613</v>
      </c>
      <c r="G2247" s="2200"/>
      <c r="H2247" s="2200"/>
      <c r="I2247" s="2200"/>
      <c r="J2247" s="2200"/>
      <c r="K2247" s="2200"/>
      <c r="L2247" s="2200"/>
      <c r="M2247" s="2200"/>
      <c r="N2247" s="2200"/>
      <c r="O2247" s="1306"/>
      <c r="P2247" s="1306"/>
      <c r="Q2247" s="1306"/>
      <c r="R2247" s="1306"/>
      <c r="S2247" s="916">
        <f t="shared" si="2102"/>
        <v>0</v>
      </c>
      <c r="T2247" s="1306">
        <f t="shared" si="2103"/>
        <v>0</v>
      </c>
      <c r="U2247" s="1306">
        <f t="shared" si="2104"/>
        <v>0</v>
      </c>
      <c r="V2247" s="1306"/>
      <c r="W2247" s="1306"/>
      <c r="X2247" s="2392"/>
    </row>
    <row r="2248" spans="1:24" s="99" customFormat="1" ht="36" customHeight="1" x14ac:dyDescent="0.25">
      <c r="A2248" s="587" t="s">
        <v>374</v>
      </c>
      <c r="B2248" s="587"/>
      <c r="C2248" s="2295">
        <f>SUM(C2249,C2250)</f>
        <v>15</v>
      </c>
      <c r="D2248" s="2295">
        <f t="shared" ref="D2248:E2248" si="2106">SUM(D2249,D2250)</f>
        <v>5</v>
      </c>
      <c r="E2248" s="2295">
        <f t="shared" si="2106"/>
        <v>0</v>
      </c>
      <c r="F2248" s="2295">
        <f t="shared" si="2093"/>
        <v>0</v>
      </c>
      <c r="G2248" s="2295"/>
      <c r="H2248" s="2295"/>
      <c r="I2248" s="2295"/>
      <c r="J2248" s="2295"/>
      <c r="K2248" s="2295"/>
      <c r="L2248" s="2295"/>
      <c r="M2248" s="2295"/>
      <c r="N2248" s="2295"/>
      <c r="O2248" s="1306"/>
      <c r="P2248" s="1306"/>
      <c r="Q2248" s="1306"/>
      <c r="R2248" s="1306"/>
      <c r="S2248" s="916">
        <f t="shared" si="2102"/>
        <v>0</v>
      </c>
      <c r="T2248" s="1306">
        <f t="shared" si="2103"/>
        <v>0</v>
      </c>
      <c r="U2248" s="1306">
        <f t="shared" si="2104"/>
        <v>0</v>
      </c>
      <c r="V2248" s="1306"/>
      <c r="W2248" s="1306"/>
      <c r="X2248" s="2392"/>
    </row>
    <row r="2249" spans="1:24" ht="36" customHeight="1" x14ac:dyDescent="0.25">
      <c r="A2249" s="930" t="s">
        <v>375</v>
      </c>
      <c r="B2249" s="930"/>
      <c r="C2249" s="2200">
        <v>15</v>
      </c>
      <c r="D2249" s="144">
        <f t="shared" si="2105"/>
        <v>5</v>
      </c>
      <c r="E2249" s="2200"/>
      <c r="F2249" s="2295">
        <f t="shared" si="2093"/>
        <v>0</v>
      </c>
      <c r="G2249" s="2200"/>
      <c r="H2249" s="2200"/>
      <c r="I2249" s="2200"/>
      <c r="J2249" s="2200"/>
      <c r="K2249" s="2200"/>
      <c r="L2249" s="2200"/>
      <c r="M2249" s="2200"/>
      <c r="N2249" s="2200"/>
      <c r="O2249" s="1306"/>
      <c r="P2249" s="1306"/>
      <c r="Q2249" s="1306"/>
      <c r="R2249" s="1306"/>
      <c r="S2249" s="916">
        <f t="shared" si="2102"/>
        <v>0</v>
      </c>
      <c r="T2249" s="1306">
        <f t="shared" si="2103"/>
        <v>0</v>
      </c>
      <c r="U2249" s="1306">
        <f t="shared" si="2104"/>
        <v>0</v>
      </c>
      <c r="V2249" s="1306"/>
      <c r="W2249" s="1306"/>
      <c r="X2249" s="2392"/>
    </row>
    <row r="2250" spans="1:24" ht="36" customHeight="1" thickBot="1" x14ac:dyDescent="0.3">
      <c r="A2250" s="2296" t="s">
        <v>376</v>
      </c>
      <c r="B2250" s="2296"/>
      <c r="C2250" s="2250"/>
      <c r="D2250" s="2250"/>
      <c r="E2250" s="2250"/>
      <c r="F2250" s="2250"/>
      <c r="G2250" s="2250"/>
      <c r="H2250" s="2250"/>
      <c r="I2250" s="2250"/>
      <c r="J2250" s="2250"/>
      <c r="K2250" s="2250"/>
      <c r="L2250" s="2250"/>
      <c r="M2250" s="2250"/>
      <c r="N2250" s="2250"/>
      <c r="O2250" s="1308"/>
      <c r="P2250" s="1308"/>
      <c r="Q2250" s="1308"/>
      <c r="R2250" s="1308"/>
      <c r="S2250" s="1593">
        <f t="shared" si="2102"/>
        <v>0</v>
      </c>
      <c r="T2250" s="1308">
        <f t="shared" si="2103"/>
        <v>0</v>
      </c>
      <c r="U2250" s="1308">
        <f t="shared" si="2104"/>
        <v>0</v>
      </c>
      <c r="V2250" s="1308"/>
      <c r="W2250" s="1308"/>
      <c r="X2250" s="2392"/>
    </row>
    <row r="2251" spans="1:24" ht="15" customHeight="1" thickBot="1" x14ac:dyDescent="0.3">
      <c r="A2251" s="505" t="s">
        <v>18</v>
      </c>
      <c r="B2251" s="903"/>
      <c r="C2251" s="575"/>
      <c r="D2251" s="575"/>
      <c r="E2251" s="666"/>
      <c r="F2251" s="575"/>
      <c r="G2251" s="904"/>
      <c r="H2251" s="904"/>
      <c r="I2251" s="904"/>
      <c r="J2251" s="904"/>
      <c r="K2251" s="905">
        <f t="shared" ref="K2251" si="2107">SUM(K2245,K2244,K2237,K2207)</f>
        <v>12902</v>
      </c>
      <c r="L2251" s="904"/>
      <c r="M2251" s="904"/>
      <c r="N2251" s="904"/>
      <c r="O2251" s="758">
        <f>SUM(O2245,O2244,O2237,O2207)</f>
        <v>281417.08953425405</v>
      </c>
      <c r="P2251" s="758">
        <f>SUM(P2245,P2244,P2237,P2207)</f>
        <v>273689.37596307474</v>
      </c>
      <c r="Q2251" s="758">
        <f>SUM(Q2245,Q2244,Q2237,Q2207)</f>
        <v>273689.37596307474</v>
      </c>
      <c r="R2251" s="758">
        <f>SUM(R2245,R2244,R2237,R2207)</f>
        <v>273689.37596307474</v>
      </c>
      <c r="S2251" s="1615">
        <f t="shared" ref="S2251:W2251" si="2108">SUM(S2245,S2244,S2237,S2207)</f>
        <v>91698.138264732741</v>
      </c>
      <c r="T2251" s="758">
        <f t="shared" si="2108"/>
        <v>86992.453720000005</v>
      </c>
      <c r="U2251" s="758">
        <f t="shared" si="2108"/>
        <v>-4705.6845447327387</v>
      </c>
      <c r="V2251" s="758">
        <f t="shared" si="2108"/>
        <v>-803.54491000000007</v>
      </c>
      <c r="W2251" s="2498">
        <f t="shared" si="2108"/>
        <v>86188.908810000008</v>
      </c>
      <c r="X2251" s="2392"/>
    </row>
    <row r="2252" spans="1:24" ht="32.25" customHeight="1" x14ac:dyDescent="0.25">
      <c r="A2252" s="2297" t="s">
        <v>242</v>
      </c>
      <c r="B2252" s="2298"/>
      <c r="C2252" s="2299"/>
      <c r="D2252" s="2299"/>
      <c r="E2252" s="2299"/>
      <c r="F2252" s="2299"/>
      <c r="G2252" s="2300"/>
      <c r="H2252" s="2300"/>
      <c r="I2252" s="2299"/>
      <c r="J2252" s="2299"/>
      <c r="K2252" s="2299"/>
      <c r="L2252" s="2299"/>
      <c r="M2252" s="2299"/>
      <c r="N2252" s="2299"/>
      <c r="O2252" s="2301">
        <f t="shared" ref="O2252:W2252" si="2109">SUM(O2251,O2201)</f>
        <v>363848.27059841214</v>
      </c>
      <c r="P2252" s="2301">
        <f t="shared" ref="P2252:Q2252" si="2110">SUM(P2251,P2201)</f>
        <v>353244.23351038282</v>
      </c>
      <c r="Q2252" s="2301">
        <f t="shared" si="2110"/>
        <v>352978.65051038284</v>
      </c>
      <c r="R2252" s="2301">
        <f t="shared" ref="R2252" si="2111">SUM(R2251,R2201)</f>
        <v>352978.65051038284</v>
      </c>
      <c r="S2252" s="2301">
        <f t="shared" si="2109"/>
        <v>118337.63015122028</v>
      </c>
      <c r="T2252" s="2301">
        <f t="shared" si="2109"/>
        <v>115556.74468</v>
      </c>
      <c r="U2252" s="2301">
        <f t="shared" si="2109"/>
        <v>-2780.8854712202769</v>
      </c>
      <c r="V2252" s="2301">
        <f t="shared" si="2109"/>
        <v>-892.0612000000001</v>
      </c>
      <c r="W2252" s="2301">
        <f t="shared" si="2109"/>
        <v>114664.68348000001</v>
      </c>
      <c r="X2252" s="2392"/>
    </row>
    <row r="2253" spans="1:24" ht="15" customHeight="1" x14ac:dyDescent="0.25">
      <c r="A2253" s="2302" t="s">
        <v>7</v>
      </c>
      <c r="B2253" s="2302"/>
      <c r="C2253" s="2303">
        <f>C2207+C2158</f>
        <v>3719</v>
      </c>
      <c r="D2253" s="2303">
        <f>D2207+D2158</f>
        <v>1240</v>
      </c>
      <c r="E2253" s="2303">
        <f>E2207+E2158</f>
        <v>1260</v>
      </c>
      <c r="F2253" s="2303">
        <f>E2253/D2253*100</f>
        <v>101.61290322580645</v>
      </c>
      <c r="G2253" s="2304">
        <f>I2253/C2253</f>
        <v>9.8303307340682977</v>
      </c>
      <c r="H2253" s="2305">
        <f t="shared" ref="H2253" si="2112">K2253/E2253</f>
        <v>9.0857142857142854</v>
      </c>
      <c r="I2253" s="2303">
        <f>I2207+I2158</f>
        <v>36559</v>
      </c>
      <c r="J2253" s="2303">
        <f>J2207+J2158</f>
        <v>12191</v>
      </c>
      <c r="K2253" s="2303">
        <f>K2207+K2158</f>
        <v>11448</v>
      </c>
      <c r="L2253" s="2306">
        <f>K2253/J2253*100</f>
        <v>93.905340004921669</v>
      </c>
      <c r="M2253" s="2303">
        <f>SUM(M2207,M2158)</f>
        <v>110</v>
      </c>
      <c r="N2253" s="2306">
        <f t="shared" ref="N2253" si="2113">K2253/$A$4*12/M2253</f>
        <v>312.21818181818179</v>
      </c>
      <c r="O2253" s="2307">
        <f t="shared" ref="O2253:W2253" si="2114">SUM(O2207,O2158)</f>
        <v>86445.261471743972</v>
      </c>
      <c r="P2253" s="2307">
        <f t="shared" ref="P2253:Q2253" si="2115">SUM(P2207,P2158)</f>
        <v>73618.013359291319</v>
      </c>
      <c r="Q2253" s="2307">
        <f t="shared" si="2115"/>
        <v>73618.013359291319</v>
      </c>
      <c r="R2253" s="2307">
        <f t="shared" ref="R2253" si="2116">SUM(R2207,R2158)</f>
        <v>73618.013359291319</v>
      </c>
      <c r="S2253" s="2307">
        <f t="shared" si="2114"/>
        <v>25316.746762942723</v>
      </c>
      <c r="T2253" s="2307">
        <f t="shared" si="2114"/>
        <v>25374.154540000003</v>
      </c>
      <c r="U2253" s="2307">
        <f t="shared" si="2114"/>
        <v>57.407777057278508</v>
      </c>
      <c r="V2253" s="2307">
        <f t="shared" si="2114"/>
        <v>-365.96099999999996</v>
      </c>
      <c r="W2253" s="2307">
        <f t="shared" si="2114"/>
        <v>25008.19354</v>
      </c>
      <c r="X2253" s="2392"/>
    </row>
    <row r="2254" spans="1:24" ht="15" customHeight="1" x14ac:dyDescent="0.25">
      <c r="A2254" s="2308" t="s">
        <v>14</v>
      </c>
      <c r="B2254" s="1372"/>
      <c r="C2254" s="1539"/>
      <c r="D2254" s="1539"/>
      <c r="E2254" s="1539"/>
      <c r="F2254" s="1539"/>
      <c r="G2254" s="2309"/>
      <c r="H2254" s="2309"/>
      <c r="I2254" s="2310"/>
      <c r="J2254" s="2310"/>
      <c r="K2254" s="2310"/>
      <c r="L2254" s="2310"/>
      <c r="M2254" s="2310"/>
      <c r="N2254" s="2311"/>
      <c r="O2254" s="2312"/>
      <c r="P2254" s="2312"/>
      <c r="Q2254" s="2312"/>
      <c r="R2254" s="2312"/>
      <c r="S2254" s="2312"/>
      <c r="T2254" s="2312"/>
      <c r="U2254" s="2312"/>
      <c r="V2254" s="2312"/>
      <c r="W2254" s="2312"/>
      <c r="X2254" s="2392"/>
    </row>
    <row r="2255" spans="1:24" ht="30.75" customHeight="1" x14ac:dyDescent="0.25">
      <c r="A2255" s="925" t="s">
        <v>401</v>
      </c>
      <c r="B2255" s="925"/>
      <c r="C2255" s="1124">
        <f>C2219+C2210+C2170+C2161</f>
        <v>111457</v>
      </c>
      <c r="D2255" s="1124">
        <f>D2219+D2210+D2170+D2161</f>
        <v>37152</v>
      </c>
      <c r="E2255" s="1124">
        <f>E2219+E2210+E2170+E2161</f>
        <v>41207.162393162391</v>
      </c>
      <c r="F2255" s="1121">
        <f>E2255/D2255*100</f>
        <v>110.91505812113047</v>
      </c>
      <c r="G2255" s="2313"/>
      <c r="H2255" s="2313"/>
      <c r="I2255" s="2314"/>
      <c r="J2255" s="2314"/>
      <c r="K2255" s="2314"/>
      <c r="L2255" s="2314"/>
      <c r="M2255" s="2314"/>
      <c r="N2255" s="1123"/>
      <c r="O2255" s="2315"/>
      <c r="P2255" s="2315"/>
      <c r="Q2255" s="2315"/>
      <c r="R2255" s="2315"/>
      <c r="S2255" s="2315"/>
      <c r="T2255" s="2315"/>
      <c r="U2255" s="2315"/>
      <c r="V2255" s="2315"/>
      <c r="W2255" s="2315"/>
      <c r="X2255" s="2392"/>
    </row>
    <row r="2256" spans="1:24" ht="15" customHeight="1" x14ac:dyDescent="0.25">
      <c r="A2256" s="925" t="s">
        <v>345</v>
      </c>
      <c r="B2256" s="925"/>
      <c r="C2256" s="1124"/>
      <c r="D2256" s="1124"/>
      <c r="E2256" s="2473"/>
      <c r="F2256" s="1124"/>
      <c r="G2256" s="2313"/>
      <c r="H2256" s="2313"/>
      <c r="I2256" s="2314"/>
      <c r="J2256" s="2314"/>
      <c r="K2256" s="2314"/>
      <c r="L2256" s="2314"/>
      <c r="M2256" s="2314"/>
      <c r="N2256" s="1123"/>
      <c r="O2256" s="2315"/>
      <c r="P2256" s="2315"/>
      <c r="Q2256" s="2315"/>
      <c r="R2256" s="2315"/>
      <c r="S2256" s="2315"/>
      <c r="T2256" s="2315"/>
      <c r="U2256" s="2315"/>
      <c r="V2256" s="2315"/>
      <c r="W2256" s="2315"/>
      <c r="X2256" s="2392"/>
    </row>
    <row r="2257" spans="1:24" ht="36.950000000000003" customHeight="1" x14ac:dyDescent="0.25">
      <c r="A2257" s="925" t="s">
        <v>346</v>
      </c>
      <c r="B2257" s="925"/>
      <c r="C2257" s="1124">
        <f t="shared" ref="C2257:E2258" si="2117">C2212+C2163</f>
        <v>9000</v>
      </c>
      <c r="D2257" s="1124">
        <f t="shared" si="2117"/>
        <v>3000</v>
      </c>
      <c r="E2257" s="1124">
        <f t="shared" si="2117"/>
        <v>1455</v>
      </c>
      <c r="F2257" s="1121">
        <f t="shared" ref="F2257:F2273" si="2118">E2257/D2257*100</f>
        <v>48.5</v>
      </c>
      <c r="G2257" s="2313"/>
      <c r="H2257" s="2313"/>
      <c r="I2257" s="2314"/>
      <c r="J2257" s="2314"/>
      <c r="K2257" s="2314"/>
      <c r="L2257" s="2314"/>
      <c r="M2257" s="2314"/>
      <c r="N2257" s="1123"/>
      <c r="O2257" s="2315"/>
      <c r="P2257" s="2315"/>
      <c r="Q2257" s="2315"/>
      <c r="R2257" s="2315"/>
      <c r="S2257" s="2315"/>
      <c r="T2257" s="2315"/>
      <c r="U2257" s="2315"/>
      <c r="V2257" s="2315"/>
      <c r="W2257" s="2315"/>
      <c r="X2257" s="2392"/>
    </row>
    <row r="2258" spans="1:24" ht="36.950000000000003" customHeight="1" x14ac:dyDescent="0.25">
      <c r="A2258" s="925" t="s">
        <v>347</v>
      </c>
      <c r="B2258" s="925"/>
      <c r="C2258" s="1124">
        <f t="shared" si="2117"/>
        <v>740</v>
      </c>
      <c r="D2258" s="1124">
        <f t="shared" si="2117"/>
        <v>247</v>
      </c>
      <c r="E2258" s="1124">
        <f t="shared" si="2117"/>
        <v>153</v>
      </c>
      <c r="F2258" s="1121">
        <f t="shared" si="2118"/>
        <v>61.943319838056674</v>
      </c>
      <c r="G2258" s="2313"/>
      <c r="H2258" s="2313"/>
      <c r="I2258" s="2314"/>
      <c r="J2258" s="2314"/>
      <c r="K2258" s="2314"/>
      <c r="L2258" s="2314"/>
      <c r="M2258" s="2314"/>
      <c r="N2258" s="1123"/>
      <c r="O2258" s="2315"/>
      <c r="P2258" s="2315"/>
      <c r="Q2258" s="2315"/>
      <c r="R2258" s="2315"/>
      <c r="S2258" s="2315"/>
      <c r="T2258" s="2315"/>
      <c r="U2258" s="2315"/>
      <c r="V2258" s="2315"/>
      <c r="W2258" s="2315"/>
      <c r="X2258" s="2392"/>
    </row>
    <row r="2259" spans="1:24" ht="43.5" customHeight="1" x14ac:dyDescent="0.25">
      <c r="A2259" s="928" t="s">
        <v>350</v>
      </c>
      <c r="B2259" s="928"/>
      <c r="C2259" s="1124">
        <f t="shared" ref="C2259:E2269" si="2119">C2221+C2172</f>
        <v>17893</v>
      </c>
      <c r="D2259" s="1124">
        <f t="shared" si="2119"/>
        <v>5963</v>
      </c>
      <c r="E2259" s="1124">
        <f t="shared" si="2119"/>
        <v>7630</v>
      </c>
      <c r="F2259" s="1121">
        <f t="shared" si="2118"/>
        <v>127.95572698306221</v>
      </c>
      <c r="G2259" s="2313"/>
      <c r="H2259" s="2313"/>
      <c r="I2259" s="2314"/>
      <c r="J2259" s="2314"/>
      <c r="K2259" s="2314"/>
      <c r="L2259" s="2314"/>
      <c r="M2259" s="2314"/>
      <c r="N2259" s="1123"/>
      <c r="O2259" s="2315"/>
      <c r="P2259" s="2315"/>
      <c r="Q2259" s="2315"/>
      <c r="R2259" s="2315"/>
      <c r="S2259" s="2315"/>
      <c r="T2259" s="2315"/>
      <c r="U2259" s="2315"/>
      <c r="V2259" s="2315"/>
      <c r="W2259" s="2315"/>
      <c r="X2259" s="2392"/>
    </row>
    <row r="2260" spans="1:24" ht="36.950000000000003" customHeight="1" x14ac:dyDescent="0.25">
      <c r="A2260" s="925" t="s">
        <v>351</v>
      </c>
      <c r="B2260" s="925"/>
      <c r="C2260" s="1124">
        <f t="shared" si="2119"/>
        <v>13388</v>
      </c>
      <c r="D2260" s="1124">
        <f t="shared" si="2119"/>
        <v>4462</v>
      </c>
      <c r="E2260" s="1124">
        <f t="shared" si="2119"/>
        <v>5161</v>
      </c>
      <c r="F2260" s="1121">
        <f t="shared" si="2118"/>
        <v>115.6656207978485</v>
      </c>
      <c r="G2260" s="2313"/>
      <c r="H2260" s="2313"/>
      <c r="I2260" s="2314"/>
      <c r="J2260" s="2314"/>
      <c r="K2260" s="2314"/>
      <c r="L2260" s="2314"/>
      <c r="M2260" s="2314"/>
      <c r="N2260" s="1123"/>
      <c r="O2260" s="2315"/>
      <c r="P2260" s="2315"/>
      <c r="Q2260" s="2315"/>
      <c r="R2260" s="2315"/>
      <c r="S2260" s="2315"/>
      <c r="T2260" s="2315"/>
      <c r="U2260" s="2315"/>
      <c r="V2260" s="2315"/>
      <c r="W2260" s="2315"/>
      <c r="X2260" s="2392"/>
    </row>
    <row r="2261" spans="1:24" ht="36.950000000000003" customHeight="1" x14ac:dyDescent="0.25">
      <c r="A2261" s="925" t="s">
        <v>352</v>
      </c>
      <c r="B2261" s="925"/>
      <c r="C2261" s="1124">
        <f t="shared" si="2119"/>
        <v>3100</v>
      </c>
      <c r="D2261" s="1124">
        <f t="shared" si="2119"/>
        <v>1033</v>
      </c>
      <c r="E2261" s="1124">
        <f t="shared" si="2119"/>
        <v>1445</v>
      </c>
      <c r="F2261" s="1121">
        <f t="shared" si="2118"/>
        <v>139.88383349467571</v>
      </c>
      <c r="G2261" s="2313"/>
      <c r="H2261" s="2313"/>
      <c r="I2261" s="2314"/>
      <c r="J2261" s="2314"/>
      <c r="K2261" s="2314"/>
      <c r="L2261" s="2314"/>
      <c r="M2261" s="2314"/>
      <c r="N2261" s="1123"/>
      <c r="O2261" s="2315"/>
      <c r="P2261" s="2315"/>
      <c r="Q2261" s="2315"/>
      <c r="R2261" s="2315"/>
      <c r="S2261" s="2315"/>
      <c r="T2261" s="2315"/>
      <c r="U2261" s="2315"/>
      <c r="V2261" s="2315"/>
      <c r="W2261" s="2315"/>
      <c r="X2261" s="2392"/>
    </row>
    <row r="2262" spans="1:24" ht="52.5" customHeight="1" x14ac:dyDescent="0.25">
      <c r="A2262" s="925" t="s">
        <v>418</v>
      </c>
      <c r="B2262" s="925"/>
      <c r="C2262" s="1124">
        <f t="shared" si="2119"/>
        <v>666</v>
      </c>
      <c r="D2262" s="1124">
        <f t="shared" si="2119"/>
        <v>222</v>
      </c>
      <c r="E2262" s="1124">
        <f t="shared" si="2119"/>
        <v>666</v>
      </c>
      <c r="F2262" s="1121">
        <f t="shared" si="2118"/>
        <v>300</v>
      </c>
      <c r="G2262" s="2313"/>
      <c r="H2262" s="2313"/>
      <c r="I2262" s="2314"/>
      <c r="J2262" s="2314"/>
      <c r="K2262" s="2314"/>
      <c r="L2262" s="2314"/>
      <c r="M2262" s="2314"/>
      <c r="N2262" s="1123"/>
      <c r="O2262" s="2315"/>
      <c r="P2262" s="2315"/>
      <c r="Q2262" s="2315"/>
      <c r="R2262" s="2315"/>
      <c r="S2262" s="2315"/>
      <c r="T2262" s="2315"/>
      <c r="U2262" s="2315"/>
      <c r="V2262" s="2315"/>
      <c r="W2262" s="2315"/>
      <c r="X2262" s="2392"/>
    </row>
    <row r="2263" spans="1:24" ht="36.950000000000003" customHeight="1" x14ac:dyDescent="0.25">
      <c r="A2263" s="925" t="s">
        <v>419</v>
      </c>
      <c r="B2263" s="925"/>
      <c r="C2263" s="1124">
        <f t="shared" si="2119"/>
        <v>739</v>
      </c>
      <c r="D2263" s="1124">
        <f t="shared" si="2119"/>
        <v>246</v>
      </c>
      <c r="E2263" s="1124">
        <f t="shared" si="2119"/>
        <v>358</v>
      </c>
      <c r="F2263" s="1121">
        <f t="shared" si="2118"/>
        <v>145.52845528455285</v>
      </c>
      <c r="G2263" s="2313"/>
      <c r="H2263" s="2313"/>
      <c r="I2263" s="2314"/>
      <c r="J2263" s="2314"/>
      <c r="K2263" s="2314"/>
      <c r="L2263" s="2314"/>
      <c r="M2263" s="2314"/>
      <c r="N2263" s="1123"/>
      <c r="O2263" s="2315"/>
      <c r="P2263" s="2315"/>
      <c r="Q2263" s="2315"/>
      <c r="R2263" s="2315"/>
      <c r="S2263" s="2315"/>
      <c r="T2263" s="2315"/>
      <c r="U2263" s="2315"/>
      <c r="V2263" s="2315"/>
      <c r="W2263" s="2315"/>
      <c r="X2263" s="2392"/>
    </row>
    <row r="2264" spans="1:24" ht="50.25" customHeight="1" x14ac:dyDescent="0.25">
      <c r="A2264" s="928" t="s">
        <v>353</v>
      </c>
      <c r="B2264" s="928"/>
      <c r="C2264" s="1124">
        <f t="shared" si="2119"/>
        <v>76264</v>
      </c>
      <c r="D2264" s="1124">
        <f t="shared" si="2119"/>
        <v>25422</v>
      </c>
      <c r="E2264" s="1124">
        <f t="shared" si="2119"/>
        <v>18726.162393162391</v>
      </c>
      <c r="F2264" s="1121">
        <f t="shared" si="2118"/>
        <v>73.66124771128311</v>
      </c>
      <c r="G2264" s="2313"/>
      <c r="H2264" s="2313"/>
      <c r="I2264" s="2314"/>
      <c r="J2264" s="2314"/>
      <c r="K2264" s="2314"/>
      <c r="L2264" s="2314"/>
      <c r="M2264" s="2314"/>
      <c r="N2264" s="1123"/>
      <c r="O2264" s="2315"/>
      <c r="P2264" s="2315"/>
      <c r="Q2264" s="2315"/>
      <c r="R2264" s="2315"/>
      <c r="S2264" s="2315"/>
      <c r="T2264" s="2315"/>
      <c r="U2264" s="2315"/>
      <c r="V2264" s="2315"/>
      <c r="W2264" s="2315"/>
      <c r="X2264" s="2392"/>
    </row>
    <row r="2265" spans="1:24" ht="36.950000000000003" customHeight="1" x14ac:dyDescent="0.25">
      <c r="A2265" s="925" t="s">
        <v>354</v>
      </c>
      <c r="B2265" s="925"/>
      <c r="C2265" s="1124">
        <f t="shared" si="2119"/>
        <v>450</v>
      </c>
      <c r="D2265" s="1124">
        <f t="shared" si="2119"/>
        <v>150</v>
      </c>
      <c r="E2265" s="1124">
        <f t="shared" si="2119"/>
        <v>48</v>
      </c>
      <c r="F2265" s="1121">
        <f t="shared" si="2118"/>
        <v>32</v>
      </c>
      <c r="G2265" s="2313"/>
      <c r="H2265" s="2313"/>
      <c r="I2265" s="2314"/>
      <c r="J2265" s="2314"/>
      <c r="K2265" s="2314"/>
      <c r="L2265" s="2314"/>
      <c r="M2265" s="2314"/>
      <c r="N2265" s="1123"/>
      <c r="O2265" s="2315"/>
      <c r="P2265" s="2315"/>
      <c r="Q2265" s="2315"/>
      <c r="R2265" s="2315"/>
      <c r="S2265" s="2315"/>
      <c r="T2265" s="2315"/>
      <c r="U2265" s="2315"/>
      <c r="V2265" s="2315"/>
      <c r="W2265" s="2315"/>
      <c r="X2265" s="2392"/>
    </row>
    <row r="2266" spans="1:24" ht="42.75" customHeight="1" x14ac:dyDescent="0.25">
      <c r="A2266" s="925" t="s">
        <v>367</v>
      </c>
      <c r="B2266" s="925"/>
      <c r="C2266" s="1124">
        <f t="shared" si="2119"/>
        <v>50074</v>
      </c>
      <c r="D2266" s="1124">
        <f t="shared" si="2119"/>
        <v>16691</v>
      </c>
      <c r="E2266" s="1124">
        <f t="shared" si="2119"/>
        <v>16130</v>
      </c>
      <c r="F2266" s="1121">
        <f t="shared" si="2118"/>
        <v>96.638907195494582</v>
      </c>
      <c r="G2266" s="2313"/>
      <c r="H2266" s="2313"/>
      <c r="I2266" s="2314"/>
      <c r="J2266" s="2314"/>
      <c r="K2266" s="2314"/>
      <c r="L2266" s="2314"/>
      <c r="M2266" s="2314"/>
      <c r="N2266" s="1123"/>
      <c r="O2266" s="2315"/>
      <c r="P2266" s="2315"/>
      <c r="Q2266" s="2315"/>
      <c r="R2266" s="2315"/>
      <c r="S2266" s="2315"/>
      <c r="T2266" s="2315"/>
      <c r="U2266" s="2315"/>
      <c r="V2266" s="2315"/>
      <c r="W2266" s="2315"/>
      <c r="X2266" s="2392"/>
    </row>
    <row r="2267" spans="1:24" ht="58.5" customHeight="1" x14ac:dyDescent="0.25">
      <c r="A2267" s="925" t="s">
        <v>368</v>
      </c>
      <c r="B2267" s="925"/>
      <c r="C2267" s="1124">
        <f t="shared" si="2119"/>
        <v>15260</v>
      </c>
      <c r="D2267" s="1124">
        <f t="shared" si="2119"/>
        <v>5087</v>
      </c>
      <c r="E2267" s="1124">
        <f t="shared" si="2119"/>
        <v>2335.1623931623931</v>
      </c>
      <c r="F2267" s="1121">
        <f t="shared" si="2118"/>
        <v>45.904509399693197</v>
      </c>
      <c r="G2267" s="2313"/>
      <c r="H2267" s="2313"/>
      <c r="I2267" s="2314"/>
      <c r="J2267" s="2314"/>
      <c r="K2267" s="2314"/>
      <c r="L2267" s="2314"/>
      <c r="M2267" s="2314"/>
      <c r="N2267" s="1123"/>
      <c r="O2267" s="2315"/>
      <c r="P2267" s="2315"/>
      <c r="Q2267" s="2315"/>
      <c r="R2267" s="2315"/>
      <c r="S2267" s="2315"/>
      <c r="T2267" s="2315"/>
      <c r="U2267" s="2315"/>
      <c r="V2267" s="2315"/>
      <c r="W2267" s="2315"/>
      <c r="X2267" s="2392"/>
    </row>
    <row r="2268" spans="1:24" ht="36.950000000000003" customHeight="1" x14ac:dyDescent="0.25">
      <c r="A2268" s="925" t="s">
        <v>369</v>
      </c>
      <c r="B2268" s="925"/>
      <c r="C2268" s="1124">
        <f t="shared" si="2119"/>
        <v>5480</v>
      </c>
      <c r="D2268" s="1124">
        <f t="shared" si="2119"/>
        <v>1827</v>
      </c>
      <c r="E2268" s="1124">
        <f t="shared" si="2119"/>
        <v>121</v>
      </c>
      <c r="F2268" s="1121">
        <f t="shared" si="2118"/>
        <v>6.6228790366721402</v>
      </c>
      <c r="G2268" s="2313"/>
      <c r="H2268" s="2313"/>
      <c r="I2268" s="2314"/>
      <c r="J2268" s="2314"/>
      <c r="K2268" s="2314"/>
      <c r="L2268" s="2314"/>
      <c r="M2268" s="2314"/>
      <c r="N2268" s="1123"/>
      <c r="O2268" s="2315"/>
      <c r="P2268" s="2315"/>
      <c r="Q2268" s="2315"/>
      <c r="R2268" s="2315"/>
      <c r="S2268" s="2315"/>
      <c r="T2268" s="2315"/>
      <c r="U2268" s="2315"/>
      <c r="V2268" s="2315"/>
      <c r="W2268" s="2315"/>
      <c r="X2268" s="2392"/>
    </row>
    <row r="2269" spans="1:24" ht="36.950000000000003" customHeight="1" x14ac:dyDescent="0.25">
      <c r="A2269" s="925" t="s">
        <v>370</v>
      </c>
      <c r="B2269" s="925"/>
      <c r="C2269" s="1124">
        <f t="shared" si="2119"/>
        <v>5000</v>
      </c>
      <c r="D2269" s="1124">
        <f t="shared" si="2119"/>
        <v>1667</v>
      </c>
      <c r="E2269" s="1124">
        <f t="shared" si="2119"/>
        <v>92</v>
      </c>
      <c r="F2269" s="1121">
        <f t="shared" si="2118"/>
        <v>5.518896220755849</v>
      </c>
      <c r="G2269" s="2313"/>
      <c r="H2269" s="2313"/>
      <c r="I2269" s="2314"/>
      <c r="J2269" s="2314"/>
      <c r="K2269" s="2314"/>
      <c r="L2269" s="2314"/>
      <c r="M2269" s="2314"/>
      <c r="N2269" s="1123"/>
      <c r="O2269" s="2315"/>
      <c r="P2269" s="2315"/>
      <c r="Q2269" s="2315"/>
      <c r="R2269" s="2315"/>
      <c r="S2269" s="2315"/>
      <c r="T2269" s="2315"/>
      <c r="U2269" s="2315"/>
      <c r="V2269" s="2315"/>
      <c r="W2269" s="2315"/>
      <c r="X2269" s="2392"/>
    </row>
    <row r="2270" spans="1:24" ht="22.5" customHeight="1" x14ac:dyDescent="0.25">
      <c r="A2270" s="925" t="s">
        <v>348</v>
      </c>
      <c r="B2270" s="925"/>
      <c r="C2270" s="1124">
        <f t="shared" ref="C2270:E2272" si="2120">C2214+C2165</f>
        <v>7560</v>
      </c>
      <c r="D2270" s="1124">
        <f t="shared" si="2120"/>
        <v>2520</v>
      </c>
      <c r="E2270" s="1124">
        <f t="shared" si="2120"/>
        <v>13243</v>
      </c>
      <c r="F2270" s="1121">
        <f t="shared" si="2118"/>
        <v>525.51587301587301</v>
      </c>
      <c r="G2270" s="2313"/>
      <c r="H2270" s="2313"/>
      <c r="I2270" s="2314"/>
      <c r="J2270" s="2314"/>
      <c r="K2270" s="2314"/>
      <c r="L2270" s="2314"/>
      <c r="M2270" s="2314"/>
      <c r="N2270" s="1123"/>
      <c r="O2270" s="2315"/>
      <c r="P2270" s="2315"/>
      <c r="Q2270" s="2315"/>
      <c r="R2270" s="2315"/>
      <c r="S2270" s="2315"/>
      <c r="T2270" s="2315"/>
      <c r="U2270" s="2315"/>
      <c r="V2270" s="2315"/>
      <c r="W2270" s="2315"/>
      <c r="X2270" s="2392"/>
    </row>
    <row r="2271" spans="1:24" ht="24.75" customHeight="1" x14ac:dyDescent="0.25">
      <c r="A2271" s="925" t="s">
        <v>169</v>
      </c>
      <c r="B2271" s="925"/>
      <c r="C2271" s="1124">
        <f t="shared" si="2120"/>
        <v>134000</v>
      </c>
      <c r="D2271" s="1124">
        <f t="shared" si="2120"/>
        <v>44666</v>
      </c>
      <c r="E2271" s="1124">
        <f t="shared" si="2120"/>
        <v>43302.34765625</v>
      </c>
      <c r="F2271" s="1121">
        <f t="shared" si="2118"/>
        <v>96.947001424461547</v>
      </c>
      <c r="G2271" s="2313"/>
      <c r="H2271" s="2313"/>
      <c r="I2271" s="2314"/>
      <c r="J2271" s="2314"/>
      <c r="K2271" s="2314"/>
      <c r="L2271" s="2314"/>
      <c r="M2271" s="2314"/>
      <c r="N2271" s="1123"/>
      <c r="O2271" s="2315"/>
      <c r="P2271" s="2315"/>
      <c r="Q2271" s="2315"/>
      <c r="R2271" s="2315"/>
      <c r="S2271" s="2315"/>
      <c r="T2271" s="2315"/>
      <c r="U2271" s="2315"/>
      <c r="V2271" s="2315"/>
      <c r="W2271" s="2315"/>
      <c r="X2271" s="2392"/>
    </row>
    <row r="2272" spans="1:24" ht="21" customHeight="1" x14ac:dyDescent="0.25">
      <c r="A2272" s="925" t="s">
        <v>339</v>
      </c>
      <c r="B2272" s="925"/>
      <c r="C2272" s="1124">
        <f t="shared" si="2120"/>
        <v>136000</v>
      </c>
      <c r="D2272" s="1124">
        <f t="shared" si="2120"/>
        <v>45333</v>
      </c>
      <c r="E2272" s="1124">
        <f t="shared" si="2120"/>
        <v>46417.25</v>
      </c>
      <c r="F2272" s="1121">
        <f t="shared" si="2118"/>
        <v>102.39174552754065</v>
      </c>
      <c r="G2272" s="2313"/>
      <c r="H2272" s="2313"/>
      <c r="I2272" s="2314"/>
      <c r="J2272" s="2314"/>
      <c r="K2272" s="2314"/>
      <c r="L2272" s="2314"/>
      <c r="M2272" s="2314"/>
      <c r="N2272" s="1123"/>
      <c r="O2272" s="2315"/>
      <c r="P2272" s="2315"/>
      <c r="Q2272" s="2315"/>
      <c r="R2272" s="2315"/>
      <c r="S2272" s="2315"/>
      <c r="T2272" s="2315"/>
      <c r="U2272" s="2315"/>
      <c r="V2272" s="2315"/>
      <c r="W2272" s="2315"/>
      <c r="X2272" s="2392"/>
    </row>
    <row r="2273" spans="1:24" ht="36.950000000000003" customHeight="1" x14ac:dyDescent="0.25">
      <c r="A2273" s="925" t="s">
        <v>170</v>
      </c>
      <c r="B2273" s="925"/>
      <c r="C2273" s="1124">
        <f>C2234+C2185</f>
        <v>39600</v>
      </c>
      <c r="D2273" s="1124">
        <f>D2234+D2185</f>
        <v>13200</v>
      </c>
      <c r="E2273" s="1124">
        <f>E2234+E2185</f>
        <v>12807</v>
      </c>
      <c r="F2273" s="1121">
        <f t="shared" si="2118"/>
        <v>97.022727272727266</v>
      </c>
      <c r="G2273" s="2313"/>
      <c r="H2273" s="2313"/>
      <c r="I2273" s="2314"/>
      <c r="J2273" s="2314"/>
      <c r="K2273" s="2314"/>
      <c r="L2273" s="2314"/>
      <c r="M2273" s="2314"/>
      <c r="N2273" s="1123"/>
      <c r="O2273" s="2315"/>
      <c r="P2273" s="2315"/>
      <c r="Q2273" s="2315"/>
      <c r="R2273" s="2315"/>
      <c r="S2273" s="2315"/>
      <c r="T2273" s="2315"/>
      <c r="U2273" s="2315"/>
      <c r="V2273" s="2315"/>
      <c r="W2273" s="2315"/>
      <c r="X2273" s="2392"/>
    </row>
    <row r="2274" spans="1:24" ht="25.5" customHeight="1" x14ac:dyDescent="0.25">
      <c r="A2274" s="925" t="s">
        <v>341</v>
      </c>
      <c r="B2274" s="925"/>
      <c r="C2274" s="1124"/>
      <c r="D2274" s="1124"/>
      <c r="E2274" s="1124"/>
      <c r="F2274" s="1121"/>
      <c r="G2274" s="2313"/>
      <c r="H2274" s="2313"/>
      <c r="I2274" s="2314"/>
      <c r="J2274" s="2314"/>
      <c r="K2274" s="2314"/>
      <c r="L2274" s="2314"/>
      <c r="M2274" s="2314"/>
      <c r="N2274" s="1123"/>
      <c r="O2274" s="2315"/>
      <c r="P2274" s="2315"/>
      <c r="Q2274" s="2315"/>
      <c r="R2274" s="2315"/>
      <c r="S2274" s="2315"/>
      <c r="T2274" s="2315"/>
      <c r="U2274" s="2315"/>
      <c r="V2274" s="2315"/>
      <c r="W2274" s="2315"/>
      <c r="X2274" s="2392"/>
    </row>
    <row r="2275" spans="1:24" ht="26.25" customHeight="1" x14ac:dyDescent="0.25">
      <c r="A2275" s="927" t="s">
        <v>399</v>
      </c>
      <c r="B2275" s="927"/>
      <c r="C2275" s="1129">
        <f>C2237+C2188</f>
        <v>579857</v>
      </c>
      <c r="D2275" s="1129">
        <f>D2237+D2188</f>
        <v>193283.20000000001</v>
      </c>
      <c r="E2275" s="1129">
        <f>E2237+E2188</f>
        <v>192581.67489316239</v>
      </c>
      <c r="F2275" s="1121">
        <f t="shared" ref="F2275:F2283" si="2121">E2275/D2275*100</f>
        <v>99.637048068928067</v>
      </c>
      <c r="G2275" s="2313"/>
      <c r="H2275" s="2313"/>
      <c r="I2275" s="2314"/>
      <c r="J2275" s="2314"/>
      <c r="K2275" s="2314"/>
      <c r="L2275" s="2314"/>
      <c r="M2275" s="2314"/>
      <c r="N2275" s="1123"/>
      <c r="O2275" s="2315">
        <f t="shared" ref="O2275:W2275" si="2122">O2237+O2188</f>
        <v>214046.32930814812</v>
      </c>
      <c r="P2275" s="2315">
        <f t="shared" ref="P2275:Q2275" si="2123">P2237+P2188</f>
        <v>220774.95216870483</v>
      </c>
      <c r="Q2275" s="2315">
        <f t="shared" si="2123"/>
        <v>220509.36916870481</v>
      </c>
      <c r="R2275" s="2315">
        <f t="shared" ref="R2275" si="2124">R2237+R2188</f>
        <v>220509.36916870481</v>
      </c>
      <c r="S2275" s="2315">
        <f t="shared" si="2122"/>
        <v>73130.738798019374</v>
      </c>
      <c r="T2275" s="2315">
        <f t="shared" si="2122"/>
        <v>70722.064620000005</v>
      </c>
      <c r="U2275" s="2315">
        <f t="shared" si="2122"/>
        <v>-2408.6741780193752</v>
      </c>
      <c r="V2275" s="2315">
        <f t="shared" si="2122"/>
        <v>-374.7327800000001</v>
      </c>
      <c r="W2275" s="2315">
        <f t="shared" si="2122"/>
        <v>70347.331839999999</v>
      </c>
      <c r="X2275" s="2392"/>
    </row>
    <row r="2276" spans="1:24" ht="15" customHeight="1" x14ac:dyDescent="0.25">
      <c r="A2276" s="2316" t="s">
        <v>82</v>
      </c>
      <c r="B2276" s="2316"/>
      <c r="C2276" s="2317">
        <f>SUM(C2241,C2191)</f>
        <v>711</v>
      </c>
      <c r="D2276" s="2317">
        <f>SUM(D2241,D2191)</f>
        <v>238</v>
      </c>
      <c r="E2276" s="2317">
        <f>SUM(E2241,E2191)</f>
        <v>230</v>
      </c>
      <c r="F2276" s="2317">
        <f t="shared" si="2121"/>
        <v>96.638655462184872</v>
      </c>
      <c r="G2276" s="1122">
        <f>I2276/C2276</f>
        <v>10.015471167369901</v>
      </c>
      <c r="H2276" s="2318">
        <f t="shared" ref="H2276:H2278" si="2125">K2276/E2276</f>
        <v>10.021739130434783</v>
      </c>
      <c r="I2276" s="2317">
        <f>SUM(I2241,I2191)</f>
        <v>7121</v>
      </c>
      <c r="J2276" s="2317">
        <f>SUM(J2241,J2191)</f>
        <v>2384</v>
      </c>
      <c r="K2276" s="2317">
        <f>SUM(K2241,K2191)</f>
        <v>2305</v>
      </c>
      <c r="L2276" s="1123">
        <f t="shared" ref="L2276:L2278" si="2126">K2276/J2276*100</f>
        <v>96.68624161073825</v>
      </c>
      <c r="M2276" s="2317">
        <f>SUM(M2241,M2191)</f>
        <v>24.733333333333334</v>
      </c>
      <c r="N2276" s="1123">
        <f t="shared" ref="N2276:N2278" si="2127">K2276/$A$4*12/M2276</f>
        <v>279.58221024258756</v>
      </c>
      <c r="O2276" s="2315">
        <f t="shared" ref="O2276:W2276" si="2128">SUM(O2241,O2191)</f>
        <v>0</v>
      </c>
      <c r="P2276" s="2315">
        <f t="shared" ref="P2276:Q2276" si="2129">SUM(P2241,P2191)</f>
        <v>0</v>
      </c>
      <c r="Q2276" s="2315">
        <f t="shared" si="2129"/>
        <v>0</v>
      </c>
      <c r="R2276" s="2315">
        <f t="shared" ref="R2276" si="2130">SUM(R2241,R2191)</f>
        <v>0</v>
      </c>
      <c r="S2276" s="2315">
        <f t="shared" si="2128"/>
        <v>0</v>
      </c>
      <c r="T2276" s="2315">
        <f t="shared" si="2128"/>
        <v>0</v>
      </c>
      <c r="U2276" s="2315">
        <f t="shared" si="2128"/>
        <v>0</v>
      </c>
      <c r="V2276" s="2315">
        <f t="shared" si="2128"/>
        <v>0</v>
      </c>
      <c r="W2276" s="2315">
        <f t="shared" si="2128"/>
        <v>0</v>
      </c>
      <c r="X2276" s="2392"/>
    </row>
    <row r="2277" spans="1:24" ht="15" customHeight="1" x14ac:dyDescent="0.25">
      <c r="A2277" s="2319" t="s">
        <v>16</v>
      </c>
      <c r="B2277" s="2319"/>
      <c r="C2277" s="2320">
        <f t="shared" ref="C2277:E2278" si="2131">SUM(C2243,C2193)</f>
        <v>1484</v>
      </c>
      <c r="D2277" s="2320">
        <f t="shared" si="2131"/>
        <v>494</v>
      </c>
      <c r="E2277" s="2320">
        <f t="shared" si="2131"/>
        <v>496</v>
      </c>
      <c r="F2277" s="2320">
        <f t="shared" si="2121"/>
        <v>100.40485829959513</v>
      </c>
      <c r="G2277" s="1122">
        <f>I2277/C2277</f>
        <v>8</v>
      </c>
      <c r="H2277" s="2318">
        <f t="shared" si="2125"/>
        <v>7.991935483870968</v>
      </c>
      <c r="I2277" s="2320">
        <f t="shared" ref="I2277:J2278" si="2132">SUM(I2243,I2193)</f>
        <v>11872</v>
      </c>
      <c r="J2277" s="2320">
        <f t="shared" si="2132"/>
        <v>3952</v>
      </c>
      <c r="K2277" s="2320">
        <f t="shared" ref="K2277:K2278" si="2133">SUM(K2243,K2193)</f>
        <v>3964</v>
      </c>
      <c r="L2277" s="1123">
        <f t="shared" si="2126"/>
        <v>100.30364372469636</v>
      </c>
      <c r="M2277" s="2320">
        <f>SUM(M2243,M2193)</f>
        <v>49.466666666666669</v>
      </c>
      <c r="N2277" s="1123">
        <f t="shared" si="2127"/>
        <v>240.4043126684636</v>
      </c>
      <c r="O2277" s="2315">
        <f t="shared" ref="O2277:W2278" si="2134">SUM(O2243,O2193)</f>
        <v>0</v>
      </c>
      <c r="P2277" s="2315">
        <f t="shared" ref="P2277:Q2277" si="2135">SUM(P2243,P2193)</f>
        <v>0</v>
      </c>
      <c r="Q2277" s="2315">
        <f t="shared" si="2135"/>
        <v>0</v>
      </c>
      <c r="R2277" s="2315">
        <f t="shared" ref="R2277" si="2136">SUM(R2243,R2193)</f>
        <v>0</v>
      </c>
      <c r="S2277" s="2315">
        <f t="shared" si="2134"/>
        <v>0</v>
      </c>
      <c r="T2277" s="2315">
        <f t="shared" si="2134"/>
        <v>0</v>
      </c>
      <c r="U2277" s="2315">
        <f t="shared" si="2134"/>
        <v>0</v>
      </c>
      <c r="V2277" s="2315">
        <f t="shared" si="2134"/>
        <v>0</v>
      </c>
      <c r="W2277" s="2315">
        <f t="shared" si="2134"/>
        <v>0</v>
      </c>
      <c r="X2277" s="2392"/>
    </row>
    <row r="2278" spans="1:24" ht="16.5" customHeight="1" x14ac:dyDescent="0.25">
      <c r="A2278" s="2321" t="s">
        <v>397</v>
      </c>
      <c r="B2278" s="926"/>
      <c r="C2278" s="1121">
        <f t="shared" si="2131"/>
        <v>2195</v>
      </c>
      <c r="D2278" s="1121">
        <f t="shared" si="2131"/>
        <v>732</v>
      </c>
      <c r="E2278" s="1121">
        <f t="shared" si="2131"/>
        <v>726</v>
      </c>
      <c r="F2278" s="1121">
        <f t="shared" si="2121"/>
        <v>99.180327868852459</v>
      </c>
      <c r="G2278" s="1122">
        <f>I2278/C2278</f>
        <v>8.652847380410023</v>
      </c>
      <c r="H2278" s="2318">
        <f t="shared" si="2125"/>
        <v>8.6349862258953163</v>
      </c>
      <c r="I2278" s="1121">
        <f t="shared" si="2132"/>
        <v>18993</v>
      </c>
      <c r="J2278" s="1121">
        <f t="shared" si="2132"/>
        <v>6336</v>
      </c>
      <c r="K2278" s="1121">
        <f t="shared" si="2133"/>
        <v>6269</v>
      </c>
      <c r="L2278" s="1123">
        <f t="shared" si="2126"/>
        <v>98.942550505050505</v>
      </c>
      <c r="M2278" s="1121">
        <f>SUM(M2244,M2194)</f>
        <v>74.2</v>
      </c>
      <c r="N2278" s="1123">
        <f t="shared" si="2127"/>
        <v>253.46361185983827</v>
      </c>
      <c r="O2278" s="2315">
        <f t="shared" si="2134"/>
        <v>30332.835991999993</v>
      </c>
      <c r="P2278" s="2315">
        <f t="shared" ref="P2278:Q2278" si="2137">SUM(P2244,P2194)</f>
        <v>25827.424155866665</v>
      </c>
      <c r="Q2278" s="2315">
        <f t="shared" si="2137"/>
        <v>25827.424155866665</v>
      </c>
      <c r="R2278" s="2315">
        <f t="shared" ref="R2278" si="2138">SUM(R2244,R2194)</f>
        <v>25827.424155866665</v>
      </c>
      <c r="S2278" s="2315">
        <f t="shared" si="2134"/>
        <v>8882.1966480848478</v>
      </c>
      <c r="T2278" s="2315">
        <f t="shared" si="2134"/>
        <v>8752.9226400000007</v>
      </c>
      <c r="U2278" s="2315">
        <f t="shared" si="2134"/>
        <v>-129.27400808484754</v>
      </c>
      <c r="V2278" s="2315">
        <f t="shared" si="2134"/>
        <v>-123.19343000000001</v>
      </c>
      <c r="W2278" s="2315">
        <f t="shared" si="2134"/>
        <v>8629.7292100000013</v>
      </c>
      <c r="X2278" s="2392"/>
    </row>
    <row r="2279" spans="1:24" ht="16.5" customHeight="1" x14ac:dyDescent="0.25">
      <c r="A2279" s="2322" t="s">
        <v>400</v>
      </c>
      <c r="B2279" s="926"/>
      <c r="C2279" s="2323">
        <f>C2245+C2195</f>
        <v>18300</v>
      </c>
      <c r="D2279" s="2323">
        <f t="shared" ref="D2279:E2279" si="2139">D2245+D2195</f>
        <v>6100</v>
      </c>
      <c r="E2279" s="2323">
        <f t="shared" si="2139"/>
        <v>6130</v>
      </c>
      <c r="F2279" s="1121">
        <f t="shared" si="2121"/>
        <v>100.49180327868852</v>
      </c>
      <c r="G2279" s="2324"/>
      <c r="H2279" s="2325"/>
      <c r="I2279" s="2323"/>
      <c r="J2279" s="2323"/>
      <c r="K2279" s="2323"/>
      <c r="L2279" s="2326"/>
      <c r="M2279" s="2323"/>
      <c r="N2279" s="2326"/>
      <c r="O2279" s="2315">
        <f t="shared" ref="O2279:W2279" si="2140">O2245+O2195</f>
        <v>33023.843826519995</v>
      </c>
      <c r="P2279" s="2315">
        <f t="shared" ref="P2279:Q2279" si="2141">P2245+P2195</f>
        <v>33023.843826519995</v>
      </c>
      <c r="Q2279" s="2315">
        <f t="shared" si="2141"/>
        <v>33023.843826519995</v>
      </c>
      <c r="R2279" s="2315">
        <f t="shared" ref="R2279" si="2142">R2245+R2195</f>
        <v>33023.843826519995</v>
      </c>
      <c r="S2279" s="2315">
        <f t="shared" si="2140"/>
        <v>11007.947942173332</v>
      </c>
      <c r="T2279" s="2315">
        <f t="shared" si="2140"/>
        <v>10707.60288</v>
      </c>
      <c r="U2279" s="2315">
        <f t="shared" si="2140"/>
        <v>-300.34506217333274</v>
      </c>
      <c r="V2279" s="2315">
        <f t="shared" si="2140"/>
        <v>-28.17399</v>
      </c>
      <c r="W2279" s="2315">
        <f t="shared" si="2140"/>
        <v>10679.428890000001</v>
      </c>
      <c r="X2279" s="2392"/>
    </row>
    <row r="2280" spans="1:24" ht="16.5" customHeight="1" x14ac:dyDescent="0.25">
      <c r="A2280" s="2322" t="s">
        <v>372</v>
      </c>
      <c r="B2280" s="926"/>
      <c r="C2280" s="2323">
        <f t="shared" ref="C2280:E2280" si="2143">C2246+C2196</f>
        <v>18280</v>
      </c>
      <c r="D2280" s="2323">
        <f t="shared" si="2143"/>
        <v>6093</v>
      </c>
      <c r="E2280" s="2323">
        <f t="shared" si="2143"/>
        <v>6107</v>
      </c>
      <c r="F2280" s="1121">
        <f t="shared" si="2121"/>
        <v>100.22977186935829</v>
      </c>
      <c r="G2280" s="2324"/>
      <c r="H2280" s="2325"/>
      <c r="I2280" s="2323"/>
      <c r="J2280" s="2323"/>
      <c r="K2280" s="2323"/>
      <c r="L2280" s="2326"/>
      <c r="M2280" s="2323"/>
      <c r="N2280" s="2326"/>
      <c r="O2280" s="2315">
        <f t="shared" ref="O2280:W2280" si="2144">O2246+O2196</f>
        <v>0</v>
      </c>
      <c r="P2280" s="2315">
        <f t="shared" ref="P2280:Q2280" si="2145">P2246+P2196</f>
        <v>0</v>
      </c>
      <c r="Q2280" s="2315">
        <f t="shared" si="2145"/>
        <v>0</v>
      </c>
      <c r="R2280" s="2315">
        <f t="shared" ref="R2280" si="2146">R2246+R2196</f>
        <v>0</v>
      </c>
      <c r="S2280" s="2315">
        <f t="shared" si="2144"/>
        <v>0</v>
      </c>
      <c r="T2280" s="2315">
        <f t="shared" si="2144"/>
        <v>0</v>
      </c>
      <c r="U2280" s="2315">
        <f t="shared" si="2144"/>
        <v>0</v>
      </c>
      <c r="V2280" s="2315">
        <f t="shared" si="2144"/>
        <v>0</v>
      </c>
      <c r="W2280" s="2315">
        <f t="shared" si="2144"/>
        <v>0</v>
      </c>
    </row>
    <row r="2281" spans="1:24" ht="16.5" customHeight="1" x14ac:dyDescent="0.25">
      <c r="A2281" s="2327" t="s">
        <v>373</v>
      </c>
      <c r="B2281" s="926"/>
      <c r="C2281" s="2328">
        <f t="shared" ref="C2281:E2281" si="2147">C2247+C2197</f>
        <v>18280</v>
      </c>
      <c r="D2281" s="2328">
        <f t="shared" si="2147"/>
        <v>6093</v>
      </c>
      <c r="E2281" s="2323">
        <f t="shared" si="2147"/>
        <v>6107</v>
      </c>
      <c r="F2281" s="1121">
        <f t="shared" si="2121"/>
        <v>100.22977186935829</v>
      </c>
      <c r="G2281" s="2324"/>
      <c r="H2281" s="2325"/>
      <c r="I2281" s="2323"/>
      <c r="J2281" s="2323"/>
      <c r="K2281" s="2323"/>
      <c r="L2281" s="2326"/>
      <c r="M2281" s="2323"/>
      <c r="N2281" s="2326"/>
      <c r="O2281" s="2315">
        <f t="shared" ref="O2281:W2281" si="2148">O2247+O2197</f>
        <v>0</v>
      </c>
      <c r="P2281" s="2315">
        <f t="shared" ref="P2281:Q2281" si="2149">P2247+P2197</f>
        <v>0</v>
      </c>
      <c r="Q2281" s="2315">
        <f t="shared" si="2149"/>
        <v>0</v>
      </c>
      <c r="R2281" s="2315">
        <f t="shared" ref="R2281" si="2150">R2247+R2197</f>
        <v>0</v>
      </c>
      <c r="S2281" s="2315">
        <f t="shared" si="2148"/>
        <v>0</v>
      </c>
      <c r="T2281" s="2315">
        <f t="shared" si="2148"/>
        <v>0</v>
      </c>
      <c r="U2281" s="2315">
        <f t="shared" si="2148"/>
        <v>0</v>
      </c>
      <c r="V2281" s="2315">
        <f t="shared" si="2148"/>
        <v>0</v>
      </c>
      <c r="W2281" s="2315">
        <f t="shared" si="2148"/>
        <v>0</v>
      </c>
    </row>
    <row r="2282" spans="1:24" ht="16.5" customHeight="1" x14ac:dyDescent="0.25">
      <c r="A2282" s="2322" t="s">
        <v>374</v>
      </c>
      <c r="B2282" s="926"/>
      <c r="C2282" s="2323">
        <f t="shared" ref="C2282:E2282" si="2151">C2248+C2198</f>
        <v>20</v>
      </c>
      <c r="D2282" s="2323">
        <f t="shared" si="2151"/>
        <v>7</v>
      </c>
      <c r="E2282" s="2323">
        <f t="shared" si="2151"/>
        <v>23</v>
      </c>
      <c r="F2282" s="1121">
        <f t="shared" si="2121"/>
        <v>328.57142857142856</v>
      </c>
      <c r="G2282" s="2324"/>
      <c r="H2282" s="2325"/>
      <c r="I2282" s="2323"/>
      <c r="J2282" s="2323"/>
      <c r="K2282" s="2323"/>
      <c r="L2282" s="2326"/>
      <c r="M2282" s="2323"/>
      <c r="N2282" s="2326"/>
      <c r="O2282" s="2315">
        <f t="shared" ref="O2282:W2282" si="2152">O2248+O2198</f>
        <v>0</v>
      </c>
      <c r="P2282" s="2315">
        <f t="shared" ref="P2282:Q2282" si="2153">P2248+P2198</f>
        <v>0</v>
      </c>
      <c r="Q2282" s="2315">
        <f t="shared" si="2153"/>
        <v>0</v>
      </c>
      <c r="R2282" s="2315">
        <f t="shared" ref="R2282" si="2154">R2248+R2198</f>
        <v>0</v>
      </c>
      <c r="S2282" s="2315">
        <f t="shared" si="2152"/>
        <v>0</v>
      </c>
      <c r="T2282" s="2315">
        <f t="shared" si="2152"/>
        <v>0</v>
      </c>
      <c r="U2282" s="2315">
        <f t="shared" si="2152"/>
        <v>0</v>
      </c>
      <c r="V2282" s="2315">
        <f t="shared" si="2152"/>
        <v>0</v>
      </c>
      <c r="W2282" s="2315">
        <f t="shared" si="2152"/>
        <v>0</v>
      </c>
    </row>
    <row r="2283" spans="1:24" ht="16.5" customHeight="1" x14ac:dyDescent="0.25">
      <c r="A2283" s="2327" t="s">
        <v>375</v>
      </c>
      <c r="B2283" s="926"/>
      <c r="C2283" s="2328">
        <f t="shared" ref="C2283:E2283" si="2155">C2249+C2199</f>
        <v>20</v>
      </c>
      <c r="D2283" s="2328">
        <f t="shared" si="2155"/>
        <v>7</v>
      </c>
      <c r="E2283" s="2323">
        <f t="shared" si="2155"/>
        <v>0</v>
      </c>
      <c r="F2283" s="1121">
        <f t="shared" si="2121"/>
        <v>0</v>
      </c>
      <c r="G2283" s="2324"/>
      <c r="H2283" s="2325"/>
      <c r="I2283" s="2323"/>
      <c r="J2283" s="2323"/>
      <c r="K2283" s="2323"/>
      <c r="L2283" s="2326"/>
      <c r="M2283" s="2323"/>
      <c r="N2283" s="2326"/>
      <c r="O2283" s="2315">
        <f t="shared" ref="O2283:W2283" si="2156">O2249+O2199</f>
        <v>0</v>
      </c>
      <c r="P2283" s="2315">
        <f t="shared" ref="P2283:Q2283" si="2157">P2249+P2199</f>
        <v>0</v>
      </c>
      <c r="Q2283" s="2315">
        <f t="shared" si="2157"/>
        <v>0</v>
      </c>
      <c r="R2283" s="2315">
        <f t="shared" ref="R2283" si="2158">R2249+R2199</f>
        <v>0</v>
      </c>
      <c r="S2283" s="2315">
        <f t="shared" si="2156"/>
        <v>0</v>
      </c>
      <c r="T2283" s="2315">
        <f t="shared" si="2156"/>
        <v>0</v>
      </c>
      <c r="U2283" s="2315">
        <f t="shared" si="2156"/>
        <v>0</v>
      </c>
      <c r="V2283" s="2315">
        <f t="shared" si="2156"/>
        <v>0</v>
      </c>
      <c r="W2283" s="2315">
        <f t="shared" si="2156"/>
        <v>0</v>
      </c>
    </row>
    <row r="2284" spans="1:24" ht="16.5" customHeight="1" thickBot="1" x14ac:dyDescent="0.3">
      <c r="A2284" s="2329" t="s">
        <v>376</v>
      </c>
      <c r="B2284" s="931"/>
      <c r="C2284" s="1136">
        <f t="shared" ref="C2284:E2284" si="2159">C2250+C2200</f>
        <v>0</v>
      </c>
      <c r="D2284" s="1136">
        <f t="shared" si="2159"/>
        <v>0</v>
      </c>
      <c r="E2284" s="1136">
        <f t="shared" si="2159"/>
        <v>23</v>
      </c>
      <c r="F2284" s="1136"/>
      <c r="G2284" s="2330"/>
      <c r="H2284" s="2331"/>
      <c r="I2284" s="1136"/>
      <c r="J2284" s="1136"/>
      <c r="K2284" s="1136"/>
      <c r="L2284" s="2332"/>
      <c r="M2284" s="1136"/>
      <c r="N2284" s="2332"/>
      <c r="O2284" s="2333">
        <f t="shared" ref="O2284:W2284" si="2160">O2250+O2200</f>
        <v>0</v>
      </c>
      <c r="P2284" s="2333">
        <f t="shared" ref="P2284:Q2284" si="2161">P2250+P2200</f>
        <v>0</v>
      </c>
      <c r="Q2284" s="2333">
        <f t="shared" si="2161"/>
        <v>0</v>
      </c>
      <c r="R2284" s="2333">
        <f t="shared" ref="R2284" si="2162">R2250+R2200</f>
        <v>0</v>
      </c>
      <c r="S2284" s="2333">
        <f t="shared" si="2160"/>
        <v>0</v>
      </c>
      <c r="T2284" s="2333">
        <f t="shared" si="2160"/>
        <v>0</v>
      </c>
      <c r="U2284" s="2333">
        <f t="shared" si="2160"/>
        <v>0</v>
      </c>
      <c r="V2284" s="2333">
        <f t="shared" si="2160"/>
        <v>0</v>
      </c>
      <c r="W2284" s="2333">
        <f t="shared" si="2160"/>
        <v>0</v>
      </c>
    </row>
    <row r="2285" spans="1:24" x14ac:dyDescent="0.25">
      <c r="E2285" s="2334">
        <f>SUBTOTAL(9,E595:E1426)</f>
        <v>5681588.1277336767</v>
      </c>
    </row>
    <row r="2292" spans="1:23" x14ac:dyDescent="0.25">
      <c r="A2292" s="108"/>
      <c r="B2292" s="108"/>
      <c r="C2292" s="108"/>
      <c r="D2292" s="108"/>
      <c r="E2292" s="417"/>
      <c r="F2292" s="108"/>
      <c r="G2292" s="108"/>
      <c r="H2292" s="108"/>
      <c r="I2292" s="108"/>
      <c r="J2292" s="108"/>
      <c r="K2292" s="417"/>
      <c r="L2292" s="108"/>
      <c r="M2292" s="108"/>
      <c r="N2292" s="108"/>
      <c r="O2292" s="108"/>
      <c r="P2292" s="108"/>
      <c r="Q2292" s="108"/>
      <c r="R2292" s="108"/>
      <c r="S2292" s="417"/>
      <c r="T2292" s="108"/>
      <c r="U2292" s="108"/>
      <c r="V2292" s="108"/>
      <c r="W2292" s="108"/>
    </row>
    <row r="2293" spans="1:23" x14ac:dyDescent="0.25">
      <c r="A2293" s="108"/>
      <c r="B2293" s="108"/>
      <c r="C2293" s="108"/>
      <c r="D2293" s="108"/>
      <c r="E2293" s="417"/>
      <c r="F2293" s="108"/>
      <c r="G2293" s="108"/>
      <c r="H2293" s="108"/>
      <c r="I2293" s="108"/>
      <c r="J2293" s="108"/>
      <c r="K2293" s="417"/>
      <c r="L2293" s="108"/>
      <c r="M2293" s="108"/>
      <c r="N2293" s="108"/>
      <c r="O2293" s="108"/>
      <c r="P2293" s="108"/>
      <c r="Q2293" s="108"/>
      <c r="R2293" s="108"/>
      <c r="S2293" s="417"/>
      <c r="T2293" s="108"/>
      <c r="U2293" s="108"/>
      <c r="V2293" s="108"/>
      <c r="W2293" s="108"/>
    </row>
    <row r="2294" spans="1:23" x14ac:dyDescent="0.25">
      <c r="A2294" s="108"/>
      <c r="B2294" s="108"/>
      <c r="C2294" s="108"/>
      <c r="D2294" s="108"/>
      <c r="E2294" s="417"/>
      <c r="F2294" s="108"/>
      <c r="G2294" s="108"/>
      <c r="H2294" s="108"/>
      <c r="I2294" s="108"/>
      <c r="J2294" s="108"/>
      <c r="K2294" s="417"/>
      <c r="L2294" s="108"/>
      <c r="M2294" s="108"/>
      <c r="N2294" s="108"/>
      <c r="O2294" s="108"/>
      <c r="P2294" s="108"/>
      <c r="Q2294" s="108"/>
      <c r="R2294" s="108"/>
      <c r="S2294" s="417"/>
      <c r="T2294" s="108"/>
      <c r="U2294" s="108"/>
      <c r="V2294" s="108"/>
      <c r="W2294" s="108"/>
    </row>
    <row r="2295" spans="1:23" x14ac:dyDescent="0.25">
      <c r="A2295" s="108"/>
      <c r="B2295" s="108"/>
      <c r="C2295" s="108"/>
      <c r="D2295" s="108"/>
      <c r="E2295" s="417"/>
      <c r="F2295" s="108"/>
      <c r="G2295" s="108"/>
      <c r="H2295" s="108"/>
      <c r="I2295" s="108"/>
      <c r="J2295" s="108"/>
      <c r="K2295" s="417"/>
      <c r="L2295" s="108"/>
      <c r="M2295" s="108"/>
      <c r="N2295" s="108"/>
      <c r="O2295" s="108"/>
      <c r="P2295" s="108"/>
      <c r="Q2295" s="108"/>
      <c r="R2295" s="108"/>
      <c r="S2295" s="417"/>
      <c r="T2295" s="108"/>
      <c r="U2295" s="108"/>
      <c r="V2295" s="108"/>
      <c r="W2295" s="108"/>
    </row>
    <row r="2296" spans="1:23" x14ac:dyDescent="0.25">
      <c r="A2296" s="108"/>
      <c r="B2296" s="108"/>
      <c r="C2296" s="108"/>
      <c r="D2296" s="108"/>
      <c r="E2296" s="417"/>
      <c r="F2296" s="108"/>
      <c r="G2296" s="108"/>
      <c r="H2296" s="108"/>
      <c r="I2296" s="108"/>
      <c r="J2296" s="108"/>
      <c r="K2296" s="417"/>
      <c r="L2296" s="108"/>
      <c r="M2296" s="108"/>
      <c r="N2296" s="108"/>
      <c r="O2296" s="108"/>
      <c r="P2296" s="108"/>
      <c r="Q2296" s="108"/>
      <c r="R2296" s="108"/>
      <c r="S2296" s="417"/>
      <c r="T2296" s="108"/>
      <c r="U2296" s="108"/>
      <c r="V2296" s="108"/>
      <c r="W2296" s="108"/>
    </row>
    <row r="2297" spans="1:23" x14ac:dyDescent="0.25">
      <c r="A2297" s="108"/>
      <c r="B2297" s="108"/>
      <c r="C2297" s="108"/>
      <c r="D2297" s="108"/>
      <c r="E2297" s="417"/>
      <c r="F2297" s="108"/>
      <c r="G2297" s="108"/>
      <c r="H2297" s="108"/>
      <c r="I2297" s="108"/>
      <c r="J2297" s="108"/>
      <c r="K2297" s="417"/>
      <c r="L2297" s="108"/>
      <c r="M2297" s="108"/>
      <c r="N2297" s="108"/>
      <c r="O2297" s="108"/>
      <c r="P2297" s="108"/>
      <c r="Q2297" s="108"/>
      <c r="R2297" s="108"/>
      <c r="S2297" s="417"/>
      <c r="T2297" s="108"/>
      <c r="U2297" s="108"/>
      <c r="V2297" s="108"/>
      <c r="W2297" s="108"/>
    </row>
    <row r="2298" spans="1:23" x14ac:dyDescent="0.25">
      <c r="A2298" s="108"/>
      <c r="B2298" s="108"/>
      <c r="C2298" s="108"/>
      <c r="D2298" s="108"/>
      <c r="E2298" s="417"/>
      <c r="F2298" s="108"/>
      <c r="G2298" s="108"/>
      <c r="H2298" s="108"/>
      <c r="I2298" s="108"/>
      <c r="J2298" s="108"/>
      <c r="K2298" s="417"/>
      <c r="L2298" s="108"/>
      <c r="M2298" s="108"/>
      <c r="N2298" s="108"/>
      <c r="O2298" s="108"/>
      <c r="P2298" s="108"/>
      <c r="Q2298" s="108"/>
      <c r="R2298" s="108"/>
      <c r="S2298" s="417"/>
      <c r="T2298" s="108"/>
      <c r="U2298" s="108"/>
      <c r="V2298" s="108"/>
      <c r="W2298" s="108"/>
    </row>
    <row r="2299" spans="1:23" x14ac:dyDescent="0.25">
      <c r="A2299" s="108"/>
      <c r="B2299" s="108"/>
      <c r="C2299" s="108"/>
      <c r="D2299" s="108"/>
      <c r="E2299" s="417"/>
      <c r="F2299" s="108"/>
      <c r="G2299" s="108"/>
      <c r="H2299" s="108"/>
      <c r="I2299" s="108"/>
      <c r="J2299" s="108"/>
      <c r="K2299" s="417"/>
      <c r="L2299" s="108"/>
      <c r="M2299" s="108"/>
      <c r="N2299" s="108"/>
      <c r="O2299" s="108"/>
      <c r="P2299" s="108"/>
      <c r="Q2299" s="108"/>
      <c r="R2299" s="108"/>
      <c r="S2299" s="417"/>
      <c r="T2299" s="108"/>
      <c r="U2299" s="108"/>
      <c r="V2299" s="108"/>
      <c r="W2299" s="108"/>
    </row>
    <row r="2300" spans="1:23" x14ac:dyDescent="0.25">
      <c r="A2300" s="108"/>
      <c r="B2300" s="108"/>
      <c r="C2300" s="108"/>
      <c r="D2300" s="108"/>
      <c r="E2300" s="417"/>
      <c r="F2300" s="108"/>
      <c r="G2300" s="108"/>
      <c r="H2300" s="108"/>
      <c r="I2300" s="108"/>
      <c r="J2300" s="108"/>
      <c r="K2300" s="417"/>
      <c r="L2300" s="108"/>
      <c r="M2300" s="108"/>
      <c r="N2300" s="108"/>
      <c r="O2300" s="108"/>
      <c r="P2300" s="108"/>
      <c r="Q2300" s="108"/>
      <c r="R2300" s="108"/>
      <c r="S2300" s="417"/>
      <c r="T2300" s="108"/>
      <c r="U2300" s="108"/>
      <c r="V2300" s="108"/>
      <c r="W2300" s="108"/>
    </row>
    <row r="2301" spans="1:23" x14ac:dyDescent="0.25">
      <c r="A2301" s="108"/>
      <c r="B2301" s="108"/>
      <c r="C2301" s="108"/>
      <c r="D2301" s="108"/>
      <c r="E2301" s="417"/>
      <c r="F2301" s="108"/>
      <c r="G2301" s="108"/>
      <c r="H2301" s="108"/>
      <c r="I2301" s="108"/>
      <c r="J2301" s="108"/>
      <c r="K2301" s="417"/>
      <c r="L2301" s="108"/>
      <c r="M2301" s="108"/>
      <c r="N2301" s="108"/>
      <c r="O2301" s="108"/>
      <c r="P2301" s="108"/>
      <c r="Q2301" s="108"/>
      <c r="R2301" s="108"/>
      <c r="S2301" s="417"/>
      <c r="T2301" s="108"/>
      <c r="U2301" s="108"/>
      <c r="V2301" s="108"/>
      <c r="W2301" s="108"/>
    </row>
    <row r="2302" spans="1:23" x14ac:dyDescent="0.25">
      <c r="A2302" s="108"/>
      <c r="B2302" s="108"/>
      <c r="C2302" s="108"/>
      <c r="D2302" s="108"/>
      <c r="E2302" s="417"/>
      <c r="F2302" s="108"/>
      <c r="G2302" s="108"/>
      <c r="H2302" s="108"/>
      <c r="I2302" s="108"/>
      <c r="J2302" s="108"/>
      <c r="K2302" s="417"/>
      <c r="L2302" s="108"/>
      <c r="M2302" s="108"/>
      <c r="N2302" s="108"/>
      <c r="O2302" s="108"/>
      <c r="P2302" s="108"/>
      <c r="Q2302" s="108"/>
      <c r="R2302" s="108"/>
      <c r="S2302" s="417"/>
      <c r="T2302" s="108"/>
      <c r="U2302" s="108"/>
      <c r="V2302" s="108"/>
      <c r="W2302" s="108"/>
    </row>
    <row r="2303" spans="1:23" x14ac:dyDescent="0.25">
      <c r="A2303" s="108"/>
      <c r="B2303" s="108"/>
      <c r="C2303" s="108"/>
      <c r="D2303" s="108"/>
      <c r="E2303" s="417"/>
      <c r="F2303" s="108"/>
      <c r="G2303" s="108"/>
      <c r="H2303" s="108"/>
      <c r="I2303" s="108"/>
      <c r="J2303" s="108"/>
      <c r="K2303" s="417"/>
      <c r="L2303" s="108"/>
      <c r="M2303" s="108"/>
      <c r="N2303" s="108"/>
      <c r="O2303" s="108"/>
      <c r="P2303" s="108"/>
      <c r="Q2303" s="108"/>
      <c r="R2303" s="108"/>
      <c r="S2303" s="417"/>
      <c r="T2303" s="108"/>
      <c r="U2303" s="108"/>
      <c r="V2303" s="108"/>
      <c r="W2303" s="108"/>
    </row>
    <row r="2304" spans="1:23" x14ac:dyDescent="0.25">
      <c r="A2304" s="108"/>
      <c r="B2304" s="108"/>
      <c r="C2304" s="108"/>
      <c r="D2304" s="108"/>
      <c r="E2304" s="417"/>
      <c r="F2304" s="108"/>
      <c r="G2304" s="108"/>
      <c r="H2304" s="108"/>
      <c r="I2304" s="108"/>
      <c r="J2304" s="108"/>
      <c r="K2304" s="417"/>
      <c r="L2304" s="108"/>
      <c r="M2304" s="108"/>
      <c r="N2304" s="108"/>
      <c r="O2304" s="108"/>
      <c r="P2304" s="108"/>
      <c r="Q2304" s="108"/>
      <c r="R2304" s="108"/>
      <c r="S2304" s="417"/>
      <c r="T2304" s="108"/>
      <c r="U2304" s="108"/>
      <c r="V2304" s="108"/>
      <c r="W2304" s="108"/>
    </row>
    <row r="2305" spans="1:23" x14ac:dyDescent="0.25">
      <c r="A2305" s="108"/>
      <c r="B2305" s="108"/>
      <c r="C2305" s="108"/>
      <c r="D2305" s="108"/>
      <c r="E2305" s="417"/>
      <c r="F2305" s="108"/>
      <c r="G2305" s="108"/>
      <c r="H2305" s="108"/>
      <c r="I2305" s="108"/>
      <c r="J2305" s="108"/>
      <c r="K2305" s="417"/>
      <c r="L2305" s="108"/>
      <c r="M2305" s="108"/>
      <c r="N2305" s="108"/>
      <c r="O2305" s="108"/>
      <c r="P2305" s="108"/>
      <c r="Q2305" s="108"/>
      <c r="R2305" s="108"/>
      <c r="S2305" s="417"/>
      <c r="T2305" s="108"/>
      <c r="U2305" s="108"/>
      <c r="V2305" s="108"/>
      <c r="W2305" s="108"/>
    </row>
    <row r="2306" spans="1:23" x14ac:dyDescent="0.25">
      <c r="A2306" s="108"/>
      <c r="B2306" s="108"/>
      <c r="C2306" s="108"/>
      <c r="D2306" s="108"/>
      <c r="E2306" s="417"/>
      <c r="F2306" s="108"/>
      <c r="G2306" s="108"/>
      <c r="H2306" s="108"/>
      <c r="I2306" s="108"/>
      <c r="J2306" s="108"/>
      <c r="K2306" s="417"/>
      <c r="L2306" s="108"/>
      <c r="M2306" s="108"/>
      <c r="N2306" s="108"/>
      <c r="O2306" s="108"/>
      <c r="P2306" s="108"/>
      <c r="Q2306" s="108"/>
      <c r="R2306" s="108"/>
      <c r="S2306" s="417"/>
      <c r="T2306" s="108"/>
      <c r="U2306" s="108"/>
      <c r="V2306" s="108"/>
      <c r="W2306" s="108"/>
    </row>
    <row r="2307" spans="1:23" x14ac:dyDescent="0.25">
      <c r="A2307" s="108"/>
      <c r="B2307" s="108"/>
      <c r="C2307" s="108"/>
      <c r="D2307" s="108"/>
      <c r="E2307" s="417"/>
      <c r="F2307" s="108"/>
      <c r="G2307" s="108"/>
      <c r="H2307" s="108"/>
      <c r="I2307" s="108"/>
      <c r="J2307" s="108"/>
      <c r="K2307" s="417"/>
      <c r="L2307" s="108"/>
      <c r="M2307" s="108"/>
      <c r="N2307" s="108"/>
      <c r="O2307" s="108"/>
      <c r="P2307" s="108"/>
      <c r="Q2307" s="108"/>
      <c r="R2307" s="108"/>
      <c r="S2307" s="417"/>
      <c r="T2307" s="108"/>
      <c r="U2307" s="108"/>
      <c r="V2307" s="108"/>
      <c r="W2307" s="108"/>
    </row>
    <row r="2308" spans="1:23" x14ac:dyDescent="0.25">
      <c r="A2308" s="108"/>
      <c r="B2308" s="108"/>
      <c r="C2308" s="108"/>
      <c r="D2308" s="108"/>
      <c r="E2308" s="417"/>
      <c r="F2308" s="108"/>
      <c r="G2308" s="108"/>
      <c r="H2308" s="108"/>
      <c r="I2308" s="108"/>
      <c r="J2308" s="108"/>
      <c r="K2308" s="417"/>
      <c r="L2308" s="108"/>
      <c r="M2308" s="108"/>
      <c r="N2308" s="108"/>
      <c r="O2308" s="108"/>
      <c r="P2308" s="108"/>
      <c r="Q2308" s="108"/>
      <c r="R2308" s="108"/>
      <c r="S2308" s="417"/>
      <c r="T2308" s="108"/>
      <c r="U2308" s="108"/>
      <c r="V2308" s="108"/>
      <c r="W2308" s="108"/>
    </row>
    <row r="2309" spans="1:23" x14ac:dyDescent="0.25">
      <c r="A2309" s="108"/>
      <c r="B2309" s="108"/>
      <c r="C2309" s="108"/>
      <c r="D2309" s="108"/>
      <c r="E2309" s="417"/>
      <c r="F2309" s="108"/>
      <c r="G2309" s="108"/>
      <c r="H2309" s="108"/>
      <c r="I2309" s="108"/>
      <c r="J2309" s="108"/>
      <c r="K2309" s="417"/>
      <c r="L2309" s="108"/>
      <c r="M2309" s="108"/>
      <c r="N2309" s="108"/>
      <c r="O2309" s="108"/>
      <c r="P2309" s="108"/>
      <c r="Q2309" s="108"/>
      <c r="R2309" s="108"/>
      <c r="S2309" s="417"/>
      <c r="T2309" s="108"/>
      <c r="U2309" s="108"/>
      <c r="V2309" s="108"/>
      <c r="W2309" s="108"/>
    </row>
    <row r="2310" spans="1:23" x14ac:dyDescent="0.25">
      <c r="A2310" s="108"/>
      <c r="B2310" s="108"/>
      <c r="C2310" s="108"/>
      <c r="D2310" s="108"/>
      <c r="E2310" s="417"/>
      <c r="F2310" s="108"/>
      <c r="G2310" s="108"/>
      <c r="H2310" s="108"/>
      <c r="I2310" s="108"/>
      <c r="J2310" s="108"/>
      <c r="K2310" s="417"/>
      <c r="L2310" s="108"/>
      <c r="M2310" s="108"/>
      <c r="N2310" s="108"/>
      <c r="O2310" s="108"/>
      <c r="P2310" s="108"/>
      <c r="Q2310" s="108"/>
      <c r="R2310" s="108"/>
      <c r="S2310" s="417"/>
      <c r="T2310" s="108"/>
      <c r="U2310" s="108"/>
      <c r="V2310" s="108"/>
      <c r="W2310" s="108"/>
    </row>
    <row r="2311" spans="1:23" x14ac:dyDescent="0.25">
      <c r="A2311" s="108"/>
      <c r="B2311" s="108"/>
      <c r="C2311" s="108"/>
      <c r="D2311" s="108"/>
      <c r="E2311" s="417"/>
      <c r="F2311" s="108"/>
      <c r="G2311" s="108"/>
      <c r="H2311" s="108"/>
      <c r="I2311" s="108"/>
      <c r="J2311" s="108"/>
      <c r="K2311" s="417"/>
      <c r="L2311" s="108"/>
      <c r="M2311" s="108"/>
      <c r="N2311" s="108"/>
      <c r="O2311" s="108"/>
      <c r="P2311" s="108"/>
      <c r="Q2311" s="108"/>
      <c r="R2311" s="108"/>
      <c r="S2311" s="417"/>
      <c r="T2311" s="108"/>
      <c r="U2311" s="108"/>
      <c r="V2311" s="108"/>
      <c r="W2311" s="108"/>
    </row>
    <row r="2312" spans="1:23" x14ac:dyDescent="0.25">
      <c r="A2312" s="108"/>
      <c r="B2312" s="108"/>
      <c r="C2312" s="108"/>
      <c r="D2312" s="108"/>
      <c r="E2312" s="417"/>
      <c r="F2312" s="108"/>
      <c r="G2312" s="108"/>
      <c r="H2312" s="108"/>
      <c r="I2312" s="108"/>
      <c r="J2312" s="108"/>
      <c r="K2312" s="417"/>
      <c r="L2312" s="108"/>
      <c r="M2312" s="108"/>
      <c r="N2312" s="108"/>
      <c r="O2312" s="108"/>
      <c r="P2312" s="108"/>
      <c r="Q2312" s="108"/>
      <c r="R2312" s="108"/>
      <c r="S2312" s="417"/>
      <c r="T2312" s="108"/>
      <c r="U2312" s="108"/>
      <c r="V2312" s="108"/>
      <c r="W2312" s="108"/>
    </row>
    <row r="2313" spans="1:23" x14ac:dyDescent="0.25">
      <c r="A2313" s="108"/>
      <c r="B2313" s="108"/>
      <c r="C2313" s="108"/>
      <c r="D2313" s="108"/>
      <c r="E2313" s="417"/>
      <c r="F2313" s="108"/>
      <c r="G2313" s="108"/>
      <c r="H2313" s="108"/>
      <c r="I2313" s="108"/>
      <c r="J2313" s="108"/>
      <c r="K2313" s="417"/>
      <c r="L2313" s="108"/>
      <c r="M2313" s="108"/>
      <c r="N2313" s="108"/>
      <c r="O2313" s="108"/>
      <c r="P2313" s="108"/>
      <c r="Q2313" s="108"/>
      <c r="R2313" s="108"/>
      <c r="S2313" s="417"/>
      <c r="T2313" s="108"/>
      <c r="U2313" s="108"/>
      <c r="V2313" s="108"/>
      <c r="W2313" s="108"/>
    </row>
    <row r="2314" spans="1:23" x14ac:dyDescent="0.25">
      <c r="A2314" s="108"/>
      <c r="B2314" s="108"/>
      <c r="C2314" s="108"/>
      <c r="D2314" s="108"/>
      <c r="E2314" s="417"/>
      <c r="F2314" s="108"/>
      <c r="G2314" s="108"/>
      <c r="H2314" s="108"/>
      <c r="I2314" s="108"/>
      <c r="J2314" s="108"/>
      <c r="K2314" s="417"/>
      <c r="L2314" s="108"/>
      <c r="M2314" s="108"/>
      <c r="N2314" s="108"/>
      <c r="O2314" s="108"/>
      <c r="P2314" s="108"/>
      <c r="Q2314" s="108"/>
      <c r="R2314" s="108"/>
      <c r="S2314" s="417"/>
      <c r="T2314" s="108"/>
      <c r="U2314" s="108"/>
      <c r="V2314" s="108"/>
      <c r="W2314" s="108"/>
    </row>
    <row r="2315" spans="1:23" x14ac:dyDescent="0.25">
      <c r="A2315" s="108"/>
      <c r="B2315" s="108"/>
      <c r="C2315" s="108"/>
      <c r="D2315" s="108"/>
      <c r="E2315" s="417"/>
      <c r="F2315" s="108"/>
      <c r="G2315" s="108"/>
      <c r="H2315" s="108"/>
      <c r="I2315" s="108"/>
      <c r="J2315" s="108"/>
      <c r="K2315" s="417"/>
      <c r="L2315" s="108"/>
      <c r="M2315" s="108"/>
      <c r="N2315" s="108"/>
      <c r="O2315" s="108"/>
      <c r="P2315" s="108"/>
      <c r="Q2315" s="108"/>
      <c r="R2315" s="108"/>
      <c r="S2315" s="417"/>
      <c r="T2315" s="108"/>
      <c r="U2315" s="108"/>
      <c r="V2315" s="108"/>
      <c r="W2315" s="108"/>
    </row>
    <row r="2316" spans="1:23" x14ac:dyDescent="0.25">
      <c r="A2316" s="108"/>
      <c r="B2316" s="108"/>
      <c r="C2316" s="108"/>
      <c r="D2316" s="108"/>
      <c r="E2316" s="417"/>
      <c r="F2316" s="108"/>
      <c r="G2316" s="108"/>
      <c r="H2316" s="108"/>
      <c r="I2316" s="108"/>
      <c r="J2316" s="108"/>
      <c r="K2316" s="417"/>
      <c r="L2316" s="108"/>
      <c r="M2316" s="108"/>
      <c r="N2316" s="108"/>
      <c r="O2316" s="108"/>
      <c r="P2316" s="108"/>
      <c r="Q2316" s="108"/>
      <c r="R2316" s="108"/>
      <c r="S2316" s="417"/>
      <c r="T2316" s="108"/>
      <c r="U2316" s="108"/>
      <c r="V2316" s="108"/>
      <c r="W2316" s="108"/>
    </row>
    <row r="2317" spans="1:23" x14ac:dyDescent="0.25">
      <c r="A2317" s="108"/>
      <c r="B2317" s="108"/>
      <c r="C2317" s="108"/>
      <c r="D2317" s="108"/>
      <c r="E2317" s="417"/>
      <c r="F2317" s="108"/>
      <c r="G2317" s="108"/>
      <c r="H2317" s="108"/>
      <c r="I2317" s="108"/>
      <c r="J2317" s="108"/>
      <c r="K2317" s="417"/>
      <c r="L2317" s="108"/>
      <c r="M2317" s="108"/>
      <c r="N2317" s="108"/>
      <c r="O2317" s="108"/>
      <c r="P2317" s="108"/>
      <c r="Q2317" s="108"/>
      <c r="R2317" s="108"/>
      <c r="S2317" s="417"/>
      <c r="T2317" s="108"/>
      <c r="U2317" s="108"/>
      <c r="V2317" s="108"/>
      <c r="W2317" s="108"/>
    </row>
    <row r="2318" spans="1:23" x14ac:dyDescent="0.25">
      <c r="A2318" s="108"/>
      <c r="B2318" s="108"/>
      <c r="C2318" s="108"/>
      <c r="D2318" s="108"/>
      <c r="E2318" s="417"/>
      <c r="F2318" s="108"/>
      <c r="G2318" s="108"/>
      <c r="H2318" s="108"/>
      <c r="I2318" s="108"/>
      <c r="J2318" s="108"/>
      <c r="K2318" s="417"/>
      <c r="L2318" s="108"/>
      <c r="M2318" s="108"/>
      <c r="N2318" s="108"/>
      <c r="O2318" s="108"/>
      <c r="P2318" s="108"/>
      <c r="Q2318" s="108"/>
      <c r="R2318" s="108"/>
      <c r="S2318" s="417"/>
      <c r="T2318" s="108"/>
      <c r="U2318" s="108"/>
      <c r="V2318" s="108"/>
      <c r="W2318" s="108"/>
    </row>
    <row r="2319" spans="1:23" x14ac:dyDescent="0.25">
      <c r="A2319" s="108"/>
      <c r="B2319" s="108"/>
      <c r="C2319" s="108"/>
      <c r="D2319" s="108"/>
      <c r="E2319" s="417"/>
      <c r="F2319" s="108"/>
      <c r="G2319" s="108"/>
      <c r="H2319" s="108"/>
      <c r="I2319" s="108"/>
      <c r="J2319" s="108"/>
      <c r="K2319" s="417"/>
      <c r="L2319" s="108"/>
      <c r="M2319" s="108"/>
      <c r="N2319" s="108"/>
      <c r="O2319" s="108"/>
      <c r="P2319" s="108"/>
      <c r="Q2319" s="108"/>
      <c r="R2319" s="108"/>
      <c r="S2319" s="417"/>
      <c r="T2319" s="108"/>
      <c r="U2319" s="108"/>
      <c r="V2319" s="108"/>
      <c r="W2319" s="108"/>
    </row>
    <row r="2320" spans="1:23" x14ac:dyDescent="0.25">
      <c r="A2320" s="108"/>
      <c r="B2320" s="108"/>
      <c r="C2320" s="108"/>
      <c r="D2320" s="108"/>
      <c r="E2320" s="417"/>
      <c r="F2320" s="108"/>
      <c r="G2320" s="108"/>
      <c r="H2320" s="108"/>
      <c r="I2320" s="108"/>
      <c r="J2320" s="108"/>
      <c r="K2320" s="417"/>
      <c r="L2320" s="108"/>
      <c r="M2320" s="108"/>
      <c r="N2320" s="108"/>
      <c r="O2320" s="108"/>
      <c r="P2320" s="108"/>
      <c r="Q2320" s="108"/>
      <c r="R2320" s="108"/>
      <c r="S2320" s="417"/>
      <c r="T2320" s="108"/>
      <c r="U2320" s="108"/>
      <c r="V2320" s="108"/>
      <c r="W2320" s="108"/>
    </row>
    <row r="2321" spans="1:23" x14ac:dyDescent="0.25">
      <c r="A2321" s="108"/>
      <c r="B2321" s="108"/>
      <c r="C2321" s="108"/>
      <c r="D2321" s="108"/>
      <c r="E2321" s="417"/>
      <c r="F2321" s="108"/>
      <c r="G2321" s="108"/>
      <c r="H2321" s="108"/>
      <c r="I2321" s="108"/>
      <c r="J2321" s="108"/>
      <c r="K2321" s="417"/>
      <c r="L2321" s="108"/>
      <c r="M2321" s="108"/>
      <c r="N2321" s="108"/>
      <c r="O2321" s="108"/>
      <c r="P2321" s="108"/>
      <c r="Q2321" s="108"/>
      <c r="R2321" s="108"/>
      <c r="S2321" s="417"/>
      <c r="T2321" s="108"/>
      <c r="U2321" s="108"/>
      <c r="V2321" s="108"/>
      <c r="W2321" s="108"/>
    </row>
    <row r="2322" spans="1:23" x14ac:dyDescent="0.25">
      <c r="A2322" s="108"/>
      <c r="B2322" s="108"/>
      <c r="C2322" s="108"/>
      <c r="D2322" s="108"/>
      <c r="E2322" s="417"/>
      <c r="F2322" s="108"/>
      <c r="G2322" s="108"/>
      <c r="H2322" s="108"/>
      <c r="I2322" s="108"/>
      <c r="J2322" s="108"/>
      <c r="K2322" s="417"/>
      <c r="L2322" s="108"/>
      <c r="M2322" s="108"/>
      <c r="N2322" s="108"/>
      <c r="O2322" s="108"/>
      <c r="P2322" s="108"/>
      <c r="Q2322" s="108"/>
      <c r="R2322" s="108"/>
      <c r="S2322" s="417"/>
      <c r="T2322" s="108"/>
      <c r="U2322" s="108"/>
      <c r="V2322" s="108"/>
      <c r="W2322" s="108"/>
    </row>
    <row r="2323" spans="1:23" x14ac:dyDescent="0.25">
      <c r="A2323" s="108"/>
      <c r="B2323" s="108"/>
      <c r="C2323" s="108"/>
      <c r="D2323" s="108"/>
      <c r="E2323" s="417"/>
      <c r="F2323" s="108"/>
      <c r="G2323" s="108"/>
      <c r="H2323" s="108"/>
      <c r="I2323" s="108"/>
      <c r="J2323" s="108"/>
      <c r="K2323" s="417"/>
      <c r="L2323" s="108"/>
      <c r="M2323" s="108"/>
      <c r="N2323" s="108"/>
      <c r="O2323" s="108"/>
      <c r="P2323" s="108"/>
      <c r="Q2323" s="108"/>
      <c r="R2323" s="108"/>
      <c r="S2323" s="417"/>
      <c r="T2323" s="108"/>
      <c r="U2323" s="108"/>
      <c r="V2323" s="108"/>
      <c r="W2323" s="108"/>
    </row>
    <row r="2324" spans="1:23" x14ac:dyDescent="0.25">
      <c r="A2324" s="108"/>
      <c r="B2324" s="108"/>
      <c r="C2324" s="108"/>
      <c r="D2324" s="108"/>
      <c r="E2324" s="417"/>
      <c r="F2324" s="108"/>
      <c r="G2324" s="108"/>
      <c r="H2324" s="108"/>
      <c r="I2324" s="108"/>
      <c r="J2324" s="108"/>
      <c r="K2324" s="417"/>
      <c r="L2324" s="108"/>
      <c r="M2324" s="108"/>
      <c r="N2324" s="108"/>
      <c r="O2324" s="108"/>
      <c r="P2324" s="108"/>
      <c r="Q2324" s="108"/>
      <c r="R2324" s="108"/>
      <c r="S2324" s="417"/>
      <c r="T2324" s="108"/>
      <c r="U2324" s="108"/>
      <c r="V2324" s="108"/>
      <c r="W2324" s="108"/>
    </row>
    <row r="2325" spans="1:23" x14ac:dyDescent="0.25">
      <c r="A2325" s="108"/>
      <c r="B2325" s="108"/>
      <c r="C2325" s="108"/>
      <c r="D2325" s="108"/>
      <c r="E2325" s="417"/>
      <c r="F2325" s="108"/>
      <c r="G2325" s="108"/>
      <c r="H2325" s="108"/>
      <c r="I2325" s="108"/>
      <c r="J2325" s="108"/>
      <c r="K2325" s="417"/>
      <c r="L2325" s="108"/>
      <c r="M2325" s="108"/>
      <c r="N2325" s="108"/>
      <c r="O2325" s="108"/>
      <c r="P2325" s="108"/>
      <c r="Q2325" s="108"/>
      <c r="R2325" s="108"/>
      <c r="S2325" s="417"/>
      <c r="T2325" s="108"/>
      <c r="U2325" s="108"/>
      <c r="V2325" s="108"/>
      <c r="W2325" s="108"/>
    </row>
    <row r="2326" spans="1:23" x14ac:dyDescent="0.25">
      <c r="A2326" s="108"/>
      <c r="B2326" s="108"/>
      <c r="C2326" s="108"/>
      <c r="D2326" s="108"/>
      <c r="E2326" s="417"/>
      <c r="F2326" s="108"/>
      <c r="G2326" s="108"/>
      <c r="H2326" s="108"/>
      <c r="I2326" s="108"/>
      <c r="J2326" s="108"/>
      <c r="K2326" s="417"/>
      <c r="L2326" s="108"/>
      <c r="M2326" s="108"/>
      <c r="N2326" s="108"/>
      <c r="O2326" s="108"/>
      <c r="P2326" s="108"/>
      <c r="Q2326" s="108"/>
      <c r="R2326" s="108"/>
      <c r="S2326" s="417"/>
      <c r="T2326" s="108"/>
      <c r="U2326" s="108"/>
      <c r="V2326" s="108"/>
      <c r="W2326" s="108"/>
    </row>
    <row r="2327" spans="1:23" x14ac:dyDescent="0.25">
      <c r="A2327" s="108"/>
      <c r="B2327" s="108"/>
      <c r="C2327" s="108"/>
      <c r="D2327" s="108"/>
      <c r="E2327" s="417"/>
      <c r="F2327" s="108"/>
      <c r="G2327" s="108"/>
      <c r="H2327" s="108"/>
      <c r="I2327" s="108"/>
      <c r="J2327" s="108"/>
      <c r="K2327" s="417"/>
      <c r="L2327" s="108"/>
      <c r="M2327" s="108"/>
      <c r="N2327" s="108"/>
      <c r="O2327" s="108"/>
      <c r="P2327" s="108"/>
      <c r="Q2327" s="108"/>
      <c r="R2327" s="108"/>
      <c r="S2327" s="417"/>
      <c r="T2327" s="108"/>
      <c r="U2327" s="108"/>
      <c r="V2327" s="108"/>
      <c r="W2327" s="108"/>
    </row>
    <row r="2328" spans="1:23" x14ac:dyDescent="0.25">
      <c r="A2328" s="108"/>
      <c r="B2328" s="108"/>
      <c r="C2328" s="108"/>
      <c r="D2328" s="108"/>
      <c r="E2328" s="417"/>
      <c r="F2328" s="108"/>
      <c r="G2328" s="108"/>
      <c r="H2328" s="108"/>
      <c r="I2328" s="108"/>
      <c r="J2328" s="108"/>
      <c r="K2328" s="417"/>
      <c r="L2328" s="108"/>
      <c r="M2328" s="108"/>
      <c r="N2328" s="108"/>
      <c r="O2328" s="108"/>
      <c r="P2328" s="108"/>
      <c r="Q2328" s="108"/>
      <c r="R2328" s="108"/>
      <c r="S2328" s="417"/>
      <c r="T2328" s="108"/>
      <c r="U2328" s="108"/>
      <c r="V2328" s="108"/>
      <c r="W2328" s="108"/>
    </row>
    <row r="2329" spans="1:23" x14ac:dyDescent="0.25">
      <c r="A2329" s="108"/>
      <c r="B2329" s="108"/>
      <c r="C2329" s="108"/>
      <c r="D2329" s="108"/>
      <c r="E2329" s="417"/>
      <c r="F2329" s="108"/>
      <c r="G2329" s="108"/>
      <c r="H2329" s="108"/>
      <c r="I2329" s="108"/>
      <c r="J2329" s="108"/>
      <c r="K2329" s="417"/>
      <c r="L2329" s="108"/>
      <c r="M2329" s="108"/>
      <c r="N2329" s="108"/>
      <c r="O2329" s="108"/>
      <c r="P2329" s="108"/>
      <c r="Q2329" s="108"/>
      <c r="R2329" s="108"/>
      <c r="S2329" s="417"/>
      <c r="T2329" s="108"/>
      <c r="U2329" s="108"/>
      <c r="V2329" s="108"/>
      <c r="W2329" s="108"/>
    </row>
    <row r="2330" spans="1:23" x14ac:dyDescent="0.25">
      <c r="A2330" s="108"/>
      <c r="B2330" s="108"/>
      <c r="C2330" s="108"/>
      <c r="D2330" s="108"/>
      <c r="E2330" s="417"/>
      <c r="F2330" s="108"/>
      <c r="G2330" s="108"/>
      <c r="H2330" s="108"/>
      <c r="I2330" s="108"/>
      <c r="J2330" s="108"/>
      <c r="K2330" s="417"/>
      <c r="L2330" s="108"/>
      <c r="M2330" s="108"/>
      <c r="N2330" s="108"/>
      <c r="O2330" s="108"/>
      <c r="P2330" s="108"/>
      <c r="Q2330" s="108"/>
      <c r="R2330" s="108"/>
      <c r="S2330" s="417"/>
      <c r="T2330" s="108"/>
      <c r="U2330" s="108"/>
      <c r="V2330" s="108"/>
      <c r="W2330" s="108"/>
    </row>
    <row r="2331" spans="1:23" x14ac:dyDescent="0.25">
      <c r="A2331" s="108"/>
      <c r="B2331" s="108"/>
      <c r="C2331" s="108"/>
      <c r="D2331" s="108"/>
      <c r="E2331" s="417"/>
      <c r="F2331" s="108"/>
      <c r="G2331" s="108"/>
      <c r="H2331" s="108"/>
      <c r="I2331" s="108"/>
      <c r="J2331" s="108"/>
      <c r="K2331" s="417"/>
      <c r="L2331" s="108"/>
      <c r="M2331" s="108"/>
      <c r="N2331" s="108"/>
      <c r="O2331" s="108"/>
      <c r="P2331" s="108"/>
      <c r="Q2331" s="108"/>
      <c r="R2331" s="108"/>
      <c r="S2331" s="417"/>
      <c r="T2331" s="108"/>
      <c r="U2331" s="108"/>
      <c r="V2331" s="108"/>
      <c r="W2331" s="108"/>
    </row>
    <row r="2332" spans="1:23" x14ac:dyDescent="0.25">
      <c r="A2332" s="108"/>
      <c r="B2332" s="108"/>
      <c r="C2332" s="108"/>
      <c r="D2332" s="108"/>
      <c r="E2332" s="417"/>
      <c r="F2332" s="108"/>
      <c r="G2332" s="108"/>
      <c r="H2332" s="108"/>
      <c r="I2332" s="108"/>
      <c r="J2332" s="108"/>
      <c r="K2332" s="417"/>
      <c r="L2332" s="108"/>
      <c r="M2332" s="108"/>
      <c r="N2332" s="108"/>
      <c r="O2332" s="108"/>
      <c r="P2332" s="108"/>
      <c r="Q2332" s="108"/>
      <c r="R2332" s="108"/>
      <c r="S2332" s="417"/>
      <c r="T2332" s="108"/>
      <c r="U2332" s="108"/>
      <c r="V2332" s="108"/>
      <c r="W2332" s="108"/>
    </row>
    <row r="2333" spans="1:23" x14ac:dyDescent="0.25">
      <c r="A2333" s="108"/>
      <c r="B2333" s="108"/>
      <c r="C2333" s="108"/>
      <c r="D2333" s="108"/>
      <c r="E2333" s="417"/>
      <c r="F2333" s="108"/>
      <c r="G2333" s="108"/>
      <c r="H2333" s="108"/>
      <c r="I2333" s="108"/>
      <c r="J2333" s="108"/>
      <c r="K2333" s="417"/>
      <c r="L2333" s="108"/>
      <c r="M2333" s="108"/>
      <c r="N2333" s="108"/>
      <c r="O2333" s="108"/>
      <c r="P2333" s="108"/>
      <c r="Q2333" s="108"/>
      <c r="R2333" s="108"/>
      <c r="S2333" s="417"/>
      <c r="T2333" s="108"/>
      <c r="U2333" s="108"/>
      <c r="V2333" s="108"/>
      <c r="W2333" s="108"/>
    </row>
    <row r="2334" spans="1:23" x14ac:dyDescent="0.25">
      <c r="A2334" s="108"/>
      <c r="B2334" s="108"/>
      <c r="C2334" s="108"/>
      <c r="D2334" s="108"/>
      <c r="E2334" s="417"/>
      <c r="F2334" s="108"/>
      <c r="G2334" s="108"/>
      <c r="H2334" s="108"/>
      <c r="I2334" s="108"/>
      <c r="J2334" s="108"/>
      <c r="K2334" s="417"/>
      <c r="L2334" s="108"/>
      <c r="M2334" s="108"/>
      <c r="N2334" s="108"/>
      <c r="O2334" s="108"/>
      <c r="P2334" s="108"/>
      <c r="Q2334" s="108"/>
      <c r="R2334" s="108"/>
      <c r="S2334" s="417"/>
      <c r="T2334" s="108"/>
      <c r="U2334" s="108"/>
      <c r="V2334" s="108"/>
      <c r="W2334" s="108"/>
    </row>
    <row r="2335" spans="1:23" x14ac:dyDescent="0.25">
      <c r="A2335" s="108"/>
      <c r="B2335" s="108"/>
      <c r="C2335" s="108"/>
      <c r="D2335" s="108"/>
      <c r="E2335" s="417"/>
      <c r="F2335" s="108"/>
      <c r="G2335" s="108"/>
      <c r="H2335" s="108"/>
      <c r="I2335" s="108"/>
      <c r="J2335" s="108"/>
      <c r="K2335" s="417"/>
      <c r="L2335" s="108"/>
      <c r="M2335" s="108"/>
      <c r="N2335" s="108"/>
      <c r="O2335" s="108"/>
      <c r="P2335" s="108"/>
      <c r="Q2335" s="108"/>
      <c r="R2335" s="108"/>
      <c r="S2335" s="417"/>
      <c r="T2335" s="108"/>
      <c r="U2335" s="108"/>
      <c r="V2335" s="108"/>
      <c r="W2335" s="108"/>
    </row>
    <row r="2336" spans="1:23" x14ac:dyDescent="0.25">
      <c r="A2336" s="108"/>
      <c r="B2336" s="108"/>
      <c r="C2336" s="108"/>
      <c r="D2336" s="108"/>
      <c r="E2336" s="417"/>
      <c r="F2336" s="108"/>
      <c r="G2336" s="108"/>
      <c r="H2336" s="108"/>
      <c r="I2336" s="108"/>
      <c r="J2336" s="108"/>
      <c r="K2336" s="417"/>
      <c r="L2336" s="108"/>
      <c r="M2336" s="108"/>
      <c r="N2336" s="108"/>
      <c r="O2336" s="108"/>
      <c r="P2336" s="108"/>
      <c r="Q2336" s="108"/>
      <c r="R2336" s="108"/>
      <c r="S2336" s="417"/>
      <c r="T2336" s="108"/>
      <c r="U2336" s="108"/>
      <c r="V2336" s="108"/>
      <c r="W2336" s="108"/>
    </row>
    <row r="2337" spans="1:23" x14ac:dyDescent="0.25">
      <c r="A2337" s="108"/>
      <c r="B2337" s="108"/>
      <c r="C2337" s="108"/>
      <c r="D2337" s="108"/>
      <c r="E2337" s="417"/>
      <c r="F2337" s="108"/>
      <c r="G2337" s="108"/>
      <c r="H2337" s="108"/>
      <c r="I2337" s="108"/>
      <c r="J2337" s="108"/>
      <c r="K2337" s="417"/>
      <c r="L2337" s="108"/>
      <c r="M2337" s="108"/>
      <c r="N2337" s="108"/>
      <c r="O2337" s="108"/>
      <c r="P2337" s="108"/>
      <c r="Q2337" s="108"/>
      <c r="R2337" s="108"/>
      <c r="S2337" s="417"/>
      <c r="T2337" s="108"/>
      <c r="U2337" s="108"/>
      <c r="V2337" s="108"/>
      <c r="W2337" s="108"/>
    </row>
    <row r="2338" spans="1:23" x14ac:dyDescent="0.25">
      <c r="A2338" s="108"/>
      <c r="B2338" s="108"/>
      <c r="C2338" s="108"/>
      <c r="D2338" s="108"/>
      <c r="E2338" s="417"/>
      <c r="F2338" s="108"/>
      <c r="G2338" s="108"/>
      <c r="H2338" s="108"/>
      <c r="I2338" s="108"/>
      <c r="J2338" s="108"/>
      <c r="K2338" s="417"/>
      <c r="L2338" s="108"/>
      <c r="M2338" s="108"/>
      <c r="N2338" s="108"/>
      <c r="O2338" s="108"/>
      <c r="P2338" s="108"/>
      <c r="Q2338" s="108"/>
      <c r="R2338" s="108"/>
      <c r="S2338" s="417"/>
      <c r="T2338" s="108"/>
      <c r="U2338" s="108"/>
      <c r="V2338" s="108"/>
      <c r="W2338" s="108"/>
    </row>
    <row r="2339" spans="1:23" x14ac:dyDescent="0.25">
      <c r="A2339" s="108"/>
      <c r="B2339" s="108"/>
      <c r="C2339" s="108"/>
      <c r="D2339" s="108"/>
      <c r="E2339" s="417"/>
      <c r="F2339" s="108"/>
      <c r="G2339" s="108"/>
      <c r="H2339" s="108"/>
      <c r="I2339" s="108"/>
      <c r="J2339" s="108"/>
      <c r="K2339" s="417"/>
      <c r="L2339" s="108"/>
      <c r="M2339" s="108"/>
      <c r="N2339" s="108"/>
      <c r="O2339" s="108"/>
      <c r="P2339" s="108"/>
      <c r="Q2339" s="108"/>
      <c r="R2339" s="108"/>
      <c r="S2339" s="417"/>
      <c r="T2339" s="108"/>
      <c r="U2339" s="108"/>
      <c r="V2339" s="108"/>
      <c r="W2339" s="108"/>
    </row>
    <row r="2340" spans="1:23" x14ac:dyDescent="0.25">
      <c r="A2340" s="108"/>
      <c r="B2340" s="108"/>
      <c r="C2340" s="108"/>
      <c r="D2340" s="108"/>
      <c r="E2340" s="417"/>
      <c r="F2340" s="108"/>
      <c r="G2340" s="108"/>
      <c r="H2340" s="108"/>
      <c r="I2340" s="108"/>
      <c r="J2340" s="108"/>
      <c r="K2340" s="417"/>
      <c r="L2340" s="108"/>
      <c r="M2340" s="108"/>
      <c r="N2340" s="108"/>
      <c r="O2340" s="108"/>
      <c r="P2340" s="108"/>
      <c r="Q2340" s="108"/>
      <c r="R2340" s="108"/>
      <c r="S2340" s="417"/>
      <c r="T2340" s="108"/>
      <c r="U2340" s="108"/>
      <c r="V2340" s="108"/>
      <c r="W2340" s="108"/>
    </row>
    <row r="2341" spans="1:23" x14ac:dyDescent="0.25">
      <c r="A2341" s="108"/>
      <c r="B2341" s="108"/>
      <c r="C2341" s="108"/>
      <c r="D2341" s="108"/>
      <c r="E2341" s="417"/>
      <c r="F2341" s="108"/>
      <c r="G2341" s="108"/>
      <c r="H2341" s="108"/>
      <c r="I2341" s="108"/>
      <c r="J2341" s="108"/>
      <c r="K2341" s="417"/>
      <c r="L2341" s="108"/>
      <c r="M2341" s="108"/>
      <c r="N2341" s="108"/>
      <c r="O2341" s="108"/>
      <c r="P2341" s="108"/>
      <c r="Q2341" s="108"/>
      <c r="R2341" s="108"/>
      <c r="S2341" s="417"/>
      <c r="T2341" s="108"/>
      <c r="U2341" s="108"/>
      <c r="V2341" s="108"/>
      <c r="W2341" s="108"/>
    </row>
    <row r="2342" spans="1:23" x14ac:dyDescent="0.25">
      <c r="A2342" s="108"/>
      <c r="B2342" s="108"/>
      <c r="C2342" s="108"/>
      <c r="D2342" s="108"/>
      <c r="E2342" s="417"/>
      <c r="F2342" s="108"/>
      <c r="G2342" s="108"/>
      <c r="H2342" s="108"/>
      <c r="I2342" s="108"/>
      <c r="J2342" s="108"/>
      <c r="K2342" s="417"/>
      <c r="L2342" s="108"/>
      <c r="M2342" s="108"/>
      <c r="N2342" s="108"/>
      <c r="O2342" s="108"/>
      <c r="P2342" s="108"/>
      <c r="Q2342" s="108"/>
      <c r="R2342" s="108"/>
      <c r="S2342" s="417"/>
      <c r="T2342" s="108"/>
      <c r="U2342" s="108"/>
      <c r="V2342" s="108"/>
      <c r="W2342" s="108"/>
    </row>
    <row r="2343" spans="1:23" x14ac:dyDescent="0.25">
      <c r="A2343" s="108"/>
      <c r="B2343" s="108"/>
      <c r="C2343" s="108"/>
      <c r="D2343" s="108"/>
      <c r="E2343" s="417"/>
      <c r="F2343" s="108"/>
      <c r="G2343" s="108"/>
      <c r="H2343" s="108"/>
      <c r="I2343" s="108"/>
      <c r="J2343" s="108"/>
      <c r="K2343" s="417"/>
      <c r="L2343" s="108"/>
      <c r="M2343" s="108"/>
      <c r="N2343" s="108"/>
      <c r="O2343" s="108"/>
      <c r="P2343" s="108"/>
      <c r="Q2343" s="108"/>
      <c r="R2343" s="108"/>
      <c r="S2343" s="417"/>
      <c r="T2343" s="108"/>
      <c r="U2343" s="108"/>
      <c r="V2343" s="108"/>
      <c r="W2343" s="108"/>
    </row>
    <row r="2344" spans="1:23" x14ac:dyDescent="0.25">
      <c r="A2344" s="108"/>
      <c r="B2344" s="108"/>
      <c r="C2344" s="108"/>
      <c r="D2344" s="108"/>
      <c r="E2344" s="417"/>
      <c r="F2344" s="108"/>
      <c r="G2344" s="108"/>
      <c r="H2344" s="108"/>
      <c r="I2344" s="108"/>
      <c r="J2344" s="108"/>
      <c r="K2344" s="417"/>
      <c r="L2344" s="108"/>
      <c r="M2344" s="108"/>
      <c r="N2344" s="108"/>
      <c r="O2344" s="108"/>
      <c r="P2344" s="108"/>
      <c r="Q2344" s="108"/>
      <c r="R2344" s="108"/>
      <c r="S2344" s="417"/>
      <c r="T2344" s="108"/>
      <c r="U2344" s="108"/>
      <c r="V2344" s="108"/>
      <c r="W2344" s="108"/>
    </row>
    <row r="2345" spans="1:23" x14ac:dyDescent="0.25">
      <c r="A2345" s="108"/>
      <c r="B2345" s="108"/>
      <c r="C2345" s="108"/>
      <c r="D2345" s="108"/>
      <c r="E2345" s="417"/>
      <c r="F2345" s="108"/>
      <c r="G2345" s="108"/>
      <c r="H2345" s="108"/>
      <c r="I2345" s="108"/>
      <c r="J2345" s="108"/>
      <c r="K2345" s="417"/>
      <c r="L2345" s="108"/>
      <c r="M2345" s="108"/>
      <c r="N2345" s="108"/>
      <c r="O2345" s="108"/>
      <c r="P2345" s="108"/>
      <c r="Q2345" s="108"/>
      <c r="R2345" s="108"/>
      <c r="S2345" s="417"/>
      <c r="T2345" s="108"/>
      <c r="U2345" s="108"/>
      <c r="V2345" s="108"/>
      <c r="W2345" s="108"/>
    </row>
    <row r="2346" spans="1:23" x14ac:dyDescent="0.25">
      <c r="A2346" s="108"/>
      <c r="B2346" s="108"/>
      <c r="C2346" s="108"/>
      <c r="D2346" s="108"/>
      <c r="E2346" s="417"/>
      <c r="F2346" s="108"/>
      <c r="G2346" s="108"/>
      <c r="H2346" s="108"/>
      <c r="I2346" s="108"/>
      <c r="J2346" s="108"/>
      <c r="K2346" s="417"/>
      <c r="L2346" s="108"/>
      <c r="M2346" s="108"/>
      <c r="N2346" s="108"/>
      <c r="O2346" s="108"/>
      <c r="P2346" s="108"/>
      <c r="Q2346" s="108"/>
      <c r="R2346" s="108"/>
      <c r="S2346" s="417"/>
      <c r="T2346" s="108"/>
      <c r="U2346" s="108"/>
      <c r="V2346" s="108"/>
      <c r="W2346" s="108"/>
    </row>
    <row r="2347" spans="1:23" x14ac:dyDescent="0.25">
      <c r="A2347" s="108"/>
      <c r="B2347" s="108"/>
      <c r="C2347" s="108"/>
      <c r="D2347" s="108"/>
      <c r="E2347" s="417"/>
      <c r="F2347" s="108"/>
      <c r="G2347" s="108"/>
      <c r="H2347" s="108"/>
      <c r="I2347" s="108"/>
      <c r="J2347" s="108"/>
      <c r="K2347" s="417"/>
      <c r="L2347" s="108"/>
      <c r="M2347" s="108"/>
      <c r="N2347" s="108"/>
      <c r="O2347" s="108"/>
      <c r="P2347" s="108"/>
      <c r="Q2347" s="108"/>
      <c r="R2347" s="108"/>
      <c r="S2347" s="417"/>
      <c r="T2347" s="108"/>
      <c r="U2347" s="108"/>
      <c r="V2347" s="108"/>
      <c r="W2347" s="108"/>
    </row>
    <row r="2348" spans="1:23" x14ac:dyDescent="0.25">
      <c r="A2348" s="108"/>
      <c r="B2348" s="108"/>
      <c r="C2348" s="108"/>
      <c r="D2348" s="108"/>
      <c r="E2348" s="417"/>
      <c r="F2348" s="108"/>
      <c r="G2348" s="108"/>
      <c r="H2348" s="108"/>
      <c r="I2348" s="108"/>
      <c r="J2348" s="108"/>
      <c r="K2348" s="417"/>
      <c r="L2348" s="108"/>
      <c r="M2348" s="108"/>
      <c r="N2348" s="108"/>
      <c r="O2348" s="108"/>
      <c r="P2348" s="108"/>
      <c r="Q2348" s="108"/>
      <c r="R2348" s="108"/>
      <c r="S2348" s="417"/>
      <c r="T2348" s="108"/>
      <c r="U2348" s="108"/>
      <c r="V2348" s="108"/>
      <c r="W2348" s="108"/>
    </row>
    <row r="2349" spans="1:23" x14ac:dyDescent="0.25">
      <c r="A2349" s="108"/>
      <c r="B2349" s="108"/>
      <c r="C2349" s="108"/>
      <c r="D2349" s="108"/>
      <c r="E2349" s="417"/>
      <c r="F2349" s="108"/>
      <c r="G2349" s="108"/>
      <c r="H2349" s="108"/>
      <c r="I2349" s="108"/>
      <c r="J2349" s="108"/>
      <c r="K2349" s="417"/>
      <c r="L2349" s="108"/>
      <c r="M2349" s="108"/>
      <c r="N2349" s="108"/>
      <c r="O2349" s="108"/>
      <c r="P2349" s="108"/>
      <c r="Q2349" s="108"/>
      <c r="R2349" s="108"/>
      <c r="S2349" s="417"/>
      <c r="T2349" s="108"/>
      <c r="U2349" s="108"/>
      <c r="V2349" s="108"/>
      <c r="W2349" s="108"/>
    </row>
    <row r="2350" spans="1:23" x14ac:dyDescent="0.25">
      <c r="A2350" s="108"/>
      <c r="B2350" s="108"/>
      <c r="C2350" s="108"/>
      <c r="D2350" s="108"/>
      <c r="E2350" s="417"/>
      <c r="F2350" s="108"/>
      <c r="G2350" s="108"/>
      <c r="H2350" s="108"/>
      <c r="I2350" s="108"/>
      <c r="J2350" s="108"/>
      <c r="K2350" s="417"/>
      <c r="L2350" s="108"/>
      <c r="M2350" s="108"/>
      <c r="N2350" s="108"/>
      <c r="O2350" s="108"/>
      <c r="P2350" s="108"/>
      <c r="Q2350" s="108"/>
      <c r="R2350" s="108"/>
      <c r="S2350" s="417"/>
      <c r="T2350" s="108"/>
      <c r="U2350" s="108"/>
      <c r="V2350" s="108"/>
      <c r="W2350" s="108"/>
    </row>
    <row r="2351" spans="1:23" x14ac:dyDescent="0.25">
      <c r="A2351" s="108"/>
      <c r="B2351" s="108"/>
      <c r="C2351" s="108"/>
      <c r="D2351" s="108"/>
      <c r="E2351" s="417"/>
      <c r="F2351" s="108"/>
      <c r="G2351" s="108"/>
      <c r="H2351" s="108"/>
      <c r="I2351" s="108"/>
      <c r="J2351" s="108"/>
      <c r="K2351" s="417"/>
      <c r="L2351" s="108"/>
      <c r="M2351" s="108"/>
      <c r="N2351" s="108"/>
      <c r="O2351" s="108"/>
      <c r="P2351" s="108"/>
      <c r="Q2351" s="108"/>
      <c r="R2351" s="108"/>
      <c r="S2351" s="417"/>
      <c r="T2351" s="108"/>
      <c r="U2351" s="108"/>
      <c r="V2351" s="108"/>
      <c r="W2351" s="108"/>
    </row>
    <row r="2352" spans="1:23" x14ac:dyDescent="0.25">
      <c r="A2352" s="108"/>
      <c r="B2352" s="108"/>
      <c r="C2352" s="108"/>
      <c r="D2352" s="108"/>
      <c r="E2352" s="417"/>
      <c r="F2352" s="108"/>
      <c r="G2352" s="108"/>
      <c r="H2352" s="108"/>
      <c r="I2352" s="108"/>
      <c r="J2352" s="108"/>
      <c r="K2352" s="417"/>
      <c r="L2352" s="108"/>
      <c r="M2352" s="108"/>
      <c r="N2352" s="108"/>
      <c r="O2352" s="108"/>
      <c r="P2352" s="108"/>
      <c r="Q2352" s="108"/>
      <c r="R2352" s="108"/>
      <c r="S2352" s="417"/>
      <c r="T2352" s="108"/>
      <c r="U2352" s="108"/>
      <c r="V2352" s="108"/>
      <c r="W2352" s="108"/>
    </row>
    <row r="2353" spans="1:23" x14ac:dyDescent="0.25">
      <c r="A2353" s="108"/>
      <c r="B2353" s="108"/>
      <c r="C2353" s="108"/>
      <c r="D2353" s="108"/>
      <c r="E2353" s="417"/>
      <c r="F2353" s="108"/>
      <c r="G2353" s="108"/>
      <c r="H2353" s="108"/>
      <c r="I2353" s="108"/>
      <c r="J2353" s="108"/>
      <c r="K2353" s="417"/>
      <c r="L2353" s="108"/>
      <c r="M2353" s="108"/>
      <c r="N2353" s="108"/>
      <c r="O2353" s="108"/>
      <c r="P2353" s="108"/>
      <c r="Q2353" s="108"/>
      <c r="R2353" s="108"/>
      <c r="S2353" s="417"/>
      <c r="T2353" s="108"/>
      <c r="U2353" s="108"/>
      <c r="V2353" s="108"/>
      <c r="W2353" s="108"/>
    </row>
    <row r="2354" spans="1:23" x14ac:dyDescent="0.25">
      <c r="A2354" s="108"/>
      <c r="B2354" s="108"/>
      <c r="C2354" s="108"/>
      <c r="D2354" s="108"/>
      <c r="E2354" s="417"/>
      <c r="F2354" s="108"/>
      <c r="G2354" s="108"/>
      <c r="H2354" s="108"/>
      <c r="I2354" s="108"/>
      <c r="J2354" s="108"/>
      <c r="K2354" s="417"/>
      <c r="L2354" s="108"/>
      <c r="M2354" s="108"/>
      <c r="N2354" s="108"/>
      <c r="O2354" s="108"/>
      <c r="P2354" s="108"/>
      <c r="Q2354" s="108"/>
      <c r="R2354" s="108"/>
      <c r="S2354" s="417"/>
      <c r="T2354" s="108"/>
      <c r="U2354" s="108"/>
      <c r="V2354" s="108"/>
      <c r="W2354" s="108"/>
    </row>
    <row r="2355" spans="1:23" x14ac:dyDescent="0.25">
      <c r="A2355" s="108"/>
      <c r="B2355" s="108"/>
      <c r="C2355" s="108"/>
      <c r="D2355" s="108"/>
      <c r="E2355" s="417"/>
      <c r="F2355" s="108"/>
      <c r="G2355" s="108"/>
      <c r="H2355" s="108"/>
      <c r="I2355" s="108"/>
      <c r="J2355" s="108"/>
      <c r="K2355" s="417"/>
      <c r="L2355" s="108"/>
      <c r="M2355" s="108"/>
      <c r="N2355" s="108"/>
      <c r="O2355" s="108"/>
      <c r="P2355" s="108"/>
      <c r="Q2355" s="108"/>
      <c r="R2355" s="108"/>
      <c r="S2355" s="417"/>
      <c r="T2355" s="108"/>
      <c r="U2355" s="108"/>
      <c r="V2355" s="108"/>
      <c r="W2355" s="108"/>
    </row>
    <row r="2356" spans="1:23" x14ac:dyDescent="0.25">
      <c r="A2356" s="108"/>
      <c r="B2356" s="108"/>
      <c r="C2356" s="108"/>
      <c r="D2356" s="108"/>
      <c r="E2356" s="417"/>
      <c r="F2356" s="108"/>
      <c r="G2356" s="108"/>
      <c r="H2356" s="108"/>
      <c r="I2356" s="108"/>
      <c r="J2356" s="108"/>
      <c r="K2356" s="417"/>
      <c r="L2356" s="108"/>
      <c r="M2356" s="108"/>
      <c r="N2356" s="108"/>
      <c r="O2356" s="108"/>
      <c r="P2356" s="108"/>
      <c r="Q2356" s="108"/>
      <c r="R2356" s="108"/>
      <c r="S2356" s="417"/>
      <c r="T2356" s="108"/>
      <c r="U2356" s="108"/>
      <c r="V2356" s="108"/>
      <c r="W2356" s="108"/>
    </row>
    <row r="2357" spans="1:23" x14ac:dyDescent="0.25">
      <c r="A2357" s="108"/>
      <c r="B2357" s="108"/>
      <c r="C2357" s="108"/>
      <c r="D2357" s="108"/>
      <c r="E2357" s="417"/>
      <c r="F2357" s="108"/>
      <c r="G2357" s="108"/>
      <c r="H2357" s="108"/>
      <c r="I2357" s="108"/>
      <c r="J2357" s="108"/>
      <c r="K2357" s="417"/>
      <c r="L2357" s="108"/>
      <c r="M2357" s="108"/>
      <c r="N2357" s="108"/>
      <c r="O2357" s="108"/>
      <c r="P2357" s="108"/>
      <c r="Q2357" s="108"/>
      <c r="R2357" s="108"/>
      <c r="S2357" s="417"/>
      <c r="T2357" s="108"/>
      <c r="U2357" s="108"/>
      <c r="V2357" s="108"/>
      <c r="W2357" s="108"/>
    </row>
    <row r="2358" spans="1:23" x14ac:dyDescent="0.25">
      <c r="A2358" s="108"/>
      <c r="B2358" s="108"/>
      <c r="C2358" s="108"/>
      <c r="D2358" s="108"/>
      <c r="E2358" s="417"/>
      <c r="F2358" s="108"/>
      <c r="G2358" s="108"/>
      <c r="H2358" s="108"/>
      <c r="I2358" s="108"/>
      <c r="J2358" s="108"/>
      <c r="K2358" s="417"/>
      <c r="L2358" s="108"/>
      <c r="M2358" s="108"/>
      <c r="N2358" s="108"/>
      <c r="O2358" s="108"/>
      <c r="P2358" s="108"/>
      <c r="Q2358" s="108"/>
      <c r="R2358" s="108"/>
      <c r="S2358" s="417"/>
      <c r="T2358" s="108"/>
      <c r="U2358" s="108"/>
      <c r="V2358" s="108"/>
      <c r="W2358" s="108"/>
    </row>
    <row r="2359" spans="1:23" x14ac:dyDescent="0.25">
      <c r="A2359" s="108"/>
      <c r="B2359" s="108"/>
      <c r="C2359" s="108"/>
      <c r="D2359" s="108"/>
      <c r="E2359" s="417"/>
      <c r="F2359" s="108"/>
      <c r="G2359" s="108"/>
      <c r="H2359" s="108"/>
      <c r="I2359" s="108"/>
      <c r="J2359" s="108"/>
      <c r="K2359" s="417"/>
      <c r="L2359" s="108"/>
      <c r="M2359" s="108"/>
      <c r="N2359" s="108"/>
      <c r="O2359" s="108"/>
      <c r="P2359" s="108"/>
      <c r="Q2359" s="108"/>
      <c r="R2359" s="108"/>
      <c r="S2359" s="417"/>
      <c r="T2359" s="108"/>
      <c r="U2359" s="108"/>
      <c r="V2359" s="108"/>
      <c r="W2359" s="108"/>
    </row>
    <row r="2360" spans="1:23" x14ac:dyDescent="0.25">
      <c r="A2360" s="108"/>
      <c r="B2360" s="108"/>
      <c r="C2360" s="108"/>
      <c r="D2360" s="108"/>
      <c r="E2360" s="417"/>
      <c r="F2360" s="108"/>
      <c r="G2360" s="108"/>
      <c r="H2360" s="108"/>
      <c r="I2360" s="108"/>
      <c r="J2360" s="108"/>
      <c r="K2360" s="417"/>
      <c r="L2360" s="108"/>
      <c r="M2360" s="108"/>
      <c r="N2360" s="108"/>
      <c r="O2360" s="108"/>
      <c r="P2360" s="108"/>
      <c r="Q2360" s="108"/>
      <c r="R2360" s="108"/>
      <c r="S2360" s="417"/>
      <c r="T2360" s="108"/>
      <c r="U2360" s="108"/>
      <c r="V2360" s="108"/>
      <c r="W2360" s="108"/>
    </row>
    <row r="2361" spans="1:23" x14ac:dyDescent="0.25">
      <c r="A2361" s="108"/>
      <c r="B2361" s="108"/>
      <c r="C2361" s="108"/>
      <c r="D2361" s="108"/>
      <c r="E2361" s="417"/>
      <c r="F2361" s="108"/>
      <c r="G2361" s="108"/>
      <c r="H2361" s="108"/>
      <c r="I2361" s="108"/>
      <c r="J2361" s="108"/>
      <c r="K2361" s="417"/>
      <c r="L2361" s="108"/>
      <c r="M2361" s="108"/>
      <c r="N2361" s="108"/>
      <c r="O2361" s="108"/>
      <c r="P2361" s="108"/>
      <c r="Q2361" s="108"/>
      <c r="R2361" s="108"/>
      <c r="S2361" s="417"/>
      <c r="T2361" s="108"/>
      <c r="U2361" s="108"/>
      <c r="V2361" s="108"/>
      <c r="W2361" s="108"/>
    </row>
    <row r="2362" spans="1:23" x14ac:dyDescent="0.25">
      <c r="A2362" s="108"/>
      <c r="B2362" s="108"/>
      <c r="C2362" s="108"/>
      <c r="D2362" s="108"/>
      <c r="E2362" s="417"/>
      <c r="F2362" s="108"/>
      <c r="G2362" s="108"/>
      <c r="H2362" s="108"/>
      <c r="I2362" s="108"/>
      <c r="J2362" s="108"/>
      <c r="K2362" s="417"/>
      <c r="L2362" s="108"/>
      <c r="M2362" s="108"/>
      <c r="N2362" s="108"/>
      <c r="O2362" s="108"/>
      <c r="P2362" s="108"/>
      <c r="Q2362" s="108"/>
      <c r="R2362" s="108"/>
      <c r="S2362" s="417"/>
      <c r="T2362" s="108"/>
      <c r="U2362" s="108"/>
      <c r="V2362" s="108"/>
      <c r="W2362" s="108"/>
    </row>
    <row r="2363" spans="1:23" x14ac:dyDescent="0.25">
      <c r="A2363" s="108"/>
      <c r="B2363" s="108"/>
      <c r="C2363" s="108"/>
      <c r="D2363" s="108"/>
      <c r="E2363" s="417"/>
      <c r="F2363" s="108"/>
      <c r="G2363" s="108"/>
      <c r="H2363" s="108"/>
      <c r="I2363" s="108"/>
      <c r="J2363" s="108"/>
      <c r="K2363" s="417"/>
      <c r="L2363" s="108"/>
      <c r="M2363" s="108"/>
      <c r="N2363" s="108"/>
      <c r="O2363" s="108"/>
      <c r="P2363" s="108"/>
      <c r="Q2363" s="108"/>
      <c r="R2363" s="108"/>
      <c r="S2363" s="417"/>
      <c r="T2363" s="108"/>
      <c r="U2363" s="108"/>
      <c r="V2363" s="108"/>
      <c r="W2363" s="108"/>
    </row>
    <row r="2364" spans="1:23" x14ac:dyDescent="0.25">
      <c r="A2364" s="108"/>
      <c r="B2364" s="108"/>
      <c r="C2364" s="108"/>
      <c r="D2364" s="108"/>
      <c r="E2364" s="417"/>
      <c r="F2364" s="108"/>
      <c r="G2364" s="108"/>
      <c r="H2364" s="108"/>
      <c r="I2364" s="108"/>
      <c r="J2364" s="108"/>
      <c r="K2364" s="417"/>
      <c r="L2364" s="108"/>
      <c r="M2364" s="108"/>
      <c r="N2364" s="108"/>
      <c r="O2364" s="108"/>
      <c r="P2364" s="108"/>
      <c r="Q2364" s="108"/>
      <c r="R2364" s="108"/>
      <c r="S2364" s="417"/>
      <c r="T2364" s="108"/>
      <c r="U2364" s="108"/>
      <c r="V2364" s="108"/>
      <c r="W2364" s="108"/>
    </row>
    <row r="2365" spans="1:23" x14ac:dyDescent="0.25">
      <c r="A2365" s="108"/>
      <c r="B2365" s="108"/>
      <c r="C2365" s="108"/>
      <c r="D2365" s="108"/>
      <c r="E2365" s="417"/>
      <c r="F2365" s="108"/>
      <c r="G2365" s="108"/>
      <c r="H2365" s="108"/>
      <c r="I2365" s="108"/>
      <c r="J2365" s="108"/>
      <c r="K2365" s="417"/>
      <c r="L2365" s="108"/>
      <c r="M2365" s="108"/>
      <c r="N2365" s="108"/>
      <c r="O2365" s="108"/>
      <c r="P2365" s="108"/>
      <c r="Q2365" s="108"/>
      <c r="R2365" s="108"/>
      <c r="S2365" s="417"/>
      <c r="T2365" s="108"/>
      <c r="U2365" s="108"/>
      <c r="V2365" s="108"/>
      <c r="W2365" s="108"/>
    </row>
    <row r="2366" spans="1:23" x14ac:dyDescent="0.25">
      <c r="A2366" s="108"/>
      <c r="B2366" s="108"/>
      <c r="C2366" s="108"/>
      <c r="D2366" s="108"/>
      <c r="E2366" s="417"/>
      <c r="F2366" s="108"/>
      <c r="G2366" s="108"/>
      <c r="H2366" s="108"/>
      <c r="I2366" s="108"/>
      <c r="J2366" s="108"/>
      <c r="K2366" s="417"/>
      <c r="L2366" s="108"/>
      <c r="M2366" s="108"/>
      <c r="N2366" s="108"/>
      <c r="O2366" s="108"/>
      <c r="P2366" s="108"/>
      <c r="Q2366" s="108"/>
      <c r="R2366" s="108"/>
      <c r="S2366" s="417"/>
      <c r="T2366" s="108"/>
      <c r="U2366" s="108"/>
      <c r="V2366" s="108"/>
      <c r="W2366" s="108"/>
    </row>
    <row r="2367" spans="1:23" x14ac:dyDescent="0.25">
      <c r="A2367" s="108"/>
      <c r="B2367" s="108"/>
      <c r="C2367" s="108"/>
      <c r="D2367" s="108"/>
      <c r="E2367" s="417"/>
      <c r="F2367" s="108"/>
      <c r="G2367" s="108"/>
      <c r="H2367" s="108"/>
      <c r="I2367" s="108"/>
      <c r="J2367" s="108"/>
      <c r="K2367" s="417"/>
      <c r="L2367" s="108"/>
      <c r="M2367" s="108"/>
      <c r="N2367" s="108"/>
      <c r="O2367" s="108"/>
      <c r="P2367" s="108"/>
      <c r="Q2367" s="108"/>
      <c r="R2367" s="108"/>
      <c r="S2367" s="417"/>
      <c r="T2367" s="108"/>
      <c r="U2367" s="108"/>
      <c r="V2367" s="108"/>
      <c r="W2367" s="108"/>
    </row>
    <row r="2368" spans="1:23" x14ac:dyDescent="0.25">
      <c r="A2368" s="108"/>
      <c r="B2368" s="108"/>
      <c r="C2368" s="108"/>
      <c r="D2368" s="108"/>
      <c r="E2368" s="417"/>
      <c r="F2368" s="108"/>
      <c r="G2368" s="108"/>
      <c r="H2368" s="108"/>
      <c r="I2368" s="108"/>
      <c r="J2368" s="108"/>
      <c r="K2368" s="417"/>
      <c r="L2368" s="108"/>
      <c r="M2368" s="108"/>
      <c r="N2368" s="108"/>
      <c r="O2368" s="108"/>
      <c r="P2368" s="108"/>
      <c r="Q2368" s="108"/>
      <c r="R2368" s="108"/>
      <c r="S2368" s="417"/>
      <c r="T2368" s="108"/>
      <c r="U2368" s="108"/>
      <c r="V2368" s="108"/>
      <c r="W2368" s="108"/>
    </row>
    <row r="2369" spans="1:23" x14ac:dyDescent="0.25">
      <c r="A2369" s="108"/>
      <c r="B2369" s="108"/>
      <c r="C2369" s="108"/>
      <c r="D2369" s="108"/>
      <c r="E2369" s="417"/>
      <c r="F2369" s="108"/>
      <c r="G2369" s="108"/>
      <c r="H2369" s="108"/>
      <c r="I2369" s="108"/>
      <c r="J2369" s="108"/>
      <c r="K2369" s="417"/>
      <c r="L2369" s="108"/>
      <c r="M2369" s="108"/>
      <c r="N2369" s="108"/>
      <c r="O2369" s="108"/>
      <c r="P2369" s="108"/>
      <c r="Q2369" s="108"/>
      <c r="R2369" s="108"/>
      <c r="S2369" s="417"/>
      <c r="T2369" s="108"/>
      <c r="U2369" s="108"/>
      <c r="V2369" s="108"/>
      <c r="W2369" s="108"/>
    </row>
    <row r="2370" spans="1:23" x14ac:dyDescent="0.25">
      <c r="A2370" s="108"/>
      <c r="B2370" s="108"/>
      <c r="C2370" s="108"/>
      <c r="D2370" s="108"/>
      <c r="E2370" s="417"/>
      <c r="F2370" s="108"/>
      <c r="G2370" s="108"/>
      <c r="H2370" s="108"/>
      <c r="I2370" s="108"/>
      <c r="J2370" s="108"/>
      <c r="K2370" s="417"/>
      <c r="L2370" s="108"/>
      <c r="M2370" s="108"/>
      <c r="N2370" s="108"/>
      <c r="O2370" s="108"/>
      <c r="P2370" s="108"/>
      <c r="Q2370" s="108"/>
      <c r="R2370" s="108"/>
      <c r="S2370" s="417"/>
      <c r="T2370" s="108"/>
      <c r="U2370" s="108"/>
      <c r="V2370" s="108"/>
      <c r="W2370" s="108"/>
    </row>
    <row r="2371" spans="1:23" x14ac:dyDescent="0.25">
      <c r="A2371" s="108"/>
      <c r="B2371" s="108"/>
      <c r="C2371" s="108"/>
      <c r="D2371" s="108"/>
      <c r="E2371" s="417"/>
      <c r="F2371" s="108"/>
      <c r="G2371" s="108"/>
      <c r="H2371" s="108"/>
      <c r="I2371" s="108"/>
      <c r="J2371" s="108"/>
      <c r="K2371" s="417"/>
      <c r="L2371" s="108"/>
      <c r="M2371" s="108"/>
      <c r="N2371" s="108"/>
      <c r="O2371" s="108"/>
      <c r="P2371" s="108"/>
      <c r="Q2371" s="108"/>
      <c r="R2371" s="108"/>
      <c r="S2371" s="417"/>
      <c r="T2371" s="108"/>
      <c r="U2371" s="108"/>
      <c r="V2371" s="108"/>
      <c r="W2371" s="108"/>
    </row>
    <row r="2372" spans="1:23" x14ac:dyDescent="0.25">
      <c r="A2372" s="108"/>
      <c r="B2372" s="108"/>
      <c r="C2372" s="108"/>
      <c r="D2372" s="108"/>
      <c r="E2372" s="417"/>
      <c r="F2372" s="108"/>
      <c r="G2372" s="108"/>
      <c r="H2372" s="108"/>
      <c r="I2372" s="108"/>
      <c r="J2372" s="108"/>
      <c r="K2372" s="417"/>
      <c r="L2372" s="108"/>
      <c r="M2372" s="108"/>
      <c r="N2372" s="108"/>
      <c r="O2372" s="108"/>
      <c r="P2372" s="108"/>
      <c r="Q2372" s="108"/>
      <c r="R2372" s="108"/>
      <c r="S2372" s="417"/>
      <c r="T2372" s="108"/>
      <c r="U2372" s="108"/>
      <c r="V2372" s="108"/>
      <c r="W2372" s="108"/>
    </row>
    <row r="2373" spans="1:23" x14ac:dyDescent="0.25">
      <c r="A2373" s="108"/>
      <c r="B2373" s="108"/>
      <c r="C2373" s="108"/>
      <c r="D2373" s="108"/>
      <c r="E2373" s="417"/>
      <c r="F2373" s="108"/>
      <c r="G2373" s="108"/>
      <c r="H2373" s="108"/>
      <c r="I2373" s="108"/>
      <c r="J2373" s="108"/>
      <c r="K2373" s="417"/>
      <c r="L2373" s="108"/>
      <c r="M2373" s="108"/>
      <c r="N2373" s="108"/>
      <c r="O2373" s="108"/>
      <c r="P2373" s="108"/>
      <c r="Q2373" s="108"/>
      <c r="R2373" s="108"/>
      <c r="S2373" s="417"/>
      <c r="T2373" s="108"/>
      <c r="U2373" s="108"/>
      <c r="V2373" s="108"/>
      <c r="W2373" s="108"/>
    </row>
    <row r="2374" spans="1:23" x14ac:dyDescent="0.25">
      <c r="A2374" s="108"/>
      <c r="B2374" s="108"/>
      <c r="C2374" s="108"/>
      <c r="D2374" s="108"/>
      <c r="E2374" s="417"/>
      <c r="F2374" s="108"/>
      <c r="G2374" s="108"/>
      <c r="H2374" s="108"/>
      <c r="I2374" s="108"/>
      <c r="J2374" s="108"/>
      <c r="K2374" s="417"/>
      <c r="L2374" s="108"/>
      <c r="M2374" s="108"/>
      <c r="N2374" s="108"/>
      <c r="O2374" s="108"/>
      <c r="P2374" s="108"/>
      <c r="Q2374" s="108"/>
      <c r="R2374" s="108"/>
      <c r="S2374" s="417"/>
      <c r="T2374" s="108"/>
      <c r="U2374" s="108"/>
      <c r="V2374" s="108"/>
      <c r="W2374" s="108"/>
    </row>
    <row r="2375" spans="1:23" x14ac:dyDescent="0.25">
      <c r="A2375" s="108"/>
      <c r="B2375" s="108"/>
      <c r="C2375" s="108"/>
      <c r="D2375" s="108"/>
      <c r="E2375" s="417"/>
      <c r="F2375" s="108"/>
      <c r="G2375" s="108"/>
      <c r="H2375" s="108"/>
      <c r="I2375" s="108"/>
      <c r="J2375" s="108"/>
      <c r="K2375" s="417"/>
      <c r="L2375" s="108"/>
      <c r="M2375" s="108"/>
      <c r="N2375" s="108"/>
      <c r="O2375" s="108"/>
      <c r="P2375" s="108"/>
      <c r="Q2375" s="108"/>
      <c r="R2375" s="108"/>
      <c r="S2375" s="417"/>
      <c r="T2375" s="108"/>
      <c r="U2375" s="108"/>
      <c r="V2375" s="108"/>
      <c r="W2375" s="108"/>
    </row>
    <row r="2376" spans="1:23" x14ac:dyDescent="0.25">
      <c r="A2376" s="108"/>
      <c r="B2376" s="108"/>
      <c r="C2376" s="108"/>
      <c r="D2376" s="108"/>
      <c r="E2376" s="417"/>
      <c r="F2376" s="108"/>
      <c r="G2376" s="108"/>
      <c r="H2376" s="108"/>
      <c r="I2376" s="108"/>
      <c r="J2376" s="108"/>
      <c r="K2376" s="417"/>
      <c r="L2376" s="108"/>
      <c r="M2376" s="108"/>
      <c r="N2376" s="108"/>
      <c r="O2376" s="108"/>
      <c r="P2376" s="108"/>
      <c r="Q2376" s="108"/>
      <c r="R2376" s="108"/>
      <c r="S2376" s="417"/>
      <c r="T2376" s="108"/>
      <c r="U2376" s="108"/>
      <c r="V2376" s="108"/>
      <c r="W2376" s="108"/>
    </row>
    <row r="2377" spans="1:23" x14ac:dyDescent="0.25">
      <c r="A2377" s="108"/>
      <c r="B2377" s="108"/>
      <c r="C2377" s="108"/>
      <c r="D2377" s="108"/>
      <c r="E2377" s="417"/>
      <c r="F2377" s="108"/>
      <c r="G2377" s="108"/>
      <c r="H2377" s="108"/>
      <c r="I2377" s="108"/>
      <c r="J2377" s="108"/>
      <c r="K2377" s="417"/>
      <c r="L2377" s="108"/>
      <c r="M2377" s="108"/>
      <c r="N2377" s="108"/>
      <c r="O2377" s="108"/>
      <c r="P2377" s="108"/>
      <c r="Q2377" s="108"/>
      <c r="R2377" s="108"/>
      <c r="S2377" s="417"/>
      <c r="T2377" s="108"/>
      <c r="U2377" s="108"/>
      <c r="V2377" s="108"/>
      <c r="W2377" s="108"/>
    </row>
    <row r="2378" spans="1:23" x14ac:dyDescent="0.25">
      <c r="A2378" s="108"/>
      <c r="B2378" s="108"/>
      <c r="C2378" s="108"/>
      <c r="D2378" s="108"/>
      <c r="E2378" s="417"/>
      <c r="F2378" s="108"/>
      <c r="G2378" s="108"/>
      <c r="H2378" s="108"/>
      <c r="I2378" s="108"/>
      <c r="J2378" s="108"/>
      <c r="K2378" s="417"/>
      <c r="L2378" s="108"/>
      <c r="M2378" s="108"/>
      <c r="N2378" s="108"/>
      <c r="O2378" s="108"/>
      <c r="P2378" s="108"/>
      <c r="Q2378" s="108"/>
      <c r="R2378" s="108"/>
      <c r="S2378" s="417"/>
      <c r="T2378" s="108"/>
      <c r="U2378" s="108"/>
      <c r="V2378" s="108"/>
      <c r="W2378" s="108"/>
    </row>
    <row r="2379" spans="1:23" x14ac:dyDescent="0.25">
      <c r="A2379" s="108"/>
      <c r="B2379" s="108"/>
      <c r="C2379" s="108"/>
      <c r="D2379" s="108"/>
      <c r="E2379" s="417"/>
      <c r="F2379" s="108"/>
      <c r="G2379" s="108"/>
      <c r="H2379" s="108"/>
      <c r="I2379" s="108"/>
      <c r="J2379" s="108"/>
      <c r="K2379" s="417"/>
      <c r="L2379" s="108"/>
      <c r="M2379" s="108"/>
      <c r="N2379" s="108"/>
      <c r="O2379" s="108"/>
      <c r="P2379" s="108"/>
      <c r="Q2379" s="108"/>
      <c r="R2379" s="108"/>
      <c r="S2379" s="417"/>
      <c r="T2379" s="108"/>
      <c r="U2379" s="108"/>
      <c r="V2379" s="108"/>
      <c r="W2379" s="108"/>
    </row>
    <row r="2380" spans="1:23" x14ac:dyDescent="0.25">
      <c r="A2380" s="108"/>
      <c r="B2380" s="108"/>
      <c r="C2380" s="108"/>
      <c r="D2380" s="108"/>
      <c r="E2380" s="417"/>
      <c r="F2380" s="108"/>
      <c r="G2380" s="108"/>
      <c r="H2380" s="108"/>
      <c r="I2380" s="108"/>
      <c r="J2380" s="108"/>
      <c r="K2380" s="417"/>
      <c r="L2380" s="108"/>
      <c r="M2380" s="108"/>
      <c r="N2380" s="108"/>
      <c r="O2380" s="108"/>
      <c r="P2380" s="108"/>
      <c r="Q2380" s="108"/>
      <c r="R2380" s="108"/>
      <c r="S2380" s="417"/>
      <c r="T2380" s="108"/>
      <c r="U2380" s="108"/>
      <c r="V2380" s="108"/>
      <c r="W2380" s="108"/>
    </row>
    <row r="2381" spans="1:23" x14ac:dyDescent="0.25">
      <c r="A2381" s="108"/>
      <c r="B2381" s="108"/>
      <c r="C2381" s="108"/>
      <c r="D2381" s="108"/>
      <c r="E2381" s="417"/>
      <c r="F2381" s="108"/>
      <c r="G2381" s="108"/>
      <c r="H2381" s="108"/>
      <c r="I2381" s="108"/>
      <c r="J2381" s="108"/>
      <c r="K2381" s="417"/>
      <c r="L2381" s="108"/>
      <c r="M2381" s="108"/>
      <c r="N2381" s="108"/>
      <c r="O2381" s="108"/>
      <c r="P2381" s="108"/>
      <c r="Q2381" s="108"/>
      <c r="R2381" s="108"/>
      <c r="S2381" s="417"/>
      <c r="T2381" s="108"/>
      <c r="U2381" s="108"/>
      <c r="V2381" s="108"/>
      <c r="W2381" s="108"/>
    </row>
    <row r="2382" spans="1:23" x14ac:dyDescent="0.25">
      <c r="A2382" s="108"/>
      <c r="B2382" s="108"/>
      <c r="C2382" s="108"/>
      <c r="D2382" s="108"/>
      <c r="E2382" s="417"/>
      <c r="F2382" s="108"/>
      <c r="G2382" s="108"/>
      <c r="H2382" s="108"/>
      <c r="I2382" s="108"/>
      <c r="J2382" s="108"/>
      <c r="K2382" s="417"/>
      <c r="L2382" s="108"/>
      <c r="M2382" s="108"/>
      <c r="N2382" s="108"/>
      <c r="O2382" s="108"/>
      <c r="P2382" s="108"/>
      <c r="Q2382" s="108"/>
      <c r="R2382" s="108"/>
      <c r="S2382" s="417"/>
      <c r="T2382" s="108"/>
      <c r="U2382" s="108"/>
      <c r="V2382" s="108"/>
      <c r="W2382" s="108"/>
    </row>
    <row r="2383" spans="1:23" x14ac:dyDescent="0.25">
      <c r="A2383" s="108"/>
      <c r="B2383" s="108"/>
      <c r="C2383" s="108"/>
      <c r="D2383" s="108"/>
      <c r="E2383" s="417"/>
      <c r="F2383" s="108"/>
      <c r="G2383" s="108"/>
      <c r="H2383" s="108"/>
      <c r="I2383" s="108"/>
      <c r="J2383" s="108"/>
      <c r="K2383" s="417"/>
      <c r="L2383" s="108"/>
      <c r="M2383" s="108"/>
      <c r="N2383" s="108"/>
      <c r="O2383" s="108"/>
      <c r="P2383" s="108"/>
      <c r="Q2383" s="108"/>
      <c r="R2383" s="108"/>
      <c r="S2383" s="417"/>
      <c r="T2383" s="108"/>
      <c r="U2383" s="108"/>
      <c r="V2383" s="108"/>
      <c r="W2383" s="108"/>
    </row>
    <row r="2384" spans="1:23" x14ac:dyDescent="0.25">
      <c r="A2384" s="108"/>
      <c r="B2384" s="108"/>
      <c r="C2384" s="108"/>
      <c r="D2384" s="108"/>
      <c r="E2384" s="417"/>
      <c r="F2384" s="108"/>
      <c r="G2384" s="108"/>
      <c r="H2384" s="108"/>
      <c r="I2384" s="108"/>
      <c r="J2384" s="108"/>
      <c r="K2384" s="417"/>
      <c r="L2384" s="108"/>
      <c r="M2384" s="108"/>
      <c r="N2384" s="108"/>
      <c r="O2384" s="108"/>
      <c r="P2384" s="108"/>
      <c r="Q2384" s="108"/>
      <c r="R2384" s="108"/>
      <c r="S2384" s="417"/>
      <c r="T2384" s="108"/>
      <c r="U2384" s="108"/>
      <c r="V2384" s="108"/>
      <c r="W2384" s="108"/>
    </row>
    <row r="2385" spans="1:23" x14ac:dyDescent="0.25">
      <c r="A2385" s="108"/>
      <c r="B2385" s="108"/>
      <c r="C2385" s="108"/>
      <c r="D2385" s="108"/>
      <c r="E2385" s="417"/>
      <c r="F2385" s="108"/>
      <c r="G2385" s="108"/>
      <c r="H2385" s="108"/>
      <c r="I2385" s="108"/>
      <c r="J2385" s="108"/>
      <c r="K2385" s="417"/>
      <c r="L2385" s="108"/>
      <c r="M2385" s="108"/>
      <c r="N2385" s="108"/>
      <c r="O2385" s="108"/>
      <c r="P2385" s="108"/>
      <c r="Q2385" s="108"/>
      <c r="R2385" s="108"/>
      <c r="S2385" s="417"/>
      <c r="T2385" s="108"/>
      <c r="U2385" s="108"/>
      <c r="V2385" s="108"/>
      <c r="W2385" s="108"/>
    </row>
    <row r="2386" spans="1:23" x14ac:dyDescent="0.25">
      <c r="A2386" s="108"/>
      <c r="B2386" s="108"/>
      <c r="C2386" s="108"/>
      <c r="D2386" s="108"/>
      <c r="E2386" s="417"/>
      <c r="F2386" s="108"/>
      <c r="G2386" s="108"/>
      <c r="H2386" s="108"/>
      <c r="I2386" s="108"/>
      <c r="J2386" s="108"/>
      <c r="K2386" s="417"/>
      <c r="L2386" s="108"/>
      <c r="M2386" s="108"/>
      <c r="N2386" s="108"/>
      <c r="O2386" s="108"/>
      <c r="P2386" s="108"/>
      <c r="Q2386" s="108"/>
      <c r="R2386" s="108"/>
      <c r="S2386" s="417"/>
      <c r="T2386" s="108"/>
      <c r="U2386" s="108"/>
      <c r="V2386" s="108"/>
      <c r="W2386" s="108"/>
    </row>
    <row r="2387" spans="1:23" x14ac:dyDescent="0.25">
      <c r="A2387" s="108"/>
      <c r="B2387" s="108"/>
      <c r="C2387" s="108"/>
      <c r="D2387" s="108"/>
      <c r="E2387" s="417"/>
      <c r="F2387" s="108"/>
      <c r="G2387" s="108"/>
      <c r="H2387" s="108"/>
      <c r="I2387" s="108"/>
      <c r="J2387" s="108"/>
      <c r="K2387" s="417"/>
      <c r="L2387" s="108"/>
      <c r="M2387" s="108"/>
      <c r="N2387" s="108"/>
      <c r="O2387" s="108"/>
      <c r="P2387" s="108"/>
      <c r="Q2387" s="108"/>
      <c r="R2387" s="108"/>
      <c r="S2387" s="417"/>
      <c r="T2387" s="108"/>
      <c r="U2387" s="108"/>
      <c r="V2387" s="108"/>
      <c r="W2387" s="108"/>
    </row>
    <row r="2388" spans="1:23" x14ac:dyDescent="0.25">
      <c r="A2388" s="108"/>
      <c r="B2388" s="108"/>
      <c r="C2388" s="108"/>
      <c r="D2388" s="108"/>
      <c r="E2388" s="417"/>
      <c r="F2388" s="108"/>
      <c r="G2388" s="108"/>
      <c r="H2388" s="108"/>
      <c r="I2388" s="108"/>
      <c r="J2388" s="108"/>
      <c r="K2388" s="417"/>
      <c r="L2388" s="108"/>
      <c r="M2388" s="108"/>
      <c r="N2388" s="108"/>
      <c r="O2388" s="108"/>
      <c r="P2388" s="108"/>
      <c r="Q2388" s="108"/>
      <c r="R2388" s="108"/>
      <c r="S2388" s="417"/>
      <c r="T2388" s="108"/>
      <c r="U2388" s="108"/>
      <c r="V2388" s="108"/>
      <c r="W2388" s="108"/>
    </row>
    <row r="2389" spans="1:23" x14ac:dyDescent="0.25">
      <c r="A2389" s="108"/>
      <c r="B2389" s="108"/>
      <c r="C2389" s="108"/>
      <c r="D2389" s="108"/>
      <c r="E2389" s="417"/>
      <c r="F2389" s="108"/>
      <c r="G2389" s="108"/>
      <c r="H2389" s="108"/>
      <c r="I2389" s="108"/>
      <c r="J2389" s="108"/>
      <c r="K2389" s="417"/>
      <c r="L2389" s="108"/>
      <c r="M2389" s="108"/>
      <c r="N2389" s="108"/>
      <c r="O2389" s="108"/>
      <c r="P2389" s="108"/>
      <c r="Q2389" s="108"/>
      <c r="R2389" s="108"/>
      <c r="S2389" s="417"/>
      <c r="T2389" s="108"/>
      <c r="U2389" s="108"/>
      <c r="V2389" s="108"/>
      <c r="W2389" s="108"/>
    </row>
    <row r="2390" spans="1:23" x14ac:dyDescent="0.25">
      <c r="A2390" s="108"/>
      <c r="B2390" s="108"/>
      <c r="C2390" s="108"/>
      <c r="D2390" s="108"/>
      <c r="E2390" s="417"/>
      <c r="F2390" s="108"/>
      <c r="G2390" s="108"/>
      <c r="H2390" s="108"/>
      <c r="I2390" s="108"/>
      <c r="J2390" s="108"/>
      <c r="K2390" s="417"/>
      <c r="L2390" s="108"/>
      <c r="M2390" s="108"/>
      <c r="N2390" s="108"/>
      <c r="O2390" s="108"/>
      <c r="P2390" s="108"/>
      <c r="Q2390" s="108"/>
      <c r="R2390" s="108"/>
      <c r="S2390" s="417"/>
      <c r="T2390" s="108"/>
      <c r="U2390" s="108"/>
      <c r="V2390" s="108"/>
      <c r="W2390" s="108"/>
    </row>
    <row r="2391" spans="1:23" x14ac:dyDescent="0.25">
      <c r="A2391" s="108"/>
      <c r="B2391" s="108"/>
      <c r="C2391" s="108"/>
      <c r="D2391" s="108"/>
      <c r="E2391" s="417"/>
      <c r="F2391" s="108"/>
      <c r="G2391" s="108"/>
      <c r="H2391" s="108"/>
      <c r="I2391" s="108"/>
      <c r="J2391" s="108"/>
      <c r="K2391" s="417"/>
      <c r="L2391" s="108"/>
      <c r="M2391" s="108"/>
      <c r="N2391" s="108"/>
      <c r="O2391" s="108"/>
      <c r="P2391" s="108"/>
      <c r="Q2391" s="108"/>
      <c r="R2391" s="108"/>
      <c r="S2391" s="417"/>
      <c r="T2391" s="108"/>
      <c r="U2391" s="108"/>
      <c r="V2391" s="108"/>
      <c r="W2391" s="108"/>
    </row>
    <row r="2392" spans="1:23" x14ac:dyDescent="0.25">
      <c r="A2392" s="108"/>
      <c r="B2392" s="108"/>
      <c r="C2392" s="108"/>
      <c r="D2392" s="108"/>
      <c r="E2392" s="417"/>
      <c r="F2392" s="108"/>
      <c r="G2392" s="108"/>
      <c r="H2392" s="108"/>
      <c r="I2392" s="108"/>
      <c r="J2392" s="108"/>
      <c r="K2392" s="417"/>
      <c r="L2392" s="108"/>
      <c r="M2392" s="108"/>
      <c r="N2392" s="108"/>
      <c r="O2392" s="108"/>
      <c r="P2392" s="108"/>
      <c r="Q2392" s="108"/>
      <c r="R2392" s="108"/>
      <c r="S2392" s="417"/>
      <c r="T2392" s="108"/>
      <c r="U2392" s="108"/>
      <c r="V2392" s="108"/>
      <c r="W2392" s="108"/>
    </row>
    <row r="2393" spans="1:23" x14ac:dyDescent="0.25">
      <c r="A2393" s="108"/>
      <c r="B2393" s="108"/>
      <c r="C2393" s="108"/>
      <c r="D2393" s="108"/>
      <c r="E2393" s="417"/>
      <c r="F2393" s="108"/>
      <c r="G2393" s="108"/>
      <c r="H2393" s="108"/>
      <c r="I2393" s="108"/>
      <c r="J2393" s="108"/>
      <c r="K2393" s="417"/>
      <c r="L2393" s="108"/>
      <c r="M2393" s="108"/>
      <c r="N2393" s="108"/>
      <c r="O2393" s="108"/>
      <c r="P2393" s="108"/>
      <c r="Q2393" s="108"/>
      <c r="R2393" s="108"/>
      <c r="S2393" s="417"/>
      <c r="T2393" s="108"/>
      <c r="U2393" s="108"/>
      <c r="V2393" s="108"/>
      <c r="W2393" s="108"/>
    </row>
    <row r="2394" spans="1:23" x14ac:dyDescent="0.25">
      <c r="A2394" s="108"/>
      <c r="B2394" s="108"/>
      <c r="C2394" s="108"/>
      <c r="D2394" s="108"/>
      <c r="E2394" s="417"/>
      <c r="F2394" s="108"/>
      <c r="G2394" s="108"/>
      <c r="H2394" s="108"/>
      <c r="I2394" s="108"/>
      <c r="J2394" s="108"/>
      <c r="K2394" s="417"/>
      <c r="L2394" s="108"/>
      <c r="M2394" s="108"/>
      <c r="N2394" s="108"/>
      <c r="O2394" s="108"/>
      <c r="P2394" s="108"/>
      <c r="Q2394" s="108"/>
      <c r="R2394" s="108"/>
      <c r="S2394" s="417"/>
      <c r="T2394" s="108"/>
      <c r="U2394" s="108"/>
      <c r="V2394" s="108"/>
      <c r="W2394" s="108"/>
    </row>
    <row r="2395" spans="1:23" x14ac:dyDescent="0.25">
      <c r="A2395" s="108"/>
      <c r="B2395" s="108"/>
      <c r="C2395" s="108"/>
      <c r="D2395" s="108"/>
      <c r="E2395" s="417"/>
      <c r="F2395" s="108"/>
      <c r="G2395" s="108"/>
      <c r="H2395" s="108"/>
      <c r="I2395" s="108"/>
      <c r="J2395" s="108"/>
      <c r="K2395" s="417"/>
      <c r="L2395" s="108"/>
      <c r="M2395" s="108"/>
      <c r="N2395" s="108"/>
      <c r="O2395" s="108"/>
      <c r="P2395" s="108"/>
      <c r="Q2395" s="108"/>
      <c r="R2395" s="108"/>
      <c r="S2395" s="417"/>
      <c r="T2395" s="108"/>
      <c r="U2395" s="108"/>
      <c r="V2395" s="108"/>
      <c r="W2395" s="108"/>
    </row>
    <row r="2396" spans="1:23" x14ac:dyDescent="0.25">
      <c r="A2396" s="108"/>
      <c r="B2396" s="108"/>
      <c r="C2396" s="108"/>
      <c r="D2396" s="108"/>
      <c r="E2396" s="417"/>
      <c r="F2396" s="108"/>
      <c r="G2396" s="108"/>
      <c r="H2396" s="108"/>
      <c r="I2396" s="108"/>
      <c r="J2396" s="108"/>
      <c r="K2396" s="417"/>
      <c r="L2396" s="108"/>
      <c r="M2396" s="108"/>
      <c r="N2396" s="108"/>
      <c r="O2396" s="108"/>
      <c r="P2396" s="108"/>
      <c r="Q2396" s="108"/>
      <c r="R2396" s="108"/>
      <c r="S2396" s="417"/>
      <c r="T2396" s="108"/>
      <c r="U2396" s="108"/>
      <c r="V2396" s="108"/>
      <c r="W2396" s="108"/>
    </row>
    <row r="2397" spans="1:23" x14ac:dyDescent="0.25">
      <c r="A2397" s="108"/>
      <c r="B2397" s="108"/>
      <c r="C2397" s="108"/>
      <c r="D2397" s="108"/>
      <c r="E2397" s="417"/>
      <c r="F2397" s="108"/>
      <c r="G2397" s="108"/>
      <c r="H2397" s="108"/>
      <c r="I2397" s="108"/>
      <c r="J2397" s="108"/>
      <c r="K2397" s="417"/>
      <c r="L2397" s="108"/>
      <c r="M2397" s="108"/>
      <c r="N2397" s="108"/>
      <c r="O2397" s="108"/>
      <c r="P2397" s="108"/>
      <c r="Q2397" s="108"/>
      <c r="R2397" s="108"/>
      <c r="S2397" s="417"/>
      <c r="T2397" s="108"/>
      <c r="U2397" s="108"/>
      <c r="V2397" s="108"/>
      <c r="W2397" s="108"/>
    </row>
    <row r="2398" spans="1:23" x14ac:dyDescent="0.25">
      <c r="A2398" s="108"/>
      <c r="B2398" s="108"/>
      <c r="C2398" s="108"/>
      <c r="D2398" s="108"/>
      <c r="E2398" s="417"/>
      <c r="F2398" s="108"/>
      <c r="G2398" s="108"/>
      <c r="H2398" s="108"/>
      <c r="I2398" s="108"/>
      <c r="J2398" s="108"/>
      <c r="K2398" s="417"/>
      <c r="L2398" s="108"/>
      <c r="M2398" s="108"/>
      <c r="N2398" s="108"/>
      <c r="O2398" s="108"/>
      <c r="P2398" s="108"/>
      <c r="Q2398" s="108"/>
      <c r="R2398" s="108"/>
      <c r="S2398" s="417"/>
      <c r="T2398" s="108"/>
      <c r="U2398" s="108"/>
      <c r="V2398" s="108"/>
      <c r="W2398" s="108"/>
    </row>
    <row r="2399" spans="1:23" x14ac:dyDescent="0.25">
      <c r="A2399" s="108"/>
      <c r="B2399" s="108"/>
      <c r="C2399" s="108"/>
      <c r="D2399" s="108"/>
      <c r="E2399" s="417"/>
      <c r="F2399" s="108"/>
      <c r="G2399" s="108"/>
      <c r="H2399" s="108"/>
      <c r="I2399" s="108"/>
      <c r="J2399" s="108"/>
      <c r="K2399" s="417"/>
      <c r="L2399" s="108"/>
      <c r="M2399" s="108"/>
      <c r="N2399" s="108"/>
      <c r="O2399" s="108"/>
      <c r="P2399" s="108"/>
      <c r="Q2399" s="108"/>
      <c r="R2399" s="108"/>
      <c r="S2399" s="417"/>
      <c r="T2399" s="108"/>
      <c r="U2399" s="108"/>
      <c r="V2399" s="108"/>
      <c r="W2399" s="108"/>
    </row>
    <row r="2400" spans="1:23" x14ac:dyDescent="0.25">
      <c r="A2400" s="108"/>
      <c r="B2400" s="108"/>
      <c r="C2400" s="108"/>
      <c r="D2400" s="108"/>
      <c r="E2400" s="417"/>
      <c r="F2400" s="108"/>
      <c r="G2400" s="108"/>
      <c r="H2400" s="108"/>
      <c r="I2400" s="108"/>
      <c r="J2400" s="108"/>
      <c r="K2400" s="417"/>
      <c r="L2400" s="108"/>
      <c r="M2400" s="108"/>
      <c r="N2400" s="108"/>
      <c r="O2400" s="108"/>
      <c r="P2400" s="108"/>
      <c r="Q2400" s="108"/>
      <c r="R2400" s="108"/>
      <c r="S2400" s="417"/>
      <c r="T2400" s="108"/>
      <c r="U2400" s="108"/>
      <c r="V2400" s="108"/>
      <c r="W2400" s="108"/>
    </row>
    <row r="2401" spans="1:23" x14ac:dyDescent="0.25">
      <c r="A2401" s="108"/>
      <c r="B2401" s="108"/>
      <c r="C2401" s="108"/>
      <c r="D2401" s="108"/>
      <c r="E2401" s="417"/>
      <c r="F2401" s="108"/>
      <c r="G2401" s="108"/>
      <c r="H2401" s="108"/>
      <c r="I2401" s="108"/>
      <c r="J2401" s="108"/>
      <c r="K2401" s="417"/>
      <c r="L2401" s="108"/>
      <c r="M2401" s="108"/>
      <c r="N2401" s="108"/>
      <c r="O2401" s="108"/>
      <c r="P2401" s="108"/>
      <c r="Q2401" s="108"/>
      <c r="R2401" s="108"/>
      <c r="S2401" s="417"/>
      <c r="T2401" s="108"/>
      <c r="U2401" s="108"/>
      <c r="V2401" s="108"/>
      <c r="W2401" s="108"/>
    </row>
    <row r="2402" spans="1:23" x14ac:dyDescent="0.25">
      <c r="A2402" s="108"/>
      <c r="B2402" s="108"/>
      <c r="C2402" s="108"/>
      <c r="D2402" s="108"/>
      <c r="E2402" s="417"/>
      <c r="F2402" s="108"/>
      <c r="G2402" s="108"/>
      <c r="H2402" s="108"/>
      <c r="I2402" s="108"/>
      <c r="J2402" s="108"/>
      <c r="K2402" s="417"/>
      <c r="L2402" s="108"/>
      <c r="M2402" s="108"/>
      <c r="N2402" s="108"/>
      <c r="O2402" s="108"/>
      <c r="P2402" s="108"/>
      <c r="Q2402" s="108"/>
      <c r="R2402" s="108"/>
      <c r="S2402" s="417"/>
      <c r="T2402" s="108"/>
      <c r="U2402" s="108"/>
      <c r="V2402" s="108"/>
      <c r="W2402" s="108"/>
    </row>
    <row r="2403" spans="1:23" x14ac:dyDescent="0.25">
      <c r="A2403" s="108"/>
      <c r="B2403" s="108"/>
      <c r="C2403" s="108"/>
      <c r="D2403" s="108"/>
      <c r="E2403" s="417"/>
      <c r="F2403" s="108"/>
      <c r="G2403" s="108"/>
      <c r="H2403" s="108"/>
      <c r="I2403" s="108"/>
      <c r="J2403" s="108"/>
      <c r="K2403" s="417"/>
      <c r="L2403" s="108"/>
      <c r="M2403" s="108"/>
      <c r="N2403" s="108"/>
      <c r="O2403" s="108"/>
      <c r="P2403" s="108"/>
      <c r="Q2403" s="108"/>
      <c r="R2403" s="108"/>
      <c r="S2403" s="417"/>
      <c r="T2403" s="108"/>
      <c r="U2403" s="108"/>
      <c r="V2403" s="108"/>
      <c r="W2403" s="108"/>
    </row>
    <row r="2404" spans="1:23" x14ac:dyDescent="0.25">
      <c r="A2404" s="108"/>
      <c r="B2404" s="108"/>
      <c r="C2404" s="108"/>
      <c r="D2404" s="108"/>
      <c r="E2404" s="417"/>
      <c r="F2404" s="108"/>
      <c r="G2404" s="108"/>
      <c r="H2404" s="108"/>
      <c r="I2404" s="108"/>
      <c r="J2404" s="108"/>
      <c r="K2404" s="417"/>
      <c r="L2404" s="108"/>
      <c r="M2404" s="108"/>
      <c r="N2404" s="108"/>
      <c r="O2404" s="108"/>
      <c r="P2404" s="108"/>
      <c r="Q2404" s="108"/>
      <c r="R2404" s="108"/>
      <c r="S2404" s="417"/>
      <c r="T2404" s="108"/>
      <c r="U2404" s="108"/>
      <c r="V2404" s="108"/>
      <c r="W2404" s="108"/>
    </row>
    <row r="2405" spans="1:23" x14ac:dyDescent="0.25">
      <c r="A2405" s="108"/>
      <c r="B2405" s="108"/>
      <c r="C2405" s="108"/>
      <c r="D2405" s="108"/>
      <c r="E2405" s="417"/>
      <c r="F2405" s="108"/>
      <c r="G2405" s="108"/>
      <c r="H2405" s="108"/>
      <c r="I2405" s="108"/>
      <c r="J2405" s="108"/>
      <c r="K2405" s="417"/>
      <c r="L2405" s="108"/>
      <c r="M2405" s="108"/>
      <c r="N2405" s="108"/>
      <c r="O2405" s="108"/>
      <c r="P2405" s="108"/>
      <c r="Q2405" s="108"/>
      <c r="R2405" s="108"/>
      <c r="S2405" s="417"/>
      <c r="T2405" s="108"/>
      <c r="U2405" s="108"/>
      <c r="V2405" s="108"/>
      <c r="W2405" s="108"/>
    </row>
    <row r="2406" spans="1:23" x14ac:dyDescent="0.25">
      <c r="A2406" s="108"/>
      <c r="B2406" s="108"/>
      <c r="C2406" s="108"/>
      <c r="D2406" s="108"/>
      <c r="E2406" s="417"/>
      <c r="F2406" s="108"/>
      <c r="G2406" s="108"/>
      <c r="H2406" s="108"/>
      <c r="I2406" s="108"/>
      <c r="J2406" s="108"/>
      <c r="K2406" s="417"/>
      <c r="L2406" s="108"/>
      <c r="M2406" s="108"/>
      <c r="N2406" s="108"/>
      <c r="O2406" s="108"/>
      <c r="P2406" s="108"/>
      <c r="Q2406" s="108"/>
      <c r="R2406" s="108"/>
      <c r="S2406" s="417"/>
      <c r="T2406" s="108"/>
      <c r="U2406" s="108"/>
      <c r="V2406" s="108"/>
      <c r="W2406" s="108"/>
    </row>
    <row r="2407" spans="1:23" x14ac:dyDescent="0.25">
      <c r="A2407" s="108"/>
      <c r="B2407" s="108"/>
      <c r="C2407" s="108"/>
      <c r="D2407" s="108"/>
      <c r="E2407" s="417"/>
      <c r="F2407" s="108"/>
      <c r="G2407" s="108"/>
      <c r="H2407" s="108"/>
      <c r="I2407" s="108"/>
      <c r="J2407" s="108"/>
      <c r="K2407" s="417"/>
      <c r="L2407" s="108"/>
      <c r="M2407" s="108"/>
      <c r="N2407" s="108"/>
      <c r="O2407" s="108"/>
      <c r="P2407" s="108"/>
      <c r="Q2407" s="108"/>
      <c r="R2407" s="108"/>
      <c r="S2407" s="417"/>
      <c r="T2407" s="108"/>
      <c r="U2407" s="108"/>
      <c r="V2407" s="108"/>
      <c r="W2407" s="108"/>
    </row>
    <row r="2408" spans="1:23" x14ac:dyDescent="0.25">
      <c r="A2408" s="108"/>
      <c r="B2408" s="108"/>
      <c r="C2408" s="108"/>
      <c r="D2408" s="108"/>
      <c r="E2408" s="417"/>
      <c r="F2408" s="108"/>
      <c r="G2408" s="108"/>
      <c r="H2408" s="108"/>
      <c r="I2408" s="108"/>
      <c r="J2408" s="108"/>
      <c r="K2408" s="417"/>
      <c r="L2408" s="108"/>
      <c r="M2408" s="108"/>
      <c r="N2408" s="108"/>
      <c r="O2408" s="108"/>
      <c r="P2408" s="108"/>
      <c r="Q2408" s="108"/>
      <c r="R2408" s="108"/>
      <c r="S2408" s="417"/>
      <c r="T2408" s="108"/>
      <c r="U2408" s="108"/>
      <c r="V2408" s="108"/>
      <c r="W2408" s="108"/>
    </row>
    <row r="2409" spans="1:23" x14ac:dyDescent="0.25">
      <c r="A2409" s="108"/>
      <c r="B2409" s="108"/>
      <c r="C2409" s="108"/>
      <c r="D2409" s="108"/>
      <c r="E2409" s="417"/>
      <c r="F2409" s="108"/>
      <c r="G2409" s="108"/>
      <c r="H2409" s="108"/>
      <c r="I2409" s="108"/>
      <c r="J2409" s="108"/>
      <c r="K2409" s="417"/>
      <c r="L2409" s="108"/>
      <c r="M2409" s="108"/>
      <c r="N2409" s="108"/>
      <c r="O2409" s="108"/>
      <c r="P2409" s="108"/>
      <c r="Q2409" s="108"/>
      <c r="R2409" s="108"/>
      <c r="S2409" s="417"/>
      <c r="T2409" s="108"/>
      <c r="U2409" s="108"/>
      <c r="V2409" s="108"/>
      <c r="W2409" s="108"/>
    </row>
    <row r="2410" spans="1:23" x14ac:dyDescent="0.25">
      <c r="A2410" s="108"/>
      <c r="B2410" s="108"/>
      <c r="C2410" s="108"/>
      <c r="D2410" s="108"/>
      <c r="E2410" s="417"/>
      <c r="F2410" s="108"/>
      <c r="G2410" s="108"/>
      <c r="H2410" s="108"/>
      <c r="I2410" s="108"/>
      <c r="J2410" s="108"/>
      <c r="K2410" s="417"/>
      <c r="L2410" s="108"/>
      <c r="M2410" s="108"/>
      <c r="N2410" s="108"/>
      <c r="O2410" s="108"/>
      <c r="P2410" s="108"/>
      <c r="Q2410" s="108"/>
      <c r="R2410" s="108"/>
      <c r="S2410" s="417"/>
      <c r="T2410" s="108"/>
      <c r="U2410" s="108"/>
      <c r="V2410" s="108"/>
      <c r="W2410" s="108"/>
    </row>
    <row r="2411" spans="1:23" x14ac:dyDescent="0.25">
      <c r="A2411" s="108"/>
      <c r="B2411" s="108"/>
      <c r="C2411" s="108"/>
      <c r="D2411" s="108"/>
      <c r="E2411" s="417"/>
      <c r="F2411" s="108"/>
      <c r="G2411" s="108"/>
      <c r="H2411" s="108"/>
      <c r="I2411" s="108"/>
      <c r="J2411" s="108"/>
      <c r="K2411" s="417"/>
      <c r="L2411" s="108"/>
      <c r="M2411" s="108"/>
      <c r="N2411" s="108"/>
      <c r="O2411" s="108"/>
      <c r="P2411" s="108"/>
      <c r="Q2411" s="108"/>
      <c r="R2411" s="108"/>
      <c r="S2411" s="417"/>
      <c r="T2411" s="108"/>
      <c r="U2411" s="108"/>
      <c r="V2411" s="108"/>
      <c r="W2411" s="108"/>
    </row>
    <row r="2412" spans="1:23" x14ac:dyDescent="0.25">
      <c r="A2412" s="108"/>
      <c r="B2412" s="108"/>
      <c r="C2412" s="108"/>
      <c r="D2412" s="108"/>
      <c r="E2412" s="417"/>
      <c r="F2412" s="108"/>
      <c r="G2412" s="108"/>
      <c r="H2412" s="108"/>
      <c r="I2412" s="108"/>
      <c r="J2412" s="108"/>
      <c r="K2412" s="417"/>
      <c r="L2412" s="108"/>
      <c r="M2412" s="108"/>
      <c r="N2412" s="108"/>
      <c r="O2412" s="108"/>
      <c r="P2412" s="108"/>
      <c r="Q2412" s="108"/>
      <c r="R2412" s="108"/>
      <c r="S2412" s="417"/>
      <c r="T2412" s="108"/>
      <c r="U2412" s="108"/>
      <c r="V2412" s="108"/>
      <c r="W2412" s="108"/>
    </row>
    <row r="2413" spans="1:23" x14ac:dyDescent="0.25">
      <c r="A2413" s="108"/>
      <c r="B2413" s="108"/>
      <c r="C2413" s="108"/>
      <c r="D2413" s="108"/>
      <c r="E2413" s="417"/>
      <c r="F2413" s="108"/>
      <c r="G2413" s="108"/>
      <c r="H2413" s="108"/>
      <c r="I2413" s="108"/>
      <c r="J2413" s="108"/>
      <c r="K2413" s="417"/>
      <c r="L2413" s="108"/>
      <c r="M2413" s="108"/>
      <c r="N2413" s="108"/>
      <c r="O2413" s="108"/>
      <c r="P2413" s="108"/>
      <c r="Q2413" s="108"/>
      <c r="R2413" s="108"/>
      <c r="S2413" s="417"/>
      <c r="T2413" s="108"/>
      <c r="U2413" s="108"/>
      <c r="V2413" s="108"/>
      <c r="W2413" s="108"/>
    </row>
    <row r="2414" spans="1:23" x14ac:dyDescent="0.25">
      <c r="A2414" s="108"/>
      <c r="B2414" s="108"/>
      <c r="C2414" s="108"/>
      <c r="D2414" s="108"/>
      <c r="E2414" s="417"/>
      <c r="F2414" s="108"/>
      <c r="G2414" s="108"/>
      <c r="H2414" s="108"/>
      <c r="I2414" s="108"/>
      <c r="J2414" s="108"/>
      <c r="K2414" s="417"/>
      <c r="L2414" s="108"/>
      <c r="M2414" s="108"/>
      <c r="N2414" s="108"/>
      <c r="O2414" s="108"/>
      <c r="P2414" s="108"/>
      <c r="Q2414" s="108"/>
      <c r="R2414" s="108"/>
      <c r="S2414" s="417"/>
      <c r="T2414" s="108"/>
      <c r="U2414" s="108"/>
      <c r="V2414" s="108"/>
      <c r="W2414" s="108"/>
    </row>
    <row r="2415" spans="1:23" x14ac:dyDescent="0.25">
      <c r="A2415" s="108"/>
      <c r="B2415" s="108"/>
      <c r="C2415" s="108"/>
      <c r="D2415" s="108"/>
      <c r="E2415" s="417"/>
      <c r="F2415" s="108"/>
      <c r="G2415" s="108"/>
      <c r="H2415" s="108"/>
      <c r="I2415" s="108"/>
      <c r="J2415" s="108"/>
      <c r="K2415" s="417"/>
      <c r="L2415" s="108"/>
      <c r="M2415" s="108"/>
      <c r="N2415" s="108"/>
      <c r="O2415" s="108"/>
      <c r="P2415" s="108"/>
      <c r="Q2415" s="108"/>
      <c r="R2415" s="108"/>
      <c r="S2415" s="417"/>
      <c r="T2415" s="108"/>
      <c r="U2415" s="108"/>
      <c r="V2415" s="108"/>
      <c r="W2415" s="108"/>
    </row>
    <row r="2416" spans="1:23" x14ac:dyDescent="0.25">
      <c r="A2416" s="108"/>
      <c r="B2416" s="108"/>
      <c r="C2416" s="108"/>
      <c r="D2416" s="108"/>
      <c r="E2416" s="417"/>
      <c r="F2416" s="108"/>
      <c r="G2416" s="108"/>
      <c r="H2416" s="108"/>
      <c r="I2416" s="108"/>
      <c r="J2416" s="108"/>
      <c r="K2416" s="417"/>
      <c r="L2416" s="108"/>
      <c r="M2416" s="108"/>
      <c r="N2416" s="108"/>
      <c r="O2416" s="108"/>
      <c r="P2416" s="108"/>
      <c r="Q2416" s="108"/>
      <c r="R2416" s="108"/>
      <c r="S2416" s="417"/>
      <c r="T2416" s="108"/>
      <c r="U2416" s="108"/>
      <c r="V2416" s="108"/>
      <c r="W2416" s="108"/>
    </row>
    <row r="2417" spans="1:23" x14ac:dyDescent="0.25">
      <c r="A2417" s="108"/>
      <c r="B2417" s="108"/>
      <c r="C2417" s="108"/>
      <c r="D2417" s="108"/>
      <c r="E2417" s="417"/>
      <c r="F2417" s="108"/>
      <c r="G2417" s="108"/>
      <c r="H2417" s="108"/>
      <c r="I2417" s="108"/>
      <c r="J2417" s="108"/>
      <c r="K2417" s="417"/>
      <c r="L2417" s="108"/>
      <c r="M2417" s="108"/>
      <c r="N2417" s="108"/>
      <c r="O2417" s="108"/>
      <c r="P2417" s="108"/>
      <c r="Q2417" s="108"/>
      <c r="R2417" s="108"/>
      <c r="S2417" s="417"/>
      <c r="T2417" s="108"/>
      <c r="U2417" s="108"/>
      <c r="V2417" s="108"/>
      <c r="W2417" s="108"/>
    </row>
    <row r="2418" spans="1:23" x14ac:dyDescent="0.25">
      <c r="A2418" s="108"/>
      <c r="B2418" s="108"/>
      <c r="C2418" s="108"/>
      <c r="D2418" s="108"/>
      <c r="E2418" s="417"/>
      <c r="F2418" s="108"/>
      <c r="G2418" s="108"/>
      <c r="H2418" s="108"/>
      <c r="I2418" s="108"/>
      <c r="J2418" s="108"/>
      <c r="K2418" s="417"/>
      <c r="L2418" s="108"/>
      <c r="M2418" s="108"/>
      <c r="N2418" s="108"/>
      <c r="O2418" s="108"/>
      <c r="P2418" s="108"/>
      <c r="Q2418" s="108"/>
      <c r="R2418" s="108"/>
      <c r="S2418" s="417"/>
      <c r="T2418" s="108"/>
      <c r="U2418" s="108"/>
      <c r="V2418" s="108"/>
      <c r="W2418" s="108"/>
    </row>
    <row r="2419" spans="1:23" x14ac:dyDescent="0.25">
      <c r="A2419" s="108"/>
      <c r="B2419" s="108"/>
      <c r="C2419" s="108"/>
      <c r="D2419" s="108"/>
      <c r="E2419" s="417"/>
      <c r="F2419" s="108"/>
      <c r="G2419" s="108"/>
      <c r="H2419" s="108"/>
      <c r="I2419" s="108"/>
      <c r="J2419" s="108"/>
      <c r="K2419" s="417"/>
      <c r="L2419" s="108"/>
      <c r="M2419" s="108"/>
      <c r="N2419" s="108"/>
      <c r="O2419" s="108"/>
      <c r="P2419" s="108"/>
      <c r="Q2419" s="108"/>
      <c r="R2419" s="108"/>
      <c r="S2419" s="417"/>
      <c r="T2419" s="108"/>
      <c r="U2419" s="108"/>
      <c r="V2419" s="108"/>
      <c r="W2419" s="108"/>
    </row>
    <row r="2420" spans="1:23" x14ac:dyDescent="0.25">
      <c r="A2420" s="108"/>
      <c r="B2420" s="108"/>
      <c r="C2420" s="108"/>
      <c r="D2420" s="108"/>
      <c r="E2420" s="417"/>
      <c r="F2420" s="108"/>
      <c r="G2420" s="108"/>
      <c r="H2420" s="108"/>
      <c r="I2420" s="108"/>
      <c r="J2420" s="108"/>
      <c r="K2420" s="417"/>
      <c r="L2420" s="108"/>
      <c r="M2420" s="108"/>
      <c r="N2420" s="108"/>
      <c r="O2420" s="108"/>
      <c r="P2420" s="108"/>
      <c r="Q2420" s="108"/>
      <c r="R2420" s="108"/>
      <c r="S2420" s="417"/>
      <c r="T2420" s="108"/>
      <c r="U2420" s="108"/>
      <c r="V2420" s="108"/>
      <c r="W2420" s="108"/>
    </row>
    <row r="2421" spans="1:23" x14ac:dyDescent="0.25">
      <c r="A2421" s="108"/>
      <c r="B2421" s="108"/>
      <c r="C2421" s="108"/>
      <c r="D2421" s="108"/>
      <c r="E2421" s="417"/>
      <c r="F2421" s="108"/>
      <c r="G2421" s="108"/>
      <c r="H2421" s="108"/>
      <c r="I2421" s="108"/>
      <c r="J2421" s="108"/>
      <c r="K2421" s="417"/>
      <c r="L2421" s="108"/>
      <c r="M2421" s="108"/>
      <c r="N2421" s="108"/>
      <c r="O2421" s="108"/>
      <c r="P2421" s="108"/>
      <c r="Q2421" s="108"/>
      <c r="R2421" s="108"/>
      <c r="S2421" s="417"/>
      <c r="T2421" s="108"/>
      <c r="U2421" s="108"/>
      <c r="V2421" s="108"/>
      <c r="W2421" s="108"/>
    </row>
    <row r="2422" spans="1:23" x14ac:dyDescent="0.25">
      <c r="A2422" s="108"/>
      <c r="B2422" s="108"/>
      <c r="C2422" s="108"/>
      <c r="D2422" s="108"/>
      <c r="E2422" s="417"/>
      <c r="F2422" s="108"/>
      <c r="G2422" s="108"/>
      <c r="H2422" s="108"/>
      <c r="I2422" s="108"/>
      <c r="J2422" s="108"/>
      <c r="K2422" s="417"/>
      <c r="L2422" s="108"/>
      <c r="M2422" s="108"/>
      <c r="N2422" s="108"/>
      <c r="O2422" s="108"/>
      <c r="P2422" s="108"/>
      <c r="Q2422" s="108"/>
      <c r="R2422" s="108"/>
      <c r="S2422" s="417"/>
      <c r="T2422" s="108"/>
      <c r="U2422" s="108"/>
      <c r="V2422" s="108"/>
      <c r="W2422" s="108"/>
    </row>
    <row r="2423" spans="1:23" x14ac:dyDescent="0.25">
      <c r="A2423" s="108"/>
      <c r="B2423" s="108"/>
      <c r="C2423" s="108"/>
      <c r="D2423" s="108"/>
      <c r="E2423" s="417"/>
      <c r="F2423" s="108"/>
      <c r="G2423" s="108"/>
      <c r="H2423" s="108"/>
      <c r="I2423" s="108"/>
      <c r="J2423" s="108"/>
      <c r="K2423" s="417"/>
      <c r="L2423" s="108"/>
      <c r="M2423" s="108"/>
      <c r="N2423" s="108"/>
      <c r="O2423" s="108"/>
      <c r="P2423" s="108"/>
      <c r="Q2423" s="108"/>
      <c r="R2423" s="108"/>
      <c r="S2423" s="417"/>
      <c r="T2423" s="108"/>
      <c r="U2423" s="108"/>
      <c r="V2423" s="108"/>
      <c r="W2423" s="108"/>
    </row>
    <row r="2424" spans="1:23" x14ac:dyDescent="0.25">
      <c r="A2424" s="108"/>
      <c r="B2424" s="108"/>
      <c r="C2424" s="108"/>
      <c r="D2424" s="108"/>
      <c r="E2424" s="417"/>
      <c r="F2424" s="108"/>
      <c r="G2424" s="108"/>
      <c r="H2424" s="108"/>
      <c r="I2424" s="108"/>
      <c r="J2424" s="108"/>
      <c r="K2424" s="417"/>
      <c r="L2424" s="108"/>
      <c r="M2424" s="108"/>
      <c r="N2424" s="108"/>
      <c r="O2424" s="108"/>
      <c r="P2424" s="108"/>
      <c r="Q2424" s="108"/>
      <c r="R2424" s="108"/>
      <c r="S2424" s="417"/>
      <c r="T2424" s="108"/>
      <c r="U2424" s="108"/>
      <c r="V2424" s="108"/>
      <c r="W2424" s="108"/>
    </row>
    <row r="2425" spans="1:23" x14ac:dyDescent="0.25">
      <c r="A2425" s="108"/>
      <c r="B2425" s="108"/>
      <c r="C2425" s="108"/>
      <c r="D2425" s="108"/>
      <c r="E2425" s="417"/>
      <c r="F2425" s="108"/>
      <c r="G2425" s="108"/>
      <c r="H2425" s="108"/>
      <c r="I2425" s="108"/>
      <c r="J2425" s="108"/>
      <c r="K2425" s="417"/>
      <c r="L2425" s="108"/>
      <c r="M2425" s="108"/>
      <c r="N2425" s="108"/>
      <c r="O2425" s="108"/>
      <c r="P2425" s="108"/>
      <c r="Q2425" s="108"/>
      <c r="R2425" s="108"/>
      <c r="S2425" s="417"/>
      <c r="T2425" s="108"/>
      <c r="U2425" s="108"/>
      <c r="V2425" s="108"/>
      <c r="W2425" s="108"/>
    </row>
    <row r="2426" spans="1:23" x14ac:dyDescent="0.25">
      <c r="A2426" s="108"/>
      <c r="B2426" s="108"/>
      <c r="C2426" s="108"/>
      <c r="D2426" s="108"/>
      <c r="E2426" s="417"/>
      <c r="F2426" s="108"/>
      <c r="G2426" s="108"/>
      <c r="H2426" s="108"/>
      <c r="I2426" s="108"/>
      <c r="J2426" s="108"/>
      <c r="K2426" s="417"/>
      <c r="L2426" s="108"/>
      <c r="M2426" s="108"/>
      <c r="N2426" s="108"/>
      <c r="O2426" s="108"/>
      <c r="P2426" s="108"/>
      <c r="Q2426" s="108"/>
      <c r="R2426" s="108"/>
      <c r="S2426" s="417"/>
      <c r="T2426" s="108"/>
      <c r="U2426" s="108"/>
      <c r="V2426" s="108"/>
      <c r="W2426" s="108"/>
    </row>
    <row r="2427" spans="1:23" x14ac:dyDescent="0.25">
      <c r="A2427" s="108"/>
      <c r="B2427" s="108"/>
      <c r="C2427" s="108"/>
      <c r="D2427" s="108"/>
      <c r="E2427" s="417"/>
      <c r="F2427" s="108"/>
      <c r="G2427" s="108"/>
      <c r="H2427" s="108"/>
      <c r="I2427" s="108"/>
      <c r="J2427" s="108"/>
      <c r="K2427" s="417"/>
      <c r="L2427" s="108"/>
      <c r="M2427" s="108"/>
      <c r="N2427" s="108"/>
      <c r="O2427" s="108"/>
      <c r="P2427" s="108"/>
      <c r="Q2427" s="108"/>
      <c r="R2427" s="108"/>
      <c r="S2427" s="417"/>
      <c r="T2427" s="108"/>
      <c r="U2427" s="108"/>
      <c r="V2427" s="108"/>
      <c r="W2427" s="108"/>
    </row>
    <row r="2428" spans="1:23" x14ac:dyDescent="0.25">
      <c r="A2428" s="108"/>
      <c r="B2428" s="108"/>
      <c r="C2428" s="108"/>
      <c r="D2428" s="108"/>
      <c r="E2428" s="417"/>
      <c r="F2428" s="108"/>
      <c r="G2428" s="108"/>
      <c r="H2428" s="108"/>
      <c r="I2428" s="108"/>
      <c r="J2428" s="108"/>
      <c r="K2428" s="417"/>
      <c r="L2428" s="108"/>
      <c r="M2428" s="108"/>
      <c r="N2428" s="108"/>
      <c r="O2428" s="108"/>
      <c r="P2428" s="108"/>
      <c r="Q2428" s="108"/>
      <c r="R2428" s="108"/>
      <c r="S2428" s="417"/>
      <c r="T2428" s="108"/>
      <c r="U2428" s="108"/>
      <c r="V2428" s="108"/>
      <c r="W2428" s="108"/>
    </row>
    <row r="2429" spans="1:23" x14ac:dyDescent="0.25">
      <c r="A2429" s="108"/>
      <c r="B2429" s="108"/>
      <c r="C2429" s="108"/>
      <c r="D2429" s="108"/>
      <c r="E2429" s="417"/>
      <c r="F2429" s="108"/>
      <c r="G2429" s="108"/>
      <c r="H2429" s="108"/>
      <c r="I2429" s="108"/>
      <c r="J2429" s="108"/>
      <c r="K2429" s="417"/>
      <c r="L2429" s="108"/>
      <c r="M2429" s="108"/>
      <c r="N2429" s="108"/>
      <c r="O2429" s="108"/>
      <c r="P2429" s="108"/>
      <c r="Q2429" s="108"/>
      <c r="R2429" s="108"/>
      <c r="S2429" s="417"/>
      <c r="T2429" s="108"/>
      <c r="U2429" s="108"/>
      <c r="V2429" s="108"/>
      <c r="W2429" s="108"/>
    </row>
    <row r="2430" spans="1:23" x14ac:dyDescent="0.25">
      <c r="A2430" s="108"/>
      <c r="B2430" s="108"/>
      <c r="C2430" s="108"/>
      <c r="D2430" s="108"/>
      <c r="E2430" s="417"/>
      <c r="F2430" s="108"/>
      <c r="G2430" s="108"/>
      <c r="H2430" s="108"/>
      <c r="I2430" s="108"/>
      <c r="J2430" s="108"/>
      <c r="K2430" s="417"/>
      <c r="L2430" s="108"/>
      <c r="M2430" s="108"/>
      <c r="N2430" s="108"/>
      <c r="O2430" s="108"/>
      <c r="P2430" s="108"/>
      <c r="Q2430" s="108"/>
      <c r="R2430" s="108"/>
      <c r="S2430" s="417"/>
      <c r="T2430" s="108"/>
      <c r="U2430" s="108"/>
      <c r="V2430" s="108"/>
      <c r="W2430" s="108"/>
    </row>
    <row r="2431" spans="1:23" x14ac:dyDescent="0.25">
      <c r="A2431" s="108"/>
      <c r="B2431" s="108"/>
      <c r="C2431" s="108"/>
      <c r="D2431" s="108"/>
      <c r="E2431" s="417"/>
      <c r="F2431" s="108"/>
      <c r="G2431" s="108"/>
      <c r="H2431" s="108"/>
      <c r="I2431" s="108"/>
      <c r="J2431" s="108"/>
      <c r="K2431" s="417"/>
      <c r="L2431" s="108"/>
      <c r="M2431" s="108"/>
      <c r="N2431" s="108"/>
      <c r="O2431" s="108"/>
      <c r="P2431" s="108"/>
      <c r="Q2431" s="108"/>
      <c r="R2431" s="108"/>
      <c r="S2431" s="417"/>
      <c r="T2431" s="108"/>
      <c r="U2431" s="108"/>
      <c r="V2431" s="108"/>
      <c r="W2431" s="108"/>
    </row>
    <row r="2432" spans="1:23" x14ac:dyDescent="0.25">
      <c r="A2432" s="108"/>
      <c r="B2432" s="108"/>
      <c r="C2432" s="108"/>
      <c r="D2432" s="108"/>
      <c r="E2432" s="417"/>
      <c r="F2432" s="108"/>
      <c r="G2432" s="108"/>
      <c r="H2432" s="108"/>
      <c r="I2432" s="108"/>
      <c r="J2432" s="108"/>
      <c r="K2432" s="417"/>
      <c r="L2432" s="108"/>
      <c r="M2432" s="108"/>
      <c r="N2432" s="108"/>
      <c r="O2432" s="108"/>
      <c r="P2432" s="108"/>
      <c r="Q2432" s="108"/>
      <c r="R2432" s="108"/>
      <c r="S2432" s="417"/>
      <c r="T2432" s="108"/>
      <c r="U2432" s="108"/>
      <c r="V2432" s="108"/>
      <c r="W2432" s="108"/>
    </row>
    <row r="2433" spans="1:23" x14ac:dyDescent="0.25">
      <c r="A2433" s="108"/>
      <c r="B2433" s="108"/>
      <c r="C2433" s="108"/>
      <c r="D2433" s="108"/>
      <c r="E2433" s="417"/>
      <c r="F2433" s="108"/>
      <c r="G2433" s="108"/>
      <c r="H2433" s="108"/>
      <c r="I2433" s="108"/>
      <c r="J2433" s="108"/>
      <c r="K2433" s="417"/>
      <c r="L2433" s="108"/>
      <c r="M2433" s="108"/>
      <c r="N2433" s="108"/>
      <c r="O2433" s="108"/>
      <c r="P2433" s="108"/>
      <c r="Q2433" s="108"/>
      <c r="R2433" s="108"/>
      <c r="S2433" s="417"/>
      <c r="T2433" s="108"/>
      <c r="U2433" s="108"/>
      <c r="V2433" s="108"/>
      <c r="W2433" s="108"/>
    </row>
    <row r="2434" spans="1:23" x14ac:dyDescent="0.25">
      <c r="A2434" s="108"/>
      <c r="B2434" s="108"/>
      <c r="C2434" s="108"/>
      <c r="D2434" s="108"/>
      <c r="E2434" s="417"/>
      <c r="F2434" s="108"/>
      <c r="G2434" s="108"/>
      <c r="H2434" s="108"/>
      <c r="I2434" s="108"/>
      <c r="J2434" s="108"/>
      <c r="K2434" s="417"/>
      <c r="L2434" s="108"/>
      <c r="M2434" s="108"/>
      <c r="N2434" s="108"/>
      <c r="O2434" s="108"/>
      <c r="P2434" s="108"/>
      <c r="Q2434" s="108"/>
      <c r="R2434" s="108"/>
      <c r="S2434" s="417"/>
      <c r="T2434" s="108"/>
      <c r="U2434" s="108"/>
      <c r="V2434" s="108"/>
      <c r="W2434" s="108"/>
    </row>
    <row r="2435" spans="1:23" x14ac:dyDescent="0.25">
      <c r="A2435" s="108"/>
      <c r="B2435" s="108"/>
      <c r="C2435" s="108"/>
      <c r="D2435" s="108"/>
      <c r="E2435" s="417"/>
      <c r="F2435" s="108"/>
      <c r="G2435" s="108"/>
      <c r="H2435" s="108"/>
      <c r="I2435" s="108"/>
      <c r="J2435" s="108"/>
      <c r="K2435" s="417"/>
      <c r="L2435" s="108"/>
      <c r="M2435" s="108"/>
      <c r="N2435" s="108"/>
      <c r="O2435" s="108"/>
      <c r="P2435" s="108"/>
      <c r="Q2435" s="108"/>
      <c r="R2435" s="108"/>
      <c r="S2435" s="417"/>
      <c r="T2435" s="108"/>
      <c r="U2435" s="108"/>
      <c r="V2435" s="108"/>
      <c r="W2435" s="108"/>
    </row>
    <row r="2436" spans="1:23" x14ac:dyDescent="0.25">
      <c r="A2436" s="108"/>
      <c r="B2436" s="108"/>
      <c r="C2436" s="108"/>
      <c r="D2436" s="108"/>
      <c r="E2436" s="417"/>
      <c r="F2436" s="108"/>
      <c r="G2436" s="108"/>
      <c r="H2436" s="108"/>
      <c r="I2436" s="108"/>
      <c r="J2436" s="108"/>
      <c r="K2436" s="417"/>
      <c r="L2436" s="108"/>
      <c r="M2436" s="108"/>
      <c r="N2436" s="108"/>
      <c r="O2436" s="108"/>
      <c r="P2436" s="108"/>
      <c r="Q2436" s="108"/>
      <c r="R2436" s="108"/>
      <c r="S2436" s="417"/>
      <c r="T2436" s="108"/>
      <c r="U2436" s="108"/>
      <c r="V2436" s="108"/>
      <c r="W2436" s="108"/>
    </row>
    <row r="2437" spans="1:23" x14ac:dyDescent="0.25">
      <c r="A2437" s="108"/>
      <c r="B2437" s="108"/>
      <c r="C2437" s="108"/>
      <c r="D2437" s="108"/>
      <c r="E2437" s="417"/>
      <c r="F2437" s="108"/>
      <c r="G2437" s="108"/>
      <c r="H2437" s="108"/>
      <c r="I2437" s="108"/>
      <c r="J2437" s="108"/>
      <c r="K2437" s="417"/>
      <c r="L2437" s="108"/>
      <c r="M2437" s="108"/>
      <c r="N2437" s="108"/>
      <c r="O2437" s="108"/>
      <c r="P2437" s="108"/>
      <c r="Q2437" s="108"/>
      <c r="R2437" s="108"/>
      <c r="S2437" s="417"/>
      <c r="T2437" s="108"/>
      <c r="U2437" s="108"/>
      <c r="V2437" s="108"/>
      <c r="W2437" s="108"/>
    </row>
    <row r="2438" spans="1:23" x14ac:dyDescent="0.25">
      <c r="A2438" s="108"/>
      <c r="B2438" s="108"/>
      <c r="C2438" s="108"/>
      <c r="D2438" s="108"/>
      <c r="E2438" s="417"/>
      <c r="F2438" s="108"/>
      <c r="G2438" s="108"/>
      <c r="H2438" s="108"/>
      <c r="I2438" s="108"/>
      <c r="J2438" s="108"/>
      <c r="K2438" s="417"/>
      <c r="L2438" s="108"/>
      <c r="M2438" s="108"/>
      <c r="N2438" s="108"/>
      <c r="O2438" s="108"/>
      <c r="P2438" s="108"/>
      <c r="Q2438" s="108"/>
      <c r="R2438" s="108"/>
      <c r="S2438" s="417"/>
      <c r="T2438" s="108"/>
      <c r="U2438" s="108"/>
      <c r="V2438" s="108"/>
      <c r="W2438" s="108"/>
    </row>
    <row r="2439" spans="1:23" x14ac:dyDescent="0.25">
      <c r="A2439" s="108"/>
      <c r="B2439" s="108"/>
      <c r="C2439" s="108"/>
      <c r="D2439" s="108"/>
      <c r="E2439" s="417"/>
      <c r="F2439" s="108"/>
      <c r="G2439" s="108"/>
      <c r="H2439" s="108"/>
      <c r="I2439" s="108"/>
      <c r="J2439" s="108"/>
      <c r="K2439" s="417"/>
      <c r="L2439" s="108"/>
      <c r="M2439" s="108"/>
      <c r="N2439" s="108"/>
      <c r="O2439" s="108"/>
      <c r="P2439" s="108"/>
      <c r="Q2439" s="108"/>
      <c r="R2439" s="108"/>
      <c r="S2439" s="417"/>
      <c r="T2439" s="108"/>
      <c r="U2439" s="108"/>
      <c r="V2439" s="108"/>
      <c r="W2439" s="108"/>
    </row>
    <row r="2440" spans="1:23" x14ac:dyDescent="0.25">
      <c r="A2440" s="108"/>
      <c r="B2440" s="108"/>
      <c r="C2440" s="108"/>
      <c r="D2440" s="108"/>
      <c r="E2440" s="417"/>
      <c r="F2440" s="108"/>
      <c r="G2440" s="108"/>
      <c r="H2440" s="108"/>
      <c r="I2440" s="108"/>
      <c r="J2440" s="108"/>
      <c r="K2440" s="417"/>
      <c r="L2440" s="108"/>
      <c r="M2440" s="108"/>
      <c r="N2440" s="108"/>
      <c r="O2440" s="108"/>
      <c r="P2440" s="108"/>
      <c r="Q2440" s="108"/>
      <c r="R2440" s="108"/>
      <c r="S2440" s="417"/>
      <c r="T2440" s="108"/>
      <c r="U2440" s="108"/>
      <c r="V2440" s="108"/>
      <c r="W2440" s="108"/>
    </row>
    <row r="2441" spans="1:23" x14ac:dyDescent="0.25">
      <c r="A2441" s="108"/>
      <c r="B2441" s="108"/>
      <c r="C2441" s="108"/>
      <c r="D2441" s="108"/>
      <c r="E2441" s="417"/>
      <c r="F2441" s="108"/>
      <c r="G2441" s="108"/>
      <c r="H2441" s="108"/>
      <c r="I2441" s="108"/>
      <c r="J2441" s="108"/>
      <c r="K2441" s="417"/>
      <c r="L2441" s="108"/>
      <c r="M2441" s="108"/>
      <c r="N2441" s="108"/>
      <c r="O2441" s="108"/>
      <c r="P2441" s="108"/>
      <c r="Q2441" s="108"/>
      <c r="R2441" s="108"/>
      <c r="S2441" s="417"/>
      <c r="T2441" s="108"/>
      <c r="U2441" s="108"/>
      <c r="V2441" s="108"/>
      <c r="W2441" s="108"/>
    </row>
    <row r="2442" spans="1:23" x14ac:dyDescent="0.25">
      <c r="A2442" s="108"/>
      <c r="B2442" s="108"/>
      <c r="C2442" s="108"/>
      <c r="D2442" s="108"/>
      <c r="E2442" s="417"/>
      <c r="F2442" s="108"/>
      <c r="G2442" s="108"/>
      <c r="H2442" s="108"/>
      <c r="I2442" s="108"/>
      <c r="J2442" s="108"/>
      <c r="K2442" s="417"/>
      <c r="L2442" s="108"/>
      <c r="M2442" s="108"/>
      <c r="N2442" s="108"/>
      <c r="O2442" s="108"/>
      <c r="P2442" s="108"/>
      <c r="Q2442" s="108"/>
      <c r="R2442" s="108"/>
      <c r="S2442" s="417"/>
      <c r="T2442" s="108"/>
      <c r="U2442" s="108"/>
      <c r="V2442" s="108"/>
      <c r="W2442" s="108"/>
    </row>
    <row r="2443" spans="1:23" x14ac:dyDescent="0.25">
      <c r="A2443" s="108"/>
      <c r="B2443" s="108"/>
      <c r="C2443" s="108"/>
      <c r="D2443" s="108"/>
      <c r="E2443" s="417"/>
      <c r="F2443" s="108"/>
      <c r="G2443" s="108"/>
      <c r="H2443" s="108"/>
      <c r="I2443" s="108"/>
      <c r="J2443" s="108"/>
      <c r="K2443" s="417"/>
      <c r="L2443" s="108"/>
      <c r="M2443" s="108"/>
      <c r="N2443" s="108"/>
      <c r="O2443" s="108"/>
      <c r="P2443" s="108"/>
      <c r="Q2443" s="108"/>
      <c r="R2443" s="108"/>
      <c r="S2443" s="417"/>
      <c r="T2443" s="108"/>
      <c r="U2443" s="108"/>
      <c r="V2443" s="108"/>
      <c r="W2443" s="108"/>
    </row>
    <row r="2444" spans="1:23" x14ac:dyDescent="0.25">
      <c r="A2444" s="108"/>
      <c r="B2444" s="108"/>
      <c r="C2444" s="108"/>
      <c r="D2444" s="108"/>
      <c r="E2444" s="417"/>
      <c r="F2444" s="108"/>
      <c r="G2444" s="108"/>
      <c r="H2444" s="108"/>
      <c r="I2444" s="108"/>
      <c r="J2444" s="108"/>
      <c r="K2444" s="417"/>
      <c r="L2444" s="108"/>
      <c r="M2444" s="108"/>
      <c r="N2444" s="108"/>
      <c r="O2444" s="108"/>
      <c r="P2444" s="108"/>
      <c r="Q2444" s="108"/>
      <c r="R2444" s="108"/>
      <c r="S2444" s="417"/>
      <c r="T2444" s="108"/>
      <c r="U2444" s="108"/>
      <c r="V2444" s="108"/>
      <c r="W2444" s="108"/>
    </row>
    <row r="2445" spans="1:23" x14ac:dyDescent="0.25">
      <c r="A2445" s="108"/>
      <c r="B2445" s="108"/>
      <c r="C2445" s="108"/>
      <c r="D2445" s="108"/>
      <c r="E2445" s="417"/>
      <c r="F2445" s="108"/>
      <c r="G2445" s="108"/>
      <c r="H2445" s="108"/>
      <c r="I2445" s="108"/>
      <c r="J2445" s="108"/>
      <c r="K2445" s="417"/>
      <c r="L2445" s="108"/>
      <c r="M2445" s="108"/>
      <c r="N2445" s="108"/>
      <c r="O2445" s="108"/>
      <c r="P2445" s="108"/>
      <c r="Q2445" s="108"/>
      <c r="R2445" s="108"/>
      <c r="S2445" s="417"/>
      <c r="T2445" s="108"/>
      <c r="U2445" s="108"/>
      <c r="V2445" s="108"/>
      <c r="W2445" s="108"/>
    </row>
    <row r="2446" spans="1:23" x14ac:dyDescent="0.25">
      <c r="A2446" s="108"/>
      <c r="B2446" s="108"/>
      <c r="C2446" s="108"/>
      <c r="D2446" s="108"/>
      <c r="E2446" s="417"/>
      <c r="F2446" s="108"/>
      <c r="G2446" s="108"/>
      <c r="H2446" s="108"/>
      <c r="I2446" s="108"/>
      <c r="J2446" s="108"/>
      <c r="K2446" s="417"/>
      <c r="L2446" s="108"/>
      <c r="M2446" s="108"/>
      <c r="N2446" s="108"/>
      <c r="O2446" s="108"/>
      <c r="P2446" s="108"/>
      <c r="Q2446" s="108"/>
      <c r="R2446" s="108"/>
      <c r="S2446" s="417"/>
      <c r="T2446" s="108"/>
      <c r="U2446" s="108"/>
      <c r="V2446" s="108"/>
      <c r="W2446" s="108"/>
    </row>
    <row r="2447" spans="1:23" x14ac:dyDescent="0.25">
      <c r="A2447" s="108"/>
      <c r="B2447" s="108"/>
      <c r="C2447" s="108"/>
      <c r="D2447" s="108"/>
      <c r="E2447" s="417"/>
      <c r="F2447" s="108"/>
      <c r="G2447" s="108"/>
      <c r="H2447" s="108"/>
      <c r="I2447" s="108"/>
      <c r="J2447" s="108"/>
      <c r="K2447" s="417"/>
      <c r="L2447" s="108"/>
      <c r="M2447" s="108"/>
      <c r="N2447" s="108"/>
      <c r="O2447" s="108"/>
      <c r="P2447" s="108"/>
      <c r="Q2447" s="108"/>
      <c r="R2447" s="108"/>
      <c r="S2447" s="417"/>
      <c r="T2447" s="108"/>
      <c r="U2447" s="108"/>
      <c r="V2447" s="108"/>
      <c r="W2447" s="108"/>
    </row>
    <row r="2448" spans="1:23" x14ac:dyDescent="0.25">
      <c r="A2448" s="108"/>
      <c r="B2448" s="108"/>
      <c r="C2448" s="108"/>
      <c r="D2448" s="108"/>
      <c r="E2448" s="417"/>
      <c r="F2448" s="108"/>
      <c r="G2448" s="108"/>
      <c r="H2448" s="108"/>
      <c r="I2448" s="108"/>
      <c r="J2448" s="108"/>
      <c r="K2448" s="417"/>
      <c r="L2448" s="108"/>
      <c r="M2448" s="108"/>
      <c r="N2448" s="108"/>
      <c r="O2448" s="108"/>
      <c r="P2448" s="108"/>
      <c r="Q2448" s="108"/>
      <c r="R2448" s="108"/>
      <c r="S2448" s="417"/>
      <c r="T2448" s="108"/>
      <c r="U2448" s="108"/>
      <c r="V2448" s="108"/>
      <c r="W2448" s="108"/>
    </row>
    <row r="2449" spans="1:23" x14ac:dyDescent="0.25">
      <c r="A2449" s="108"/>
      <c r="B2449" s="108"/>
      <c r="C2449" s="108"/>
      <c r="D2449" s="108"/>
      <c r="E2449" s="417"/>
      <c r="F2449" s="108"/>
      <c r="G2449" s="108"/>
      <c r="H2449" s="108"/>
      <c r="I2449" s="108"/>
      <c r="J2449" s="108"/>
      <c r="K2449" s="417"/>
      <c r="L2449" s="108"/>
      <c r="M2449" s="108"/>
      <c r="N2449" s="108"/>
      <c r="O2449" s="108"/>
      <c r="P2449" s="108"/>
      <c r="Q2449" s="108"/>
      <c r="R2449" s="108"/>
      <c r="S2449" s="417"/>
      <c r="T2449" s="108"/>
      <c r="U2449" s="108"/>
      <c r="V2449" s="108"/>
      <c r="W2449" s="108"/>
    </row>
    <row r="2450" spans="1:23" x14ac:dyDescent="0.25">
      <c r="A2450" s="108"/>
      <c r="B2450" s="108"/>
      <c r="C2450" s="108"/>
      <c r="D2450" s="108"/>
      <c r="E2450" s="417"/>
      <c r="F2450" s="108"/>
      <c r="G2450" s="108"/>
      <c r="H2450" s="108"/>
      <c r="I2450" s="108"/>
      <c r="J2450" s="108"/>
      <c r="K2450" s="417"/>
      <c r="L2450" s="108"/>
      <c r="M2450" s="108"/>
      <c r="N2450" s="108"/>
      <c r="O2450" s="108"/>
      <c r="P2450" s="108"/>
      <c r="Q2450" s="108"/>
      <c r="R2450" s="108"/>
      <c r="S2450" s="417"/>
      <c r="T2450" s="108"/>
      <c r="U2450" s="108"/>
      <c r="V2450" s="108"/>
      <c r="W2450" s="108"/>
    </row>
    <row r="2451" spans="1:23" x14ac:dyDescent="0.25">
      <c r="A2451" s="108"/>
      <c r="B2451" s="108"/>
      <c r="C2451" s="108"/>
      <c r="D2451" s="108"/>
      <c r="E2451" s="417"/>
      <c r="F2451" s="108"/>
      <c r="G2451" s="108"/>
      <c r="H2451" s="108"/>
      <c r="I2451" s="108"/>
      <c r="J2451" s="108"/>
      <c r="K2451" s="417"/>
      <c r="L2451" s="108"/>
      <c r="M2451" s="108"/>
      <c r="N2451" s="108"/>
      <c r="O2451" s="108"/>
      <c r="P2451" s="108"/>
      <c r="Q2451" s="108"/>
      <c r="R2451" s="108"/>
      <c r="S2451" s="417"/>
      <c r="T2451" s="108"/>
      <c r="U2451" s="108"/>
      <c r="V2451" s="108"/>
      <c r="W2451" s="108"/>
    </row>
    <row r="2452" spans="1:23" x14ac:dyDescent="0.25">
      <c r="A2452" s="108"/>
      <c r="B2452" s="108"/>
      <c r="C2452" s="108"/>
      <c r="D2452" s="108"/>
      <c r="E2452" s="417"/>
      <c r="F2452" s="108"/>
      <c r="G2452" s="108"/>
      <c r="H2452" s="108"/>
      <c r="I2452" s="108"/>
      <c r="J2452" s="108"/>
      <c r="K2452" s="417"/>
      <c r="L2452" s="108"/>
      <c r="M2452" s="108"/>
      <c r="N2452" s="108"/>
      <c r="O2452" s="108"/>
      <c r="P2452" s="108"/>
      <c r="Q2452" s="108"/>
      <c r="R2452" s="108"/>
      <c r="S2452" s="417"/>
      <c r="T2452" s="108"/>
      <c r="U2452" s="108"/>
      <c r="V2452" s="108"/>
      <c r="W2452" s="108"/>
    </row>
    <row r="2453" spans="1:23" x14ac:dyDescent="0.25">
      <c r="A2453" s="108"/>
      <c r="B2453" s="108"/>
      <c r="C2453" s="108"/>
      <c r="D2453" s="108"/>
      <c r="E2453" s="417"/>
      <c r="F2453" s="108"/>
      <c r="G2453" s="108"/>
      <c r="H2453" s="108"/>
      <c r="I2453" s="108"/>
      <c r="J2453" s="108"/>
      <c r="K2453" s="417"/>
      <c r="L2453" s="108"/>
      <c r="M2453" s="108"/>
      <c r="N2453" s="108"/>
      <c r="O2453" s="108"/>
      <c r="P2453" s="108"/>
      <c r="Q2453" s="108"/>
      <c r="R2453" s="108"/>
      <c r="S2453" s="417"/>
      <c r="T2453" s="108"/>
      <c r="U2453" s="108"/>
      <c r="V2453" s="108"/>
      <c r="W2453" s="108"/>
    </row>
    <row r="2454" spans="1:23" x14ac:dyDescent="0.25">
      <c r="A2454" s="108"/>
      <c r="B2454" s="108"/>
      <c r="C2454" s="108"/>
      <c r="D2454" s="108"/>
      <c r="E2454" s="417"/>
      <c r="F2454" s="108"/>
      <c r="G2454" s="108"/>
      <c r="H2454" s="108"/>
      <c r="I2454" s="108"/>
      <c r="J2454" s="108"/>
      <c r="K2454" s="417"/>
      <c r="L2454" s="108"/>
      <c r="M2454" s="108"/>
      <c r="N2454" s="108"/>
      <c r="O2454" s="108"/>
      <c r="P2454" s="108"/>
      <c r="Q2454" s="108"/>
      <c r="R2454" s="108"/>
      <c r="S2454" s="417"/>
      <c r="T2454" s="108"/>
      <c r="U2454" s="108"/>
      <c r="V2454" s="108"/>
      <c r="W2454" s="108"/>
    </row>
    <row r="2455" spans="1:23" x14ac:dyDescent="0.25">
      <c r="A2455" s="108"/>
      <c r="B2455" s="108"/>
      <c r="C2455" s="108"/>
      <c r="D2455" s="108"/>
      <c r="E2455" s="417"/>
      <c r="F2455" s="108"/>
      <c r="G2455" s="108"/>
      <c r="H2455" s="108"/>
      <c r="I2455" s="108"/>
      <c r="J2455" s="108"/>
      <c r="K2455" s="417"/>
      <c r="L2455" s="108"/>
      <c r="M2455" s="108"/>
      <c r="N2455" s="108"/>
      <c r="O2455" s="108"/>
      <c r="P2455" s="108"/>
      <c r="Q2455" s="108"/>
      <c r="R2455" s="108"/>
      <c r="S2455" s="417"/>
      <c r="T2455" s="108"/>
      <c r="U2455" s="108"/>
      <c r="V2455" s="108"/>
      <c r="W2455" s="108"/>
    </row>
    <row r="2456" spans="1:23" x14ac:dyDescent="0.25">
      <c r="A2456" s="108"/>
      <c r="B2456" s="108"/>
      <c r="C2456" s="108"/>
      <c r="D2456" s="108"/>
      <c r="E2456" s="417"/>
      <c r="F2456" s="108"/>
      <c r="G2456" s="108"/>
      <c r="H2456" s="108"/>
      <c r="I2456" s="108"/>
      <c r="J2456" s="108"/>
      <c r="K2456" s="417"/>
      <c r="L2456" s="108"/>
      <c r="M2456" s="108"/>
      <c r="N2456" s="108"/>
      <c r="O2456" s="108"/>
      <c r="P2456" s="108"/>
      <c r="Q2456" s="108"/>
      <c r="R2456" s="108"/>
      <c r="S2456" s="417"/>
      <c r="T2456" s="108"/>
      <c r="U2456" s="108"/>
      <c r="V2456" s="108"/>
      <c r="W2456" s="108"/>
    </row>
    <row r="2457" spans="1:23" x14ac:dyDescent="0.25">
      <c r="A2457" s="108"/>
      <c r="B2457" s="108"/>
      <c r="C2457" s="108"/>
      <c r="D2457" s="108"/>
      <c r="E2457" s="417"/>
      <c r="F2457" s="108"/>
      <c r="G2457" s="108"/>
      <c r="H2457" s="108"/>
      <c r="I2457" s="108"/>
      <c r="J2457" s="108"/>
      <c r="K2457" s="417"/>
      <c r="L2457" s="108"/>
      <c r="M2457" s="108"/>
      <c r="N2457" s="108"/>
      <c r="O2457" s="108"/>
      <c r="P2457" s="108"/>
      <c r="Q2457" s="108"/>
      <c r="R2457" s="108"/>
      <c r="S2457" s="417"/>
      <c r="T2457" s="108"/>
      <c r="U2457" s="108"/>
      <c r="V2457" s="108"/>
      <c r="W2457" s="108"/>
    </row>
    <row r="2458" spans="1:23" x14ac:dyDescent="0.25">
      <c r="A2458" s="108"/>
      <c r="B2458" s="108"/>
      <c r="C2458" s="108"/>
      <c r="D2458" s="108"/>
      <c r="E2458" s="417"/>
      <c r="F2458" s="108"/>
      <c r="G2458" s="108"/>
      <c r="H2458" s="108"/>
      <c r="I2458" s="108"/>
      <c r="J2458" s="108"/>
      <c r="K2458" s="417"/>
      <c r="L2458" s="108"/>
      <c r="M2458" s="108"/>
      <c r="N2458" s="108"/>
      <c r="O2458" s="108"/>
      <c r="P2458" s="108"/>
      <c r="Q2458" s="108"/>
      <c r="R2458" s="108"/>
      <c r="S2458" s="417"/>
      <c r="T2458" s="108"/>
      <c r="U2458" s="108"/>
      <c r="V2458" s="108"/>
      <c r="W2458" s="108"/>
    </row>
    <row r="2459" spans="1:23" x14ac:dyDescent="0.25">
      <c r="A2459" s="108"/>
      <c r="B2459" s="108"/>
      <c r="C2459" s="108"/>
      <c r="D2459" s="108"/>
      <c r="E2459" s="417"/>
      <c r="F2459" s="108"/>
      <c r="G2459" s="108"/>
      <c r="H2459" s="108"/>
      <c r="I2459" s="108"/>
      <c r="J2459" s="108"/>
      <c r="K2459" s="417"/>
      <c r="L2459" s="108"/>
      <c r="M2459" s="108"/>
      <c r="N2459" s="108"/>
      <c r="O2459" s="108"/>
      <c r="P2459" s="108"/>
      <c r="Q2459" s="108"/>
      <c r="R2459" s="108"/>
      <c r="S2459" s="417"/>
      <c r="T2459" s="108"/>
      <c r="U2459" s="108"/>
      <c r="V2459" s="108"/>
      <c r="W2459" s="108"/>
    </row>
    <row r="2460" spans="1:23" x14ac:dyDescent="0.25">
      <c r="A2460" s="108"/>
      <c r="B2460" s="108"/>
      <c r="C2460" s="108"/>
      <c r="D2460" s="108"/>
      <c r="E2460" s="417"/>
      <c r="F2460" s="108"/>
      <c r="G2460" s="108"/>
      <c r="H2460" s="108"/>
      <c r="I2460" s="108"/>
      <c r="J2460" s="108"/>
      <c r="K2460" s="417"/>
      <c r="L2460" s="108"/>
      <c r="M2460" s="108"/>
      <c r="N2460" s="108"/>
      <c r="O2460" s="108"/>
      <c r="P2460" s="108"/>
      <c r="Q2460" s="108"/>
      <c r="R2460" s="108"/>
      <c r="S2460" s="417"/>
      <c r="T2460" s="108"/>
      <c r="U2460" s="108"/>
      <c r="V2460" s="108"/>
      <c r="W2460" s="108"/>
    </row>
    <row r="2461" spans="1:23" x14ac:dyDescent="0.25">
      <c r="A2461" s="108"/>
      <c r="B2461" s="108"/>
      <c r="C2461" s="108"/>
      <c r="D2461" s="108"/>
      <c r="E2461" s="417"/>
      <c r="F2461" s="108"/>
      <c r="G2461" s="108"/>
      <c r="H2461" s="108"/>
      <c r="I2461" s="108"/>
      <c r="J2461" s="108"/>
      <c r="K2461" s="417"/>
      <c r="L2461" s="108"/>
      <c r="M2461" s="108"/>
      <c r="N2461" s="108"/>
      <c r="O2461" s="108"/>
      <c r="P2461" s="108"/>
      <c r="Q2461" s="108"/>
      <c r="R2461" s="108"/>
      <c r="S2461" s="417"/>
      <c r="T2461" s="108"/>
      <c r="U2461" s="108"/>
      <c r="V2461" s="108"/>
      <c r="W2461" s="108"/>
    </row>
    <row r="2462" spans="1:23" x14ac:dyDescent="0.25">
      <c r="A2462" s="108"/>
      <c r="B2462" s="108"/>
      <c r="C2462" s="108"/>
      <c r="D2462" s="108"/>
      <c r="E2462" s="417"/>
      <c r="F2462" s="108"/>
      <c r="G2462" s="108"/>
      <c r="H2462" s="108"/>
      <c r="I2462" s="108"/>
      <c r="J2462" s="108"/>
      <c r="K2462" s="417"/>
      <c r="L2462" s="108"/>
      <c r="M2462" s="108"/>
      <c r="N2462" s="108"/>
      <c r="O2462" s="108"/>
      <c r="P2462" s="108"/>
      <c r="Q2462" s="108"/>
      <c r="R2462" s="108"/>
      <c r="S2462" s="417"/>
      <c r="T2462" s="108"/>
      <c r="U2462" s="108"/>
      <c r="V2462" s="108"/>
      <c r="W2462" s="108"/>
    </row>
    <row r="2463" spans="1:23" x14ac:dyDescent="0.25">
      <c r="A2463" s="108"/>
      <c r="B2463" s="108"/>
      <c r="C2463" s="108"/>
      <c r="D2463" s="108"/>
      <c r="E2463" s="417"/>
      <c r="F2463" s="108"/>
      <c r="G2463" s="108"/>
      <c r="H2463" s="108"/>
      <c r="I2463" s="108"/>
      <c r="J2463" s="108"/>
      <c r="K2463" s="417"/>
      <c r="L2463" s="108"/>
      <c r="M2463" s="108"/>
      <c r="N2463" s="108"/>
      <c r="O2463" s="108"/>
      <c r="P2463" s="108"/>
      <c r="Q2463" s="108"/>
      <c r="R2463" s="108"/>
      <c r="S2463" s="417"/>
      <c r="T2463" s="108"/>
      <c r="U2463" s="108"/>
      <c r="V2463" s="108"/>
      <c r="W2463" s="108"/>
    </row>
    <row r="2464" spans="1:23" x14ac:dyDescent="0.25">
      <c r="A2464" s="108"/>
      <c r="B2464" s="108"/>
      <c r="C2464" s="108"/>
      <c r="D2464" s="108"/>
      <c r="E2464" s="417"/>
      <c r="F2464" s="108"/>
      <c r="G2464" s="108"/>
      <c r="H2464" s="108"/>
      <c r="I2464" s="108"/>
      <c r="J2464" s="108"/>
      <c r="K2464" s="417"/>
      <c r="L2464" s="108"/>
      <c r="M2464" s="108"/>
      <c r="N2464" s="108"/>
      <c r="O2464" s="108"/>
      <c r="P2464" s="108"/>
      <c r="Q2464" s="108"/>
      <c r="R2464" s="108"/>
      <c r="S2464" s="417"/>
      <c r="T2464" s="108"/>
      <c r="U2464" s="108"/>
      <c r="V2464" s="108"/>
      <c r="W2464" s="108"/>
    </row>
    <row r="2465" spans="1:23" x14ac:dyDescent="0.25">
      <c r="A2465" s="108"/>
      <c r="B2465" s="108"/>
      <c r="C2465" s="108"/>
      <c r="D2465" s="108"/>
      <c r="E2465" s="417"/>
      <c r="F2465" s="108"/>
      <c r="G2465" s="108"/>
      <c r="H2465" s="108"/>
      <c r="I2465" s="108"/>
      <c r="J2465" s="108"/>
      <c r="K2465" s="417"/>
      <c r="L2465" s="108"/>
      <c r="M2465" s="108"/>
      <c r="N2465" s="108"/>
      <c r="O2465" s="108"/>
      <c r="P2465" s="108"/>
      <c r="Q2465" s="108"/>
      <c r="R2465" s="108"/>
      <c r="S2465" s="417"/>
      <c r="T2465" s="108"/>
      <c r="U2465" s="108"/>
      <c r="V2465" s="108"/>
      <c r="W2465" s="108"/>
    </row>
    <row r="2466" spans="1:23" x14ac:dyDescent="0.25">
      <c r="A2466" s="108"/>
      <c r="B2466" s="108"/>
      <c r="C2466" s="108"/>
      <c r="D2466" s="108"/>
      <c r="E2466" s="417"/>
      <c r="F2466" s="108"/>
      <c r="G2466" s="108"/>
      <c r="H2466" s="108"/>
      <c r="I2466" s="108"/>
      <c r="J2466" s="108"/>
      <c r="K2466" s="417"/>
      <c r="L2466" s="108"/>
      <c r="M2466" s="108"/>
      <c r="N2466" s="108"/>
      <c r="O2466" s="108"/>
      <c r="P2466" s="108"/>
      <c r="Q2466" s="108"/>
      <c r="R2466" s="108"/>
      <c r="S2466" s="417"/>
      <c r="T2466" s="108"/>
      <c r="U2466" s="108"/>
      <c r="V2466" s="108"/>
      <c r="W2466" s="108"/>
    </row>
    <row r="2467" spans="1:23" x14ac:dyDescent="0.25">
      <c r="A2467" s="108"/>
      <c r="B2467" s="108"/>
      <c r="C2467" s="108"/>
      <c r="D2467" s="108"/>
      <c r="E2467" s="417"/>
      <c r="F2467" s="108"/>
      <c r="G2467" s="108"/>
      <c r="H2467" s="108"/>
      <c r="I2467" s="108"/>
      <c r="J2467" s="108"/>
      <c r="K2467" s="417"/>
      <c r="L2467" s="108"/>
      <c r="M2467" s="108"/>
      <c r="N2467" s="108"/>
      <c r="O2467" s="108"/>
      <c r="P2467" s="108"/>
      <c r="Q2467" s="108"/>
      <c r="R2467" s="108"/>
      <c r="S2467" s="417"/>
      <c r="T2467" s="108"/>
      <c r="U2467" s="108"/>
      <c r="V2467" s="108"/>
      <c r="W2467" s="108"/>
    </row>
    <row r="2468" spans="1:23" x14ac:dyDescent="0.25">
      <c r="A2468" s="108"/>
      <c r="B2468" s="108"/>
      <c r="C2468" s="108"/>
      <c r="D2468" s="108"/>
      <c r="E2468" s="417"/>
      <c r="F2468" s="108"/>
      <c r="G2468" s="108"/>
      <c r="H2468" s="108"/>
      <c r="I2468" s="108"/>
      <c r="J2468" s="108"/>
      <c r="K2468" s="417"/>
      <c r="L2468" s="108"/>
      <c r="M2468" s="108"/>
      <c r="N2468" s="108"/>
      <c r="O2468" s="108"/>
      <c r="P2468" s="108"/>
      <c r="Q2468" s="108"/>
      <c r="R2468" s="108"/>
      <c r="S2468" s="417"/>
      <c r="T2468" s="108"/>
      <c r="U2468" s="108"/>
      <c r="V2468" s="108"/>
      <c r="W2468" s="108"/>
    </row>
    <row r="2469" spans="1:23" x14ac:dyDescent="0.25">
      <c r="A2469" s="108"/>
      <c r="B2469" s="108"/>
      <c r="C2469" s="108"/>
      <c r="D2469" s="108"/>
      <c r="E2469" s="417"/>
      <c r="F2469" s="108"/>
      <c r="G2469" s="108"/>
      <c r="H2469" s="108"/>
      <c r="I2469" s="108"/>
      <c r="J2469" s="108"/>
      <c r="K2469" s="417"/>
      <c r="L2469" s="108"/>
      <c r="M2469" s="108"/>
      <c r="N2469" s="108"/>
      <c r="O2469" s="108"/>
      <c r="P2469" s="108"/>
      <c r="Q2469" s="108"/>
      <c r="R2469" s="108"/>
      <c r="S2469" s="417"/>
      <c r="T2469" s="108"/>
      <c r="U2469" s="108"/>
      <c r="V2469" s="108"/>
      <c r="W2469" s="108"/>
    </row>
    <row r="2470" spans="1:23" x14ac:dyDescent="0.25">
      <c r="A2470" s="108"/>
      <c r="B2470" s="108"/>
      <c r="C2470" s="108"/>
      <c r="D2470" s="108"/>
      <c r="E2470" s="417"/>
      <c r="F2470" s="108"/>
      <c r="G2470" s="108"/>
      <c r="H2470" s="108"/>
      <c r="I2470" s="108"/>
      <c r="J2470" s="108"/>
      <c r="K2470" s="417"/>
      <c r="L2470" s="108"/>
      <c r="M2470" s="108"/>
      <c r="N2470" s="108"/>
      <c r="O2470" s="108"/>
      <c r="P2470" s="108"/>
      <c r="Q2470" s="108"/>
      <c r="R2470" s="108"/>
      <c r="S2470" s="417"/>
      <c r="T2470" s="108"/>
      <c r="U2470" s="108"/>
      <c r="V2470" s="108"/>
      <c r="W2470" s="108"/>
    </row>
    <row r="2471" spans="1:23" x14ac:dyDescent="0.25">
      <c r="A2471" s="108"/>
      <c r="B2471" s="108"/>
      <c r="C2471" s="108"/>
      <c r="D2471" s="108"/>
      <c r="E2471" s="417"/>
      <c r="F2471" s="108"/>
      <c r="G2471" s="108"/>
      <c r="H2471" s="108"/>
      <c r="I2471" s="108"/>
      <c r="J2471" s="108"/>
      <c r="K2471" s="417"/>
      <c r="L2471" s="108"/>
      <c r="M2471" s="108"/>
      <c r="N2471" s="108"/>
      <c r="O2471" s="108"/>
      <c r="P2471" s="108"/>
      <c r="Q2471" s="108"/>
      <c r="R2471" s="108"/>
      <c r="S2471" s="417"/>
      <c r="T2471" s="108"/>
      <c r="U2471" s="108"/>
      <c r="V2471" s="108"/>
      <c r="W2471" s="108"/>
    </row>
    <row r="2472" spans="1:23" x14ac:dyDescent="0.25">
      <c r="A2472" s="108"/>
      <c r="B2472" s="108"/>
      <c r="C2472" s="108"/>
      <c r="D2472" s="108"/>
      <c r="E2472" s="417"/>
      <c r="F2472" s="108"/>
      <c r="G2472" s="108"/>
      <c r="H2472" s="108"/>
      <c r="I2472" s="108"/>
      <c r="J2472" s="108"/>
      <c r="K2472" s="417"/>
      <c r="L2472" s="108"/>
      <c r="M2472" s="108"/>
      <c r="N2472" s="108"/>
      <c r="O2472" s="108"/>
      <c r="P2472" s="108"/>
      <c r="Q2472" s="108"/>
      <c r="R2472" s="108"/>
      <c r="S2472" s="417"/>
      <c r="T2472" s="108"/>
      <c r="U2472" s="108"/>
      <c r="V2472" s="108"/>
      <c r="W2472" s="108"/>
    </row>
    <row r="2473" spans="1:23" x14ac:dyDescent="0.25">
      <c r="A2473" s="108"/>
      <c r="B2473" s="108"/>
      <c r="C2473" s="108"/>
      <c r="D2473" s="108"/>
      <c r="E2473" s="417"/>
      <c r="F2473" s="108"/>
      <c r="G2473" s="108"/>
      <c r="H2473" s="108"/>
      <c r="I2473" s="108"/>
      <c r="J2473" s="108"/>
      <c r="K2473" s="417"/>
      <c r="L2473" s="108"/>
      <c r="M2473" s="108"/>
      <c r="N2473" s="108"/>
      <c r="O2473" s="108"/>
      <c r="P2473" s="108"/>
      <c r="Q2473" s="108"/>
      <c r="R2473" s="108"/>
      <c r="S2473" s="417"/>
      <c r="T2473" s="108"/>
      <c r="U2473" s="108"/>
      <c r="V2473" s="108"/>
      <c r="W2473" s="108"/>
    </row>
    <row r="2474" spans="1:23" x14ac:dyDescent="0.25">
      <c r="A2474" s="108"/>
      <c r="B2474" s="108"/>
      <c r="C2474" s="108"/>
      <c r="D2474" s="108"/>
      <c r="E2474" s="417"/>
      <c r="F2474" s="108"/>
      <c r="G2474" s="108"/>
      <c r="H2474" s="108"/>
      <c r="I2474" s="108"/>
      <c r="J2474" s="108"/>
      <c r="K2474" s="417"/>
      <c r="L2474" s="108"/>
      <c r="M2474" s="108"/>
      <c r="N2474" s="108"/>
      <c r="O2474" s="108"/>
      <c r="P2474" s="108"/>
      <c r="Q2474" s="108"/>
      <c r="R2474" s="108"/>
      <c r="S2474" s="417"/>
      <c r="T2474" s="108"/>
      <c r="U2474" s="108"/>
      <c r="V2474" s="108"/>
      <c r="W2474" s="108"/>
    </row>
    <row r="2475" spans="1:23" x14ac:dyDescent="0.25">
      <c r="A2475" s="108"/>
      <c r="B2475" s="108"/>
      <c r="C2475" s="108"/>
      <c r="D2475" s="108"/>
      <c r="E2475" s="417"/>
      <c r="F2475" s="108"/>
      <c r="G2475" s="108"/>
      <c r="H2475" s="108"/>
      <c r="I2475" s="108"/>
      <c r="J2475" s="108"/>
      <c r="K2475" s="417"/>
      <c r="L2475" s="108"/>
      <c r="M2475" s="108"/>
      <c r="N2475" s="108"/>
      <c r="O2475" s="108"/>
      <c r="P2475" s="108"/>
      <c r="Q2475" s="108"/>
      <c r="R2475" s="108"/>
      <c r="S2475" s="417"/>
      <c r="T2475" s="108"/>
      <c r="U2475" s="108"/>
      <c r="V2475" s="108"/>
      <c r="W2475" s="108"/>
    </row>
    <row r="2476" spans="1:23" x14ac:dyDescent="0.25">
      <c r="A2476" s="108"/>
      <c r="B2476" s="108"/>
      <c r="C2476" s="108"/>
      <c r="D2476" s="108"/>
      <c r="E2476" s="417"/>
      <c r="F2476" s="108"/>
      <c r="G2476" s="108"/>
      <c r="H2476" s="108"/>
      <c r="I2476" s="108"/>
      <c r="J2476" s="108"/>
      <c r="K2476" s="417"/>
      <c r="L2476" s="108"/>
      <c r="M2476" s="108"/>
      <c r="N2476" s="108"/>
      <c r="O2476" s="108"/>
      <c r="P2476" s="108"/>
      <c r="Q2476" s="108"/>
      <c r="R2476" s="108"/>
      <c r="S2476" s="417"/>
      <c r="T2476" s="108"/>
      <c r="U2476" s="108"/>
      <c r="V2476" s="108"/>
      <c r="W2476" s="108"/>
    </row>
    <row r="2477" spans="1:23" x14ac:dyDescent="0.25">
      <c r="A2477" s="108"/>
      <c r="B2477" s="108"/>
      <c r="C2477" s="108"/>
      <c r="D2477" s="108"/>
      <c r="E2477" s="417"/>
      <c r="F2477" s="108"/>
      <c r="G2477" s="108"/>
      <c r="H2477" s="108"/>
      <c r="I2477" s="108"/>
      <c r="J2477" s="108"/>
      <c r="K2477" s="417"/>
      <c r="L2477" s="108"/>
      <c r="M2477" s="108"/>
      <c r="N2477" s="108"/>
      <c r="O2477" s="108"/>
      <c r="P2477" s="108"/>
      <c r="Q2477" s="108"/>
      <c r="R2477" s="108"/>
      <c r="S2477" s="417"/>
      <c r="T2477" s="108"/>
      <c r="U2477" s="108"/>
      <c r="V2477" s="108"/>
      <c r="W2477" s="108"/>
    </row>
    <row r="2478" spans="1:23" x14ac:dyDescent="0.25">
      <c r="A2478" s="108"/>
      <c r="B2478" s="108"/>
      <c r="C2478" s="108"/>
      <c r="D2478" s="108"/>
      <c r="E2478" s="417"/>
      <c r="F2478" s="108"/>
      <c r="G2478" s="108"/>
      <c r="H2478" s="108"/>
      <c r="I2478" s="108"/>
      <c r="J2478" s="108"/>
      <c r="K2478" s="417"/>
      <c r="L2478" s="108"/>
      <c r="M2478" s="108"/>
      <c r="N2478" s="108"/>
      <c r="O2478" s="108"/>
      <c r="P2478" s="108"/>
      <c r="Q2478" s="108"/>
      <c r="R2478" s="108"/>
      <c r="S2478" s="417"/>
      <c r="T2478" s="108"/>
      <c r="U2478" s="108"/>
      <c r="V2478" s="108"/>
      <c r="W2478" s="108"/>
    </row>
    <row r="2479" spans="1:23" x14ac:dyDescent="0.25">
      <c r="A2479" s="108"/>
      <c r="B2479" s="108"/>
      <c r="C2479" s="108"/>
      <c r="D2479" s="108"/>
      <c r="E2479" s="417"/>
      <c r="F2479" s="108"/>
      <c r="G2479" s="108"/>
      <c r="H2479" s="108"/>
      <c r="I2479" s="108"/>
      <c r="J2479" s="108"/>
      <c r="K2479" s="417"/>
      <c r="L2479" s="108"/>
      <c r="M2479" s="108"/>
      <c r="N2479" s="108"/>
      <c r="O2479" s="108"/>
      <c r="P2479" s="108"/>
      <c r="Q2479" s="108"/>
      <c r="R2479" s="108"/>
      <c r="S2479" s="417"/>
      <c r="T2479" s="108"/>
      <c r="U2479" s="108"/>
      <c r="V2479" s="108"/>
      <c r="W2479" s="108"/>
    </row>
    <row r="2480" spans="1:23" x14ac:dyDescent="0.25">
      <c r="A2480" s="108"/>
      <c r="B2480" s="108"/>
      <c r="C2480" s="108"/>
      <c r="D2480" s="108"/>
      <c r="E2480" s="417"/>
      <c r="F2480" s="108"/>
      <c r="G2480" s="108"/>
      <c r="H2480" s="108"/>
      <c r="I2480" s="108"/>
      <c r="J2480" s="108"/>
      <c r="K2480" s="417"/>
      <c r="L2480" s="108"/>
      <c r="M2480" s="108"/>
      <c r="N2480" s="108"/>
      <c r="O2480" s="108"/>
      <c r="P2480" s="108"/>
      <c r="Q2480" s="108"/>
      <c r="R2480" s="108"/>
      <c r="S2480" s="417"/>
      <c r="T2480" s="108"/>
      <c r="U2480" s="108"/>
      <c r="V2480" s="108"/>
      <c r="W2480" s="108"/>
    </row>
    <row r="2481" spans="1:23" x14ac:dyDescent="0.25">
      <c r="A2481" s="108"/>
      <c r="B2481" s="108"/>
      <c r="C2481" s="108"/>
      <c r="D2481" s="108"/>
      <c r="E2481" s="417"/>
      <c r="F2481" s="108"/>
      <c r="G2481" s="108"/>
      <c r="H2481" s="108"/>
      <c r="I2481" s="108"/>
      <c r="J2481" s="108"/>
      <c r="K2481" s="417"/>
      <c r="L2481" s="108"/>
      <c r="M2481" s="108"/>
      <c r="N2481" s="108"/>
      <c r="O2481" s="108"/>
      <c r="P2481" s="108"/>
      <c r="Q2481" s="108"/>
      <c r="R2481" s="108"/>
      <c r="S2481" s="417"/>
      <c r="T2481" s="108"/>
      <c r="U2481" s="108"/>
      <c r="V2481" s="108"/>
      <c r="W2481" s="108"/>
    </row>
    <row r="2482" spans="1:23" x14ac:dyDescent="0.25">
      <c r="A2482" s="108"/>
      <c r="B2482" s="108"/>
      <c r="C2482" s="108"/>
      <c r="D2482" s="108"/>
      <c r="E2482" s="417"/>
      <c r="F2482" s="108"/>
      <c r="G2482" s="108"/>
      <c r="H2482" s="108"/>
      <c r="I2482" s="108"/>
      <c r="J2482" s="108"/>
      <c r="K2482" s="417"/>
      <c r="L2482" s="108"/>
      <c r="M2482" s="108"/>
      <c r="N2482" s="108"/>
      <c r="O2482" s="108"/>
      <c r="P2482" s="108"/>
      <c r="Q2482" s="108"/>
      <c r="R2482" s="108"/>
      <c r="S2482" s="417"/>
      <c r="T2482" s="108"/>
      <c r="U2482" s="108"/>
      <c r="V2482" s="108"/>
      <c r="W2482" s="108"/>
    </row>
    <row r="2483" spans="1:23" x14ac:dyDescent="0.25">
      <c r="A2483" s="108"/>
      <c r="B2483" s="108"/>
      <c r="C2483" s="108"/>
      <c r="D2483" s="108"/>
      <c r="E2483" s="417"/>
      <c r="F2483" s="108"/>
      <c r="G2483" s="108"/>
      <c r="H2483" s="108"/>
      <c r="I2483" s="108"/>
      <c r="J2483" s="108"/>
      <c r="K2483" s="417"/>
      <c r="L2483" s="108"/>
      <c r="M2483" s="108"/>
      <c r="N2483" s="108"/>
      <c r="O2483" s="108"/>
      <c r="P2483" s="108"/>
      <c r="Q2483" s="108"/>
      <c r="R2483" s="108"/>
      <c r="S2483" s="417"/>
      <c r="T2483" s="108"/>
      <c r="U2483" s="108"/>
      <c r="V2483" s="108"/>
      <c r="W2483" s="108"/>
    </row>
    <row r="2484" spans="1:23" x14ac:dyDescent="0.25">
      <c r="A2484" s="108"/>
      <c r="B2484" s="108"/>
      <c r="C2484" s="108"/>
      <c r="D2484" s="108"/>
      <c r="E2484" s="417"/>
      <c r="F2484" s="108"/>
      <c r="G2484" s="108"/>
      <c r="H2484" s="108"/>
      <c r="I2484" s="108"/>
      <c r="J2484" s="108"/>
      <c r="K2484" s="417"/>
      <c r="L2484" s="108"/>
      <c r="M2484" s="108"/>
      <c r="N2484" s="108"/>
      <c r="O2484" s="108"/>
      <c r="P2484" s="108"/>
      <c r="Q2484" s="108"/>
      <c r="R2484" s="108"/>
      <c r="S2484" s="417"/>
      <c r="T2484" s="108"/>
      <c r="U2484" s="108"/>
      <c r="V2484" s="108"/>
      <c r="W2484" s="108"/>
    </row>
    <row r="2485" spans="1:23" x14ac:dyDescent="0.25">
      <c r="A2485" s="108"/>
      <c r="B2485" s="108"/>
      <c r="C2485" s="108"/>
      <c r="D2485" s="108"/>
      <c r="E2485" s="417"/>
      <c r="F2485" s="108"/>
      <c r="G2485" s="108"/>
      <c r="H2485" s="108"/>
      <c r="I2485" s="108"/>
      <c r="J2485" s="108"/>
      <c r="K2485" s="417"/>
      <c r="L2485" s="108"/>
      <c r="M2485" s="108"/>
      <c r="N2485" s="108"/>
      <c r="O2485" s="108"/>
      <c r="P2485" s="108"/>
      <c r="Q2485" s="108"/>
      <c r="R2485" s="108"/>
      <c r="S2485" s="417"/>
      <c r="T2485" s="108"/>
      <c r="U2485" s="108"/>
      <c r="V2485" s="108"/>
      <c r="W2485" s="108"/>
    </row>
    <row r="2486" spans="1:23" x14ac:dyDescent="0.25">
      <c r="A2486" s="108"/>
      <c r="B2486" s="108"/>
      <c r="C2486" s="108"/>
      <c r="D2486" s="108"/>
      <c r="E2486" s="417"/>
      <c r="F2486" s="108"/>
      <c r="G2486" s="108"/>
      <c r="H2486" s="108"/>
      <c r="I2486" s="108"/>
      <c r="J2486" s="108"/>
      <c r="K2486" s="417"/>
      <c r="L2486" s="108"/>
      <c r="M2486" s="108"/>
      <c r="N2486" s="108"/>
      <c r="O2486" s="108"/>
      <c r="P2486" s="108"/>
      <c r="Q2486" s="108"/>
      <c r="R2486" s="108"/>
      <c r="S2486" s="417"/>
      <c r="T2486" s="108"/>
      <c r="U2486" s="108"/>
      <c r="V2486" s="108"/>
      <c r="W2486" s="108"/>
    </row>
    <row r="2487" spans="1:23" x14ac:dyDescent="0.25">
      <c r="A2487" s="108"/>
      <c r="B2487" s="108"/>
      <c r="C2487" s="108"/>
      <c r="D2487" s="108"/>
      <c r="E2487" s="417"/>
      <c r="F2487" s="108"/>
      <c r="G2487" s="108"/>
      <c r="H2487" s="108"/>
      <c r="I2487" s="108"/>
      <c r="J2487" s="108"/>
      <c r="K2487" s="417"/>
      <c r="L2487" s="108"/>
      <c r="M2487" s="108"/>
      <c r="N2487" s="108"/>
      <c r="O2487" s="108"/>
      <c r="P2487" s="108"/>
      <c r="Q2487" s="108"/>
      <c r="R2487" s="108"/>
      <c r="S2487" s="417"/>
      <c r="T2487" s="108"/>
      <c r="U2487" s="108"/>
      <c r="V2487" s="108"/>
      <c r="W2487" s="108"/>
    </row>
    <row r="2488" spans="1:23" x14ac:dyDescent="0.25">
      <c r="A2488" s="108"/>
      <c r="B2488" s="108"/>
      <c r="C2488" s="108"/>
      <c r="D2488" s="108"/>
      <c r="E2488" s="417"/>
      <c r="F2488" s="108"/>
      <c r="G2488" s="108"/>
      <c r="H2488" s="108"/>
      <c r="I2488" s="108"/>
      <c r="J2488" s="108"/>
      <c r="K2488" s="417"/>
      <c r="L2488" s="108"/>
      <c r="M2488" s="108"/>
      <c r="N2488" s="108"/>
      <c r="O2488" s="108"/>
      <c r="P2488" s="108"/>
      <c r="Q2488" s="108"/>
      <c r="R2488" s="108"/>
      <c r="S2488" s="417"/>
      <c r="T2488" s="108"/>
      <c r="U2488" s="108"/>
      <c r="V2488" s="108"/>
      <c r="W2488" s="108"/>
    </row>
    <row r="2489" spans="1:23" x14ac:dyDescent="0.25">
      <c r="A2489" s="108"/>
      <c r="B2489" s="108"/>
      <c r="C2489" s="108"/>
      <c r="D2489" s="108"/>
      <c r="E2489" s="417"/>
      <c r="F2489" s="108"/>
      <c r="G2489" s="108"/>
      <c r="H2489" s="108"/>
      <c r="I2489" s="108"/>
      <c r="J2489" s="108"/>
      <c r="K2489" s="417"/>
      <c r="L2489" s="108"/>
      <c r="M2489" s="108"/>
      <c r="N2489" s="108"/>
      <c r="O2489" s="108"/>
      <c r="P2489" s="108"/>
      <c r="Q2489" s="108"/>
      <c r="R2489" s="108"/>
      <c r="S2489" s="417"/>
      <c r="T2489" s="108"/>
      <c r="U2489" s="108"/>
      <c r="V2489" s="108"/>
      <c r="W2489" s="108"/>
    </row>
    <row r="2490" spans="1:23" x14ac:dyDescent="0.25">
      <c r="A2490" s="108"/>
      <c r="B2490" s="108"/>
      <c r="C2490" s="108"/>
      <c r="D2490" s="108"/>
      <c r="E2490" s="417"/>
      <c r="F2490" s="108"/>
      <c r="G2490" s="108"/>
      <c r="H2490" s="108"/>
      <c r="I2490" s="108"/>
      <c r="J2490" s="108"/>
      <c r="K2490" s="417"/>
      <c r="L2490" s="108"/>
      <c r="M2490" s="108"/>
      <c r="N2490" s="108"/>
      <c r="O2490" s="108"/>
      <c r="P2490" s="108"/>
      <c r="Q2490" s="108"/>
      <c r="R2490" s="108"/>
      <c r="S2490" s="417"/>
      <c r="T2490" s="108"/>
      <c r="U2490" s="108"/>
      <c r="V2490" s="108"/>
      <c r="W2490" s="108"/>
    </row>
    <row r="2491" spans="1:23" x14ac:dyDescent="0.25">
      <c r="A2491" s="108"/>
      <c r="B2491" s="108"/>
      <c r="C2491" s="108"/>
      <c r="D2491" s="108"/>
      <c r="E2491" s="417"/>
      <c r="F2491" s="108"/>
      <c r="G2491" s="108"/>
      <c r="H2491" s="108"/>
      <c r="I2491" s="108"/>
      <c r="J2491" s="108"/>
      <c r="K2491" s="417"/>
      <c r="L2491" s="108"/>
      <c r="M2491" s="108"/>
      <c r="N2491" s="108"/>
      <c r="O2491" s="108"/>
      <c r="P2491" s="108"/>
      <c r="Q2491" s="108"/>
      <c r="R2491" s="108"/>
      <c r="S2491" s="417"/>
      <c r="T2491" s="108"/>
      <c r="U2491" s="108"/>
      <c r="V2491" s="108"/>
      <c r="W2491" s="108"/>
    </row>
    <row r="2492" spans="1:23" x14ac:dyDescent="0.25">
      <c r="A2492" s="108"/>
      <c r="B2492" s="108"/>
      <c r="C2492" s="108"/>
      <c r="D2492" s="108"/>
      <c r="E2492" s="417"/>
      <c r="F2492" s="108"/>
      <c r="G2492" s="108"/>
      <c r="H2492" s="108"/>
      <c r="I2492" s="108"/>
      <c r="J2492" s="108"/>
      <c r="K2492" s="417"/>
      <c r="L2492" s="108"/>
      <c r="M2492" s="108"/>
      <c r="N2492" s="108"/>
      <c r="O2492" s="108"/>
      <c r="P2492" s="108"/>
      <c r="Q2492" s="108"/>
      <c r="R2492" s="108"/>
      <c r="S2492" s="417"/>
      <c r="T2492" s="108"/>
      <c r="U2492" s="108"/>
      <c r="V2492" s="108"/>
      <c r="W2492" s="108"/>
    </row>
    <row r="2493" spans="1:23" x14ac:dyDescent="0.25">
      <c r="A2493" s="108"/>
      <c r="B2493" s="108"/>
      <c r="C2493" s="108"/>
      <c r="D2493" s="108"/>
      <c r="E2493" s="417"/>
      <c r="F2493" s="108"/>
      <c r="G2493" s="108"/>
      <c r="H2493" s="108"/>
      <c r="I2493" s="108"/>
      <c r="J2493" s="108"/>
      <c r="K2493" s="417"/>
      <c r="L2493" s="108"/>
      <c r="M2493" s="108"/>
      <c r="N2493" s="108"/>
      <c r="O2493" s="108"/>
      <c r="P2493" s="108"/>
      <c r="Q2493" s="108"/>
      <c r="R2493" s="108"/>
      <c r="S2493" s="417"/>
      <c r="T2493" s="108"/>
      <c r="U2493" s="108"/>
      <c r="V2493" s="108"/>
      <c r="W2493" s="108"/>
    </row>
    <row r="2494" spans="1:23" x14ac:dyDescent="0.25">
      <c r="A2494" s="108"/>
      <c r="B2494" s="108"/>
      <c r="C2494" s="108"/>
      <c r="D2494" s="108"/>
      <c r="E2494" s="417"/>
      <c r="F2494" s="108"/>
      <c r="G2494" s="108"/>
      <c r="H2494" s="108"/>
      <c r="I2494" s="108"/>
      <c r="J2494" s="108"/>
      <c r="K2494" s="417"/>
      <c r="L2494" s="108"/>
      <c r="M2494" s="108"/>
      <c r="N2494" s="108"/>
      <c r="O2494" s="108"/>
      <c r="P2494" s="108"/>
      <c r="Q2494" s="108"/>
      <c r="R2494" s="108"/>
      <c r="S2494" s="417"/>
      <c r="T2494" s="108"/>
      <c r="U2494" s="108"/>
      <c r="V2494" s="108"/>
      <c r="W2494" s="108"/>
    </row>
    <row r="2495" spans="1:23" x14ac:dyDescent="0.25">
      <c r="A2495" s="108"/>
      <c r="B2495" s="108"/>
      <c r="C2495" s="108"/>
      <c r="D2495" s="108"/>
      <c r="E2495" s="417"/>
      <c r="F2495" s="108"/>
      <c r="G2495" s="108"/>
      <c r="H2495" s="108"/>
      <c r="I2495" s="108"/>
      <c r="J2495" s="108"/>
      <c r="K2495" s="417"/>
      <c r="L2495" s="108"/>
      <c r="M2495" s="108"/>
      <c r="N2495" s="108"/>
      <c r="O2495" s="108"/>
      <c r="P2495" s="108"/>
      <c r="Q2495" s="108"/>
      <c r="R2495" s="108"/>
      <c r="S2495" s="417"/>
      <c r="T2495" s="108"/>
      <c r="U2495" s="108"/>
      <c r="V2495" s="108"/>
      <c r="W2495" s="108"/>
    </row>
    <row r="2496" spans="1:23" x14ac:dyDescent="0.25">
      <c r="A2496" s="108"/>
      <c r="B2496" s="108"/>
      <c r="C2496" s="108"/>
      <c r="D2496" s="108"/>
      <c r="E2496" s="417"/>
      <c r="F2496" s="108"/>
      <c r="G2496" s="108"/>
      <c r="H2496" s="108"/>
      <c r="I2496" s="108"/>
      <c r="J2496" s="108"/>
      <c r="K2496" s="417"/>
      <c r="L2496" s="108"/>
      <c r="M2496" s="108"/>
      <c r="N2496" s="108"/>
      <c r="O2496" s="108"/>
      <c r="P2496" s="108"/>
      <c r="Q2496" s="108"/>
      <c r="R2496" s="108"/>
      <c r="S2496" s="417"/>
      <c r="T2496" s="108"/>
      <c r="U2496" s="108"/>
      <c r="V2496" s="108"/>
      <c r="W2496" s="108"/>
    </row>
    <row r="2497" spans="1:23" x14ac:dyDescent="0.25">
      <c r="A2497" s="108"/>
      <c r="B2497" s="108"/>
      <c r="C2497" s="108"/>
      <c r="D2497" s="108"/>
      <c r="E2497" s="417"/>
      <c r="F2497" s="108"/>
      <c r="G2497" s="108"/>
      <c r="H2497" s="108"/>
      <c r="I2497" s="108"/>
      <c r="J2497" s="108"/>
      <c r="K2497" s="417"/>
      <c r="L2497" s="108"/>
      <c r="M2497" s="108"/>
      <c r="N2497" s="108"/>
      <c r="O2497" s="108"/>
      <c r="P2497" s="108"/>
      <c r="Q2497" s="108"/>
      <c r="R2497" s="108"/>
      <c r="S2497" s="417"/>
      <c r="T2497" s="108"/>
      <c r="U2497" s="108"/>
      <c r="V2497" s="108"/>
      <c r="W2497" s="108"/>
    </row>
    <row r="2498" spans="1:23" x14ac:dyDescent="0.25">
      <c r="A2498" s="108"/>
      <c r="B2498" s="108"/>
      <c r="C2498" s="108"/>
      <c r="D2498" s="108"/>
      <c r="E2498" s="417"/>
      <c r="F2498" s="108"/>
      <c r="G2498" s="108"/>
      <c r="H2498" s="108"/>
      <c r="I2498" s="108"/>
      <c r="J2498" s="108"/>
      <c r="K2498" s="417"/>
      <c r="L2498" s="108"/>
      <c r="M2498" s="108"/>
      <c r="N2498" s="108"/>
      <c r="O2498" s="108"/>
      <c r="P2498" s="108"/>
      <c r="Q2498" s="108"/>
      <c r="R2498" s="108"/>
      <c r="S2498" s="417"/>
      <c r="T2498" s="108"/>
      <c r="U2498" s="108"/>
      <c r="V2498" s="108"/>
      <c r="W2498" s="108"/>
    </row>
    <row r="2499" spans="1:23" x14ac:dyDescent="0.25">
      <c r="A2499" s="108"/>
      <c r="B2499" s="108"/>
      <c r="C2499" s="108"/>
      <c r="D2499" s="108"/>
      <c r="E2499" s="417"/>
      <c r="F2499" s="108"/>
      <c r="G2499" s="108"/>
      <c r="H2499" s="108"/>
      <c r="I2499" s="108"/>
      <c r="J2499" s="108"/>
      <c r="K2499" s="417"/>
      <c r="L2499" s="108"/>
      <c r="M2499" s="108"/>
      <c r="N2499" s="108"/>
      <c r="O2499" s="108"/>
      <c r="P2499" s="108"/>
      <c r="Q2499" s="108"/>
      <c r="R2499" s="108"/>
      <c r="S2499" s="417"/>
      <c r="T2499" s="108"/>
      <c r="U2499" s="108"/>
      <c r="V2499" s="108"/>
      <c r="W2499" s="108"/>
    </row>
    <row r="2500" spans="1:23" x14ac:dyDescent="0.25">
      <c r="A2500" s="108"/>
      <c r="B2500" s="108"/>
      <c r="C2500" s="108"/>
      <c r="D2500" s="108"/>
      <c r="E2500" s="417"/>
      <c r="F2500" s="108"/>
      <c r="G2500" s="108"/>
      <c r="H2500" s="108"/>
      <c r="I2500" s="108"/>
      <c r="J2500" s="108"/>
      <c r="K2500" s="417"/>
      <c r="L2500" s="108"/>
      <c r="M2500" s="108"/>
      <c r="N2500" s="108"/>
      <c r="O2500" s="108"/>
      <c r="P2500" s="108"/>
      <c r="Q2500" s="108"/>
      <c r="R2500" s="108"/>
      <c r="S2500" s="417"/>
      <c r="T2500" s="108"/>
      <c r="U2500" s="108"/>
      <c r="V2500" s="108"/>
      <c r="W2500" s="108"/>
    </row>
    <row r="2501" spans="1:23" x14ac:dyDescent="0.25">
      <c r="A2501" s="108"/>
      <c r="B2501" s="108"/>
      <c r="C2501" s="108"/>
      <c r="D2501" s="108"/>
      <c r="E2501" s="417"/>
      <c r="F2501" s="108"/>
      <c r="G2501" s="108"/>
      <c r="H2501" s="108"/>
      <c r="I2501" s="108"/>
      <c r="J2501" s="108"/>
      <c r="K2501" s="417"/>
      <c r="L2501" s="108"/>
      <c r="M2501" s="108"/>
      <c r="N2501" s="108"/>
      <c r="O2501" s="108"/>
      <c r="P2501" s="108"/>
      <c r="Q2501" s="108"/>
      <c r="R2501" s="108"/>
      <c r="S2501" s="417"/>
      <c r="T2501" s="108"/>
      <c r="U2501" s="108"/>
      <c r="V2501" s="108"/>
      <c r="W2501" s="108"/>
    </row>
    <row r="2502" spans="1:23" x14ac:dyDescent="0.25">
      <c r="A2502" s="108"/>
      <c r="B2502" s="108"/>
      <c r="C2502" s="108"/>
      <c r="D2502" s="108"/>
      <c r="E2502" s="417"/>
      <c r="F2502" s="108"/>
      <c r="G2502" s="108"/>
      <c r="H2502" s="108"/>
      <c r="I2502" s="108"/>
      <c r="J2502" s="108"/>
      <c r="K2502" s="417"/>
      <c r="L2502" s="108"/>
      <c r="M2502" s="108"/>
      <c r="N2502" s="108"/>
      <c r="O2502" s="108"/>
      <c r="P2502" s="108"/>
      <c r="Q2502" s="108"/>
      <c r="R2502" s="108"/>
      <c r="S2502" s="417"/>
      <c r="T2502" s="108"/>
      <c r="U2502" s="108"/>
      <c r="V2502" s="108"/>
      <c r="W2502" s="108"/>
    </row>
    <row r="2503" spans="1:23" x14ac:dyDescent="0.25">
      <c r="A2503" s="108"/>
      <c r="B2503" s="108"/>
      <c r="C2503" s="108"/>
      <c r="D2503" s="108"/>
      <c r="E2503" s="417"/>
      <c r="F2503" s="108"/>
      <c r="G2503" s="108"/>
      <c r="H2503" s="108"/>
      <c r="I2503" s="108"/>
      <c r="J2503" s="108"/>
      <c r="K2503" s="417"/>
      <c r="L2503" s="108"/>
      <c r="M2503" s="108"/>
      <c r="N2503" s="108"/>
      <c r="O2503" s="108"/>
      <c r="P2503" s="108"/>
      <c r="Q2503" s="108"/>
      <c r="R2503" s="108"/>
      <c r="S2503" s="417"/>
      <c r="T2503" s="108"/>
      <c r="U2503" s="108"/>
      <c r="V2503" s="108"/>
      <c r="W2503" s="108"/>
    </row>
    <row r="2504" spans="1:23" x14ac:dyDescent="0.25">
      <c r="A2504" s="108"/>
      <c r="B2504" s="108"/>
      <c r="C2504" s="108"/>
      <c r="D2504" s="108"/>
      <c r="E2504" s="417"/>
      <c r="F2504" s="108"/>
      <c r="G2504" s="108"/>
      <c r="H2504" s="108"/>
      <c r="I2504" s="108"/>
      <c r="J2504" s="108"/>
      <c r="K2504" s="417"/>
      <c r="L2504" s="108"/>
      <c r="M2504" s="108"/>
      <c r="N2504" s="108"/>
      <c r="O2504" s="108"/>
      <c r="P2504" s="108"/>
      <c r="Q2504" s="108"/>
      <c r="R2504" s="108"/>
      <c r="S2504" s="417"/>
      <c r="T2504" s="108"/>
      <c r="U2504" s="108"/>
      <c r="V2504" s="108"/>
      <c r="W2504" s="108"/>
    </row>
    <row r="2505" spans="1:23" x14ac:dyDescent="0.25">
      <c r="A2505" s="108"/>
      <c r="B2505" s="108"/>
      <c r="C2505" s="108"/>
      <c r="D2505" s="108"/>
      <c r="E2505" s="417"/>
      <c r="F2505" s="108"/>
      <c r="G2505" s="108"/>
      <c r="H2505" s="108"/>
      <c r="I2505" s="108"/>
      <c r="J2505" s="108"/>
      <c r="K2505" s="417"/>
      <c r="L2505" s="108"/>
      <c r="M2505" s="108"/>
      <c r="N2505" s="108"/>
      <c r="O2505" s="108"/>
      <c r="P2505" s="108"/>
      <c r="Q2505" s="108"/>
      <c r="R2505" s="108"/>
      <c r="S2505" s="417"/>
      <c r="T2505" s="108"/>
      <c r="U2505" s="108"/>
      <c r="V2505" s="108"/>
      <c r="W2505" s="108"/>
    </row>
    <row r="2506" spans="1:23" x14ac:dyDescent="0.25">
      <c r="A2506" s="108"/>
      <c r="B2506" s="108"/>
      <c r="C2506" s="108"/>
      <c r="D2506" s="108"/>
      <c r="E2506" s="417"/>
      <c r="F2506" s="108"/>
      <c r="G2506" s="108"/>
      <c r="H2506" s="108"/>
      <c r="I2506" s="108"/>
      <c r="J2506" s="108"/>
      <c r="K2506" s="417"/>
      <c r="L2506" s="108"/>
      <c r="M2506" s="108"/>
      <c r="N2506" s="108"/>
      <c r="O2506" s="108"/>
      <c r="P2506" s="108"/>
      <c r="Q2506" s="108"/>
      <c r="R2506" s="108"/>
      <c r="S2506" s="417"/>
      <c r="T2506" s="108"/>
      <c r="U2506" s="108"/>
      <c r="V2506" s="108"/>
      <c r="W2506" s="108"/>
    </row>
    <row r="2507" spans="1:23" x14ac:dyDescent="0.25">
      <c r="A2507" s="108"/>
      <c r="B2507" s="108"/>
      <c r="C2507" s="108"/>
      <c r="D2507" s="108"/>
      <c r="E2507" s="417"/>
      <c r="F2507" s="108"/>
      <c r="G2507" s="108"/>
      <c r="H2507" s="108"/>
      <c r="I2507" s="108"/>
      <c r="J2507" s="108"/>
      <c r="K2507" s="417"/>
      <c r="L2507" s="108"/>
      <c r="M2507" s="108"/>
      <c r="N2507" s="108"/>
      <c r="O2507" s="108"/>
      <c r="P2507" s="108"/>
      <c r="Q2507" s="108"/>
      <c r="R2507" s="108"/>
      <c r="S2507" s="417"/>
      <c r="T2507" s="108"/>
      <c r="U2507" s="108"/>
      <c r="V2507" s="108"/>
      <c r="W2507" s="108"/>
    </row>
    <row r="2508" spans="1:23" x14ac:dyDescent="0.25">
      <c r="A2508" s="108"/>
      <c r="B2508" s="108"/>
      <c r="C2508" s="108"/>
      <c r="D2508" s="108"/>
      <c r="E2508" s="417"/>
      <c r="F2508" s="108"/>
      <c r="G2508" s="108"/>
      <c r="H2508" s="108"/>
      <c r="I2508" s="108"/>
      <c r="J2508" s="108"/>
      <c r="K2508" s="417"/>
      <c r="L2508" s="108"/>
      <c r="M2508" s="108"/>
      <c r="N2508" s="108"/>
      <c r="O2508" s="108"/>
      <c r="P2508" s="108"/>
      <c r="Q2508" s="108"/>
      <c r="R2508" s="108"/>
      <c r="S2508" s="417"/>
      <c r="T2508" s="108"/>
      <c r="U2508" s="108"/>
      <c r="V2508" s="108"/>
      <c r="W2508" s="108"/>
    </row>
    <row r="2509" spans="1:23" x14ac:dyDescent="0.25">
      <c r="A2509" s="108"/>
      <c r="B2509" s="108"/>
      <c r="C2509" s="108"/>
      <c r="D2509" s="108"/>
      <c r="E2509" s="417"/>
      <c r="F2509" s="108"/>
      <c r="G2509" s="108"/>
      <c r="H2509" s="108"/>
      <c r="I2509" s="108"/>
      <c r="J2509" s="108"/>
      <c r="K2509" s="417"/>
      <c r="L2509" s="108"/>
      <c r="M2509" s="108"/>
      <c r="N2509" s="108"/>
      <c r="O2509" s="108"/>
      <c r="P2509" s="108"/>
      <c r="Q2509" s="108"/>
      <c r="R2509" s="108"/>
      <c r="S2509" s="417"/>
      <c r="T2509" s="108"/>
      <c r="U2509" s="108"/>
      <c r="V2509" s="108"/>
      <c r="W2509" s="108"/>
    </row>
    <row r="2510" spans="1:23" x14ac:dyDescent="0.25">
      <c r="A2510" s="108"/>
      <c r="B2510" s="108"/>
      <c r="C2510" s="108"/>
      <c r="D2510" s="108"/>
      <c r="E2510" s="417"/>
      <c r="F2510" s="108"/>
      <c r="G2510" s="108"/>
      <c r="H2510" s="108"/>
      <c r="I2510" s="108"/>
      <c r="J2510" s="108"/>
      <c r="K2510" s="417"/>
      <c r="L2510" s="108"/>
      <c r="M2510" s="108"/>
      <c r="N2510" s="108"/>
      <c r="O2510" s="108"/>
      <c r="P2510" s="108"/>
      <c r="Q2510" s="108"/>
      <c r="R2510" s="108"/>
      <c r="S2510" s="417"/>
      <c r="T2510" s="108"/>
      <c r="U2510" s="108"/>
      <c r="V2510" s="108"/>
      <c r="W2510" s="108"/>
    </row>
    <row r="2511" spans="1:23" x14ac:dyDescent="0.25">
      <c r="A2511" s="108"/>
      <c r="B2511" s="108"/>
      <c r="C2511" s="108"/>
      <c r="D2511" s="108"/>
      <c r="E2511" s="417"/>
      <c r="F2511" s="108"/>
      <c r="G2511" s="108"/>
      <c r="H2511" s="108"/>
      <c r="I2511" s="108"/>
      <c r="J2511" s="108"/>
      <c r="K2511" s="417"/>
      <c r="L2511" s="108"/>
      <c r="M2511" s="108"/>
      <c r="N2511" s="108"/>
      <c r="O2511" s="108"/>
      <c r="P2511" s="108"/>
      <c r="Q2511" s="108"/>
      <c r="R2511" s="108"/>
      <c r="S2511" s="417"/>
      <c r="T2511" s="108"/>
      <c r="U2511" s="108"/>
      <c r="V2511" s="108"/>
      <c r="W2511" s="108"/>
    </row>
    <row r="2512" spans="1:23" x14ac:dyDescent="0.25">
      <c r="A2512" s="108"/>
      <c r="B2512" s="108"/>
      <c r="C2512" s="108"/>
      <c r="D2512" s="108"/>
      <c r="E2512" s="417"/>
      <c r="F2512" s="108"/>
      <c r="G2512" s="108"/>
      <c r="H2512" s="108"/>
      <c r="I2512" s="108"/>
      <c r="J2512" s="108"/>
      <c r="K2512" s="417"/>
      <c r="L2512" s="108"/>
      <c r="M2512" s="108"/>
      <c r="N2512" s="108"/>
      <c r="O2512" s="108"/>
      <c r="P2512" s="108"/>
      <c r="Q2512" s="108"/>
      <c r="R2512" s="108"/>
      <c r="S2512" s="417"/>
      <c r="T2512" s="108"/>
      <c r="U2512" s="108"/>
      <c r="V2512" s="108"/>
      <c r="W2512" s="108"/>
    </row>
    <row r="2513" spans="1:23" x14ac:dyDescent="0.25">
      <c r="A2513" s="108"/>
      <c r="B2513" s="108"/>
      <c r="C2513" s="108"/>
      <c r="D2513" s="108"/>
      <c r="E2513" s="417"/>
      <c r="F2513" s="108"/>
      <c r="G2513" s="108"/>
      <c r="H2513" s="108"/>
      <c r="I2513" s="108"/>
      <c r="J2513" s="108"/>
      <c r="K2513" s="417"/>
      <c r="L2513" s="108"/>
      <c r="M2513" s="108"/>
      <c r="N2513" s="108"/>
      <c r="O2513" s="108"/>
      <c r="P2513" s="108"/>
      <c r="Q2513" s="108"/>
      <c r="R2513" s="108"/>
      <c r="S2513" s="417"/>
      <c r="T2513" s="108"/>
      <c r="U2513" s="108"/>
      <c r="V2513" s="108"/>
      <c r="W2513" s="108"/>
    </row>
    <row r="2514" spans="1:23" x14ac:dyDescent="0.25">
      <c r="A2514" s="108"/>
      <c r="B2514" s="108"/>
      <c r="C2514" s="108"/>
      <c r="D2514" s="108"/>
      <c r="E2514" s="417"/>
      <c r="F2514" s="108"/>
      <c r="G2514" s="108"/>
      <c r="H2514" s="108"/>
      <c r="I2514" s="108"/>
      <c r="J2514" s="108"/>
      <c r="K2514" s="417"/>
      <c r="L2514" s="108"/>
      <c r="M2514" s="108"/>
      <c r="N2514" s="108"/>
      <c r="O2514" s="108"/>
      <c r="P2514" s="108"/>
      <c r="Q2514" s="108"/>
      <c r="R2514" s="108"/>
      <c r="S2514" s="417"/>
      <c r="T2514" s="108"/>
      <c r="U2514" s="108"/>
      <c r="V2514" s="108"/>
      <c r="W2514" s="108"/>
    </row>
    <row r="2515" spans="1:23" x14ac:dyDescent="0.25">
      <c r="A2515" s="108"/>
      <c r="B2515" s="108"/>
      <c r="C2515" s="108"/>
      <c r="D2515" s="108"/>
      <c r="E2515" s="417"/>
      <c r="F2515" s="108"/>
      <c r="G2515" s="108"/>
      <c r="H2515" s="108"/>
      <c r="I2515" s="108"/>
      <c r="J2515" s="108"/>
      <c r="K2515" s="417"/>
      <c r="L2515" s="108"/>
      <c r="M2515" s="108"/>
      <c r="N2515" s="108"/>
      <c r="O2515" s="108"/>
      <c r="P2515" s="108"/>
      <c r="Q2515" s="108"/>
      <c r="R2515" s="108"/>
      <c r="S2515" s="417"/>
      <c r="T2515" s="108"/>
      <c r="U2515" s="108"/>
      <c r="V2515" s="108"/>
      <c r="W2515" s="108"/>
    </row>
    <row r="2516" spans="1:23" x14ac:dyDescent="0.25">
      <c r="A2516" s="108"/>
      <c r="B2516" s="108"/>
      <c r="C2516" s="108"/>
      <c r="D2516" s="108"/>
      <c r="E2516" s="417"/>
      <c r="F2516" s="108"/>
      <c r="G2516" s="108"/>
      <c r="H2516" s="108"/>
      <c r="I2516" s="108"/>
      <c r="J2516" s="108"/>
      <c r="K2516" s="417"/>
      <c r="L2516" s="108"/>
      <c r="M2516" s="108"/>
      <c r="N2516" s="108"/>
      <c r="O2516" s="108"/>
      <c r="P2516" s="108"/>
      <c r="Q2516" s="108"/>
      <c r="R2516" s="108"/>
      <c r="S2516" s="417"/>
      <c r="T2516" s="108"/>
      <c r="U2516" s="108"/>
      <c r="V2516" s="108"/>
      <c r="W2516" s="108"/>
    </row>
    <row r="2517" spans="1:23" x14ac:dyDescent="0.25">
      <c r="A2517" s="108"/>
      <c r="B2517" s="108"/>
      <c r="C2517" s="108"/>
      <c r="D2517" s="108"/>
      <c r="E2517" s="417"/>
      <c r="F2517" s="108"/>
      <c r="G2517" s="108"/>
      <c r="H2517" s="108"/>
      <c r="I2517" s="108"/>
      <c r="J2517" s="108"/>
      <c r="K2517" s="417"/>
      <c r="L2517" s="108"/>
      <c r="M2517" s="108"/>
      <c r="N2517" s="108"/>
      <c r="O2517" s="108"/>
      <c r="P2517" s="108"/>
      <c r="Q2517" s="108"/>
      <c r="R2517" s="108"/>
      <c r="S2517" s="417"/>
      <c r="T2517" s="108"/>
      <c r="U2517" s="108"/>
      <c r="V2517" s="108"/>
      <c r="W2517" s="108"/>
    </row>
    <row r="2518" spans="1:23" x14ac:dyDescent="0.25">
      <c r="A2518" s="108"/>
      <c r="B2518" s="108"/>
      <c r="C2518" s="108"/>
      <c r="D2518" s="108"/>
      <c r="E2518" s="417"/>
      <c r="F2518" s="108"/>
      <c r="G2518" s="108"/>
      <c r="H2518" s="108"/>
      <c r="I2518" s="108"/>
      <c r="J2518" s="108"/>
      <c r="K2518" s="417"/>
      <c r="L2518" s="108"/>
      <c r="M2518" s="108"/>
      <c r="N2518" s="108"/>
      <c r="O2518" s="108"/>
      <c r="P2518" s="108"/>
      <c r="Q2518" s="108"/>
      <c r="R2518" s="108"/>
      <c r="S2518" s="417"/>
      <c r="T2518" s="108"/>
      <c r="U2518" s="108"/>
      <c r="V2518" s="108"/>
      <c r="W2518" s="108"/>
    </row>
    <row r="2519" spans="1:23" x14ac:dyDescent="0.25">
      <c r="A2519" s="108"/>
      <c r="B2519" s="108"/>
      <c r="C2519" s="108"/>
      <c r="D2519" s="108"/>
      <c r="E2519" s="417"/>
      <c r="F2519" s="108"/>
      <c r="G2519" s="108"/>
      <c r="H2519" s="108"/>
      <c r="I2519" s="108"/>
      <c r="J2519" s="108"/>
      <c r="K2519" s="417"/>
      <c r="L2519" s="108"/>
      <c r="M2519" s="108"/>
      <c r="N2519" s="108"/>
      <c r="O2519" s="108"/>
      <c r="P2519" s="108"/>
      <c r="Q2519" s="108"/>
      <c r="R2519" s="108"/>
      <c r="S2519" s="417"/>
      <c r="T2519" s="108"/>
      <c r="U2519" s="108"/>
      <c r="V2519" s="108"/>
      <c r="W2519" s="108"/>
    </row>
    <row r="2520" spans="1:23" x14ac:dyDescent="0.25">
      <c r="A2520" s="108"/>
      <c r="B2520" s="108"/>
      <c r="C2520" s="108"/>
      <c r="D2520" s="108"/>
      <c r="E2520" s="417"/>
      <c r="F2520" s="108"/>
      <c r="G2520" s="108"/>
      <c r="H2520" s="108"/>
      <c r="I2520" s="108"/>
      <c r="J2520" s="108"/>
      <c r="K2520" s="417"/>
      <c r="L2520" s="108"/>
      <c r="M2520" s="108"/>
      <c r="N2520" s="108"/>
      <c r="O2520" s="108"/>
      <c r="P2520" s="108"/>
      <c r="Q2520" s="108"/>
      <c r="R2520" s="108"/>
      <c r="S2520" s="417"/>
      <c r="T2520" s="108"/>
      <c r="U2520" s="108"/>
      <c r="V2520" s="108"/>
      <c r="W2520" s="108"/>
    </row>
    <row r="2521" spans="1:23" x14ac:dyDescent="0.25">
      <c r="A2521" s="108"/>
      <c r="B2521" s="108"/>
      <c r="C2521" s="108"/>
      <c r="D2521" s="108"/>
      <c r="E2521" s="417"/>
      <c r="F2521" s="108"/>
      <c r="G2521" s="108"/>
      <c r="H2521" s="108"/>
      <c r="I2521" s="108"/>
      <c r="J2521" s="108"/>
      <c r="K2521" s="417"/>
      <c r="L2521" s="108"/>
      <c r="M2521" s="108"/>
      <c r="N2521" s="108"/>
      <c r="O2521" s="108"/>
      <c r="P2521" s="108"/>
      <c r="Q2521" s="108"/>
      <c r="R2521" s="108"/>
      <c r="S2521" s="417"/>
      <c r="T2521" s="108"/>
      <c r="U2521" s="108"/>
      <c r="V2521" s="108"/>
      <c r="W2521" s="108"/>
    </row>
    <row r="2522" spans="1:23" x14ac:dyDescent="0.25">
      <c r="A2522" s="108"/>
      <c r="B2522" s="108"/>
      <c r="C2522" s="108"/>
      <c r="D2522" s="108"/>
      <c r="E2522" s="417"/>
      <c r="F2522" s="108"/>
      <c r="G2522" s="108"/>
      <c r="H2522" s="108"/>
      <c r="I2522" s="108"/>
      <c r="J2522" s="108"/>
      <c r="K2522" s="417"/>
      <c r="L2522" s="108"/>
      <c r="M2522" s="108"/>
      <c r="N2522" s="108"/>
      <c r="O2522" s="108"/>
      <c r="P2522" s="108"/>
      <c r="Q2522" s="108"/>
      <c r="R2522" s="108"/>
      <c r="S2522" s="417"/>
      <c r="T2522" s="108"/>
      <c r="U2522" s="108"/>
      <c r="V2522" s="108"/>
      <c r="W2522" s="108"/>
    </row>
    <row r="2523" spans="1:23" x14ac:dyDescent="0.25">
      <c r="A2523" s="108"/>
      <c r="B2523" s="108"/>
      <c r="C2523" s="108"/>
      <c r="D2523" s="108"/>
      <c r="E2523" s="417"/>
      <c r="F2523" s="108"/>
      <c r="G2523" s="108"/>
      <c r="H2523" s="108"/>
      <c r="I2523" s="108"/>
      <c r="J2523" s="108"/>
      <c r="K2523" s="417"/>
      <c r="L2523" s="108"/>
      <c r="M2523" s="108"/>
      <c r="N2523" s="108"/>
      <c r="O2523" s="108"/>
      <c r="P2523" s="108"/>
      <c r="Q2523" s="108"/>
      <c r="R2523" s="108"/>
      <c r="S2523" s="417"/>
      <c r="T2523" s="108"/>
      <c r="U2523" s="108"/>
      <c r="V2523" s="108"/>
      <c r="W2523" s="108"/>
    </row>
    <row r="2524" spans="1:23" x14ac:dyDescent="0.25">
      <c r="A2524" s="108"/>
      <c r="B2524" s="108"/>
      <c r="C2524" s="108"/>
      <c r="D2524" s="108"/>
      <c r="E2524" s="417"/>
      <c r="F2524" s="108"/>
      <c r="G2524" s="108"/>
      <c r="H2524" s="108"/>
      <c r="I2524" s="108"/>
      <c r="J2524" s="108"/>
      <c r="K2524" s="417"/>
      <c r="L2524" s="108"/>
      <c r="M2524" s="108"/>
      <c r="N2524" s="108"/>
      <c r="O2524" s="108"/>
      <c r="P2524" s="108"/>
      <c r="Q2524" s="108"/>
      <c r="R2524" s="108"/>
      <c r="S2524" s="417"/>
      <c r="T2524" s="108"/>
      <c r="U2524" s="108"/>
      <c r="V2524" s="108"/>
      <c r="W2524" s="108"/>
    </row>
    <row r="2525" spans="1:23" x14ac:dyDescent="0.25">
      <c r="A2525" s="108"/>
      <c r="B2525" s="108"/>
      <c r="C2525" s="108"/>
      <c r="D2525" s="108"/>
      <c r="E2525" s="417"/>
      <c r="F2525" s="108"/>
      <c r="G2525" s="108"/>
      <c r="H2525" s="108"/>
      <c r="I2525" s="108"/>
      <c r="J2525" s="108"/>
      <c r="K2525" s="417"/>
      <c r="L2525" s="108"/>
      <c r="M2525" s="108"/>
      <c r="N2525" s="108"/>
      <c r="O2525" s="108"/>
      <c r="P2525" s="108"/>
      <c r="Q2525" s="108"/>
      <c r="R2525" s="108"/>
      <c r="S2525" s="417"/>
      <c r="T2525" s="108"/>
      <c r="U2525" s="108"/>
      <c r="V2525" s="108"/>
      <c r="W2525" s="108"/>
    </row>
    <row r="2526" spans="1:23" x14ac:dyDescent="0.25">
      <c r="A2526" s="108"/>
      <c r="B2526" s="108"/>
      <c r="C2526" s="108"/>
      <c r="D2526" s="108"/>
      <c r="E2526" s="417"/>
      <c r="F2526" s="108"/>
      <c r="G2526" s="108"/>
      <c r="H2526" s="108"/>
      <c r="I2526" s="108"/>
      <c r="J2526" s="108"/>
      <c r="K2526" s="417"/>
      <c r="L2526" s="108"/>
      <c r="M2526" s="108"/>
      <c r="N2526" s="108"/>
      <c r="O2526" s="108"/>
      <c r="P2526" s="108"/>
      <c r="Q2526" s="108"/>
      <c r="R2526" s="108"/>
      <c r="S2526" s="417"/>
      <c r="T2526" s="108"/>
      <c r="U2526" s="108"/>
      <c r="V2526" s="108"/>
      <c r="W2526" s="108"/>
    </row>
    <row r="2527" spans="1:23" x14ac:dyDescent="0.25">
      <c r="A2527" s="108"/>
      <c r="B2527" s="108"/>
      <c r="C2527" s="108"/>
      <c r="D2527" s="108"/>
      <c r="E2527" s="417"/>
      <c r="F2527" s="108"/>
      <c r="G2527" s="108"/>
      <c r="H2527" s="108"/>
      <c r="I2527" s="108"/>
      <c r="J2527" s="108"/>
      <c r="K2527" s="417"/>
      <c r="L2527" s="108"/>
      <c r="M2527" s="108"/>
      <c r="N2527" s="108"/>
      <c r="O2527" s="108"/>
      <c r="P2527" s="108"/>
      <c r="Q2527" s="108"/>
      <c r="R2527" s="108"/>
      <c r="S2527" s="417"/>
      <c r="T2527" s="108"/>
      <c r="U2527" s="108"/>
      <c r="V2527" s="108"/>
      <c r="W2527" s="108"/>
    </row>
    <row r="2528" spans="1:23" x14ac:dyDescent="0.25">
      <c r="A2528" s="108"/>
      <c r="B2528" s="108"/>
      <c r="C2528" s="108"/>
      <c r="D2528" s="108"/>
      <c r="E2528" s="417"/>
      <c r="F2528" s="108"/>
      <c r="G2528" s="108"/>
      <c r="H2528" s="108"/>
      <c r="I2528" s="108"/>
      <c r="J2528" s="108"/>
      <c r="K2528" s="417"/>
      <c r="L2528" s="108"/>
      <c r="M2528" s="108"/>
      <c r="N2528" s="108"/>
      <c r="O2528" s="108"/>
      <c r="P2528" s="108"/>
      <c r="Q2528" s="108"/>
      <c r="R2528" s="108"/>
      <c r="S2528" s="417"/>
      <c r="T2528" s="108"/>
      <c r="U2528" s="108"/>
      <c r="V2528" s="108"/>
      <c r="W2528" s="108"/>
    </row>
    <row r="2529" spans="1:23" x14ac:dyDescent="0.25">
      <c r="A2529" s="108"/>
      <c r="B2529" s="108"/>
      <c r="C2529" s="108"/>
      <c r="D2529" s="108"/>
      <c r="E2529" s="417"/>
      <c r="F2529" s="108"/>
      <c r="G2529" s="108"/>
      <c r="H2529" s="108"/>
      <c r="I2529" s="108"/>
      <c r="J2529" s="108"/>
      <c r="K2529" s="417"/>
      <c r="L2529" s="108"/>
      <c r="M2529" s="108"/>
      <c r="N2529" s="108"/>
      <c r="O2529" s="108"/>
      <c r="P2529" s="108"/>
      <c r="Q2529" s="108"/>
      <c r="R2529" s="108"/>
      <c r="S2529" s="417"/>
      <c r="T2529" s="108"/>
      <c r="U2529" s="108"/>
      <c r="V2529" s="108"/>
      <c r="W2529" s="108"/>
    </row>
    <row r="2530" spans="1:23" x14ac:dyDescent="0.25">
      <c r="A2530" s="108"/>
      <c r="B2530" s="108"/>
      <c r="C2530" s="108"/>
      <c r="D2530" s="108"/>
      <c r="E2530" s="417"/>
      <c r="F2530" s="108"/>
      <c r="G2530" s="108"/>
      <c r="H2530" s="108"/>
      <c r="I2530" s="108"/>
      <c r="J2530" s="108"/>
      <c r="K2530" s="417"/>
      <c r="L2530" s="108"/>
      <c r="M2530" s="108"/>
      <c r="N2530" s="108"/>
      <c r="O2530" s="108"/>
      <c r="P2530" s="108"/>
      <c r="Q2530" s="108"/>
      <c r="R2530" s="108"/>
      <c r="S2530" s="417"/>
      <c r="T2530" s="108"/>
      <c r="U2530" s="108"/>
      <c r="V2530" s="108"/>
      <c r="W2530" s="108"/>
    </row>
    <row r="2531" spans="1:23" x14ac:dyDescent="0.25">
      <c r="A2531" s="108"/>
      <c r="B2531" s="108"/>
      <c r="C2531" s="108"/>
      <c r="D2531" s="108"/>
      <c r="E2531" s="417"/>
      <c r="F2531" s="108"/>
      <c r="G2531" s="108"/>
      <c r="H2531" s="108"/>
      <c r="I2531" s="108"/>
      <c r="J2531" s="108"/>
      <c r="K2531" s="417"/>
      <c r="L2531" s="108"/>
      <c r="M2531" s="108"/>
      <c r="N2531" s="108"/>
      <c r="O2531" s="108"/>
      <c r="P2531" s="108"/>
      <c r="Q2531" s="108"/>
      <c r="R2531" s="108"/>
      <c r="S2531" s="417"/>
      <c r="T2531" s="108"/>
      <c r="U2531" s="108"/>
      <c r="V2531" s="108"/>
      <c r="W2531" s="108"/>
    </row>
    <row r="2532" spans="1:23" x14ac:dyDescent="0.25">
      <c r="A2532" s="108"/>
      <c r="B2532" s="108"/>
      <c r="C2532" s="108"/>
      <c r="D2532" s="108"/>
      <c r="E2532" s="417"/>
      <c r="F2532" s="108"/>
      <c r="G2532" s="108"/>
      <c r="H2532" s="108"/>
      <c r="I2532" s="108"/>
      <c r="J2532" s="108"/>
      <c r="K2532" s="417"/>
      <c r="L2532" s="108"/>
      <c r="M2532" s="108"/>
      <c r="N2532" s="108"/>
      <c r="O2532" s="108"/>
      <c r="P2532" s="108"/>
      <c r="Q2532" s="108"/>
      <c r="R2532" s="108"/>
      <c r="S2532" s="417"/>
      <c r="T2532" s="108"/>
      <c r="U2532" s="108"/>
      <c r="V2532" s="108"/>
      <c r="W2532" s="108"/>
    </row>
    <row r="2533" spans="1:23" x14ac:dyDescent="0.25">
      <c r="A2533" s="108"/>
      <c r="B2533" s="108"/>
      <c r="C2533" s="108"/>
      <c r="D2533" s="108"/>
      <c r="E2533" s="417"/>
      <c r="F2533" s="108"/>
      <c r="G2533" s="108"/>
      <c r="H2533" s="108"/>
      <c r="I2533" s="108"/>
      <c r="J2533" s="108"/>
      <c r="K2533" s="417"/>
      <c r="L2533" s="108"/>
      <c r="M2533" s="108"/>
      <c r="N2533" s="108"/>
      <c r="O2533" s="108"/>
      <c r="P2533" s="108"/>
      <c r="Q2533" s="108"/>
      <c r="R2533" s="108"/>
      <c r="S2533" s="417"/>
      <c r="T2533" s="108"/>
      <c r="U2533" s="108"/>
      <c r="V2533" s="108"/>
      <c r="W2533" s="108"/>
    </row>
    <row r="2534" spans="1:23" x14ac:dyDescent="0.25">
      <c r="A2534" s="108"/>
      <c r="B2534" s="108"/>
      <c r="C2534" s="108"/>
      <c r="D2534" s="108"/>
      <c r="E2534" s="417"/>
      <c r="F2534" s="108"/>
      <c r="G2534" s="108"/>
      <c r="H2534" s="108"/>
      <c r="I2534" s="108"/>
      <c r="J2534" s="108"/>
      <c r="K2534" s="417"/>
      <c r="L2534" s="108"/>
      <c r="M2534" s="108"/>
      <c r="N2534" s="108"/>
      <c r="O2534" s="108"/>
      <c r="P2534" s="108"/>
      <c r="Q2534" s="108"/>
      <c r="R2534" s="108"/>
      <c r="S2534" s="417"/>
      <c r="T2534" s="108"/>
      <c r="U2534" s="108"/>
      <c r="V2534" s="108"/>
      <c r="W2534" s="108"/>
    </row>
    <row r="2535" spans="1:23" x14ac:dyDescent="0.25">
      <c r="A2535" s="108"/>
      <c r="B2535" s="108"/>
      <c r="C2535" s="108"/>
      <c r="D2535" s="108"/>
      <c r="E2535" s="417"/>
      <c r="F2535" s="108"/>
      <c r="G2535" s="108"/>
      <c r="H2535" s="108"/>
      <c r="I2535" s="108"/>
      <c r="J2535" s="108"/>
      <c r="K2535" s="417"/>
      <c r="L2535" s="108"/>
      <c r="M2535" s="108"/>
      <c r="N2535" s="108"/>
      <c r="O2535" s="108"/>
      <c r="P2535" s="108"/>
      <c r="Q2535" s="108"/>
      <c r="R2535" s="108"/>
      <c r="S2535" s="417"/>
      <c r="T2535" s="108"/>
      <c r="U2535" s="108"/>
      <c r="V2535" s="108"/>
      <c r="W2535" s="108"/>
    </row>
    <row r="2536" spans="1:23" x14ac:dyDescent="0.25">
      <c r="A2536" s="108"/>
      <c r="B2536" s="108"/>
      <c r="C2536" s="108"/>
      <c r="D2536" s="108"/>
      <c r="E2536" s="417"/>
      <c r="F2536" s="108"/>
      <c r="G2536" s="108"/>
      <c r="H2536" s="108"/>
      <c r="I2536" s="108"/>
      <c r="J2536" s="108"/>
      <c r="K2536" s="417"/>
      <c r="L2536" s="108"/>
      <c r="M2536" s="108"/>
      <c r="N2536" s="108"/>
      <c r="O2536" s="108"/>
      <c r="P2536" s="108"/>
      <c r="Q2536" s="108"/>
      <c r="R2536" s="108"/>
      <c r="S2536" s="417"/>
      <c r="T2536" s="108"/>
      <c r="U2536" s="108"/>
      <c r="V2536" s="108"/>
      <c r="W2536" s="108"/>
    </row>
    <row r="2537" spans="1:23" x14ac:dyDescent="0.25">
      <c r="A2537" s="108"/>
      <c r="B2537" s="108"/>
      <c r="C2537" s="108"/>
      <c r="D2537" s="108"/>
      <c r="E2537" s="417"/>
      <c r="F2537" s="108"/>
      <c r="G2537" s="108"/>
      <c r="H2537" s="108"/>
      <c r="I2537" s="108"/>
      <c r="J2537" s="108"/>
      <c r="K2537" s="417"/>
      <c r="L2537" s="108"/>
      <c r="M2537" s="108"/>
      <c r="N2537" s="108"/>
      <c r="O2537" s="108"/>
      <c r="P2537" s="108"/>
      <c r="Q2537" s="108"/>
      <c r="R2537" s="108"/>
      <c r="S2537" s="417"/>
      <c r="T2537" s="108"/>
      <c r="U2537" s="108"/>
      <c r="V2537" s="108"/>
      <c r="W2537" s="108"/>
    </row>
    <row r="2538" spans="1:23" x14ac:dyDescent="0.25">
      <c r="A2538" s="108"/>
      <c r="B2538" s="108"/>
      <c r="C2538" s="108"/>
      <c r="D2538" s="108"/>
      <c r="E2538" s="417"/>
      <c r="F2538" s="108"/>
      <c r="G2538" s="108"/>
      <c r="H2538" s="108"/>
      <c r="I2538" s="108"/>
      <c r="J2538" s="108"/>
      <c r="K2538" s="417"/>
      <c r="L2538" s="108"/>
      <c r="M2538" s="108"/>
      <c r="N2538" s="108"/>
      <c r="O2538" s="108"/>
      <c r="P2538" s="108"/>
      <c r="Q2538" s="108"/>
      <c r="R2538" s="108"/>
      <c r="S2538" s="417"/>
      <c r="T2538" s="108"/>
      <c r="U2538" s="108"/>
      <c r="V2538" s="108"/>
      <c r="W2538" s="108"/>
    </row>
    <row r="2539" spans="1:23" x14ac:dyDescent="0.25">
      <c r="A2539" s="108"/>
      <c r="B2539" s="108"/>
      <c r="C2539" s="108"/>
      <c r="D2539" s="108"/>
      <c r="E2539" s="417"/>
      <c r="F2539" s="108"/>
      <c r="G2539" s="108"/>
      <c r="H2539" s="108"/>
      <c r="I2539" s="108"/>
      <c r="J2539" s="108"/>
      <c r="K2539" s="417"/>
      <c r="L2539" s="108"/>
      <c r="M2539" s="108"/>
      <c r="N2539" s="108"/>
      <c r="O2539" s="108"/>
      <c r="P2539" s="108"/>
      <c r="Q2539" s="108"/>
      <c r="R2539" s="108"/>
      <c r="S2539" s="417"/>
      <c r="T2539" s="108"/>
      <c r="U2539" s="108"/>
      <c r="V2539" s="108"/>
      <c r="W2539" s="108"/>
    </row>
    <row r="2540" spans="1:23" x14ac:dyDescent="0.25">
      <c r="A2540" s="108"/>
      <c r="B2540" s="108"/>
      <c r="C2540" s="108"/>
      <c r="D2540" s="108"/>
      <c r="E2540" s="417"/>
      <c r="F2540" s="108"/>
      <c r="G2540" s="108"/>
      <c r="H2540" s="108"/>
      <c r="I2540" s="108"/>
      <c r="J2540" s="108"/>
      <c r="K2540" s="417"/>
      <c r="L2540" s="108"/>
      <c r="M2540" s="108"/>
      <c r="N2540" s="108"/>
      <c r="O2540" s="108"/>
      <c r="P2540" s="108"/>
      <c r="Q2540" s="108"/>
      <c r="R2540" s="108"/>
      <c r="S2540" s="417"/>
      <c r="T2540" s="108"/>
      <c r="U2540" s="108"/>
      <c r="V2540" s="108"/>
      <c r="W2540" s="108"/>
    </row>
    <row r="2541" spans="1:23" x14ac:dyDescent="0.25">
      <c r="A2541" s="108"/>
      <c r="B2541" s="108"/>
      <c r="C2541" s="108"/>
      <c r="D2541" s="108"/>
      <c r="E2541" s="417"/>
      <c r="F2541" s="108"/>
      <c r="G2541" s="108"/>
      <c r="H2541" s="108"/>
      <c r="I2541" s="108"/>
      <c r="J2541" s="108"/>
      <c r="K2541" s="417"/>
      <c r="L2541" s="108"/>
      <c r="M2541" s="108"/>
      <c r="N2541" s="108"/>
      <c r="O2541" s="108"/>
      <c r="P2541" s="108"/>
      <c r="Q2541" s="108"/>
      <c r="R2541" s="108"/>
      <c r="S2541" s="417"/>
      <c r="T2541" s="108"/>
      <c r="U2541" s="108"/>
      <c r="V2541" s="108"/>
      <c r="W2541" s="108"/>
    </row>
    <row r="2542" spans="1:23" x14ac:dyDescent="0.25">
      <c r="A2542" s="108"/>
      <c r="B2542" s="108"/>
      <c r="C2542" s="108"/>
      <c r="D2542" s="108"/>
      <c r="E2542" s="417"/>
      <c r="F2542" s="108"/>
      <c r="G2542" s="108"/>
      <c r="H2542" s="108"/>
      <c r="I2542" s="108"/>
      <c r="J2542" s="108"/>
      <c r="K2542" s="417"/>
      <c r="L2542" s="108"/>
      <c r="M2542" s="108"/>
      <c r="N2542" s="108"/>
      <c r="O2542" s="108"/>
      <c r="P2542" s="108"/>
      <c r="Q2542" s="108"/>
      <c r="R2542" s="108"/>
      <c r="S2542" s="417"/>
      <c r="T2542" s="108"/>
      <c r="U2542" s="108"/>
      <c r="V2542" s="108"/>
      <c r="W2542" s="108"/>
    </row>
    <row r="2543" spans="1:23" x14ac:dyDescent="0.25">
      <c r="A2543" s="108"/>
      <c r="B2543" s="108"/>
      <c r="C2543" s="108"/>
      <c r="D2543" s="108"/>
      <c r="E2543" s="417"/>
      <c r="F2543" s="108"/>
      <c r="G2543" s="108"/>
      <c r="H2543" s="108"/>
      <c r="I2543" s="108"/>
      <c r="J2543" s="108"/>
      <c r="K2543" s="417"/>
      <c r="L2543" s="108"/>
      <c r="M2543" s="108"/>
      <c r="N2543" s="108"/>
      <c r="O2543" s="108"/>
      <c r="P2543" s="108"/>
      <c r="Q2543" s="108"/>
      <c r="R2543" s="108"/>
      <c r="S2543" s="417"/>
      <c r="T2543" s="108"/>
      <c r="U2543" s="108"/>
      <c r="V2543" s="108"/>
      <c r="W2543" s="108"/>
    </row>
    <row r="2544" spans="1:23" x14ac:dyDescent="0.25">
      <c r="A2544" s="108"/>
      <c r="B2544" s="108"/>
      <c r="C2544" s="108"/>
      <c r="D2544" s="108"/>
      <c r="E2544" s="417"/>
      <c r="F2544" s="108"/>
      <c r="G2544" s="108"/>
      <c r="H2544" s="108"/>
      <c r="I2544" s="108"/>
      <c r="J2544" s="108"/>
      <c r="K2544" s="417"/>
      <c r="L2544" s="108"/>
      <c r="M2544" s="108"/>
      <c r="N2544" s="108"/>
      <c r="O2544" s="108"/>
      <c r="P2544" s="108"/>
      <c r="Q2544" s="108"/>
      <c r="R2544" s="108"/>
      <c r="S2544" s="417"/>
      <c r="T2544" s="108"/>
      <c r="U2544" s="108"/>
      <c r="V2544" s="108"/>
      <c r="W2544" s="108"/>
    </row>
    <row r="2545" spans="1:23" x14ac:dyDescent="0.25">
      <c r="A2545" s="108"/>
      <c r="B2545" s="108"/>
      <c r="C2545" s="108"/>
      <c r="D2545" s="108"/>
      <c r="E2545" s="417"/>
      <c r="F2545" s="108"/>
      <c r="G2545" s="108"/>
      <c r="H2545" s="108"/>
      <c r="I2545" s="108"/>
      <c r="J2545" s="108"/>
      <c r="K2545" s="417"/>
      <c r="L2545" s="108"/>
      <c r="M2545" s="108"/>
      <c r="N2545" s="108"/>
      <c r="O2545" s="108"/>
      <c r="P2545" s="108"/>
      <c r="Q2545" s="108"/>
      <c r="R2545" s="108"/>
      <c r="S2545" s="417"/>
      <c r="T2545" s="108"/>
      <c r="U2545" s="108"/>
      <c r="V2545" s="108"/>
      <c r="W2545" s="108"/>
    </row>
    <row r="2546" spans="1:23" x14ac:dyDescent="0.25">
      <c r="A2546" s="108"/>
      <c r="B2546" s="108"/>
      <c r="C2546" s="108"/>
      <c r="D2546" s="108"/>
      <c r="E2546" s="417"/>
      <c r="F2546" s="108"/>
      <c r="G2546" s="108"/>
      <c r="H2546" s="108"/>
      <c r="I2546" s="108"/>
      <c r="J2546" s="108"/>
      <c r="K2546" s="417"/>
      <c r="L2546" s="108"/>
      <c r="M2546" s="108"/>
      <c r="N2546" s="108"/>
      <c r="O2546" s="108"/>
      <c r="P2546" s="108"/>
      <c r="Q2546" s="108"/>
      <c r="R2546" s="108"/>
      <c r="S2546" s="417"/>
      <c r="T2546" s="108"/>
      <c r="U2546" s="108"/>
      <c r="V2546" s="108"/>
      <c r="W2546" s="108"/>
    </row>
    <row r="2547" spans="1:23" x14ac:dyDescent="0.25">
      <c r="A2547" s="108"/>
      <c r="B2547" s="108"/>
      <c r="C2547" s="108"/>
      <c r="D2547" s="108"/>
      <c r="E2547" s="417"/>
      <c r="F2547" s="108"/>
      <c r="G2547" s="108"/>
      <c r="H2547" s="108"/>
      <c r="I2547" s="108"/>
      <c r="J2547" s="108"/>
      <c r="K2547" s="417"/>
      <c r="L2547" s="108"/>
      <c r="M2547" s="108"/>
      <c r="N2547" s="108"/>
      <c r="O2547" s="108"/>
      <c r="P2547" s="108"/>
      <c r="Q2547" s="108"/>
      <c r="R2547" s="108"/>
      <c r="S2547" s="417"/>
      <c r="T2547" s="108"/>
      <c r="U2547" s="108"/>
      <c r="V2547" s="108"/>
      <c r="W2547" s="108"/>
    </row>
    <row r="2548" spans="1:23" x14ac:dyDescent="0.25">
      <c r="A2548" s="108"/>
      <c r="B2548" s="108"/>
      <c r="C2548" s="108"/>
      <c r="D2548" s="108"/>
      <c r="E2548" s="417"/>
      <c r="F2548" s="108"/>
      <c r="G2548" s="108"/>
      <c r="H2548" s="108"/>
      <c r="I2548" s="108"/>
      <c r="J2548" s="108"/>
      <c r="K2548" s="417"/>
      <c r="L2548" s="108"/>
      <c r="M2548" s="108"/>
      <c r="N2548" s="108"/>
      <c r="O2548" s="108"/>
      <c r="P2548" s="108"/>
      <c r="Q2548" s="108"/>
      <c r="R2548" s="108"/>
      <c r="S2548" s="417"/>
      <c r="T2548" s="108"/>
      <c r="U2548" s="108"/>
      <c r="V2548" s="108"/>
      <c r="W2548" s="108"/>
    </row>
    <row r="2549" spans="1:23" x14ac:dyDescent="0.25">
      <c r="A2549" s="108"/>
      <c r="B2549" s="108"/>
      <c r="C2549" s="108"/>
      <c r="D2549" s="108"/>
      <c r="E2549" s="417"/>
      <c r="F2549" s="108"/>
      <c r="G2549" s="108"/>
      <c r="H2549" s="108"/>
      <c r="I2549" s="108"/>
      <c r="J2549" s="108"/>
      <c r="K2549" s="417"/>
      <c r="L2549" s="108"/>
      <c r="M2549" s="108"/>
      <c r="N2549" s="108"/>
      <c r="O2549" s="108"/>
      <c r="P2549" s="108"/>
      <c r="Q2549" s="108"/>
      <c r="R2549" s="108"/>
      <c r="S2549" s="417"/>
      <c r="T2549" s="108"/>
      <c r="U2549" s="108"/>
      <c r="V2549" s="108"/>
      <c r="W2549" s="108"/>
    </row>
    <row r="2550" spans="1:23" x14ac:dyDescent="0.25">
      <c r="A2550" s="108"/>
      <c r="B2550" s="108"/>
      <c r="C2550" s="108"/>
      <c r="D2550" s="108"/>
      <c r="E2550" s="417"/>
      <c r="F2550" s="108"/>
      <c r="G2550" s="108"/>
      <c r="H2550" s="108"/>
      <c r="I2550" s="108"/>
      <c r="J2550" s="108"/>
      <c r="K2550" s="417"/>
      <c r="L2550" s="108"/>
      <c r="M2550" s="108"/>
      <c r="N2550" s="108"/>
      <c r="O2550" s="108"/>
      <c r="P2550" s="108"/>
      <c r="Q2550" s="108"/>
      <c r="R2550" s="108"/>
      <c r="S2550" s="417"/>
      <c r="T2550" s="108"/>
      <c r="U2550" s="108"/>
      <c r="V2550" s="108"/>
      <c r="W2550" s="108"/>
    </row>
    <row r="2551" spans="1:23" x14ac:dyDescent="0.25">
      <c r="A2551" s="108"/>
      <c r="B2551" s="108"/>
      <c r="C2551" s="108"/>
      <c r="D2551" s="108"/>
      <c r="E2551" s="417"/>
      <c r="F2551" s="108"/>
      <c r="G2551" s="108"/>
      <c r="H2551" s="108"/>
      <c r="I2551" s="108"/>
      <c r="J2551" s="108"/>
      <c r="K2551" s="417"/>
      <c r="L2551" s="108"/>
      <c r="M2551" s="108"/>
      <c r="N2551" s="108"/>
      <c r="O2551" s="108"/>
      <c r="P2551" s="108"/>
      <c r="Q2551" s="108"/>
      <c r="R2551" s="108"/>
      <c r="S2551" s="417"/>
      <c r="T2551" s="108"/>
      <c r="U2551" s="108"/>
      <c r="V2551" s="108"/>
      <c r="W2551" s="108"/>
    </row>
    <row r="2552" spans="1:23" x14ac:dyDescent="0.25">
      <c r="A2552" s="108"/>
      <c r="B2552" s="108"/>
      <c r="C2552" s="108"/>
      <c r="D2552" s="108"/>
      <c r="E2552" s="417"/>
      <c r="F2552" s="108"/>
      <c r="G2552" s="108"/>
      <c r="H2552" s="108"/>
      <c r="I2552" s="108"/>
      <c r="J2552" s="108"/>
      <c r="K2552" s="417"/>
      <c r="L2552" s="108"/>
      <c r="M2552" s="108"/>
      <c r="N2552" s="108"/>
      <c r="O2552" s="108"/>
      <c r="P2552" s="108"/>
      <c r="Q2552" s="108"/>
      <c r="R2552" s="108"/>
      <c r="S2552" s="417"/>
      <c r="T2552" s="108"/>
      <c r="U2552" s="108"/>
      <c r="V2552" s="108"/>
      <c r="W2552" s="108"/>
    </row>
    <row r="2553" spans="1:23" x14ac:dyDescent="0.25">
      <c r="A2553" s="108"/>
      <c r="B2553" s="108"/>
      <c r="C2553" s="108"/>
      <c r="D2553" s="108"/>
      <c r="E2553" s="417"/>
      <c r="F2553" s="108"/>
      <c r="G2553" s="108"/>
      <c r="H2553" s="108"/>
      <c r="I2553" s="108"/>
      <c r="J2553" s="108"/>
      <c r="K2553" s="417"/>
      <c r="L2553" s="108"/>
      <c r="M2553" s="108"/>
      <c r="N2553" s="108"/>
      <c r="O2553" s="108"/>
      <c r="P2553" s="108"/>
      <c r="Q2553" s="108"/>
      <c r="R2553" s="108"/>
      <c r="S2553" s="417"/>
      <c r="T2553" s="108"/>
      <c r="U2553" s="108"/>
      <c r="V2553" s="108"/>
      <c r="W2553" s="108"/>
    </row>
    <row r="2554" spans="1:23" x14ac:dyDescent="0.25">
      <c r="A2554" s="108"/>
      <c r="B2554" s="108"/>
      <c r="C2554" s="108"/>
      <c r="D2554" s="108"/>
      <c r="E2554" s="417"/>
      <c r="F2554" s="108"/>
      <c r="G2554" s="108"/>
      <c r="H2554" s="108"/>
      <c r="I2554" s="108"/>
      <c r="J2554" s="108"/>
      <c r="K2554" s="417"/>
      <c r="L2554" s="108"/>
      <c r="M2554" s="108"/>
      <c r="N2554" s="108"/>
      <c r="O2554" s="108"/>
      <c r="P2554" s="108"/>
      <c r="Q2554" s="108"/>
      <c r="R2554" s="108"/>
      <c r="S2554" s="417"/>
      <c r="T2554" s="108"/>
      <c r="U2554" s="108"/>
      <c r="V2554" s="108"/>
      <c r="W2554" s="108"/>
    </row>
    <row r="2555" spans="1:23" x14ac:dyDescent="0.25">
      <c r="A2555" s="108"/>
      <c r="B2555" s="108"/>
      <c r="C2555" s="108"/>
      <c r="D2555" s="108"/>
      <c r="E2555" s="417"/>
      <c r="F2555" s="108"/>
      <c r="G2555" s="108"/>
      <c r="H2555" s="108"/>
      <c r="I2555" s="108"/>
      <c r="J2555" s="108"/>
      <c r="K2555" s="417"/>
      <c r="L2555" s="108"/>
      <c r="M2555" s="108"/>
      <c r="N2555" s="108"/>
      <c r="O2555" s="108"/>
      <c r="P2555" s="108"/>
      <c r="Q2555" s="108"/>
      <c r="R2555" s="108"/>
      <c r="S2555" s="417"/>
      <c r="T2555" s="108"/>
      <c r="U2555" s="108"/>
      <c r="V2555" s="108"/>
      <c r="W2555" s="108"/>
    </row>
    <row r="2556" spans="1:23" x14ac:dyDescent="0.25">
      <c r="A2556" s="108"/>
      <c r="B2556" s="108"/>
      <c r="C2556" s="108"/>
      <c r="D2556" s="108"/>
      <c r="E2556" s="417"/>
      <c r="F2556" s="108"/>
      <c r="G2556" s="108"/>
      <c r="H2556" s="108"/>
      <c r="I2556" s="108"/>
      <c r="J2556" s="108"/>
      <c r="K2556" s="417"/>
      <c r="L2556" s="108"/>
      <c r="M2556" s="108"/>
      <c r="N2556" s="108"/>
      <c r="O2556" s="108"/>
      <c r="P2556" s="108"/>
      <c r="Q2556" s="108"/>
      <c r="R2556" s="108"/>
      <c r="S2556" s="417"/>
      <c r="T2556" s="108"/>
      <c r="U2556" s="108"/>
      <c r="V2556" s="108"/>
      <c r="W2556" s="108"/>
    </row>
    <row r="2557" spans="1:23" x14ac:dyDescent="0.25">
      <c r="A2557" s="108"/>
      <c r="B2557" s="108"/>
      <c r="C2557" s="108"/>
      <c r="D2557" s="108"/>
      <c r="E2557" s="417"/>
      <c r="F2557" s="108"/>
      <c r="G2557" s="108"/>
      <c r="H2557" s="108"/>
      <c r="I2557" s="108"/>
      <c r="J2557" s="108"/>
      <c r="K2557" s="417"/>
      <c r="L2557" s="108"/>
      <c r="M2557" s="108"/>
      <c r="N2557" s="108"/>
      <c r="O2557" s="108"/>
      <c r="P2557" s="108"/>
      <c r="Q2557" s="108"/>
      <c r="R2557" s="108"/>
      <c r="S2557" s="417"/>
      <c r="T2557" s="108"/>
      <c r="U2557" s="108"/>
      <c r="V2557" s="108"/>
      <c r="W2557" s="108"/>
    </row>
    <row r="2558" spans="1:23" x14ac:dyDescent="0.25">
      <c r="A2558" s="108"/>
      <c r="B2558" s="108"/>
      <c r="C2558" s="108"/>
      <c r="D2558" s="108"/>
      <c r="E2558" s="417"/>
      <c r="F2558" s="108"/>
      <c r="G2558" s="108"/>
      <c r="H2558" s="108"/>
      <c r="I2558" s="108"/>
      <c r="J2558" s="108"/>
      <c r="K2558" s="417"/>
      <c r="L2558" s="108"/>
      <c r="M2558" s="108"/>
      <c r="N2558" s="108"/>
      <c r="O2558" s="108"/>
      <c r="P2558" s="108"/>
      <c r="Q2558" s="108"/>
      <c r="R2558" s="108"/>
      <c r="S2558" s="417"/>
      <c r="T2558" s="108"/>
      <c r="U2558" s="108"/>
      <c r="V2558" s="108"/>
      <c r="W2558" s="108"/>
    </row>
    <row r="2559" spans="1:23" x14ac:dyDescent="0.25">
      <c r="A2559" s="108"/>
      <c r="B2559" s="108"/>
      <c r="C2559" s="108"/>
      <c r="D2559" s="108"/>
      <c r="E2559" s="417"/>
      <c r="F2559" s="108"/>
      <c r="G2559" s="108"/>
      <c r="H2559" s="108"/>
      <c r="I2559" s="108"/>
      <c r="J2559" s="108"/>
      <c r="K2559" s="417"/>
      <c r="L2559" s="108"/>
      <c r="M2559" s="108"/>
      <c r="N2559" s="108"/>
      <c r="O2559" s="108"/>
      <c r="P2559" s="108"/>
      <c r="Q2559" s="108"/>
      <c r="R2559" s="108"/>
      <c r="S2559" s="417"/>
      <c r="T2559" s="108"/>
      <c r="U2559" s="108"/>
      <c r="V2559" s="108"/>
      <c r="W2559" s="108"/>
    </row>
    <row r="2560" spans="1:23" x14ac:dyDescent="0.25">
      <c r="A2560" s="108"/>
      <c r="B2560" s="108"/>
      <c r="C2560" s="108"/>
      <c r="D2560" s="108"/>
      <c r="E2560" s="417"/>
      <c r="F2560" s="108"/>
      <c r="G2560" s="108"/>
      <c r="H2560" s="108"/>
      <c r="I2560" s="108"/>
      <c r="J2560" s="108"/>
      <c r="K2560" s="417"/>
      <c r="L2560" s="108"/>
      <c r="M2560" s="108"/>
      <c r="N2560" s="108"/>
      <c r="O2560" s="108"/>
      <c r="P2560" s="108"/>
      <c r="Q2560" s="108"/>
      <c r="R2560" s="108"/>
      <c r="S2560" s="417"/>
      <c r="T2560" s="108"/>
      <c r="U2560" s="108"/>
      <c r="V2560" s="108"/>
      <c r="W2560" s="108"/>
    </row>
    <row r="2561" spans="1:23" x14ac:dyDescent="0.25">
      <c r="A2561" s="108"/>
      <c r="B2561" s="108"/>
      <c r="C2561" s="108"/>
      <c r="D2561" s="108"/>
      <c r="E2561" s="417"/>
      <c r="F2561" s="108"/>
      <c r="G2561" s="108"/>
      <c r="H2561" s="108"/>
      <c r="I2561" s="108"/>
      <c r="J2561" s="108"/>
      <c r="K2561" s="417"/>
      <c r="L2561" s="108"/>
      <c r="M2561" s="108"/>
      <c r="N2561" s="108"/>
      <c r="O2561" s="108"/>
      <c r="P2561" s="108"/>
      <c r="Q2561" s="108"/>
      <c r="R2561" s="108"/>
      <c r="S2561" s="417"/>
      <c r="T2561" s="108"/>
      <c r="U2561" s="108"/>
      <c r="V2561" s="108"/>
      <c r="W2561" s="108"/>
    </row>
    <row r="2562" spans="1:23" x14ac:dyDescent="0.25">
      <c r="A2562" s="108"/>
      <c r="B2562" s="108"/>
      <c r="C2562" s="108"/>
      <c r="D2562" s="108"/>
      <c r="E2562" s="417"/>
      <c r="F2562" s="108"/>
      <c r="G2562" s="108"/>
      <c r="H2562" s="108"/>
      <c r="I2562" s="108"/>
      <c r="J2562" s="108"/>
      <c r="K2562" s="417"/>
      <c r="L2562" s="108"/>
      <c r="M2562" s="108"/>
      <c r="N2562" s="108"/>
      <c r="O2562" s="108"/>
      <c r="P2562" s="108"/>
      <c r="Q2562" s="108"/>
      <c r="R2562" s="108"/>
      <c r="S2562" s="417"/>
      <c r="T2562" s="108"/>
      <c r="U2562" s="108"/>
      <c r="V2562" s="108"/>
      <c r="W2562" s="108"/>
    </row>
    <row r="2563" spans="1:23" x14ac:dyDescent="0.25">
      <c r="A2563" s="108"/>
      <c r="B2563" s="108"/>
      <c r="C2563" s="108"/>
      <c r="D2563" s="108"/>
      <c r="E2563" s="417"/>
      <c r="F2563" s="108"/>
      <c r="G2563" s="108"/>
      <c r="H2563" s="108"/>
      <c r="I2563" s="108"/>
      <c r="J2563" s="108"/>
      <c r="K2563" s="417"/>
      <c r="L2563" s="108"/>
      <c r="M2563" s="108"/>
      <c r="N2563" s="108"/>
      <c r="O2563" s="108"/>
      <c r="P2563" s="108"/>
      <c r="Q2563" s="108"/>
      <c r="R2563" s="108"/>
      <c r="S2563" s="417"/>
      <c r="T2563" s="108"/>
      <c r="U2563" s="108"/>
      <c r="V2563" s="108"/>
      <c r="W2563" s="108"/>
    </row>
    <row r="2564" spans="1:23" x14ac:dyDescent="0.25">
      <c r="A2564" s="108"/>
      <c r="B2564" s="108"/>
      <c r="C2564" s="108"/>
      <c r="D2564" s="108"/>
      <c r="E2564" s="417"/>
      <c r="F2564" s="108"/>
      <c r="G2564" s="108"/>
      <c r="H2564" s="108"/>
      <c r="I2564" s="108"/>
      <c r="J2564" s="108"/>
      <c r="K2564" s="417"/>
      <c r="L2564" s="108"/>
      <c r="M2564" s="108"/>
      <c r="N2564" s="108"/>
      <c r="O2564" s="108"/>
      <c r="P2564" s="108"/>
      <c r="Q2564" s="108"/>
      <c r="R2564" s="108"/>
      <c r="S2564" s="417"/>
      <c r="T2564" s="108"/>
      <c r="U2564" s="108"/>
      <c r="V2564" s="108"/>
      <c r="W2564" s="108"/>
    </row>
    <row r="2565" spans="1:23" x14ac:dyDescent="0.25">
      <c r="A2565" s="108"/>
      <c r="B2565" s="108"/>
      <c r="C2565" s="108"/>
      <c r="D2565" s="108"/>
      <c r="E2565" s="417"/>
      <c r="F2565" s="108"/>
      <c r="G2565" s="108"/>
      <c r="H2565" s="108"/>
      <c r="I2565" s="108"/>
      <c r="J2565" s="108"/>
      <c r="K2565" s="417"/>
      <c r="L2565" s="108"/>
      <c r="M2565" s="108"/>
      <c r="N2565" s="108"/>
      <c r="O2565" s="108"/>
      <c r="P2565" s="108"/>
      <c r="Q2565" s="108"/>
      <c r="R2565" s="108"/>
      <c r="S2565" s="417"/>
      <c r="T2565" s="108"/>
      <c r="U2565" s="108"/>
      <c r="V2565" s="108"/>
      <c r="W2565" s="108"/>
    </row>
    <row r="2566" spans="1:23" x14ac:dyDescent="0.25">
      <c r="A2566" s="108"/>
      <c r="B2566" s="108"/>
      <c r="C2566" s="108"/>
      <c r="D2566" s="108"/>
      <c r="E2566" s="417"/>
      <c r="F2566" s="108"/>
      <c r="G2566" s="108"/>
      <c r="H2566" s="108"/>
      <c r="I2566" s="108"/>
      <c r="J2566" s="108"/>
      <c r="K2566" s="417"/>
      <c r="L2566" s="108"/>
      <c r="M2566" s="108"/>
      <c r="N2566" s="108"/>
      <c r="O2566" s="108"/>
      <c r="P2566" s="108"/>
      <c r="Q2566" s="108"/>
      <c r="R2566" s="108"/>
      <c r="S2566" s="417"/>
      <c r="T2566" s="108"/>
      <c r="U2566" s="108"/>
      <c r="V2566" s="108"/>
      <c r="W2566" s="108"/>
    </row>
    <row r="2567" spans="1:23" x14ac:dyDescent="0.25">
      <c r="A2567" s="108"/>
      <c r="B2567" s="108"/>
      <c r="C2567" s="108"/>
      <c r="D2567" s="108"/>
      <c r="E2567" s="417"/>
      <c r="F2567" s="108"/>
      <c r="G2567" s="108"/>
      <c r="H2567" s="108"/>
      <c r="I2567" s="108"/>
      <c r="J2567" s="108"/>
      <c r="K2567" s="417"/>
      <c r="L2567" s="108"/>
      <c r="M2567" s="108"/>
      <c r="N2567" s="108"/>
      <c r="O2567" s="108"/>
      <c r="P2567" s="108"/>
      <c r="Q2567" s="108"/>
      <c r="R2567" s="108"/>
      <c r="S2567" s="417"/>
      <c r="T2567" s="108"/>
      <c r="U2567" s="108"/>
      <c r="V2567" s="108"/>
      <c r="W2567" s="108"/>
    </row>
    <row r="2568" spans="1:23" x14ac:dyDescent="0.25">
      <c r="A2568" s="108"/>
      <c r="B2568" s="108"/>
      <c r="C2568" s="108"/>
      <c r="D2568" s="108"/>
      <c r="E2568" s="417"/>
      <c r="F2568" s="108"/>
      <c r="G2568" s="108"/>
      <c r="H2568" s="108"/>
      <c r="I2568" s="108"/>
      <c r="J2568" s="108"/>
      <c r="K2568" s="417"/>
      <c r="L2568" s="108"/>
      <c r="M2568" s="108"/>
      <c r="N2568" s="108"/>
      <c r="O2568" s="108"/>
      <c r="P2568" s="108"/>
      <c r="Q2568" s="108"/>
      <c r="R2568" s="108"/>
      <c r="S2568" s="417"/>
      <c r="T2568" s="108"/>
      <c r="U2568" s="108"/>
      <c r="V2568" s="108"/>
      <c r="W2568" s="108"/>
    </row>
    <row r="2569" spans="1:23" x14ac:dyDescent="0.25">
      <c r="A2569" s="108"/>
      <c r="B2569" s="108"/>
      <c r="C2569" s="108"/>
      <c r="D2569" s="108"/>
      <c r="E2569" s="417"/>
      <c r="F2569" s="108"/>
      <c r="G2569" s="108"/>
      <c r="H2569" s="108"/>
      <c r="I2569" s="108"/>
      <c r="J2569" s="108"/>
      <c r="K2569" s="417"/>
      <c r="L2569" s="108"/>
      <c r="M2569" s="108"/>
      <c r="N2569" s="108"/>
      <c r="O2569" s="108"/>
      <c r="P2569" s="108"/>
      <c r="Q2569" s="108"/>
      <c r="R2569" s="108"/>
      <c r="S2569" s="417"/>
      <c r="T2569" s="108"/>
      <c r="U2569" s="108"/>
      <c r="V2569" s="108"/>
      <c r="W2569" s="108"/>
    </row>
    <row r="2570" spans="1:23" x14ac:dyDescent="0.25">
      <c r="A2570" s="108"/>
      <c r="B2570" s="108"/>
      <c r="C2570" s="108"/>
      <c r="D2570" s="108"/>
      <c r="E2570" s="417"/>
      <c r="F2570" s="108"/>
      <c r="G2570" s="108"/>
      <c r="H2570" s="108"/>
      <c r="I2570" s="108"/>
      <c r="J2570" s="108"/>
      <c r="K2570" s="417"/>
      <c r="L2570" s="108"/>
      <c r="M2570" s="108"/>
      <c r="N2570" s="108"/>
      <c r="O2570" s="108"/>
      <c r="P2570" s="108"/>
      <c r="Q2570" s="108"/>
      <c r="R2570" s="108"/>
      <c r="S2570" s="417"/>
      <c r="T2570" s="108"/>
      <c r="U2570" s="108"/>
      <c r="V2570" s="108"/>
      <c r="W2570" s="108"/>
    </row>
    <row r="2571" spans="1:23" x14ac:dyDescent="0.25">
      <c r="A2571" s="108"/>
      <c r="B2571" s="108"/>
      <c r="C2571" s="108"/>
      <c r="D2571" s="108"/>
      <c r="E2571" s="417"/>
      <c r="F2571" s="108"/>
      <c r="G2571" s="108"/>
      <c r="H2571" s="108"/>
      <c r="I2571" s="108"/>
      <c r="J2571" s="108"/>
      <c r="K2571" s="417"/>
      <c r="L2571" s="108"/>
      <c r="M2571" s="108"/>
      <c r="N2571" s="108"/>
      <c r="O2571" s="108"/>
      <c r="P2571" s="108"/>
      <c r="Q2571" s="108"/>
      <c r="R2571" s="108"/>
      <c r="S2571" s="417"/>
      <c r="T2571" s="108"/>
      <c r="U2571" s="108"/>
      <c r="V2571" s="108"/>
      <c r="W2571" s="108"/>
    </row>
    <row r="2572" spans="1:23" x14ac:dyDescent="0.25">
      <c r="A2572" s="108"/>
      <c r="B2572" s="108"/>
      <c r="C2572" s="108"/>
      <c r="D2572" s="108"/>
      <c r="E2572" s="417"/>
      <c r="F2572" s="108"/>
      <c r="G2572" s="108"/>
      <c r="H2572" s="108"/>
      <c r="I2572" s="108"/>
      <c r="J2572" s="108"/>
      <c r="K2572" s="417"/>
      <c r="L2572" s="108"/>
      <c r="M2572" s="108"/>
      <c r="N2572" s="108"/>
      <c r="O2572" s="108"/>
      <c r="P2572" s="108"/>
      <c r="Q2572" s="108"/>
      <c r="R2572" s="108"/>
      <c r="S2572" s="417"/>
      <c r="T2572" s="108"/>
      <c r="U2572" s="108"/>
      <c r="V2572" s="108"/>
      <c r="W2572" s="108"/>
    </row>
    <row r="2573" spans="1:23" x14ac:dyDescent="0.25">
      <c r="A2573" s="108"/>
      <c r="B2573" s="108"/>
      <c r="C2573" s="108"/>
      <c r="D2573" s="108"/>
      <c r="E2573" s="417"/>
      <c r="F2573" s="108"/>
      <c r="G2573" s="108"/>
      <c r="H2573" s="108"/>
      <c r="I2573" s="108"/>
      <c r="J2573" s="108"/>
      <c r="K2573" s="417"/>
      <c r="L2573" s="108"/>
      <c r="M2573" s="108"/>
      <c r="N2573" s="108"/>
      <c r="O2573" s="108"/>
      <c r="P2573" s="108"/>
      <c r="Q2573" s="108"/>
      <c r="R2573" s="108"/>
      <c r="S2573" s="417"/>
      <c r="T2573" s="108"/>
      <c r="U2573" s="108"/>
      <c r="V2573" s="108"/>
      <c r="W2573" s="108"/>
    </row>
    <row r="2574" spans="1:23" x14ac:dyDescent="0.25">
      <c r="A2574" s="108"/>
      <c r="B2574" s="108"/>
      <c r="C2574" s="108"/>
      <c r="D2574" s="108"/>
      <c r="E2574" s="417"/>
      <c r="F2574" s="108"/>
      <c r="G2574" s="108"/>
      <c r="H2574" s="108"/>
      <c r="I2574" s="108"/>
      <c r="J2574" s="108"/>
      <c r="K2574" s="417"/>
      <c r="L2574" s="108"/>
      <c r="M2574" s="108"/>
      <c r="N2574" s="108"/>
      <c r="O2574" s="108"/>
      <c r="P2574" s="108"/>
      <c r="Q2574" s="108"/>
      <c r="R2574" s="108"/>
      <c r="S2574" s="417"/>
      <c r="T2574" s="108"/>
      <c r="U2574" s="108"/>
      <c r="V2574" s="108"/>
      <c r="W2574" s="108"/>
    </row>
    <row r="2575" spans="1:23" x14ac:dyDescent="0.25">
      <c r="A2575" s="108"/>
      <c r="B2575" s="108"/>
      <c r="C2575" s="108"/>
      <c r="D2575" s="108"/>
      <c r="E2575" s="417"/>
      <c r="F2575" s="108"/>
      <c r="G2575" s="108"/>
      <c r="H2575" s="108"/>
      <c r="I2575" s="108"/>
      <c r="J2575" s="108"/>
      <c r="K2575" s="417"/>
      <c r="L2575" s="108"/>
      <c r="M2575" s="108"/>
      <c r="N2575" s="108"/>
      <c r="O2575" s="108"/>
      <c r="P2575" s="108"/>
      <c r="Q2575" s="108"/>
      <c r="R2575" s="108"/>
      <c r="S2575" s="417"/>
      <c r="T2575" s="108"/>
      <c r="U2575" s="108"/>
      <c r="V2575" s="108"/>
      <c r="W2575" s="108"/>
    </row>
    <row r="2576" spans="1:23" x14ac:dyDescent="0.25">
      <c r="A2576" s="108"/>
      <c r="B2576" s="108"/>
      <c r="C2576" s="108"/>
      <c r="D2576" s="108"/>
      <c r="E2576" s="417"/>
      <c r="F2576" s="108"/>
      <c r="G2576" s="108"/>
      <c r="H2576" s="108"/>
      <c r="I2576" s="108"/>
      <c r="J2576" s="108"/>
      <c r="K2576" s="417"/>
      <c r="L2576" s="108"/>
      <c r="M2576" s="108"/>
      <c r="N2576" s="108"/>
      <c r="O2576" s="108"/>
      <c r="P2576" s="108"/>
      <c r="Q2576" s="108"/>
      <c r="R2576" s="108"/>
      <c r="S2576" s="417"/>
      <c r="T2576" s="108"/>
      <c r="U2576" s="108"/>
      <c r="V2576" s="108"/>
      <c r="W2576" s="108"/>
    </row>
    <row r="2577" spans="1:23" x14ac:dyDescent="0.25">
      <c r="A2577" s="108"/>
      <c r="B2577" s="108"/>
      <c r="C2577" s="108"/>
      <c r="D2577" s="108"/>
      <c r="E2577" s="417"/>
      <c r="F2577" s="108"/>
      <c r="G2577" s="108"/>
      <c r="H2577" s="108"/>
      <c r="I2577" s="108"/>
      <c r="J2577" s="108"/>
      <c r="K2577" s="417"/>
      <c r="L2577" s="108"/>
      <c r="M2577" s="108"/>
      <c r="N2577" s="108"/>
      <c r="O2577" s="108"/>
      <c r="P2577" s="108"/>
      <c r="Q2577" s="108"/>
      <c r="R2577" s="108"/>
      <c r="S2577" s="417"/>
      <c r="T2577" s="108"/>
      <c r="U2577" s="108"/>
      <c r="V2577" s="108"/>
      <c r="W2577" s="108"/>
    </row>
    <row r="2578" spans="1:23" x14ac:dyDescent="0.25">
      <c r="A2578" s="108"/>
      <c r="B2578" s="108"/>
      <c r="C2578" s="108"/>
      <c r="D2578" s="108"/>
      <c r="E2578" s="417"/>
      <c r="F2578" s="108"/>
      <c r="G2578" s="108"/>
      <c r="H2578" s="108"/>
      <c r="I2578" s="108"/>
      <c r="J2578" s="108"/>
      <c r="K2578" s="417"/>
      <c r="L2578" s="108"/>
      <c r="M2578" s="108"/>
      <c r="N2578" s="108"/>
      <c r="O2578" s="108"/>
      <c r="P2578" s="108"/>
      <c r="Q2578" s="108"/>
      <c r="R2578" s="108"/>
      <c r="S2578" s="417"/>
      <c r="T2578" s="108"/>
      <c r="U2578" s="108"/>
      <c r="V2578" s="108"/>
      <c r="W2578" s="108"/>
    </row>
    <row r="2579" spans="1:23" x14ac:dyDescent="0.25">
      <c r="A2579" s="108"/>
      <c r="B2579" s="108"/>
      <c r="C2579" s="108"/>
      <c r="D2579" s="108"/>
      <c r="E2579" s="417"/>
      <c r="F2579" s="108"/>
      <c r="G2579" s="108"/>
      <c r="H2579" s="108"/>
      <c r="I2579" s="108"/>
      <c r="J2579" s="108"/>
      <c r="K2579" s="417"/>
      <c r="L2579" s="108"/>
      <c r="M2579" s="108"/>
      <c r="N2579" s="108"/>
      <c r="O2579" s="108"/>
      <c r="P2579" s="108"/>
      <c r="Q2579" s="108"/>
      <c r="R2579" s="108"/>
      <c r="S2579" s="417"/>
      <c r="T2579" s="108"/>
      <c r="U2579" s="108"/>
      <c r="V2579" s="108"/>
      <c r="W2579" s="108"/>
    </row>
    <row r="2580" spans="1:23" x14ac:dyDescent="0.25">
      <c r="A2580" s="108"/>
      <c r="B2580" s="108"/>
      <c r="C2580" s="108"/>
      <c r="D2580" s="108"/>
      <c r="E2580" s="417"/>
      <c r="F2580" s="108"/>
      <c r="G2580" s="108"/>
      <c r="H2580" s="108"/>
      <c r="I2580" s="108"/>
      <c r="J2580" s="108"/>
      <c r="K2580" s="417"/>
      <c r="L2580" s="108"/>
      <c r="M2580" s="108"/>
      <c r="N2580" s="108"/>
      <c r="O2580" s="108"/>
      <c r="P2580" s="108"/>
      <c r="Q2580" s="108"/>
      <c r="R2580" s="108"/>
      <c r="S2580" s="417"/>
      <c r="T2580" s="108"/>
      <c r="U2580" s="108"/>
      <c r="V2580" s="108"/>
      <c r="W2580" s="108"/>
    </row>
    <row r="2581" spans="1:23" x14ac:dyDescent="0.25">
      <c r="A2581" s="108"/>
      <c r="B2581" s="108"/>
      <c r="C2581" s="108"/>
      <c r="D2581" s="108"/>
      <c r="E2581" s="417"/>
      <c r="F2581" s="108"/>
      <c r="G2581" s="108"/>
      <c r="H2581" s="108"/>
      <c r="I2581" s="108"/>
      <c r="J2581" s="108"/>
      <c r="K2581" s="417"/>
      <c r="L2581" s="108"/>
      <c r="M2581" s="108"/>
      <c r="N2581" s="108"/>
      <c r="O2581" s="108"/>
      <c r="P2581" s="108"/>
      <c r="Q2581" s="108"/>
      <c r="R2581" s="108"/>
      <c r="S2581" s="417"/>
      <c r="T2581" s="108"/>
      <c r="U2581" s="108"/>
      <c r="V2581" s="108"/>
      <c r="W2581" s="108"/>
    </row>
    <row r="2582" spans="1:23" x14ac:dyDescent="0.25">
      <c r="A2582" s="108"/>
      <c r="B2582" s="108"/>
      <c r="C2582" s="108"/>
      <c r="D2582" s="108"/>
      <c r="E2582" s="417"/>
      <c r="F2582" s="108"/>
      <c r="G2582" s="108"/>
      <c r="H2582" s="108"/>
      <c r="I2582" s="108"/>
      <c r="J2582" s="108"/>
      <c r="K2582" s="417"/>
      <c r="L2582" s="108"/>
      <c r="M2582" s="108"/>
      <c r="N2582" s="108"/>
      <c r="O2582" s="108"/>
      <c r="P2582" s="108"/>
      <c r="Q2582" s="108"/>
      <c r="R2582" s="108"/>
      <c r="S2582" s="417"/>
      <c r="T2582" s="108"/>
      <c r="U2582" s="108"/>
      <c r="V2582" s="108"/>
      <c r="W2582" s="108"/>
    </row>
    <row r="2583" spans="1:23" x14ac:dyDescent="0.25">
      <c r="A2583" s="108"/>
      <c r="B2583" s="108"/>
      <c r="C2583" s="108"/>
      <c r="D2583" s="108"/>
      <c r="E2583" s="417"/>
      <c r="F2583" s="108"/>
      <c r="G2583" s="108"/>
      <c r="H2583" s="108"/>
      <c r="I2583" s="108"/>
      <c r="J2583" s="108"/>
      <c r="K2583" s="417"/>
      <c r="L2583" s="108"/>
      <c r="M2583" s="108"/>
      <c r="N2583" s="108"/>
      <c r="O2583" s="108"/>
      <c r="P2583" s="108"/>
      <c r="Q2583" s="108"/>
      <c r="R2583" s="108"/>
      <c r="S2583" s="417"/>
      <c r="T2583" s="108"/>
      <c r="U2583" s="108"/>
      <c r="V2583" s="108"/>
      <c r="W2583" s="108"/>
    </row>
    <row r="2584" spans="1:23" x14ac:dyDescent="0.25">
      <c r="A2584" s="108"/>
      <c r="B2584" s="108"/>
      <c r="C2584" s="108"/>
      <c r="D2584" s="108"/>
      <c r="E2584" s="417"/>
      <c r="F2584" s="108"/>
      <c r="G2584" s="108"/>
      <c r="H2584" s="108"/>
      <c r="I2584" s="108"/>
      <c r="J2584" s="108"/>
      <c r="K2584" s="417"/>
      <c r="L2584" s="108"/>
      <c r="M2584" s="108"/>
      <c r="N2584" s="108"/>
      <c r="O2584" s="108"/>
      <c r="P2584" s="108"/>
      <c r="Q2584" s="108"/>
      <c r="R2584" s="108"/>
      <c r="S2584" s="417"/>
      <c r="T2584" s="108"/>
      <c r="U2584" s="108"/>
      <c r="V2584" s="108"/>
      <c r="W2584" s="108"/>
    </row>
    <row r="2585" spans="1:23" x14ac:dyDescent="0.25">
      <c r="A2585" s="108"/>
      <c r="B2585" s="108"/>
      <c r="C2585" s="108"/>
      <c r="D2585" s="108"/>
      <c r="E2585" s="417"/>
      <c r="F2585" s="108"/>
      <c r="G2585" s="108"/>
      <c r="H2585" s="108"/>
      <c r="I2585" s="108"/>
      <c r="J2585" s="108"/>
      <c r="K2585" s="417"/>
      <c r="L2585" s="108"/>
      <c r="M2585" s="108"/>
      <c r="N2585" s="108"/>
      <c r="O2585" s="108"/>
      <c r="P2585" s="108"/>
      <c r="Q2585" s="108"/>
      <c r="R2585" s="108"/>
      <c r="S2585" s="417"/>
      <c r="T2585" s="108"/>
      <c r="U2585" s="108"/>
      <c r="V2585" s="108"/>
      <c r="W2585" s="108"/>
    </row>
    <row r="2586" spans="1:23" x14ac:dyDescent="0.25">
      <c r="A2586" s="108"/>
      <c r="B2586" s="108"/>
      <c r="C2586" s="108"/>
      <c r="D2586" s="108"/>
      <c r="E2586" s="417"/>
      <c r="F2586" s="108"/>
      <c r="G2586" s="108"/>
      <c r="H2586" s="108"/>
      <c r="I2586" s="108"/>
      <c r="J2586" s="108"/>
      <c r="K2586" s="417"/>
      <c r="L2586" s="108"/>
      <c r="M2586" s="108"/>
      <c r="N2586" s="108"/>
      <c r="O2586" s="108"/>
      <c r="P2586" s="108"/>
      <c r="Q2586" s="108"/>
      <c r="R2586" s="108"/>
      <c r="S2586" s="417"/>
      <c r="T2586" s="108"/>
      <c r="U2586" s="108"/>
      <c r="V2586" s="108"/>
      <c r="W2586" s="108"/>
    </row>
    <row r="2587" spans="1:23" x14ac:dyDescent="0.25">
      <c r="A2587" s="108"/>
      <c r="B2587" s="108"/>
      <c r="C2587" s="108"/>
      <c r="D2587" s="108"/>
      <c r="E2587" s="417"/>
      <c r="F2587" s="108"/>
      <c r="G2587" s="108"/>
      <c r="H2587" s="108"/>
      <c r="I2587" s="108"/>
      <c r="J2587" s="108"/>
      <c r="K2587" s="417"/>
      <c r="L2587" s="108"/>
      <c r="M2587" s="108"/>
      <c r="N2587" s="108"/>
      <c r="O2587" s="108"/>
      <c r="P2587" s="108"/>
      <c r="Q2587" s="108"/>
      <c r="R2587" s="108"/>
      <c r="S2587" s="417"/>
      <c r="T2587" s="108"/>
      <c r="U2587" s="108"/>
      <c r="V2587" s="108"/>
      <c r="W2587" s="108"/>
    </row>
    <row r="2588" spans="1:23" x14ac:dyDescent="0.25">
      <c r="A2588" s="108"/>
      <c r="B2588" s="108"/>
      <c r="C2588" s="108"/>
      <c r="D2588" s="108"/>
      <c r="E2588" s="417"/>
      <c r="F2588" s="108"/>
      <c r="G2588" s="108"/>
      <c r="H2588" s="108"/>
      <c r="I2588" s="108"/>
      <c r="J2588" s="108"/>
      <c r="K2588" s="417"/>
      <c r="L2588" s="108"/>
      <c r="M2588" s="108"/>
      <c r="N2588" s="108"/>
      <c r="O2588" s="108"/>
      <c r="P2588" s="108"/>
      <c r="Q2588" s="108"/>
      <c r="R2588" s="108"/>
      <c r="S2588" s="417"/>
      <c r="T2588" s="108"/>
      <c r="U2588" s="108"/>
      <c r="V2588" s="108"/>
      <c r="W2588" s="108"/>
    </row>
    <row r="2589" spans="1:23" x14ac:dyDescent="0.25">
      <c r="A2589" s="108"/>
      <c r="B2589" s="108"/>
      <c r="C2589" s="108"/>
      <c r="D2589" s="108"/>
      <c r="E2589" s="417"/>
      <c r="F2589" s="108"/>
      <c r="G2589" s="108"/>
      <c r="H2589" s="108"/>
      <c r="I2589" s="108"/>
      <c r="J2589" s="108"/>
      <c r="K2589" s="417"/>
      <c r="L2589" s="108"/>
      <c r="M2589" s="108"/>
      <c r="N2589" s="108"/>
      <c r="O2589" s="108"/>
      <c r="P2589" s="108"/>
      <c r="Q2589" s="108"/>
      <c r="R2589" s="108"/>
      <c r="S2589" s="417"/>
      <c r="T2589" s="108"/>
      <c r="U2589" s="108"/>
      <c r="V2589" s="108"/>
      <c r="W2589" s="108"/>
    </row>
    <row r="2590" spans="1:23" x14ac:dyDescent="0.25">
      <c r="A2590" s="108"/>
      <c r="B2590" s="108"/>
      <c r="C2590" s="108"/>
      <c r="D2590" s="108"/>
      <c r="E2590" s="417"/>
      <c r="F2590" s="108"/>
      <c r="G2590" s="108"/>
      <c r="H2590" s="108"/>
      <c r="I2590" s="108"/>
      <c r="J2590" s="108"/>
      <c r="K2590" s="417"/>
      <c r="L2590" s="108"/>
      <c r="M2590" s="108"/>
      <c r="N2590" s="108"/>
      <c r="O2590" s="108"/>
      <c r="P2590" s="108"/>
      <c r="Q2590" s="108"/>
      <c r="R2590" s="108"/>
      <c r="S2590" s="417"/>
      <c r="T2590" s="108"/>
      <c r="U2590" s="108"/>
      <c r="V2590" s="108"/>
      <c r="W2590" s="108"/>
    </row>
    <row r="2591" spans="1:23" x14ac:dyDescent="0.25">
      <c r="A2591" s="108"/>
      <c r="B2591" s="108"/>
      <c r="C2591" s="108"/>
      <c r="D2591" s="108"/>
      <c r="E2591" s="417"/>
      <c r="F2591" s="108"/>
      <c r="G2591" s="108"/>
      <c r="H2591" s="108"/>
      <c r="I2591" s="108"/>
      <c r="J2591" s="108"/>
      <c r="K2591" s="417"/>
      <c r="L2591" s="108"/>
      <c r="M2591" s="108"/>
      <c r="N2591" s="108"/>
      <c r="O2591" s="108"/>
      <c r="P2591" s="108"/>
      <c r="Q2591" s="108"/>
      <c r="R2591" s="108"/>
      <c r="S2591" s="417"/>
      <c r="T2591" s="108"/>
      <c r="U2591" s="108"/>
      <c r="V2591" s="108"/>
      <c r="W2591" s="108"/>
    </row>
    <row r="2592" spans="1:23" x14ac:dyDescent="0.25">
      <c r="A2592" s="108"/>
      <c r="B2592" s="108"/>
      <c r="C2592" s="108"/>
      <c r="D2592" s="108"/>
      <c r="E2592" s="417"/>
      <c r="F2592" s="108"/>
      <c r="G2592" s="108"/>
      <c r="H2592" s="108"/>
      <c r="I2592" s="108"/>
      <c r="J2592" s="108"/>
      <c r="K2592" s="417"/>
      <c r="L2592" s="108"/>
      <c r="M2592" s="108"/>
      <c r="N2592" s="108"/>
      <c r="O2592" s="108"/>
      <c r="P2592" s="108"/>
      <c r="Q2592" s="108"/>
      <c r="R2592" s="108"/>
      <c r="S2592" s="417"/>
      <c r="T2592" s="108"/>
      <c r="U2592" s="108"/>
      <c r="V2592" s="108"/>
      <c r="W2592" s="108"/>
    </row>
    <row r="2593" spans="1:23" x14ac:dyDescent="0.25">
      <c r="A2593" s="108"/>
      <c r="B2593" s="108"/>
      <c r="C2593" s="108"/>
      <c r="D2593" s="108"/>
      <c r="E2593" s="417"/>
      <c r="F2593" s="108"/>
      <c r="G2593" s="108"/>
      <c r="H2593" s="108"/>
      <c r="I2593" s="108"/>
      <c r="J2593" s="108"/>
      <c r="K2593" s="417"/>
      <c r="L2593" s="108"/>
      <c r="M2593" s="108"/>
      <c r="N2593" s="108"/>
      <c r="O2593" s="108"/>
      <c r="P2593" s="108"/>
      <c r="Q2593" s="108"/>
      <c r="R2593" s="108"/>
      <c r="S2593" s="417"/>
      <c r="T2593" s="108"/>
      <c r="U2593" s="108"/>
      <c r="V2593" s="108"/>
      <c r="W2593" s="108"/>
    </row>
    <row r="2594" spans="1:23" x14ac:dyDescent="0.25">
      <c r="A2594" s="108"/>
      <c r="B2594" s="108"/>
      <c r="C2594" s="108"/>
      <c r="D2594" s="108"/>
      <c r="E2594" s="417"/>
      <c r="F2594" s="108"/>
      <c r="G2594" s="108"/>
      <c r="H2594" s="108"/>
      <c r="I2594" s="108"/>
      <c r="J2594" s="108"/>
      <c r="K2594" s="417"/>
      <c r="L2594" s="108"/>
      <c r="M2594" s="108"/>
      <c r="N2594" s="108"/>
      <c r="O2594" s="108"/>
      <c r="P2594" s="108"/>
      <c r="Q2594" s="108"/>
      <c r="R2594" s="108"/>
      <c r="S2594" s="417"/>
      <c r="T2594" s="108"/>
      <c r="U2594" s="108"/>
      <c r="V2594" s="108"/>
      <c r="W2594" s="108"/>
    </row>
    <row r="2595" spans="1:23" x14ac:dyDescent="0.25">
      <c r="A2595" s="108"/>
      <c r="B2595" s="108"/>
      <c r="C2595" s="108"/>
      <c r="D2595" s="108"/>
      <c r="E2595" s="417"/>
      <c r="F2595" s="108"/>
      <c r="G2595" s="108"/>
      <c r="H2595" s="108"/>
      <c r="I2595" s="108"/>
      <c r="J2595" s="108"/>
      <c r="K2595" s="417"/>
      <c r="L2595" s="108"/>
      <c r="M2595" s="108"/>
      <c r="N2595" s="108"/>
      <c r="O2595" s="108"/>
      <c r="P2595" s="108"/>
      <c r="Q2595" s="108"/>
      <c r="R2595" s="108"/>
      <c r="S2595" s="417"/>
      <c r="T2595" s="108"/>
      <c r="U2595" s="108"/>
      <c r="V2595" s="108"/>
      <c r="W2595" s="108"/>
    </row>
    <row r="2596" spans="1:23" x14ac:dyDescent="0.25">
      <c r="A2596" s="108"/>
      <c r="B2596" s="108"/>
      <c r="C2596" s="108"/>
      <c r="D2596" s="108"/>
      <c r="E2596" s="417"/>
      <c r="F2596" s="108"/>
      <c r="G2596" s="108"/>
      <c r="H2596" s="108"/>
      <c r="I2596" s="108"/>
      <c r="J2596" s="108"/>
      <c r="K2596" s="417"/>
      <c r="L2596" s="108"/>
      <c r="M2596" s="108"/>
      <c r="N2596" s="108"/>
      <c r="O2596" s="108"/>
      <c r="P2596" s="108"/>
      <c r="Q2596" s="108"/>
      <c r="R2596" s="108"/>
      <c r="S2596" s="417"/>
      <c r="T2596" s="108"/>
      <c r="U2596" s="108"/>
      <c r="V2596" s="108"/>
      <c r="W2596" s="108"/>
    </row>
    <row r="2597" spans="1:23" x14ac:dyDescent="0.25">
      <c r="A2597" s="108"/>
      <c r="B2597" s="108"/>
      <c r="C2597" s="108"/>
      <c r="D2597" s="108"/>
      <c r="E2597" s="417"/>
      <c r="F2597" s="108"/>
      <c r="G2597" s="108"/>
      <c r="H2597" s="108"/>
      <c r="I2597" s="108"/>
      <c r="J2597" s="108"/>
      <c r="K2597" s="417"/>
      <c r="L2597" s="108"/>
      <c r="M2597" s="108"/>
      <c r="N2597" s="108"/>
      <c r="O2597" s="108"/>
      <c r="P2597" s="108"/>
      <c r="Q2597" s="108"/>
      <c r="R2597" s="108"/>
      <c r="S2597" s="417"/>
      <c r="T2597" s="108"/>
      <c r="U2597" s="108"/>
      <c r="V2597" s="108"/>
      <c r="W2597" s="108"/>
    </row>
    <row r="2598" spans="1:23" x14ac:dyDescent="0.25">
      <c r="A2598" s="108"/>
      <c r="B2598" s="108"/>
      <c r="C2598" s="108"/>
      <c r="D2598" s="108"/>
      <c r="E2598" s="417"/>
      <c r="F2598" s="108"/>
      <c r="G2598" s="108"/>
      <c r="H2598" s="108"/>
      <c r="I2598" s="108"/>
      <c r="J2598" s="108"/>
      <c r="K2598" s="417"/>
      <c r="L2598" s="108"/>
      <c r="M2598" s="108"/>
      <c r="N2598" s="108"/>
      <c r="O2598" s="108"/>
      <c r="P2598" s="108"/>
      <c r="Q2598" s="108"/>
      <c r="R2598" s="108"/>
      <c r="S2598" s="417"/>
      <c r="T2598" s="108"/>
      <c r="U2598" s="108"/>
      <c r="V2598" s="108"/>
      <c r="W2598" s="108"/>
    </row>
    <row r="2599" spans="1:23" x14ac:dyDescent="0.25">
      <c r="A2599" s="108"/>
      <c r="B2599" s="108"/>
      <c r="C2599" s="108"/>
      <c r="D2599" s="108"/>
      <c r="E2599" s="417"/>
      <c r="F2599" s="108"/>
      <c r="G2599" s="108"/>
      <c r="H2599" s="108"/>
      <c r="I2599" s="108"/>
      <c r="J2599" s="108"/>
      <c r="K2599" s="417"/>
      <c r="L2599" s="108"/>
      <c r="M2599" s="108"/>
      <c r="N2599" s="108"/>
      <c r="O2599" s="108"/>
      <c r="P2599" s="108"/>
      <c r="Q2599" s="108"/>
      <c r="R2599" s="108"/>
      <c r="S2599" s="417"/>
      <c r="T2599" s="108"/>
      <c r="U2599" s="108"/>
      <c r="V2599" s="108"/>
      <c r="W2599" s="108"/>
    </row>
    <row r="2600" spans="1:23" x14ac:dyDescent="0.25">
      <c r="A2600" s="108"/>
      <c r="B2600" s="108"/>
      <c r="C2600" s="108"/>
      <c r="D2600" s="108"/>
      <c r="E2600" s="417"/>
      <c r="F2600" s="108"/>
      <c r="G2600" s="108"/>
      <c r="H2600" s="108"/>
      <c r="I2600" s="108"/>
      <c r="J2600" s="108"/>
      <c r="K2600" s="417"/>
      <c r="L2600" s="108"/>
      <c r="M2600" s="108"/>
      <c r="N2600" s="108"/>
      <c r="O2600" s="108"/>
      <c r="P2600" s="108"/>
      <c r="Q2600" s="108"/>
      <c r="R2600" s="108"/>
      <c r="S2600" s="417"/>
      <c r="T2600" s="108"/>
      <c r="U2600" s="108"/>
      <c r="V2600" s="108"/>
      <c r="W2600" s="108"/>
    </row>
    <row r="2601" spans="1:23" x14ac:dyDescent="0.25">
      <c r="A2601" s="108"/>
      <c r="B2601" s="108"/>
      <c r="C2601" s="108"/>
      <c r="D2601" s="108"/>
      <c r="E2601" s="417"/>
      <c r="F2601" s="108"/>
      <c r="G2601" s="108"/>
      <c r="H2601" s="108"/>
      <c r="I2601" s="108"/>
      <c r="J2601" s="108"/>
      <c r="K2601" s="417"/>
      <c r="L2601" s="108"/>
      <c r="M2601" s="108"/>
      <c r="N2601" s="108"/>
      <c r="O2601" s="108"/>
      <c r="P2601" s="108"/>
      <c r="Q2601" s="108"/>
      <c r="R2601" s="108"/>
      <c r="S2601" s="417"/>
      <c r="T2601" s="108"/>
      <c r="U2601" s="108"/>
      <c r="V2601" s="108"/>
      <c r="W2601" s="108"/>
    </row>
    <row r="2602" spans="1:23" x14ac:dyDescent="0.25">
      <c r="A2602" s="108"/>
      <c r="B2602" s="108"/>
      <c r="C2602" s="108"/>
      <c r="D2602" s="108"/>
      <c r="E2602" s="417"/>
      <c r="F2602" s="108"/>
      <c r="G2602" s="108"/>
      <c r="H2602" s="108"/>
      <c r="I2602" s="108"/>
      <c r="J2602" s="108"/>
      <c r="K2602" s="417"/>
      <c r="L2602" s="108"/>
      <c r="M2602" s="108"/>
      <c r="N2602" s="108"/>
      <c r="O2602" s="108"/>
      <c r="P2602" s="108"/>
      <c r="Q2602" s="108"/>
      <c r="R2602" s="108"/>
      <c r="S2602" s="417"/>
      <c r="T2602" s="108"/>
      <c r="U2602" s="108"/>
      <c r="V2602" s="108"/>
      <c r="W2602" s="108"/>
    </row>
    <row r="2603" spans="1:23" x14ac:dyDescent="0.25">
      <c r="A2603" s="108"/>
      <c r="B2603" s="108"/>
      <c r="C2603" s="108"/>
      <c r="D2603" s="108"/>
      <c r="E2603" s="417"/>
      <c r="F2603" s="108"/>
      <c r="G2603" s="108"/>
      <c r="H2603" s="108"/>
      <c r="I2603" s="108"/>
      <c r="J2603" s="108"/>
      <c r="K2603" s="417"/>
      <c r="L2603" s="108"/>
      <c r="M2603" s="108"/>
      <c r="N2603" s="108"/>
      <c r="O2603" s="108"/>
      <c r="P2603" s="108"/>
      <c r="Q2603" s="108"/>
      <c r="R2603" s="108"/>
      <c r="S2603" s="417"/>
      <c r="T2603" s="108"/>
      <c r="U2603" s="108"/>
      <c r="V2603" s="108"/>
      <c r="W2603" s="108"/>
    </row>
    <row r="2604" spans="1:23" x14ac:dyDescent="0.25">
      <c r="A2604" s="108"/>
      <c r="B2604" s="108"/>
      <c r="C2604" s="108"/>
      <c r="D2604" s="108"/>
      <c r="E2604" s="417"/>
      <c r="F2604" s="108"/>
      <c r="G2604" s="108"/>
      <c r="H2604" s="108"/>
      <c r="I2604" s="108"/>
      <c r="J2604" s="108"/>
      <c r="K2604" s="417"/>
      <c r="L2604" s="108"/>
      <c r="M2604" s="108"/>
      <c r="N2604" s="108"/>
      <c r="O2604" s="108"/>
      <c r="P2604" s="108"/>
      <c r="Q2604" s="108"/>
      <c r="R2604" s="108"/>
      <c r="S2604" s="417"/>
      <c r="T2604" s="108"/>
      <c r="U2604" s="108"/>
      <c r="V2604" s="108"/>
      <c r="W2604" s="108"/>
    </row>
    <row r="2605" spans="1:23" x14ac:dyDescent="0.25">
      <c r="A2605" s="108"/>
      <c r="B2605" s="108"/>
      <c r="C2605" s="108"/>
      <c r="D2605" s="108"/>
      <c r="E2605" s="417"/>
      <c r="F2605" s="108"/>
      <c r="G2605" s="108"/>
      <c r="H2605" s="108"/>
      <c r="I2605" s="108"/>
      <c r="J2605" s="108"/>
      <c r="K2605" s="417"/>
      <c r="L2605" s="108"/>
      <c r="M2605" s="108"/>
      <c r="N2605" s="108"/>
      <c r="O2605" s="108"/>
      <c r="P2605" s="108"/>
      <c r="Q2605" s="108"/>
      <c r="R2605" s="108"/>
      <c r="S2605" s="417"/>
      <c r="T2605" s="108"/>
      <c r="U2605" s="108"/>
      <c r="V2605" s="108"/>
      <c r="W2605" s="108"/>
    </row>
    <row r="2606" spans="1:23" x14ac:dyDescent="0.25">
      <c r="A2606" s="108"/>
      <c r="B2606" s="108"/>
      <c r="C2606" s="108"/>
      <c r="D2606" s="108"/>
      <c r="E2606" s="417"/>
      <c r="F2606" s="108"/>
      <c r="G2606" s="108"/>
      <c r="H2606" s="108"/>
      <c r="I2606" s="108"/>
      <c r="J2606" s="108"/>
      <c r="K2606" s="417"/>
      <c r="L2606" s="108"/>
      <c r="M2606" s="108"/>
      <c r="N2606" s="108"/>
      <c r="O2606" s="108"/>
      <c r="P2606" s="108"/>
      <c r="Q2606" s="108"/>
      <c r="R2606" s="108"/>
      <c r="S2606" s="417"/>
      <c r="T2606" s="108"/>
      <c r="U2606" s="108"/>
      <c r="V2606" s="108"/>
      <c r="W2606" s="108"/>
    </row>
    <row r="2607" spans="1:23" x14ac:dyDescent="0.25">
      <c r="A2607" s="108"/>
      <c r="B2607" s="108"/>
      <c r="C2607" s="108"/>
      <c r="D2607" s="108"/>
      <c r="E2607" s="417"/>
      <c r="F2607" s="108"/>
      <c r="G2607" s="108"/>
      <c r="H2607" s="108"/>
      <c r="I2607" s="108"/>
      <c r="J2607" s="108"/>
      <c r="K2607" s="417"/>
      <c r="L2607" s="108"/>
      <c r="M2607" s="108"/>
      <c r="N2607" s="108"/>
      <c r="O2607" s="108"/>
      <c r="P2607" s="108"/>
      <c r="Q2607" s="108"/>
      <c r="R2607" s="108"/>
      <c r="S2607" s="417"/>
      <c r="T2607" s="108"/>
      <c r="U2607" s="108"/>
      <c r="V2607" s="108"/>
      <c r="W2607" s="108"/>
    </row>
    <row r="2608" spans="1:23" x14ac:dyDescent="0.25">
      <c r="A2608" s="108"/>
      <c r="B2608" s="108"/>
      <c r="C2608" s="108"/>
      <c r="D2608" s="108"/>
      <c r="E2608" s="417"/>
      <c r="F2608" s="108"/>
      <c r="G2608" s="108"/>
      <c r="H2608" s="108"/>
      <c r="I2608" s="108"/>
      <c r="J2608" s="108"/>
      <c r="K2608" s="417"/>
      <c r="L2608" s="108"/>
      <c r="M2608" s="108"/>
      <c r="N2608" s="108"/>
      <c r="O2608" s="108"/>
      <c r="P2608" s="108"/>
      <c r="Q2608" s="108"/>
      <c r="R2608" s="108"/>
      <c r="S2608" s="417"/>
      <c r="T2608" s="108"/>
      <c r="U2608" s="108"/>
      <c r="V2608" s="108"/>
      <c r="W2608" s="108"/>
    </row>
    <row r="2609" spans="1:23" x14ac:dyDescent="0.25">
      <c r="A2609" s="108"/>
      <c r="B2609" s="108"/>
      <c r="C2609" s="108"/>
      <c r="D2609" s="108"/>
      <c r="E2609" s="417"/>
      <c r="F2609" s="108"/>
      <c r="G2609" s="108"/>
      <c r="H2609" s="108"/>
      <c r="I2609" s="108"/>
      <c r="J2609" s="108"/>
      <c r="K2609" s="417"/>
      <c r="L2609" s="108"/>
      <c r="M2609" s="108"/>
      <c r="N2609" s="108"/>
      <c r="O2609" s="108"/>
      <c r="P2609" s="108"/>
      <c r="Q2609" s="108"/>
      <c r="R2609" s="108"/>
      <c r="S2609" s="417"/>
      <c r="T2609" s="108"/>
      <c r="U2609" s="108"/>
      <c r="V2609" s="108"/>
      <c r="W2609" s="108"/>
    </row>
    <row r="2610" spans="1:23" x14ac:dyDescent="0.25">
      <c r="A2610" s="108"/>
      <c r="B2610" s="108"/>
      <c r="C2610" s="108"/>
      <c r="D2610" s="108"/>
      <c r="E2610" s="417"/>
      <c r="F2610" s="108"/>
      <c r="G2610" s="108"/>
      <c r="H2610" s="108"/>
      <c r="I2610" s="108"/>
      <c r="J2610" s="108"/>
      <c r="K2610" s="417"/>
      <c r="L2610" s="108"/>
      <c r="M2610" s="108"/>
      <c r="N2610" s="108"/>
      <c r="O2610" s="108"/>
      <c r="P2610" s="108"/>
      <c r="Q2610" s="108"/>
      <c r="R2610" s="108"/>
      <c r="S2610" s="417"/>
      <c r="T2610" s="108"/>
      <c r="U2610" s="108"/>
      <c r="V2610" s="108"/>
      <c r="W2610" s="108"/>
    </row>
    <row r="2611" spans="1:23" x14ac:dyDescent="0.25">
      <c r="A2611" s="108"/>
      <c r="B2611" s="108"/>
      <c r="C2611" s="108"/>
      <c r="D2611" s="108"/>
      <c r="E2611" s="417"/>
      <c r="F2611" s="108"/>
      <c r="G2611" s="108"/>
      <c r="H2611" s="108"/>
      <c r="I2611" s="108"/>
      <c r="J2611" s="108"/>
      <c r="K2611" s="417"/>
      <c r="L2611" s="108"/>
      <c r="M2611" s="108"/>
      <c r="N2611" s="108"/>
      <c r="O2611" s="108"/>
      <c r="P2611" s="108"/>
      <c r="Q2611" s="108"/>
      <c r="R2611" s="108"/>
      <c r="S2611" s="417"/>
      <c r="T2611" s="108"/>
      <c r="U2611" s="108"/>
      <c r="V2611" s="108"/>
      <c r="W2611" s="108"/>
    </row>
    <row r="2612" spans="1:23" x14ac:dyDescent="0.25">
      <c r="A2612" s="108"/>
      <c r="B2612" s="108"/>
      <c r="C2612" s="108"/>
      <c r="D2612" s="108"/>
      <c r="E2612" s="417"/>
      <c r="F2612" s="108"/>
      <c r="G2612" s="108"/>
      <c r="H2612" s="108"/>
      <c r="I2612" s="108"/>
      <c r="J2612" s="108"/>
      <c r="K2612" s="417"/>
      <c r="L2612" s="108"/>
      <c r="M2612" s="108"/>
      <c r="N2612" s="108"/>
      <c r="O2612" s="108"/>
      <c r="P2612" s="108"/>
      <c r="Q2612" s="108"/>
      <c r="R2612" s="108"/>
      <c r="S2612" s="417"/>
      <c r="T2612" s="108"/>
      <c r="U2612" s="108"/>
      <c r="V2612" s="108"/>
      <c r="W2612" s="108"/>
    </row>
    <row r="2613" spans="1:23" x14ac:dyDescent="0.25">
      <c r="A2613" s="108"/>
      <c r="B2613" s="108"/>
      <c r="C2613" s="108"/>
      <c r="D2613" s="108"/>
      <c r="E2613" s="417"/>
      <c r="F2613" s="108"/>
      <c r="G2613" s="108"/>
      <c r="H2613" s="108"/>
      <c r="I2613" s="108"/>
      <c r="J2613" s="108"/>
      <c r="K2613" s="417"/>
      <c r="L2613" s="108"/>
      <c r="M2613" s="108"/>
      <c r="N2613" s="108"/>
      <c r="O2613" s="108"/>
      <c r="P2613" s="108"/>
      <c r="Q2613" s="108"/>
      <c r="R2613" s="108"/>
      <c r="S2613" s="417"/>
      <c r="T2613" s="108"/>
      <c r="U2613" s="108"/>
      <c r="V2613" s="108"/>
      <c r="W2613" s="108"/>
    </row>
    <row r="2614" spans="1:23" x14ac:dyDescent="0.25">
      <c r="A2614" s="108"/>
      <c r="B2614" s="108"/>
      <c r="C2614" s="108"/>
      <c r="D2614" s="108"/>
      <c r="E2614" s="417"/>
      <c r="F2614" s="108"/>
      <c r="G2614" s="108"/>
      <c r="H2614" s="108"/>
      <c r="I2614" s="108"/>
      <c r="J2614" s="108"/>
      <c r="K2614" s="417"/>
      <c r="L2614" s="108"/>
      <c r="M2614" s="108"/>
      <c r="N2614" s="108"/>
      <c r="O2614" s="108"/>
      <c r="P2614" s="108"/>
      <c r="Q2614" s="108"/>
      <c r="R2614" s="108"/>
      <c r="S2614" s="417"/>
      <c r="T2614" s="108"/>
      <c r="U2614" s="108"/>
      <c r="V2614" s="108"/>
      <c r="W2614" s="108"/>
    </row>
    <row r="2615" spans="1:23" x14ac:dyDescent="0.25">
      <c r="A2615" s="108"/>
      <c r="B2615" s="108"/>
      <c r="C2615" s="108"/>
      <c r="D2615" s="108"/>
      <c r="E2615" s="417"/>
      <c r="F2615" s="108"/>
      <c r="G2615" s="108"/>
      <c r="H2615" s="108"/>
      <c r="I2615" s="108"/>
      <c r="J2615" s="108"/>
      <c r="K2615" s="417"/>
      <c r="L2615" s="108"/>
      <c r="M2615" s="108"/>
      <c r="N2615" s="108"/>
      <c r="O2615" s="108"/>
      <c r="P2615" s="108"/>
      <c r="Q2615" s="108"/>
      <c r="R2615" s="108"/>
      <c r="S2615" s="417"/>
      <c r="T2615" s="108"/>
      <c r="U2615" s="108"/>
      <c r="V2615" s="108"/>
      <c r="W2615" s="108"/>
    </row>
    <row r="2616" spans="1:23" x14ac:dyDescent="0.25">
      <c r="A2616" s="108"/>
      <c r="B2616" s="108"/>
      <c r="C2616" s="108"/>
      <c r="D2616" s="108"/>
      <c r="E2616" s="417"/>
      <c r="F2616" s="108"/>
      <c r="G2616" s="108"/>
      <c r="H2616" s="108"/>
      <c r="I2616" s="108"/>
      <c r="J2616" s="108"/>
      <c r="K2616" s="417"/>
      <c r="L2616" s="108"/>
      <c r="M2616" s="108"/>
      <c r="N2616" s="108"/>
      <c r="O2616" s="108"/>
      <c r="P2616" s="108"/>
      <c r="Q2616" s="108"/>
      <c r="R2616" s="108"/>
      <c r="S2616" s="417"/>
      <c r="T2616" s="108"/>
      <c r="U2616" s="108"/>
      <c r="V2616" s="108"/>
      <c r="W2616" s="108"/>
    </row>
    <row r="2617" spans="1:23" x14ac:dyDescent="0.25">
      <c r="A2617" s="108"/>
      <c r="B2617" s="108"/>
      <c r="C2617" s="108"/>
      <c r="D2617" s="108"/>
      <c r="E2617" s="417"/>
      <c r="F2617" s="108"/>
      <c r="G2617" s="108"/>
      <c r="H2617" s="108"/>
      <c r="I2617" s="108"/>
      <c r="J2617" s="108"/>
      <c r="K2617" s="417"/>
      <c r="L2617" s="108"/>
      <c r="M2617" s="108"/>
      <c r="N2617" s="108"/>
      <c r="O2617" s="108"/>
      <c r="P2617" s="108"/>
      <c r="Q2617" s="108"/>
      <c r="R2617" s="108"/>
      <c r="S2617" s="417"/>
      <c r="T2617" s="108"/>
      <c r="U2617" s="108"/>
      <c r="V2617" s="108"/>
      <c r="W2617" s="108"/>
    </row>
    <row r="2618" spans="1:23" x14ac:dyDescent="0.25">
      <c r="A2618" s="108"/>
      <c r="B2618" s="108"/>
      <c r="C2618" s="108"/>
      <c r="D2618" s="108"/>
      <c r="E2618" s="417"/>
      <c r="F2618" s="108"/>
      <c r="G2618" s="108"/>
      <c r="H2618" s="108"/>
      <c r="I2618" s="108"/>
      <c r="J2618" s="108"/>
      <c r="K2618" s="417"/>
      <c r="L2618" s="108"/>
      <c r="M2618" s="108"/>
      <c r="N2618" s="108"/>
      <c r="O2618" s="108"/>
      <c r="P2618" s="108"/>
      <c r="Q2618" s="108"/>
      <c r="R2618" s="108"/>
      <c r="S2618" s="417"/>
      <c r="T2618" s="108"/>
      <c r="U2618" s="108"/>
      <c r="V2618" s="108"/>
      <c r="W2618" s="108"/>
    </row>
    <row r="2619" spans="1:23" x14ac:dyDescent="0.25">
      <c r="A2619" s="108"/>
      <c r="B2619" s="108"/>
      <c r="C2619" s="108"/>
      <c r="D2619" s="108"/>
      <c r="E2619" s="417"/>
      <c r="F2619" s="108"/>
      <c r="G2619" s="108"/>
      <c r="H2619" s="108"/>
      <c r="I2619" s="108"/>
      <c r="J2619" s="108"/>
      <c r="K2619" s="417"/>
      <c r="L2619" s="108"/>
      <c r="M2619" s="108"/>
      <c r="N2619" s="108"/>
      <c r="O2619" s="108"/>
      <c r="P2619" s="108"/>
      <c r="Q2619" s="108"/>
      <c r="R2619" s="108"/>
      <c r="S2619" s="417"/>
      <c r="T2619" s="108"/>
      <c r="U2619" s="108"/>
      <c r="V2619" s="108"/>
      <c r="W2619" s="108"/>
    </row>
    <row r="2620" spans="1:23" x14ac:dyDescent="0.25">
      <c r="A2620" s="108"/>
      <c r="B2620" s="108"/>
      <c r="C2620" s="108"/>
      <c r="D2620" s="108"/>
      <c r="E2620" s="417"/>
      <c r="F2620" s="108"/>
      <c r="G2620" s="108"/>
      <c r="H2620" s="108"/>
      <c r="I2620" s="108"/>
      <c r="J2620" s="108"/>
      <c r="K2620" s="417"/>
      <c r="L2620" s="108"/>
      <c r="M2620" s="108"/>
      <c r="N2620" s="108"/>
      <c r="O2620" s="108"/>
      <c r="P2620" s="108"/>
      <c r="Q2620" s="108"/>
      <c r="R2620" s="108"/>
      <c r="S2620" s="417"/>
      <c r="T2620" s="108"/>
      <c r="U2620" s="108"/>
      <c r="V2620" s="108"/>
      <c r="W2620" s="108"/>
    </row>
    <row r="2621" spans="1:23" x14ac:dyDescent="0.25">
      <c r="A2621" s="108"/>
      <c r="B2621" s="108"/>
      <c r="C2621" s="108"/>
      <c r="D2621" s="108"/>
      <c r="E2621" s="417"/>
      <c r="F2621" s="108"/>
      <c r="G2621" s="108"/>
      <c r="H2621" s="108"/>
      <c r="I2621" s="108"/>
      <c r="J2621" s="108"/>
      <c r="K2621" s="417"/>
      <c r="L2621" s="108"/>
      <c r="M2621" s="108"/>
      <c r="N2621" s="108"/>
      <c r="O2621" s="108"/>
      <c r="P2621" s="108"/>
      <c r="Q2621" s="108"/>
      <c r="R2621" s="108"/>
      <c r="S2621" s="417"/>
      <c r="T2621" s="108"/>
      <c r="U2621" s="108"/>
      <c r="V2621" s="108"/>
      <c r="W2621" s="108"/>
    </row>
    <row r="2622" spans="1:23" x14ac:dyDescent="0.25">
      <c r="A2622" s="108"/>
      <c r="B2622" s="108"/>
      <c r="C2622" s="108"/>
      <c r="D2622" s="108"/>
      <c r="E2622" s="417"/>
      <c r="F2622" s="108"/>
      <c r="G2622" s="108"/>
      <c r="H2622" s="108"/>
      <c r="I2622" s="108"/>
      <c r="J2622" s="108"/>
      <c r="K2622" s="417"/>
      <c r="L2622" s="108"/>
      <c r="M2622" s="108"/>
      <c r="N2622" s="108"/>
      <c r="O2622" s="108"/>
      <c r="P2622" s="108"/>
      <c r="Q2622" s="108"/>
      <c r="R2622" s="108"/>
      <c r="S2622" s="417"/>
      <c r="T2622" s="108"/>
      <c r="U2622" s="108"/>
      <c r="V2622" s="108"/>
      <c r="W2622" s="108"/>
    </row>
    <row r="2623" spans="1:23" x14ac:dyDescent="0.25">
      <c r="A2623" s="108"/>
      <c r="B2623" s="108"/>
      <c r="C2623" s="108"/>
      <c r="D2623" s="108"/>
      <c r="E2623" s="417"/>
      <c r="F2623" s="108"/>
      <c r="G2623" s="108"/>
      <c r="H2623" s="108"/>
      <c r="I2623" s="108"/>
      <c r="J2623" s="108"/>
      <c r="K2623" s="417"/>
      <c r="L2623" s="108"/>
      <c r="M2623" s="108"/>
      <c r="N2623" s="108"/>
      <c r="O2623" s="108"/>
      <c r="P2623" s="108"/>
      <c r="Q2623" s="108"/>
      <c r="R2623" s="108"/>
      <c r="S2623" s="417"/>
      <c r="T2623" s="108"/>
      <c r="U2623" s="108"/>
      <c r="V2623" s="108"/>
      <c r="W2623" s="108"/>
    </row>
    <row r="2624" spans="1:23" x14ac:dyDescent="0.25">
      <c r="A2624" s="108"/>
      <c r="B2624" s="108"/>
      <c r="C2624" s="108"/>
      <c r="D2624" s="108"/>
      <c r="E2624" s="417"/>
      <c r="F2624" s="108"/>
      <c r="G2624" s="108"/>
      <c r="H2624" s="108"/>
      <c r="I2624" s="108"/>
      <c r="J2624" s="108"/>
      <c r="K2624" s="417"/>
      <c r="L2624" s="108"/>
      <c r="M2624" s="108"/>
      <c r="N2624" s="108"/>
      <c r="O2624" s="108"/>
      <c r="P2624" s="108"/>
      <c r="Q2624" s="108"/>
      <c r="R2624" s="108"/>
      <c r="S2624" s="417"/>
      <c r="T2624" s="108"/>
      <c r="U2624" s="108"/>
      <c r="V2624" s="108"/>
      <c r="W2624" s="108"/>
    </row>
    <row r="2625" spans="1:23" x14ac:dyDescent="0.25">
      <c r="A2625" s="108"/>
      <c r="B2625" s="108"/>
      <c r="C2625" s="108"/>
      <c r="D2625" s="108"/>
      <c r="E2625" s="417"/>
      <c r="F2625" s="108"/>
      <c r="G2625" s="108"/>
      <c r="H2625" s="108"/>
      <c r="I2625" s="108"/>
      <c r="J2625" s="108"/>
      <c r="K2625" s="417"/>
      <c r="L2625" s="108"/>
      <c r="M2625" s="108"/>
      <c r="N2625" s="108"/>
      <c r="O2625" s="108"/>
      <c r="P2625" s="108"/>
      <c r="Q2625" s="108"/>
      <c r="R2625" s="108"/>
      <c r="S2625" s="417"/>
      <c r="T2625" s="108"/>
      <c r="U2625" s="108"/>
      <c r="V2625" s="108"/>
      <c r="W2625" s="108"/>
    </row>
    <row r="2626" spans="1:23" x14ac:dyDescent="0.25">
      <c r="A2626" s="108"/>
      <c r="B2626" s="108"/>
      <c r="C2626" s="108"/>
      <c r="D2626" s="108"/>
      <c r="E2626" s="417"/>
      <c r="F2626" s="108"/>
      <c r="G2626" s="108"/>
      <c r="H2626" s="108"/>
      <c r="I2626" s="108"/>
      <c r="J2626" s="108"/>
      <c r="K2626" s="417"/>
      <c r="L2626" s="108"/>
      <c r="M2626" s="108"/>
      <c r="N2626" s="108"/>
      <c r="O2626" s="108"/>
      <c r="P2626" s="108"/>
      <c r="Q2626" s="108"/>
      <c r="R2626" s="108"/>
      <c r="S2626" s="417"/>
      <c r="T2626" s="108"/>
      <c r="U2626" s="108"/>
      <c r="V2626" s="108"/>
      <c r="W2626" s="108"/>
    </row>
    <row r="2627" spans="1:23" x14ac:dyDescent="0.25">
      <c r="A2627" s="108"/>
      <c r="B2627" s="108"/>
      <c r="C2627" s="108"/>
      <c r="D2627" s="108"/>
      <c r="E2627" s="417"/>
      <c r="F2627" s="108"/>
      <c r="G2627" s="108"/>
      <c r="H2627" s="108"/>
      <c r="I2627" s="108"/>
      <c r="J2627" s="108"/>
      <c r="K2627" s="417"/>
      <c r="L2627" s="108"/>
      <c r="M2627" s="108"/>
      <c r="N2627" s="108"/>
      <c r="O2627" s="108"/>
      <c r="P2627" s="108"/>
      <c r="Q2627" s="108"/>
      <c r="R2627" s="108"/>
      <c r="S2627" s="417"/>
      <c r="T2627" s="108"/>
      <c r="U2627" s="108"/>
      <c r="V2627" s="108"/>
      <c r="W2627" s="108"/>
    </row>
    <row r="2628" spans="1:23" x14ac:dyDescent="0.25">
      <c r="A2628" s="108"/>
      <c r="B2628" s="108"/>
      <c r="C2628" s="108"/>
      <c r="D2628" s="108"/>
      <c r="E2628" s="417"/>
      <c r="F2628" s="108"/>
      <c r="G2628" s="108"/>
      <c r="H2628" s="108"/>
      <c r="I2628" s="108"/>
      <c r="J2628" s="108"/>
      <c r="K2628" s="417"/>
      <c r="L2628" s="108"/>
      <c r="M2628" s="108"/>
      <c r="N2628" s="108"/>
      <c r="O2628" s="108"/>
      <c r="P2628" s="108"/>
      <c r="Q2628" s="108"/>
      <c r="R2628" s="108"/>
      <c r="S2628" s="417"/>
      <c r="T2628" s="108"/>
      <c r="U2628" s="108"/>
      <c r="V2628" s="108"/>
      <c r="W2628" s="108"/>
    </row>
    <row r="2629" spans="1:23" x14ac:dyDescent="0.25">
      <c r="A2629" s="108"/>
      <c r="B2629" s="108"/>
      <c r="C2629" s="108"/>
      <c r="D2629" s="108"/>
      <c r="E2629" s="417"/>
      <c r="F2629" s="108"/>
      <c r="G2629" s="108"/>
      <c r="H2629" s="108"/>
      <c r="I2629" s="108"/>
      <c r="J2629" s="108"/>
      <c r="K2629" s="417"/>
      <c r="L2629" s="108"/>
      <c r="M2629" s="108"/>
      <c r="N2629" s="108"/>
      <c r="O2629" s="108"/>
      <c r="P2629" s="108"/>
      <c r="Q2629" s="108"/>
      <c r="R2629" s="108"/>
      <c r="S2629" s="417"/>
      <c r="T2629" s="108"/>
      <c r="U2629" s="108"/>
      <c r="V2629" s="108"/>
      <c r="W2629" s="108"/>
    </row>
    <row r="2630" spans="1:23" x14ac:dyDescent="0.25">
      <c r="A2630" s="108"/>
      <c r="B2630" s="108"/>
      <c r="C2630" s="108"/>
      <c r="D2630" s="108"/>
      <c r="E2630" s="417"/>
      <c r="F2630" s="108"/>
      <c r="G2630" s="108"/>
      <c r="H2630" s="108"/>
      <c r="I2630" s="108"/>
      <c r="J2630" s="108"/>
      <c r="K2630" s="417"/>
      <c r="L2630" s="108"/>
      <c r="M2630" s="108"/>
      <c r="N2630" s="108"/>
      <c r="O2630" s="108"/>
      <c r="P2630" s="108"/>
      <c r="Q2630" s="108"/>
      <c r="R2630" s="108"/>
      <c r="S2630" s="417"/>
      <c r="T2630" s="108"/>
      <c r="U2630" s="108"/>
      <c r="V2630" s="108"/>
      <c r="W2630" s="108"/>
    </row>
    <row r="2631" spans="1:23" x14ac:dyDescent="0.25">
      <c r="A2631" s="108"/>
      <c r="B2631" s="108"/>
      <c r="C2631" s="108"/>
      <c r="D2631" s="108"/>
      <c r="E2631" s="417"/>
      <c r="F2631" s="108"/>
      <c r="G2631" s="108"/>
      <c r="H2631" s="108"/>
      <c r="I2631" s="108"/>
      <c r="J2631" s="108"/>
      <c r="K2631" s="417"/>
      <c r="L2631" s="108"/>
      <c r="M2631" s="108"/>
      <c r="N2631" s="108"/>
      <c r="O2631" s="108"/>
      <c r="P2631" s="108"/>
      <c r="Q2631" s="108"/>
      <c r="R2631" s="108"/>
      <c r="S2631" s="417"/>
      <c r="T2631" s="108"/>
      <c r="U2631" s="108"/>
      <c r="V2631" s="108"/>
      <c r="W2631" s="108"/>
    </row>
    <row r="2632" spans="1:23" x14ac:dyDescent="0.25">
      <c r="A2632" s="108"/>
      <c r="B2632" s="108"/>
      <c r="C2632" s="108"/>
      <c r="D2632" s="108"/>
      <c r="E2632" s="417"/>
      <c r="F2632" s="108"/>
      <c r="G2632" s="108"/>
      <c r="H2632" s="108"/>
      <c r="I2632" s="108"/>
      <c r="J2632" s="108"/>
      <c r="K2632" s="417"/>
      <c r="L2632" s="108"/>
      <c r="M2632" s="108"/>
      <c r="N2632" s="108"/>
      <c r="O2632" s="108"/>
      <c r="P2632" s="108"/>
      <c r="Q2632" s="108"/>
      <c r="R2632" s="108"/>
      <c r="S2632" s="417"/>
      <c r="T2632" s="108"/>
      <c r="U2632" s="108"/>
      <c r="V2632" s="108"/>
      <c r="W2632" s="108"/>
    </row>
    <row r="2633" spans="1:23" x14ac:dyDescent="0.25">
      <c r="A2633" s="108"/>
      <c r="B2633" s="108"/>
      <c r="C2633" s="108"/>
      <c r="D2633" s="108"/>
      <c r="E2633" s="417"/>
      <c r="F2633" s="108"/>
      <c r="G2633" s="108"/>
      <c r="H2633" s="108"/>
      <c r="I2633" s="108"/>
      <c r="J2633" s="108"/>
      <c r="K2633" s="417"/>
      <c r="L2633" s="108"/>
      <c r="M2633" s="108"/>
      <c r="N2633" s="108"/>
      <c r="O2633" s="108"/>
      <c r="P2633" s="108"/>
      <c r="Q2633" s="108"/>
      <c r="R2633" s="108"/>
      <c r="S2633" s="417"/>
      <c r="T2633" s="108"/>
      <c r="U2633" s="108"/>
      <c r="V2633" s="108"/>
      <c r="W2633" s="108"/>
    </row>
    <row r="2634" spans="1:23" x14ac:dyDescent="0.25">
      <c r="A2634" s="108"/>
      <c r="B2634" s="108"/>
      <c r="C2634" s="108"/>
      <c r="D2634" s="108"/>
      <c r="E2634" s="417"/>
      <c r="F2634" s="108"/>
      <c r="G2634" s="108"/>
      <c r="H2634" s="108"/>
      <c r="I2634" s="108"/>
      <c r="J2634" s="108"/>
      <c r="K2634" s="417"/>
      <c r="L2634" s="108"/>
      <c r="M2634" s="108"/>
      <c r="N2634" s="108"/>
      <c r="O2634" s="108"/>
      <c r="P2634" s="108"/>
      <c r="Q2634" s="108"/>
      <c r="R2634" s="108"/>
      <c r="S2634" s="417"/>
      <c r="T2634" s="108"/>
      <c r="U2634" s="108"/>
      <c r="V2634" s="108"/>
      <c r="W2634" s="108"/>
    </row>
    <row r="2635" spans="1:23" x14ac:dyDescent="0.25">
      <c r="A2635" s="108"/>
      <c r="B2635" s="108"/>
      <c r="C2635" s="108"/>
      <c r="D2635" s="108"/>
      <c r="E2635" s="417"/>
      <c r="F2635" s="108"/>
      <c r="G2635" s="108"/>
      <c r="H2635" s="108"/>
      <c r="I2635" s="108"/>
      <c r="J2635" s="108"/>
      <c r="K2635" s="417"/>
      <c r="L2635" s="108"/>
      <c r="M2635" s="108"/>
      <c r="N2635" s="108"/>
      <c r="O2635" s="108"/>
      <c r="P2635" s="108"/>
      <c r="Q2635" s="108"/>
      <c r="R2635" s="108"/>
      <c r="S2635" s="417"/>
      <c r="T2635" s="108"/>
      <c r="U2635" s="108"/>
      <c r="V2635" s="108"/>
      <c r="W2635" s="108"/>
    </row>
    <row r="2636" spans="1:23" x14ac:dyDescent="0.25">
      <c r="A2636" s="108"/>
      <c r="B2636" s="108"/>
      <c r="C2636" s="108"/>
      <c r="D2636" s="108"/>
      <c r="E2636" s="417"/>
      <c r="F2636" s="108"/>
      <c r="G2636" s="108"/>
      <c r="H2636" s="108"/>
      <c r="I2636" s="108"/>
      <c r="J2636" s="108"/>
      <c r="K2636" s="417"/>
      <c r="L2636" s="108"/>
      <c r="M2636" s="108"/>
      <c r="N2636" s="108"/>
      <c r="O2636" s="108"/>
      <c r="P2636" s="108"/>
      <c r="Q2636" s="108"/>
      <c r="R2636" s="108"/>
      <c r="S2636" s="417"/>
      <c r="T2636" s="108"/>
      <c r="U2636" s="108"/>
      <c r="V2636" s="108"/>
      <c r="W2636" s="108"/>
    </row>
    <row r="2637" spans="1:23" x14ac:dyDescent="0.25">
      <c r="A2637" s="108"/>
      <c r="B2637" s="108"/>
      <c r="C2637" s="108"/>
      <c r="D2637" s="108"/>
      <c r="E2637" s="417"/>
      <c r="F2637" s="108"/>
      <c r="G2637" s="108"/>
      <c r="H2637" s="108"/>
      <c r="I2637" s="108"/>
      <c r="J2637" s="108"/>
      <c r="K2637" s="417"/>
      <c r="L2637" s="108"/>
      <c r="M2637" s="108"/>
      <c r="N2637" s="108"/>
      <c r="O2637" s="108"/>
      <c r="P2637" s="108"/>
      <c r="Q2637" s="108"/>
      <c r="R2637" s="108"/>
      <c r="S2637" s="417"/>
      <c r="T2637" s="108"/>
      <c r="U2637" s="108"/>
      <c r="V2637" s="108"/>
      <c r="W2637" s="108"/>
    </row>
    <row r="2638" spans="1:23" x14ac:dyDescent="0.25">
      <c r="A2638" s="108"/>
      <c r="B2638" s="108"/>
      <c r="C2638" s="108"/>
      <c r="D2638" s="108"/>
      <c r="E2638" s="417"/>
      <c r="F2638" s="108"/>
      <c r="G2638" s="108"/>
      <c r="H2638" s="108"/>
      <c r="I2638" s="108"/>
      <c r="J2638" s="108"/>
      <c r="K2638" s="417"/>
      <c r="L2638" s="108"/>
      <c r="M2638" s="108"/>
      <c r="N2638" s="108"/>
      <c r="O2638" s="108"/>
      <c r="P2638" s="108"/>
      <c r="Q2638" s="108"/>
      <c r="R2638" s="108"/>
      <c r="S2638" s="417"/>
      <c r="T2638" s="108"/>
      <c r="U2638" s="108"/>
      <c r="V2638" s="108"/>
      <c r="W2638" s="108"/>
    </row>
    <row r="2639" spans="1:23" x14ac:dyDescent="0.25">
      <c r="A2639" s="108"/>
      <c r="B2639" s="108"/>
      <c r="C2639" s="108"/>
      <c r="D2639" s="108"/>
      <c r="E2639" s="417"/>
      <c r="F2639" s="108"/>
      <c r="G2639" s="108"/>
      <c r="H2639" s="108"/>
      <c r="I2639" s="108"/>
      <c r="J2639" s="108"/>
      <c r="K2639" s="417"/>
      <c r="L2639" s="108"/>
      <c r="M2639" s="108"/>
      <c r="N2639" s="108"/>
      <c r="O2639" s="108"/>
      <c r="P2639" s="108"/>
      <c r="Q2639" s="108"/>
      <c r="R2639" s="108"/>
      <c r="S2639" s="417"/>
      <c r="T2639" s="108"/>
      <c r="U2639" s="108"/>
      <c r="V2639" s="108"/>
      <c r="W2639" s="108"/>
    </row>
    <row r="2640" spans="1:23" x14ac:dyDescent="0.25">
      <c r="A2640" s="108"/>
      <c r="B2640" s="108"/>
      <c r="C2640" s="108"/>
      <c r="D2640" s="108"/>
      <c r="E2640" s="417"/>
      <c r="F2640" s="108"/>
      <c r="G2640" s="108"/>
      <c r="H2640" s="108"/>
      <c r="I2640" s="108"/>
      <c r="J2640" s="108"/>
      <c r="K2640" s="417"/>
      <c r="L2640" s="108"/>
      <c r="M2640" s="108"/>
      <c r="N2640" s="108"/>
      <c r="O2640" s="108"/>
      <c r="P2640" s="108"/>
      <c r="Q2640" s="108"/>
      <c r="R2640" s="108"/>
      <c r="S2640" s="417"/>
      <c r="T2640" s="108"/>
      <c r="U2640" s="108"/>
      <c r="V2640" s="108"/>
      <c r="W2640" s="108"/>
    </row>
    <row r="2641" spans="1:23" x14ac:dyDescent="0.25">
      <c r="A2641" s="108"/>
      <c r="B2641" s="108"/>
      <c r="C2641" s="108"/>
      <c r="D2641" s="108"/>
      <c r="E2641" s="417"/>
      <c r="F2641" s="108"/>
      <c r="G2641" s="108"/>
      <c r="H2641" s="108"/>
      <c r="I2641" s="108"/>
      <c r="J2641" s="108"/>
      <c r="K2641" s="417"/>
      <c r="L2641" s="108"/>
      <c r="M2641" s="108"/>
      <c r="N2641" s="108"/>
      <c r="O2641" s="108"/>
      <c r="P2641" s="108"/>
      <c r="Q2641" s="108"/>
      <c r="R2641" s="108"/>
      <c r="S2641" s="417"/>
      <c r="T2641" s="108"/>
      <c r="U2641" s="108"/>
      <c r="V2641" s="108"/>
      <c r="W2641" s="108"/>
    </row>
    <row r="2642" spans="1:23" x14ac:dyDescent="0.25">
      <c r="A2642" s="108"/>
      <c r="B2642" s="108"/>
      <c r="C2642" s="108"/>
      <c r="D2642" s="108"/>
      <c r="E2642" s="417"/>
      <c r="F2642" s="108"/>
      <c r="G2642" s="108"/>
      <c r="H2642" s="108"/>
      <c r="I2642" s="108"/>
      <c r="J2642" s="108"/>
      <c r="K2642" s="417"/>
      <c r="L2642" s="108"/>
      <c r="M2642" s="108"/>
      <c r="N2642" s="108"/>
      <c r="O2642" s="108"/>
      <c r="P2642" s="108"/>
      <c r="Q2642" s="108"/>
      <c r="R2642" s="108"/>
      <c r="S2642" s="417"/>
      <c r="T2642" s="108"/>
      <c r="U2642" s="108"/>
      <c r="V2642" s="108"/>
      <c r="W2642" s="108"/>
    </row>
    <row r="2643" spans="1:23" x14ac:dyDescent="0.25">
      <c r="A2643" s="108"/>
      <c r="B2643" s="108"/>
      <c r="C2643" s="108"/>
      <c r="D2643" s="108"/>
      <c r="E2643" s="417"/>
      <c r="F2643" s="108"/>
      <c r="G2643" s="108"/>
      <c r="H2643" s="108"/>
      <c r="I2643" s="108"/>
      <c r="J2643" s="108"/>
      <c r="K2643" s="417"/>
      <c r="L2643" s="108"/>
      <c r="M2643" s="108"/>
      <c r="N2643" s="108"/>
      <c r="O2643" s="108"/>
      <c r="P2643" s="108"/>
      <c r="Q2643" s="108"/>
      <c r="R2643" s="108"/>
      <c r="S2643" s="417"/>
      <c r="T2643" s="108"/>
      <c r="U2643" s="108"/>
      <c r="V2643" s="108"/>
      <c r="W2643" s="108"/>
    </row>
    <row r="2644" spans="1:23" x14ac:dyDescent="0.25">
      <c r="A2644" s="108"/>
      <c r="B2644" s="108"/>
      <c r="C2644" s="108"/>
      <c r="D2644" s="108"/>
      <c r="E2644" s="417"/>
      <c r="F2644" s="108"/>
      <c r="G2644" s="108"/>
      <c r="H2644" s="108"/>
      <c r="I2644" s="108"/>
      <c r="J2644" s="108"/>
      <c r="K2644" s="417"/>
      <c r="L2644" s="108"/>
      <c r="M2644" s="108"/>
      <c r="N2644" s="108"/>
      <c r="O2644" s="108"/>
      <c r="P2644" s="108"/>
      <c r="Q2644" s="108"/>
      <c r="R2644" s="108"/>
      <c r="S2644" s="417"/>
      <c r="T2644" s="108"/>
      <c r="U2644" s="108"/>
      <c r="V2644" s="108"/>
      <c r="W2644" s="108"/>
    </row>
    <row r="2645" spans="1:23" x14ac:dyDescent="0.25">
      <c r="A2645" s="108"/>
      <c r="B2645" s="108"/>
      <c r="C2645" s="108"/>
      <c r="D2645" s="108"/>
      <c r="E2645" s="417"/>
      <c r="F2645" s="108"/>
      <c r="G2645" s="108"/>
      <c r="H2645" s="108"/>
      <c r="I2645" s="108"/>
      <c r="J2645" s="108"/>
      <c r="K2645" s="417"/>
      <c r="L2645" s="108"/>
      <c r="M2645" s="108"/>
      <c r="N2645" s="108"/>
      <c r="O2645" s="108"/>
      <c r="P2645" s="108"/>
      <c r="Q2645" s="108"/>
      <c r="R2645" s="108"/>
      <c r="S2645" s="417"/>
      <c r="T2645" s="108"/>
      <c r="U2645" s="108"/>
      <c r="V2645" s="108"/>
      <c r="W2645" s="108"/>
    </row>
    <row r="2646" spans="1:23" x14ac:dyDescent="0.25">
      <c r="A2646" s="108"/>
      <c r="B2646" s="108"/>
      <c r="C2646" s="108"/>
      <c r="D2646" s="108"/>
      <c r="E2646" s="417"/>
      <c r="F2646" s="108"/>
      <c r="G2646" s="108"/>
      <c r="H2646" s="108"/>
      <c r="I2646" s="108"/>
      <c r="J2646" s="108"/>
      <c r="K2646" s="417"/>
      <c r="L2646" s="108"/>
      <c r="M2646" s="108"/>
      <c r="N2646" s="108"/>
      <c r="O2646" s="108"/>
      <c r="P2646" s="108"/>
      <c r="Q2646" s="108"/>
      <c r="R2646" s="108"/>
      <c r="S2646" s="417"/>
      <c r="T2646" s="108"/>
      <c r="U2646" s="108"/>
      <c r="V2646" s="108"/>
      <c r="W2646" s="108"/>
    </row>
    <row r="2647" spans="1:23" x14ac:dyDescent="0.25">
      <c r="A2647" s="108"/>
      <c r="B2647" s="108"/>
      <c r="C2647" s="108"/>
      <c r="D2647" s="108"/>
      <c r="E2647" s="417"/>
      <c r="F2647" s="108"/>
      <c r="G2647" s="108"/>
      <c r="H2647" s="108"/>
      <c r="I2647" s="108"/>
      <c r="J2647" s="108"/>
      <c r="K2647" s="417"/>
      <c r="L2647" s="108"/>
      <c r="M2647" s="108"/>
      <c r="N2647" s="108"/>
      <c r="O2647" s="108"/>
      <c r="P2647" s="108"/>
      <c r="Q2647" s="108"/>
      <c r="R2647" s="108"/>
      <c r="S2647" s="417"/>
      <c r="T2647" s="108"/>
      <c r="U2647" s="108"/>
      <c r="V2647" s="108"/>
      <c r="W2647" s="108"/>
    </row>
    <row r="2648" spans="1:23" x14ac:dyDescent="0.25">
      <c r="A2648" s="108"/>
      <c r="B2648" s="108"/>
      <c r="C2648" s="108"/>
      <c r="D2648" s="108"/>
      <c r="E2648" s="417"/>
      <c r="F2648" s="108"/>
      <c r="G2648" s="108"/>
      <c r="H2648" s="108"/>
      <c r="I2648" s="108"/>
      <c r="J2648" s="108"/>
      <c r="K2648" s="417"/>
      <c r="L2648" s="108"/>
      <c r="M2648" s="108"/>
      <c r="N2648" s="108"/>
      <c r="O2648" s="108"/>
      <c r="P2648" s="108"/>
      <c r="Q2648" s="108"/>
      <c r="R2648" s="108"/>
      <c r="S2648" s="417"/>
      <c r="T2648" s="108"/>
      <c r="U2648" s="108"/>
      <c r="V2648" s="108"/>
      <c r="W2648" s="108"/>
    </row>
    <row r="2649" spans="1:23" x14ac:dyDescent="0.25">
      <c r="A2649" s="108"/>
      <c r="B2649" s="108"/>
      <c r="C2649" s="108"/>
      <c r="D2649" s="108"/>
      <c r="E2649" s="417"/>
      <c r="F2649" s="108"/>
      <c r="G2649" s="108"/>
      <c r="H2649" s="108"/>
      <c r="I2649" s="108"/>
      <c r="J2649" s="108"/>
      <c r="K2649" s="417"/>
      <c r="L2649" s="108"/>
      <c r="M2649" s="108"/>
      <c r="N2649" s="108"/>
      <c r="O2649" s="108"/>
      <c r="P2649" s="108"/>
      <c r="Q2649" s="108"/>
      <c r="R2649" s="108"/>
      <c r="S2649" s="417"/>
      <c r="T2649" s="108"/>
      <c r="U2649" s="108"/>
      <c r="V2649" s="108"/>
      <c r="W2649" s="108"/>
    </row>
    <row r="2650" spans="1:23" x14ac:dyDescent="0.25">
      <c r="A2650" s="108"/>
      <c r="B2650" s="108"/>
      <c r="C2650" s="108"/>
      <c r="D2650" s="108"/>
      <c r="E2650" s="417"/>
      <c r="F2650" s="108"/>
      <c r="G2650" s="108"/>
      <c r="H2650" s="108"/>
      <c r="I2650" s="108"/>
      <c r="J2650" s="108"/>
      <c r="K2650" s="417"/>
      <c r="L2650" s="108"/>
      <c r="M2650" s="108"/>
      <c r="N2650" s="108"/>
      <c r="O2650" s="108"/>
      <c r="P2650" s="108"/>
      <c r="Q2650" s="108"/>
      <c r="R2650" s="108"/>
      <c r="S2650" s="417"/>
      <c r="T2650" s="108"/>
      <c r="U2650" s="108"/>
      <c r="V2650" s="108"/>
      <c r="W2650" s="108"/>
    </row>
    <row r="2651" spans="1:23" x14ac:dyDescent="0.25">
      <c r="A2651" s="108"/>
      <c r="B2651" s="108"/>
      <c r="C2651" s="108"/>
      <c r="D2651" s="108"/>
      <c r="E2651" s="417"/>
      <c r="F2651" s="108"/>
      <c r="G2651" s="108"/>
      <c r="H2651" s="108"/>
      <c r="I2651" s="108"/>
      <c r="J2651" s="108"/>
      <c r="K2651" s="417"/>
      <c r="L2651" s="108"/>
      <c r="M2651" s="108"/>
      <c r="N2651" s="108"/>
      <c r="O2651" s="108"/>
      <c r="P2651" s="108"/>
      <c r="Q2651" s="108"/>
      <c r="R2651" s="108"/>
      <c r="S2651" s="417"/>
      <c r="T2651" s="108"/>
      <c r="U2651" s="108"/>
      <c r="V2651" s="108"/>
      <c r="W2651" s="108"/>
    </row>
    <row r="2652" spans="1:23" x14ac:dyDescent="0.25">
      <c r="A2652" s="108"/>
      <c r="B2652" s="108"/>
      <c r="C2652" s="108"/>
      <c r="D2652" s="108"/>
      <c r="E2652" s="417"/>
      <c r="F2652" s="108"/>
      <c r="G2652" s="108"/>
      <c r="H2652" s="108"/>
      <c r="I2652" s="108"/>
      <c r="J2652" s="108"/>
      <c r="K2652" s="417"/>
      <c r="L2652" s="108"/>
      <c r="M2652" s="108"/>
      <c r="N2652" s="108"/>
      <c r="O2652" s="108"/>
      <c r="P2652" s="108"/>
      <c r="Q2652" s="108"/>
      <c r="R2652" s="108"/>
      <c r="S2652" s="417"/>
      <c r="T2652" s="108"/>
      <c r="U2652" s="108"/>
      <c r="V2652" s="108"/>
      <c r="W2652" s="108"/>
    </row>
    <row r="2653" spans="1:23" x14ac:dyDescent="0.25">
      <c r="A2653" s="108"/>
      <c r="B2653" s="108"/>
      <c r="C2653" s="108"/>
      <c r="D2653" s="108"/>
      <c r="E2653" s="417"/>
      <c r="F2653" s="108"/>
      <c r="G2653" s="108"/>
      <c r="H2653" s="108"/>
      <c r="I2653" s="108"/>
      <c r="J2653" s="108"/>
      <c r="K2653" s="417"/>
      <c r="L2653" s="108"/>
      <c r="M2653" s="108"/>
      <c r="N2653" s="108"/>
      <c r="O2653" s="108"/>
      <c r="P2653" s="108"/>
      <c r="Q2653" s="108"/>
      <c r="R2653" s="108"/>
      <c r="S2653" s="417"/>
      <c r="T2653" s="108"/>
      <c r="U2653" s="108"/>
      <c r="V2653" s="108"/>
      <c r="W2653" s="108"/>
    </row>
    <row r="2654" spans="1:23" x14ac:dyDescent="0.25">
      <c r="A2654" s="108"/>
      <c r="B2654" s="108"/>
      <c r="C2654" s="108"/>
      <c r="D2654" s="108"/>
      <c r="E2654" s="417"/>
      <c r="F2654" s="108"/>
      <c r="G2654" s="108"/>
      <c r="H2654" s="108"/>
      <c r="I2654" s="108"/>
      <c r="J2654" s="108"/>
      <c r="K2654" s="417"/>
      <c r="L2654" s="108"/>
      <c r="M2654" s="108"/>
      <c r="N2654" s="108"/>
      <c r="O2654" s="108"/>
      <c r="P2654" s="108"/>
      <c r="Q2654" s="108"/>
      <c r="R2654" s="108"/>
      <c r="S2654" s="417"/>
      <c r="T2654" s="108"/>
      <c r="U2654" s="108"/>
      <c r="V2654" s="108"/>
      <c r="W2654" s="108"/>
    </row>
    <row r="2655" spans="1:23" x14ac:dyDescent="0.25">
      <c r="A2655" s="108"/>
      <c r="B2655" s="108"/>
      <c r="C2655" s="108"/>
      <c r="D2655" s="108"/>
      <c r="E2655" s="417"/>
      <c r="F2655" s="108"/>
      <c r="G2655" s="108"/>
      <c r="H2655" s="108"/>
      <c r="I2655" s="108"/>
      <c r="J2655" s="108"/>
      <c r="K2655" s="417"/>
      <c r="L2655" s="108"/>
      <c r="M2655" s="108"/>
      <c r="N2655" s="108"/>
      <c r="O2655" s="108"/>
      <c r="P2655" s="108"/>
      <c r="Q2655" s="108"/>
      <c r="R2655" s="108"/>
      <c r="S2655" s="417"/>
      <c r="T2655" s="108"/>
      <c r="U2655" s="108"/>
      <c r="V2655" s="108"/>
      <c r="W2655" s="108"/>
    </row>
    <row r="2656" spans="1:23" x14ac:dyDescent="0.25">
      <c r="A2656" s="108"/>
      <c r="B2656" s="108"/>
      <c r="C2656" s="108"/>
      <c r="D2656" s="108"/>
      <c r="E2656" s="417"/>
      <c r="F2656" s="108"/>
      <c r="G2656" s="108"/>
      <c r="H2656" s="108"/>
      <c r="I2656" s="108"/>
      <c r="J2656" s="108"/>
      <c r="K2656" s="417"/>
      <c r="L2656" s="108"/>
      <c r="M2656" s="108"/>
      <c r="N2656" s="108"/>
      <c r="O2656" s="108"/>
      <c r="P2656" s="108"/>
      <c r="Q2656" s="108"/>
      <c r="R2656" s="108"/>
      <c r="S2656" s="417"/>
      <c r="T2656" s="108"/>
      <c r="U2656" s="108"/>
      <c r="V2656" s="108"/>
      <c r="W2656" s="108"/>
    </row>
    <row r="2657" spans="1:23" x14ac:dyDescent="0.25">
      <c r="A2657" s="108"/>
      <c r="B2657" s="108"/>
      <c r="C2657" s="108"/>
      <c r="D2657" s="108"/>
      <c r="E2657" s="417"/>
      <c r="F2657" s="108"/>
      <c r="G2657" s="108"/>
      <c r="H2657" s="108"/>
      <c r="I2657" s="108"/>
      <c r="J2657" s="108"/>
      <c r="K2657" s="417"/>
      <c r="L2657" s="108"/>
      <c r="M2657" s="108"/>
      <c r="N2657" s="108"/>
      <c r="O2657" s="108"/>
      <c r="P2657" s="108"/>
      <c r="Q2657" s="108"/>
      <c r="R2657" s="108"/>
      <c r="S2657" s="417"/>
      <c r="T2657" s="108"/>
      <c r="U2657" s="108"/>
      <c r="V2657" s="108"/>
      <c r="W2657" s="108"/>
    </row>
    <row r="2658" spans="1:23" x14ac:dyDescent="0.25">
      <c r="A2658" s="108"/>
      <c r="B2658" s="108"/>
      <c r="C2658" s="108"/>
      <c r="D2658" s="108"/>
      <c r="E2658" s="417"/>
      <c r="F2658" s="108"/>
      <c r="G2658" s="108"/>
      <c r="H2658" s="108"/>
      <c r="I2658" s="108"/>
      <c r="J2658" s="108"/>
      <c r="K2658" s="417"/>
      <c r="L2658" s="108"/>
      <c r="M2658" s="108"/>
      <c r="N2658" s="108"/>
      <c r="O2658" s="108"/>
      <c r="P2658" s="108"/>
      <c r="Q2658" s="108"/>
      <c r="R2658" s="108"/>
      <c r="S2658" s="417"/>
      <c r="T2658" s="108"/>
      <c r="U2658" s="108"/>
      <c r="V2658" s="108"/>
      <c r="W2658" s="108"/>
    </row>
    <row r="2659" spans="1:23" x14ac:dyDescent="0.25">
      <c r="A2659" s="108"/>
      <c r="B2659" s="108"/>
      <c r="C2659" s="108"/>
      <c r="D2659" s="108"/>
      <c r="E2659" s="417"/>
      <c r="F2659" s="108"/>
      <c r="G2659" s="108"/>
      <c r="H2659" s="108"/>
      <c r="I2659" s="108"/>
      <c r="J2659" s="108"/>
      <c r="K2659" s="417"/>
      <c r="L2659" s="108"/>
      <c r="M2659" s="108"/>
      <c r="N2659" s="108"/>
      <c r="O2659" s="108"/>
      <c r="P2659" s="108"/>
      <c r="Q2659" s="108"/>
      <c r="R2659" s="108"/>
      <c r="S2659" s="417"/>
      <c r="T2659" s="108"/>
      <c r="U2659" s="108"/>
      <c r="V2659" s="108"/>
      <c r="W2659" s="108"/>
    </row>
    <row r="2660" spans="1:23" x14ac:dyDescent="0.25">
      <c r="A2660" s="108"/>
      <c r="B2660" s="108"/>
      <c r="C2660" s="108"/>
      <c r="D2660" s="108"/>
      <c r="E2660" s="417"/>
      <c r="F2660" s="108"/>
      <c r="G2660" s="108"/>
      <c r="H2660" s="108"/>
      <c r="I2660" s="108"/>
      <c r="J2660" s="108"/>
      <c r="K2660" s="417"/>
      <c r="L2660" s="108"/>
      <c r="M2660" s="108"/>
      <c r="N2660" s="108"/>
      <c r="O2660" s="108"/>
      <c r="P2660" s="108"/>
      <c r="Q2660" s="108"/>
      <c r="R2660" s="108"/>
      <c r="S2660" s="417"/>
      <c r="T2660" s="108"/>
      <c r="U2660" s="108"/>
      <c r="V2660" s="108"/>
      <c r="W2660" s="108"/>
    </row>
    <row r="2661" spans="1:23" x14ac:dyDescent="0.25">
      <c r="A2661" s="108"/>
      <c r="B2661" s="108"/>
      <c r="C2661" s="108"/>
      <c r="D2661" s="108"/>
      <c r="E2661" s="417"/>
      <c r="F2661" s="108"/>
      <c r="G2661" s="108"/>
      <c r="H2661" s="108"/>
      <c r="I2661" s="108"/>
      <c r="J2661" s="108"/>
      <c r="K2661" s="417"/>
      <c r="L2661" s="108"/>
      <c r="M2661" s="108"/>
      <c r="N2661" s="108"/>
      <c r="O2661" s="108"/>
      <c r="P2661" s="108"/>
      <c r="Q2661" s="108"/>
      <c r="R2661" s="108"/>
      <c r="S2661" s="417"/>
      <c r="T2661" s="108"/>
      <c r="U2661" s="108"/>
      <c r="V2661" s="108"/>
      <c r="W2661" s="108"/>
    </row>
    <row r="2662" spans="1:23" x14ac:dyDescent="0.25">
      <c r="A2662" s="108"/>
      <c r="B2662" s="108"/>
      <c r="C2662" s="108"/>
      <c r="D2662" s="108"/>
      <c r="E2662" s="417"/>
      <c r="F2662" s="108"/>
      <c r="G2662" s="108"/>
      <c r="H2662" s="108"/>
      <c r="I2662" s="108"/>
      <c r="J2662" s="108"/>
      <c r="K2662" s="417"/>
      <c r="L2662" s="108"/>
      <c r="M2662" s="108"/>
      <c r="N2662" s="108"/>
      <c r="O2662" s="108"/>
      <c r="P2662" s="108"/>
      <c r="Q2662" s="108"/>
      <c r="R2662" s="108"/>
      <c r="S2662" s="417"/>
      <c r="T2662" s="108"/>
      <c r="U2662" s="108"/>
      <c r="V2662" s="108"/>
      <c r="W2662" s="108"/>
    </row>
    <row r="2663" spans="1:23" x14ac:dyDescent="0.25">
      <c r="A2663" s="108"/>
      <c r="B2663" s="108"/>
      <c r="C2663" s="108"/>
      <c r="D2663" s="108"/>
      <c r="E2663" s="417"/>
      <c r="F2663" s="108"/>
      <c r="G2663" s="108"/>
      <c r="H2663" s="108"/>
      <c r="I2663" s="108"/>
      <c r="J2663" s="108"/>
      <c r="K2663" s="417"/>
      <c r="L2663" s="108"/>
      <c r="M2663" s="108"/>
      <c r="N2663" s="108"/>
      <c r="O2663" s="108"/>
      <c r="P2663" s="108"/>
      <c r="Q2663" s="108"/>
      <c r="R2663" s="108"/>
      <c r="S2663" s="417"/>
      <c r="T2663" s="108"/>
      <c r="U2663" s="108"/>
      <c r="V2663" s="108"/>
      <c r="W2663" s="108"/>
    </row>
    <row r="2664" spans="1:23" x14ac:dyDescent="0.25">
      <c r="A2664" s="108"/>
      <c r="B2664" s="108"/>
      <c r="C2664" s="108"/>
      <c r="D2664" s="108"/>
      <c r="E2664" s="417"/>
      <c r="F2664" s="108"/>
      <c r="G2664" s="108"/>
      <c r="H2664" s="108"/>
      <c r="I2664" s="108"/>
      <c r="J2664" s="108"/>
      <c r="K2664" s="417"/>
      <c r="L2664" s="108"/>
      <c r="M2664" s="108"/>
      <c r="N2664" s="108"/>
      <c r="O2664" s="108"/>
      <c r="P2664" s="108"/>
      <c r="Q2664" s="108"/>
      <c r="R2664" s="108"/>
      <c r="S2664" s="417"/>
      <c r="T2664" s="108"/>
      <c r="U2664" s="108"/>
      <c r="V2664" s="108"/>
      <c r="W2664" s="108"/>
    </row>
    <row r="2665" spans="1:23" x14ac:dyDescent="0.25">
      <c r="A2665" s="108"/>
      <c r="B2665" s="108"/>
      <c r="C2665" s="108"/>
      <c r="D2665" s="108"/>
      <c r="E2665" s="417"/>
      <c r="F2665" s="108"/>
      <c r="G2665" s="108"/>
      <c r="H2665" s="108"/>
      <c r="I2665" s="108"/>
      <c r="J2665" s="108"/>
      <c r="K2665" s="417"/>
      <c r="L2665" s="108"/>
      <c r="M2665" s="108"/>
      <c r="N2665" s="108"/>
      <c r="O2665" s="108"/>
      <c r="P2665" s="108"/>
      <c r="Q2665" s="108"/>
      <c r="R2665" s="108"/>
      <c r="S2665" s="417"/>
      <c r="T2665" s="108"/>
      <c r="U2665" s="108"/>
      <c r="V2665" s="108"/>
      <c r="W2665" s="108"/>
    </row>
    <row r="2666" spans="1:23" x14ac:dyDescent="0.25">
      <c r="A2666" s="108"/>
      <c r="B2666" s="108"/>
      <c r="C2666" s="108"/>
      <c r="D2666" s="108"/>
      <c r="E2666" s="417"/>
      <c r="F2666" s="108"/>
      <c r="G2666" s="108"/>
      <c r="H2666" s="108"/>
      <c r="I2666" s="108"/>
      <c r="J2666" s="108"/>
      <c r="K2666" s="417"/>
      <c r="L2666" s="108"/>
      <c r="M2666" s="108"/>
      <c r="N2666" s="108"/>
      <c r="O2666" s="108"/>
      <c r="P2666" s="108"/>
      <c r="Q2666" s="108"/>
      <c r="R2666" s="108"/>
      <c r="S2666" s="417"/>
      <c r="T2666" s="108"/>
      <c r="U2666" s="108"/>
      <c r="V2666" s="108"/>
      <c r="W2666" s="108"/>
    </row>
    <row r="2667" spans="1:23" x14ac:dyDescent="0.25">
      <c r="A2667" s="108"/>
      <c r="B2667" s="108"/>
      <c r="C2667" s="108"/>
      <c r="D2667" s="108"/>
      <c r="E2667" s="417"/>
      <c r="F2667" s="108"/>
      <c r="G2667" s="108"/>
      <c r="H2667" s="108"/>
      <c r="I2667" s="108"/>
      <c r="J2667" s="108"/>
      <c r="K2667" s="417"/>
      <c r="L2667" s="108"/>
      <c r="M2667" s="108"/>
      <c r="N2667" s="108"/>
      <c r="O2667" s="108"/>
      <c r="P2667" s="108"/>
      <c r="Q2667" s="108"/>
      <c r="R2667" s="108"/>
      <c r="S2667" s="417"/>
      <c r="T2667" s="108"/>
      <c r="U2667" s="108"/>
      <c r="V2667" s="108"/>
      <c r="W2667" s="108"/>
    </row>
    <row r="2668" spans="1:23" x14ac:dyDescent="0.25">
      <c r="A2668" s="108"/>
      <c r="B2668" s="108"/>
      <c r="C2668" s="108"/>
      <c r="D2668" s="108"/>
      <c r="E2668" s="417"/>
      <c r="F2668" s="108"/>
      <c r="G2668" s="108"/>
      <c r="H2668" s="108"/>
      <c r="I2668" s="108"/>
      <c r="J2668" s="108"/>
      <c r="K2668" s="417"/>
      <c r="L2668" s="108"/>
      <c r="M2668" s="108"/>
      <c r="N2668" s="108"/>
      <c r="O2668" s="108"/>
      <c r="P2668" s="108"/>
      <c r="Q2668" s="108"/>
      <c r="R2668" s="108"/>
      <c r="S2668" s="417"/>
      <c r="T2668" s="108"/>
      <c r="U2668" s="108"/>
      <c r="V2668" s="108"/>
      <c r="W2668" s="108"/>
    </row>
    <row r="2669" spans="1:23" x14ac:dyDescent="0.25">
      <c r="A2669" s="108"/>
      <c r="B2669" s="108"/>
      <c r="C2669" s="108"/>
      <c r="D2669" s="108"/>
      <c r="E2669" s="417"/>
      <c r="F2669" s="108"/>
      <c r="G2669" s="108"/>
      <c r="H2669" s="108"/>
      <c r="I2669" s="108"/>
      <c r="J2669" s="108"/>
      <c r="K2669" s="417"/>
      <c r="L2669" s="108"/>
      <c r="M2669" s="108"/>
      <c r="N2669" s="108"/>
      <c r="O2669" s="108"/>
      <c r="P2669" s="108"/>
      <c r="Q2669" s="108"/>
      <c r="R2669" s="108"/>
      <c r="S2669" s="417"/>
      <c r="T2669" s="108"/>
      <c r="U2669" s="108"/>
      <c r="V2669" s="108"/>
      <c r="W2669" s="108"/>
    </row>
    <row r="2670" spans="1:23" x14ac:dyDescent="0.25">
      <c r="A2670" s="108"/>
      <c r="B2670" s="108"/>
      <c r="C2670" s="108"/>
      <c r="D2670" s="108"/>
      <c r="E2670" s="417"/>
      <c r="F2670" s="108"/>
      <c r="G2670" s="108"/>
      <c r="H2670" s="108"/>
      <c r="I2670" s="108"/>
      <c r="J2670" s="108"/>
      <c r="K2670" s="417"/>
      <c r="L2670" s="108"/>
      <c r="M2670" s="108"/>
      <c r="N2670" s="108"/>
      <c r="O2670" s="108"/>
      <c r="P2670" s="108"/>
      <c r="Q2670" s="108"/>
      <c r="R2670" s="108"/>
      <c r="S2670" s="417"/>
      <c r="T2670" s="108"/>
      <c r="U2670" s="108"/>
      <c r="V2670" s="108"/>
      <c r="W2670" s="108"/>
    </row>
    <row r="2671" spans="1:23" x14ac:dyDescent="0.25">
      <c r="A2671" s="108"/>
      <c r="B2671" s="108"/>
      <c r="C2671" s="108"/>
      <c r="D2671" s="108"/>
      <c r="E2671" s="417"/>
      <c r="F2671" s="108"/>
      <c r="G2671" s="108"/>
      <c r="H2671" s="108"/>
      <c r="I2671" s="108"/>
      <c r="J2671" s="108"/>
      <c r="K2671" s="417"/>
      <c r="L2671" s="108"/>
      <c r="M2671" s="108"/>
      <c r="N2671" s="108"/>
      <c r="O2671" s="108"/>
      <c r="P2671" s="108"/>
      <c r="Q2671" s="108"/>
      <c r="R2671" s="108"/>
      <c r="S2671" s="417"/>
      <c r="T2671" s="108"/>
      <c r="U2671" s="108"/>
      <c r="V2671" s="108"/>
      <c r="W2671" s="108"/>
    </row>
    <row r="2672" spans="1:23" x14ac:dyDescent="0.25">
      <c r="A2672" s="108"/>
      <c r="B2672" s="108"/>
      <c r="C2672" s="108"/>
      <c r="D2672" s="108"/>
      <c r="E2672" s="417"/>
      <c r="F2672" s="108"/>
      <c r="G2672" s="108"/>
      <c r="H2672" s="108"/>
      <c r="I2672" s="108"/>
      <c r="J2672" s="108"/>
      <c r="K2672" s="417"/>
      <c r="L2672" s="108"/>
      <c r="M2672" s="108"/>
      <c r="N2672" s="108"/>
      <c r="O2672" s="108"/>
      <c r="P2672" s="108"/>
      <c r="Q2672" s="108"/>
      <c r="R2672" s="108"/>
      <c r="S2672" s="417"/>
      <c r="T2672" s="108"/>
      <c r="U2672" s="108"/>
      <c r="V2672" s="108"/>
      <c r="W2672" s="108"/>
    </row>
    <row r="2673" spans="1:23" x14ac:dyDescent="0.25">
      <c r="A2673" s="108"/>
      <c r="B2673" s="108"/>
      <c r="C2673" s="108"/>
      <c r="D2673" s="108"/>
      <c r="E2673" s="417"/>
      <c r="F2673" s="108"/>
      <c r="G2673" s="108"/>
      <c r="H2673" s="108"/>
      <c r="I2673" s="108"/>
      <c r="J2673" s="108"/>
      <c r="K2673" s="417"/>
      <c r="L2673" s="108"/>
      <c r="M2673" s="108"/>
      <c r="N2673" s="108"/>
      <c r="O2673" s="108"/>
      <c r="P2673" s="108"/>
      <c r="Q2673" s="108"/>
      <c r="R2673" s="108"/>
      <c r="S2673" s="417"/>
      <c r="T2673" s="108"/>
      <c r="U2673" s="108"/>
      <c r="V2673" s="108"/>
      <c r="W2673" s="108"/>
    </row>
    <row r="2674" spans="1:23" x14ac:dyDescent="0.25">
      <c r="A2674" s="108"/>
      <c r="B2674" s="108"/>
      <c r="C2674" s="108"/>
      <c r="D2674" s="108"/>
      <c r="E2674" s="417"/>
      <c r="F2674" s="108"/>
      <c r="G2674" s="108"/>
      <c r="H2674" s="108"/>
      <c r="I2674" s="108"/>
      <c r="J2674" s="108"/>
      <c r="K2674" s="417"/>
      <c r="L2674" s="108"/>
      <c r="M2674" s="108"/>
      <c r="N2674" s="108"/>
      <c r="O2674" s="108"/>
      <c r="P2674" s="108"/>
      <c r="Q2674" s="108"/>
      <c r="R2674" s="108"/>
      <c r="S2674" s="417"/>
      <c r="T2674" s="108"/>
      <c r="U2674" s="108"/>
      <c r="V2674" s="108"/>
      <c r="W2674" s="108"/>
    </row>
    <row r="2675" spans="1:23" x14ac:dyDescent="0.25">
      <c r="A2675" s="108"/>
      <c r="B2675" s="108"/>
      <c r="C2675" s="108"/>
      <c r="D2675" s="108"/>
      <c r="E2675" s="417"/>
      <c r="F2675" s="108"/>
      <c r="G2675" s="108"/>
      <c r="H2675" s="108"/>
      <c r="I2675" s="108"/>
      <c r="J2675" s="108"/>
      <c r="K2675" s="417"/>
      <c r="L2675" s="108"/>
      <c r="M2675" s="108"/>
      <c r="N2675" s="108"/>
      <c r="O2675" s="108"/>
      <c r="P2675" s="108"/>
      <c r="Q2675" s="108"/>
      <c r="R2675" s="108"/>
      <c r="S2675" s="417"/>
      <c r="T2675" s="108"/>
      <c r="U2675" s="108"/>
      <c r="V2675" s="108"/>
      <c r="W2675" s="108"/>
    </row>
    <row r="2676" spans="1:23" x14ac:dyDescent="0.25">
      <c r="A2676" s="108"/>
      <c r="B2676" s="108"/>
      <c r="C2676" s="108"/>
      <c r="D2676" s="108"/>
      <c r="E2676" s="417"/>
      <c r="F2676" s="108"/>
      <c r="G2676" s="108"/>
      <c r="H2676" s="108"/>
      <c r="I2676" s="108"/>
      <c r="J2676" s="108"/>
      <c r="K2676" s="417"/>
      <c r="L2676" s="108"/>
      <c r="M2676" s="108"/>
      <c r="N2676" s="108"/>
      <c r="O2676" s="108"/>
      <c r="P2676" s="108"/>
      <c r="Q2676" s="108"/>
      <c r="R2676" s="108"/>
      <c r="S2676" s="417"/>
      <c r="T2676" s="108"/>
      <c r="U2676" s="108"/>
      <c r="V2676" s="108"/>
      <c r="W2676" s="108"/>
    </row>
    <row r="2677" spans="1:23" x14ac:dyDescent="0.25">
      <c r="A2677" s="108"/>
      <c r="B2677" s="108"/>
      <c r="C2677" s="108"/>
      <c r="D2677" s="108"/>
      <c r="E2677" s="417"/>
      <c r="F2677" s="108"/>
      <c r="G2677" s="108"/>
      <c r="H2677" s="108"/>
      <c r="I2677" s="108"/>
      <c r="J2677" s="108"/>
      <c r="K2677" s="417"/>
      <c r="L2677" s="108"/>
      <c r="M2677" s="108"/>
      <c r="N2677" s="108"/>
      <c r="O2677" s="108"/>
      <c r="P2677" s="108"/>
      <c r="Q2677" s="108"/>
      <c r="R2677" s="108"/>
      <c r="S2677" s="417"/>
      <c r="T2677" s="108"/>
      <c r="U2677" s="108"/>
      <c r="V2677" s="108"/>
      <c r="W2677" s="108"/>
    </row>
    <row r="2678" spans="1:23" x14ac:dyDescent="0.25">
      <c r="A2678" s="108"/>
      <c r="B2678" s="108"/>
      <c r="C2678" s="108"/>
      <c r="D2678" s="108"/>
      <c r="E2678" s="417"/>
      <c r="F2678" s="108"/>
      <c r="G2678" s="108"/>
      <c r="H2678" s="108"/>
      <c r="I2678" s="108"/>
      <c r="J2678" s="108"/>
      <c r="K2678" s="417"/>
      <c r="L2678" s="108"/>
      <c r="M2678" s="108"/>
      <c r="N2678" s="108"/>
      <c r="O2678" s="108"/>
      <c r="P2678" s="108"/>
      <c r="Q2678" s="108"/>
      <c r="R2678" s="108"/>
      <c r="S2678" s="417"/>
      <c r="T2678" s="108"/>
      <c r="U2678" s="108"/>
      <c r="V2678" s="108"/>
      <c r="W2678" s="108"/>
    </row>
    <row r="2679" spans="1:23" x14ac:dyDescent="0.25">
      <c r="A2679" s="108"/>
      <c r="B2679" s="108"/>
      <c r="C2679" s="108"/>
      <c r="D2679" s="108"/>
      <c r="E2679" s="417"/>
      <c r="F2679" s="108"/>
      <c r="G2679" s="108"/>
      <c r="H2679" s="108"/>
      <c r="I2679" s="108"/>
      <c r="J2679" s="108"/>
      <c r="K2679" s="417"/>
      <c r="L2679" s="108"/>
      <c r="M2679" s="108"/>
      <c r="N2679" s="108"/>
      <c r="O2679" s="108"/>
      <c r="P2679" s="108"/>
      <c r="Q2679" s="108"/>
      <c r="R2679" s="108"/>
      <c r="S2679" s="417"/>
      <c r="T2679" s="108"/>
      <c r="U2679" s="108"/>
      <c r="V2679" s="108"/>
      <c r="W2679" s="108"/>
    </row>
    <row r="2680" spans="1:23" x14ac:dyDescent="0.25">
      <c r="A2680" s="108"/>
      <c r="B2680" s="108"/>
      <c r="C2680" s="108"/>
      <c r="D2680" s="108"/>
      <c r="E2680" s="417"/>
      <c r="F2680" s="108"/>
      <c r="G2680" s="108"/>
      <c r="H2680" s="108"/>
      <c r="I2680" s="108"/>
      <c r="J2680" s="108"/>
      <c r="K2680" s="417"/>
      <c r="L2680" s="108"/>
      <c r="M2680" s="108"/>
      <c r="N2680" s="108"/>
      <c r="O2680" s="108"/>
      <c r="P2680" s="108"/>
      <c r="Q2680" s="108"/>
      <c r="R2680" s="108"/>
      <c r="S2680" s="417"/>
      <c r="T2680" s="108"/>
      <c r="U2680" s="108"/>
      <c r="V2680" s="108"/>
      <c r="W2680" s="108"/>
    </row>
    <row r="2681" spans="1:23" x14ac:dyDescent="0.25">
      <c r="A2681" s="108"/>
      <c r="B2681" s="108"/>
      <c r="C2681" s="108"/>
      <c r="D2681" s="108"/>
      <c r="E2681" s="417"/>
      <c r="F2681" s="108"/>
      <c r="G2681" s="108"/>
      <c r="H2681" s="108"/>
      <c r="I2681" s="108"/>
      <c r="J2681" s="108"/>
      <c r="K2681" s="417"/>
      <c r="L2681" s="108"/>
      <c r="M2681" s="108"/>
      <c r="N2681" s="108"/>
      <c r="O2681" s="108"/>
      <c r="P2681" s="108"/>
      <c r="Q2681" s="108"/>
      <c r="R2681" s="108"/>
      <c r="S2681" s="417"/>
      <c r="T2681" s="108"/>
      <c r="U2681" s="108"/>
      <c r="V2681" s="108"/>
      <c r="W2681" s="108"/>
    </row>
    <row r="2682" spans="1:23" x14ac:dyDescent="0.25">
      <c r="A2682" s="108"/>
      <c r="B2682" s="108"/>
      <c r="C2682" s="108"/>
      <c r="D2682" s="108"/>
      <c r="E2682" s="417"/>
      <c r="F2682" s="108"/>
      <c r="G2682" s="108"/>
      <c r="H2682" s="108"/>
      <c r="I2682" s="108"/>
      <c r="J2682" s="108"/>
      <c r="K2682" s="417"/>
      <c r="L2682" s="108"/>
      <c r="M2682" s="108"/>
      <c r="N2682" s="108"/>
      <c r="O2682" s="108"/>
      <c r="P2682" s="108"/>
      <c r="Q2682" s="108"/>
      <c r="R2682" s="108"/>
      <c r="S2682" s="417"/>
      <c r="T2682" s="108"/>
      <c r="U2682" s="108"/>
      <c r="V2682" s="108"/>
      <c r="W2682" s="108"/>
    </row>
    <row r="2683" spans="1:23" x14ac:dyDescent="0.25">
      <c r="A2683" s="108"/>
      <c r="B2683" s="108"/>
      <c r="C2683" s="108"/>
      <c r="D2683" s="108"/>
      <c r="E2683" s="417"/>
      <c r="F2683" s="108"/>
      <c r="G2683" s="108"/>
      <c r="H2683" s="108"/>
      <c r="I2683" s="108"/>
      <c r="J2683" s="108"/>
      <c r="K2683" s="417"/>
      <c r="L2683" s="108"/>
      <c r="M2683" s="108"/>
      <c r="N2683" s="108"/>
      <c r="O2683" s="108"/>
      <c r="P2683" s="108"/>
      <c r="Q2683" s="108"/>
      <c r="R2683" s="108"/>
      <c r="S2683" s="417"/>
      <c r="T2683" s="108"/>
      <c r="U2683" s="108"/>
      <c r="V2683" s="108"/>
      <c r="W2683" s="108"/>
    </row>
    <row r="2684" spans="1:23" x14ac:dyDescent="0.25">
      <c r="A2684" s="108"/>
      <c r="B2684" s="108"/>
      <c r="C2684" s="108"/>
      <c r="D2684" s="108"/>
      <c r="E2684" s="417"/>
      <c r="F2684" s="108"/>
      <c r="G2684" s="108"/>
      <c r="H2684" s="108"/>
      <c r="I2684" s="108"/>
      <c r="J2684" s="108"/>
      <c r="K2684" s="417"/>
      <c r="L2684" s="108"/>
      <c r="M2684" s="108"/>
      <c r="N2684" s="108"/>
      <c r="O2684" s="108"/>
      <c r="P2684" s="108"/>
      <c r="Q2684" s="108"/>
      <c r="R2684" s="108"/>
      <c r="S2684" s="417"/>
      <c r="T2684" s="108"/>
      <c r="U2684" s="108"/>
      <c r="V2684" s="108"/>
      <c r="W2684" s="108"/>
    </row>
    <row r="2685" spans="1:23" x14ac:dyDescent="0.25">
      <c r="A2685" s="108"/>
      <c r="B2685" s="108"/>
      <c r="C2685" s="108"/>
      <c r="D2685" s="108"/>
      <c r="E2685" s="417"/>
      <c r="F2685" s="108"/>
      <c r="G2685" s="108"/>
      <c r="H2685" s="108"/>
      <c r="I2685" s="108"/>
      <c r="J2685" s="108"/>
      <c r="K2685" s="417"/>
      <c r="L2685" s="108"/>
      <c r="M2685" s="108"/>
      <c r="N2685" s="108"/>
      <c r="O2685" s="108"/>
      <c r="P2685" s="108"/>
      <c r="Q2685" s="108"/>
      <c r="R2685" s="108"/>
      <c r="S2685" s="417"/>
      <c r="T2685" s="108"/>
      <c r="U2685" s="108"/>
      <c r="V2685" s="108"/>
      <c r="W2685" s="108"/>
    </row>
    <row r="2686" spans="1:23" x14ac:dyDescent="0.25">
      <c r="A2686" s="108"/>
      <c r="B2686" s="108"/>
      <c r="C2686" s="108"/>
      <c r="D2686" s="108"/>
      <c r="E2686" s="417"/>
      <c r="F2686" s="108"/>
      <c r="G2686" s="108"/>
      <c r="H2686" s="108"/>
      <c r="I2686" s="108"/>
      <c r="J2686" s="108"/>
      <c r="K2686" s="417"/>
      <c r="L2686" s="108"/>
      <c r="M2686" s="108"/>
      <c r="N2686" s="108"/>
      <c r="O2686" s="108"/>
      <c r="P2686" s="108"/>
      <c r="Q2686" s="108"/>
      <c r="R2686" s="108"/>
      <c r="S2686" s="417"/>
      <c r="T2686" s="108"/>
      <c r="U2686" s="108"/>
      <c r="V2686" s="108"/>
      <c r="W2686" s="108"/>
    </row>
    <row r="2687" spans="1:23" x14ac:dyDescent="0.25">
      <c r="A2687" s="108"/>
      <c r="B2687" s="108"/>
      <c r="C2687" s="108"/>
      <c r="D2687" s="108"/>
      <c r="E2687" s="417"/>
      <c r="F2687" s="108"/>
      <c r="G2687" s="108"/>
      <c r="H2687" s="108"/>
      <c r="I2687" s="108"/>
      <c r="J2687" s="108"/>
      <c r="K2687" s="417"/>
      <c r="L2687" s="108"/>
      <c r="M2687" s="108"/>
      <c r="N2687" s="108"/>
      <c r="O2687" s="108"/>
      <c r="P2687" s="108"/>
      <c r="Q2687" s="108"/>
      <c r="R2687" s="108"/>
      <c r="S2687" s="417"/>
      <c r="T2687" s="108"/>
      <c r="U2687" s="108"/>
      <c r="V2687" s="108"/>
      <c r="W2687" s="108"/>
    </row>
    <row r="2688" spans="1:23" x14ac:dyDescent="0.25">
      <c r="A2688" s="108"/>
      <c r="B2688" s="108"/>
      <c r="C2688" s="108"/>
      <c r="D2688" s="108"/>
      <c r="E2688" s="417"/>
      <c r="F2688" s="108"/>
      <c r="G2688" s="108"/>
      <c r="H2688" s="108"/>
      <c r="I2688" s="108"/>
      <c r="J2688" s="108"/>
      <c r="K2688" s="417"/>
      <c r="L2688" s="108"/>
      <c r="M2688" s="108"/>
      <c r="N2688" s="108"/>
      <c r="O2688" s="108"/>
      <c r="P2688" s="108"/>
      <c r="Q2688" s="108"/>
      <c r="R2688" s="108"/>
      <c r="S2688" s="417"/>
      <c r="T2688" s="108"/>
      <c r="U2688" s="108"/>
      <c r="V2688" s="108"/>
      <c r="W2688" s="108"/>
    </row>
    <row r="2689" spans="1:23" x14ac:dyDescent="0.25">
      <c r="A2689" s="108"/>
      <c r="B2689" s="108"/>
      <c r="C2689" s="108"/>
      <c r="D2689" s="108"/>
      <c r="E2689" s="417"/>
      <c r="F2689" s="108"/>
      <c r="G2689" s="108"/>
      <c r="H2689" s="108"/>
      <c r="I2689" s="108"/>
      <c r="J2689" s="108"/>
      <c r="K2689" s="417"/>
      <c r="L2689" s="108"/>
      <c r="M2689" s="108"/>
      <c r="N2689" s="108"/>
      <c r="O2689" s="108"/>
      <c r="P2689" s="108"/>
      <c r="Q2689" s="108"/>
      <c r="R2689" s="108"/>
      <c r="S2689" s="417"/>
      <c r="T2689" s="108"/>
      <c r="U2689" s="108"/>
      <c r="V2689" s="108"/>
      <c r="W2689" s="108"/>
    </row>
    <row r="2690" spans="1:23" x14ac:dyDescent="0.25">
      <c r="A2690" s="108"/>
      <c r="B2690" s="108"/>
      <c r="C2690" s="108"/>
      <c r="D2690" s="108"/>
      <c r="E2690" s="417"/>
      <c r="F2690" s="108"/>
      <c r="G2690" s="108"/>
      <c r="H2690" s="108"/>
      <c r="I2690" s="108"/>
      <c r="J2690" s="108"/>
      <c r="K2690" s="417"/>
      <c r="L2690" s="108"/>
      <c r="M2690" s="108"/>
      <c r="N2690" s="108"/>
      <c r="O2690" s="108"/>
      <c r="P2690" s="108"/>
      <c r="Q2690" s="108"/>
      <c r="R2690" s="108"/>
      <c r="S2690" s="417"/>
      <c r="T2690" s="108"/>
      <c r="U2690" s="108"/>
      <c r="V2690" s="108"/>
      <c r="W2690" s="108"/>
    </row>
    <row r="2691" spans="1:23" x14ac:dyDescent="0.25">
      <c r="A2691" s="108"/>
      <c r="B2691" s="108"/>
      <c r="C2691" s="108"/>
      <c r="D2691" s="108"/>
      <c r="E2691" s="417"/>
      <c r="F2691" s="108"/>
      <c r="G2691" s="108"/>
      <c r="H2691" s="108"/>
      <c r="I2691" s="108"/>
      <c r="J2691" s="108"/>
      <c r="K2691" s="417"/>
      <c r="L2691" s="108"/>
      <c r="M2691" s="108"/>
      <c r="N2691" s="108"/>
      <c r="O2691" s="108"/>
      <c r="P2691" s="108"/>
      <c r="Q2691" s="108"/>
      <c r="R2691" s="108"/>
      <c r="S2691" s="417"/>
      <c r="T2691" s="108"/>
      <c r="U2691" s="108"/>
      <c r="V2691" s="108"/>
      <c r="W2691" s="108"/>
    </row>
    <row r="2692" spans="1:23" x14ac:dyDescent="0.25">
      <c r="A2692" s="108"/>
      <c r="B2692" s="108"/>
      <c r="C2692" s="108"/>
      <c r="D2692" s="108"/>
      <c r="E2692" s="417"/>
      <c r="F2692" s="108"/>
      <c r="G2692" s="108"/>
      <c r="H2692" s="108"/>
      <c r="I2692" s="108"/>
      <c r="J2692" s="108"/>
      <c r="K2692" s="417"/>
      <c r="L2692" s="108"/>
      <c r="M2692" s="108"/>
      <c r="N2692" s="108"/>
      <c r="O2692" s="108"/>
      <c r="P2692" s="108"/>
      <c r="Q2692" s="108"/>
      <c r="R2692" s="108"/>
      <c r="S2692" s="417"/>
      <c r="T2692" s="108"/>
      <c r="U2692" s="108"/>
      <c r="V2692" s="108"/>
      <c r="W2692" s="108"/>
    </row>
    <row r="2693" spans="1:23" x14ac:dyDescent="0.25">
      <c r="A2693" s="108"/>
      <c r="B2693" s="108"/>
      <c r="C2693" s="108"/>
      <c r="D2693" s="108"/>
      <c r="E2693" s="417"/>
      <c r="F2693" s="108"/>
      <c r="G2693" s="108"/>
      <c r="H2693" s="108"/>
      <c r="I2693" s="108"/>
      <c r="J2693" s="108"/>
      <c r="K2693" s="417"/>
      <c r="L2693" s="108"/>
      <c r="M2693" s="108"/>
      <c r="N2693" s="108"/>
      <c r="O2693" s="108"/>
      <c r="P2693" s="108"/>
      <c r="Q2693" s="108"/>
      <c r="R2693" s="108"/>
      <c r="S2693" s="417"/>
      <c r="T2693" s="108"/>
      <c r="U2693" s="108"/>
      <c r="V2693" s="108"/>
      <c r="W2693" s="108"/>
    </row>
    <row r="2694" spans="1:23" x14ac:dyDescent="0.25">
      <c r="A2694" s="108"/>
      <c r="B2694" s="108"/>
      <c r="C2694" s="108"/>
      <c r="D2694" s="108"/>
      <c r="E2694" s="417"/>
      <c r="F2694" s="108"/>
      <c r="G2694" s="108"/>
      <c r="H2694" s="108"/>
      <c r="I2694" s="108"/>
      <c r="J2694" s="108"/>
      <c r="K2694" s="417"/>
      <c r="L2694" s="108"/>
      <c r="M2694" s="108"/>
      <c r="N2694" s="108"/>
      <c r="O2694" s="108"/>
      <c r="P2694" s="108"/>
      <c r="Q2694" s="108"/>
      <c r="R2694" s="108"/>
      <c r="S2694" s="417"/>
      <c r="T2694" s="108"/>
      <c r="U2694" s="108"/>
      <c r="V2694" s="108"/>
      <c r="W2694" s="108"/>
    </row>
    <row r="2695" spans="1:23" x14ac:dyDescent="0.25">
      <c r="A2695" s="108"/>
      <c r="B2695" s="108"/>
      <c r="C2695" s="108"/>
      <c r="D2695" s="108"/>
      <c r="E2695" s="417"/>
      <c r="F2695" s="108"/>
      <c r="G2695" s="108"/>
      <c r="H2695" s="108"/>
      <c r="I2695" s="108"/>
      <c r="J2695" s="108"/>
      <c r="K2695" s="417"/>
      <c r="L2695" s="108"/>
      <c r="M2695" s="108"/>
      <c r="N2695" s="108"/>
      <c r="O2695" s="108"/>
      <c r="P2695" s="108"/>
      <c r="Q2695" s="108"/>
      <c r="R2695" s="108"/>
      <c r="S2695" s="417"/>
      <c r="T2695" s="108"/>
      <c r="U2695" s="108"/>
      <c r="V2695" s="108"/>
      <c r="W2695" s="108"/>
    </row>
    <row r="2696" spans="1:23" x14ac:dyDescent="0.25">
      <c r="A2696" s="108"/>
      <c r="B2696" s="108"/>
      <c r="C2696" s="108"/>
      <c r="D2696" s="108"/>
      <c r="E2696" s="417"/>
      <c r="F2696" s="108"/>
      <c r="G2696" s="108"/>
      <c r="H2696" s="108"/>
      <c r="I2696" s="108"/>
      <c r="J2696" s="108"/>
      <c r="K2696" s="417"/>
      <c r="L2696" s="108"/>
      <c r="M2696" s="108"/>
      <c r="N2696" s="108"/>
      <c r="O2696" s="108"/>
      <c r="P2696" s="108"/>
      <c r="Q2696" s="108"/>
      <c r="R2696" s="108"/>
      <c r="S2696" s="417"/>
      <c r="T2696" s="108"/>
      <c r="U2696" s="108"/>
      <c r="V2696" s="108"/>
      <c r="W2696" s="108"/>
    </row>
    <row r="2697" spans="1:23" x14ac:dyDescent="0.25">
      <c r="A2697" s="108"/>
      <c r="B2697" s="108"/>
      <c r="C2697" s="108"/>
      <c r="D2697" s="108"/>
      <c r="E2697" s="417"/>
      <c r="F2697" s="108"/>
      <c r="G2697" s="108"/>
      <c r="H2697" s="108"/>
      <c r="I2697" s="108"/>
      <c r="J2697" s="108"/>
      <c r="K2697" s="417"/>
      <c r="L2697" s="108"/>
      <c r="M2697" s="108"/>
      <c r="N2697" s="108"/>
      <c r="O2697" s="108"/>
      <c r="P2697" s="108"/>
      <c r="Q2697" s="108"/>
      <c r="R2697" s="108"/>
      <c r="S2697" s="417"/>
      <c r="T2697" s="108"/>
      <c r="U2697" s="108"/>
      <c r="V2697" s="108"/>
      <c r="W2697" s="108"/>
    </row>
    <row r="2698" spans="1:23" x14ac:dyDescent="0.25">
      <c r="A2698" s="108"/>
      <c r="B2698" s="108"/>
      <c r="C2698" s="108"/>
      <c r="D2698" s="108"/>
      <c r="E2698" s="417"/>
      <c r="F2698" s="108"/>
      <c r="G2698" s="108"/>
      <c r="H2698" s="108"/>
      <c r="I2698" s="108"/>
      <c r="J2698" s="108"/>
      <c r="K2698" s="417"/>
      <c r="L2698" s="108"/>
      <c r="M2698" s="108"/>
      <c r="N2698" s="108"/>
      <c r="O2698" s="108"/>
      <c r="P2698" s="108"/>
      <c r="Q2698" s="108"/>
      <c r="R2698" s="108"/>
      <c r="S2698" s="417"/>
      <c r="T2698" s="108"/>
      <c r="U2698" s="108"/>
      <c r="V2698" s="108"/>
      <c r="W2698" s="108"/>
    </row>
    <row r="2699" spans="1:23" x14ac:dyDescent="0.25">
      <c r="A2699" s="108"/>
      <c r="B2699" s="108"/>
      <c r="C2699" s="108"/>
      <c r="D2699" s="108"/>
      <c r="E2699" s="417"/>
      <c r="F2699" s="108"/>
      <c r="G2699" s="108"/>
      <c r="H2699" s="108"/>
      <c r="I2699" s="108"/>
      <c r="J2699" s="108"/>
      <c r="K2699" s="417"/>
      <c r="L2699" s="108"/>
      <c r="M2699" s="108"/>
      <c r="N2699" s="108"/>
      <c r="O2699" s="108"/>
      <c r="P2699" s="108"/>
      <c r="Q2699" s="108"/>
      <c r="R2699" s="108"/>
      <c r="S2699" s="417"/>
      <c r="T2699" s="108"/>
      <c r="U2699" s="108"/>
      <c r="V2699" s="108"/>
      <c r="W2699" s="108"/>
    </row>
    <row r="2700" spans="1:23" x14ac:dyDescent="0.25">
      <c r="A2700" s="108"/>
      <c r="B2700" s="108"/>
      <c r="C2700" s="108"/>
      <c r="D2700" s="108"/>
      <c r="E2700" s="417"/>
      <c r="F2700" s="108"/>
      <c r="G2700" s="108"/>
      <c r="H2700" s="108"/>
      <c r="I2700" s="108"/>
      <c r="J2700" s="108"/>
      <c r="K2700" s="417"/>
      <c r="L2700" s="108"/>
      <c r="M2700" s="108"/>
      <c r="N2700" s="108"/>
      <c r="O2700" s="108"/>
      <c r="P2700" s="108"/>
      <c r="Q2700" s="108"/>
      <c r="R2700" s="108"/>
      <c r="S2700" s="417"/>
      <c r="T2700" s="108"/>
      <c r="U2700" s="108"/>
      <c r="V2700" s="108"/>
      <c r="W2700" s="108"/>
    </row>
    <row r="2701" spans="1:23" x14ac:dyDescent="0.25">
      <c r="A2701" s="108"/>
      <c r="B2701" s="108"/>
      <c r="C2701" s="108"/>
      <c r="D2701" s="108"/>
      <c r="E2701" s="417"/>
      <c r="F2701" s="108"/>
      <c r="G2701" s="108"/>
      <c r="H2701" s="108"/>
      <c r="I2701" s="108"/>
      <c r="J2701" s="108"/>
      <c r="K2701" s="417"/>
      <c r="L2701" s="108"/>
      <c r="M2701" s="108"/>
      <c r="N2701" s="108"/>
      <c r="O2701" s="108"/>
      <c r="P2701" s="108"/>
      <c r="Q2701" s="108"/>
      <c r="R2701" s="108"/>
      <c r="S2701" s="417"/>
      <c r="T2701" s="108"/>
      <c r="U2701" s="108"/>
      <c r="V2701" s="108"/>
      <c r="W2701" s="108"/>
    </row>
    <row r="2702" spans="1:23" x14ac:dyDescent="0.25">
      <c r="A2702" s="108"/>
      <c r="B2702" s="108"/>
      <c r="C2702" s="108"/>
      <c r="D2702" s="108"/>
      <c r="E2702" s="417"/>
      <c r="F2702" s="108"/>
      <c r="G2702" s="108"/>
      <c r="H2702" s="108"/>
      <c r="I2702" s="108"/>
      <c r="J2702" s="108"/>
      <c r="K2702" s="417"/>
      <c r="L2702" s="108"/>
      <c r="M2702" s="108"/>
      <c r="N2702" s="108"/>
      <c r="O2702" s="108"/>
      <c r="P2702" s="108"/>
      <c r="Q2702" s="108"/>
      <c r="R2702" s="108"/>
      <c r="S2702" s="417"/>
      <c r="T2702" s="108"/>
      <c r="U2702" s="108"/>
      <c r="V2702" s="108"/>
      <c r="W2702" s="108"/>
    </row>
    <row r="2703" spans="1:23" x14ac:dyDescent="0.25">
      <c r="A2703" s="108"/>
      <c r="B2703" s="108"/>
      <c r="C2703" s="108"/>
      <c r="D2703" s="108"/>
      <c r="E2703" s="417"/>
      <c r="F2703" s="108"/>
      <c r="G2703" s="108"/>
      <c r="H2703" s="108"/>
      <c r="I2703" s="108"/>
      <c r="J2703" s="108"/>
      <c r="K2703" s="417"/>
      <c r="L2703" s="108"/>
      <c r="M2703" s="108"/>
      <c r="N2703" s="108"/>
      <c r="O2703" s="108"/>
      <c r="P2703" s="108"/>
      <c r="Q2703" s="108"/>
      <c r="R2703" s="108"/>
      <c r="S2703" s="417"/>
      <c r="T2703" s="108"/>
      <c r="U2703" s="108"/>
      <c r="V2703" s="108"/>
      <c r="W2703" s="108"/>
    </row>
    <row r="2704" spans="1:23" x14ac:dyDescent="0.25">
      <c r="A2704" s="108"/>
      <c r="B2704" s="108"/>
      <c r="C2704" s="108"/>
      <c r="D2704" s="108"/>
      <c r="E2704" s="417"/>
      <c r="F2704" s="108"/>
      <c r="G2704" s="108"/>
      <c r="H2704" s="108"/>
      <c r="I2704" s="108"/>
      <c r="J2704" s="108"/>
      <c r="K2704" s="417"/>
      <c r="L2704" s="108"/>
      <c r="M2704" s="108"/>
      <c r="N2704" s="108"/>
      <c r="O2704" s="108"/>
      <c r="P2704" s="108"/>
      <c r="Q2704" s="108"/>
      <c r="R2704" s="108"/>
      <c r="S2704" s="417"/>
      <c r="T2704" s="108"/>
      <c r="U2704" s="108"/>
      <c r="V2704" s="108"/>
      <c r="W2704" s="108"/>
    </row>
    <row r="2705" spans="1:23" x14ac:dyDescent="0.25">
      <c r="A2705" s="108"/>
      <c r="B2705" s="108"/>
      <c r="C2705" s="108"/>
      <c r="D2705" s="108"/>
      <c r="E2705" s="417"/>
      <c r="F2705" s="108"/>
      <c r="G2705" s="108"/>
      <c r="H2705" s="108"/>
      <c r="I2705" s="108"/>
      <c r="J2705" s="108"/>
      <c r="K2705" s="417"/>
      <c r="L2705" s="108"/>
      <c r="M2705" s="108"/>
      <c r="N2705" s="108"/>
      <c r="O2705" s="108"/>
      <c r="P2705" s="108"/>
      <c r="Q2705" s="108"/>
      <c r="R2705" s="108"/>
      <c r="S2705" s="417"/>
      <c r="T2705" s="108"/>
      <c r="U2705" s="108"/>
      <c r="V2705" s="108"/>
      <c r="W2705" s="108"/>
    </row>
    <row r="2706" spans="1:23" x14ac:dyDescent="0.25">
      <c r="A2706" s="108"/>
      <c r="B2706" s="108"/>
      <c r="C2706" s="108"/>
      <c r="D2706" s="108"/>
      <c r="E2706" s="417"/>
      <c r="F2706" s="108"/>
      <c r="G2706" s="108"/>
      <c r="H2706" s="108"/>
      <c r="I2706" s="108"/>
      <c r="J2706" s="108"/>
      <c r="K2706" s="417"/>
      <c r="L2706" s="108"/>
      <c r="M2706" s="108"/>
      <c r="N2706" s="108"/>
      <c r="O2706" s="108"/>
      <c r="P2706" s="108"/>
      <c r="Q2706" s="108"/>
      <c r="R2706" s="108"/>
      <c r="S2706" s="417"/>
      <c r="T2706" s="108"/>
      <c r="U2706" s="108"/>
      <c r="V2706" s="108"/>
      <c r="W2706" s="108"/>
    </row>
    <row r="2707" spans="1:23" x14ac:dyDescent="0.25">
      <c r="A2707" s="108"/>
      <c r="B2707" s="108"/>
      <c r="C2707" s="108"/>
      <c r="D2707" s="108"/>
      <c r="E2707" s="417"/>
      <c r="F2707" s="108"/>
      <c r="G2707" s="108"/>
      <c r="H2707" s="108"/>
      <c r="I2707" s="108"/>
      <c r="J2707" s="108"/>
      <c r="K2707" s="417"/>
      <c r="L2707" s="108"/>
      <c r="M2707" s="108"/>
      <c r="N2707" s="108"/>
      <c r="O2707" s="108"/>
      <c r="P2707" s="108"/>
      <c r="Q2707" s="108"/>
      <c r="R2707" s="108"/>
      <c r="S2707" s="417"/>
      <c r="T2707" s="108"/>
      <c r="U2707" s="108"/>
      <c r="V2707" s="108"/>
      <c r="W2707" s="108"/>
    </row>
    <row r="2708" spans="1:23" x14ac:dyDescent="0.25">
      <c r="A2708" s="108"/>
      <c r="B2708" s="108"/>
      <c r="C2708" s="108"/>
      <c r="D2708" s="108"/>
      <c r="E2708" s="417"/>
      <c r="F2708" s="108"/>
      <c r="G2708" s="108"/>
      <c r="H2708" s="108"/>
      <c r="I2708" s="108"/>
      <c r="J2708" s="108"/>
      <c r="K2708" s="417"/>
      <c r="L2708" s="108"/>
      <c r="M2708" s="108"/>
      <c r="N2708" s="108"/>
      <c r="O2708" s="108"/>
      <c r="P2708" s="108"/>
      <c r="Q2708" s="108"/>
      <c r="R2708" s="108"/>
      <c r="S2708" s="417"/>
      <c r="T2708" s="108"/>
      <c r="U2708" s="108"/>
      <c r="V2708" s="108"/>
      <c r="W2708" s="108"/>
    </row>
    <row r="2709" spans="1:23" x14ac:dyDescent="0.25">
      <c r="A2709" s="108"/>
      <c r="B2709" s="108"/>
      <c r="C2709" s="108"/>
      <c r="D2709" s="108"/>
      <c r="E2709" s="417"/>
      <c r="F2709" s="108"/>
      <c r="G2709" s="108"/>
      <c r="H2709" s="108"/>
      <c r="I2709" s="108"/>
      <c r="J2709" s="108"/>
      <c r="K2709" s="417"/>
      <c r="L2709" s="108"/>
      <c r="M2709" s="108"/>
      <c r="N2709" s="108"/>
      <c r="O2709" s="108"/>
      <c r="P2709" s="108"/>
      <c r="Q2709" s="108"/>
      <c r="R2709" s="108"/>
      <c r="S2709" s="417"/>
      <c r="T2709" s="108"/>
      <c r="U2709" s="108"/>
      <c r="V2709" s="108"/>
      <c r="W2709" s="108"/>
    </row>
    <row r="2710" spans="1:23" x14ac:dyDescent="0.25">
      <c r="A2710" s="108"/>
      <c r="B2710" s="108"/>
      <c r="C2710" s="108"/>
      <c r="D2710" s="108"/>
      <c r="E2710" s="417"/>
      <c r="F2710" s="108"/>
      <c r="G2710" s="108"/>
      <c r="H2710" s="108"/>
      <c r="I2710" s="108"/>
      <c r="J2710" s="108"/>
      <c r="K2710" s="417"/>
      <c r="L2710" s="108"/>
      <c r="M2710" s="108"/>
      <c r="N2710" s="108"/>
      <c r="O2710" s="108"/>
      <c r="P2710" s="108"/>
      <c r="Q2710" s="108"/>
      <c r="R2710" s="108"/>
      <c r="S2710" s="417"/>
      <c r="T2710" s="108"/>
      <c r="U2710" s="108"/>
      <c r="V2710" s="108"/>
      <c r="W2710" s="108"/>
    </row>
    <row r="2711" spans="1:23" x14ac:dyDescent="0.25">
      <c r="A2711" s="108"/>
      <c r="B2711" s="108"/>
      <c r="C2711" s="108"/>
      <c r="D2711" s="108"/>
      <c r="E2711" s="417"/>
      <c r="F2711" s="108"/>
      <c r="G2711" s="108"/>
      <c r="H2711" s="108"/>
      <c r="I2711" s="108"/>
      <c r="J2711" s="108"/>
      <c r="K2711" s="417"/>
      <c r="L2711" s="108"/>
      <c r="M2711" s="108"/>
      <c r="N2711" s="108"/>
      <c r="O2711" s="108"/>
      <c r="P2711" s="108"/>
      <c r="Q2711" s="108"/>
      <c r="R2711" s="108"/>
      <c r="S2711" s="417"/>
      <c r="T2711" s="108"/>
      <c r="U2711" s="108"/>
      <c r="V2711" s="108"/>
      <c r="W2711" s="108"/>
    </row>
    <row r="2712" spans="1:23" x14ac:dyDescent="0.25">
      <c r="A2712" s="108"/>
      <c r="B2712" s="108"/>
      <c r="C2712" s="108"/>
      <c r="D2712" s="108"/>
      <c r="E2712" s="417"/>
      <c r="F2712" s="108"/>
      <c r="G2712" s="108"/>
      <c r="H2712" s="108"/>
      <c r="I2712" s="108"/>
      <c r="J2712" s="108"/>
      <c r="K2712" s="417"/>
      <c r="L2712" s="108"/>
      <c r="M2712" s="108"/>
      <c r="N2712" s="108"/>
      <c r="O2712" s="108"/>
      <c r="P2712" s="108"/>
      <c r="Q2712" s="108"/>
      <c r="R2712" s="108"/>
      <c r="S2712" s="417"/>
      <c r="T2712" s="108"/>
      <c r="U2712" s="108"/>
      <c r="V2712" s="108"/>
      <c r="W2712" s="108"/>
    </row>
    <row r="2713" spans="1:23" x14ac:dyDescent="0.25">
      <c r="A2713" s="108"/>
      <c r="B2713" s="108"/>
      <c r="C2713" s="108"/>
      <c r="D2713" s="108"/>
      <c r="E2713" s="417"/>
      <c r="F2713" s="108"/>
      <c r="G2713" s="108"/>
      <c r="H2713" s="108"/>
      <c r="I2713" s="108"/>
      <c r="J2713" s="108"/>
      <c r="K2713" s="417"/>
      <c r="L2713" s="108"/>
      <c r="M2713" s="108"/>
      <c r="N2713" s="108"/>
      <c r="O2713" s="108"/>
      <c r="P2713" s="108"/>
      <c r="Q2713" s="108"/>
      <c r="R2713" s="108"/>
      <c r="S2713" s="417"/>
      <c r="T2713" s="108"/>
      <c r="U2713" s="108"/>
      <c r="V2713" s="108"/>
      <c r="W2713" s="108"/>
    </row>
    <row r="2714" spans="1:23" x14ac:dyDescent="0.25">
      <c r="A2714" s="108"/>
      <c r="B2714" s="108"/>
      <c r="C2714" s="108"/>
      <c r="D2714" s="108"/>
      <c r="E2714" s="417"/>
      <c r="F2714" s="108"/>
      <c r="G2714" s="108"/>
      <c r="H2714" s="108"/>
      <c r="I2714" s="108"/>
      <c r="J2714" s="108"/>
      <c r="K2714" s="417"/>
      <c r="L2714" s="108"/>
      <c r="M2714" s="108"/>
      <c r="N2714" s="108"/>
      <c r="O2714" s="108"/>
      <c r="P2714" s="108"/>
      <c r="Q2714" s="108"/>
      <c r="R2714" s="108"/>
      <c r="S2714" s="417"/>
      <c r="T2714" s="108"/>
      <c r="U2714" s="108"/>
      <c r="V2714" s="108"/>
      <c r="W2714" s="108"/>
    </row>
    <row r="2715" spans="1:23" x14ac:dyDescent="0.25">
      <c r="A2715" s="108"/>
      <c r="B2715" s="108"/>
      <c r="C2715" s="108"/>
      <c r="D2715" s="108"/>
      <c r="E2715" s="417"/>
      <c r="F2715" s="108"/>
      <c r="G2715" s="108"/>
      <c r="H2715" s="108"/>
      <c r="I2715" s="108"/>
      <c r="J2715" s="108"/>
      <c r="K2715" s="417"/>
      <c r="L2715" s="108"/>
      <c r="M2715" s="108"/>
      <c r="N2715" s="108"/>
      <c r="O2715" s="108"/>
      <c r="P2715" s="108"/>
      <c r="Q2715" s="108"/>
      <c r="R2715" s="108"/>
      <c r="S2715" s="417"/>
      <c r="T2715" s="108"/>
      <c r="U2715" s="108"/>
      <c r="V2715" s="108"/>
      <c r="W2715" s="108"/>
    </row>
    <row r="2716" spans="1:23" x14ac:dyDescent="0.25">
      <c r="A2716" s="108"/>
      <c r="B2716" s="108"/>
      <c r="C2716" s="108"/>
      <c r="D2716" s="108"/>
      <c r="E2716" s="417"/>
      <c r="F2716" s="108"/>
      <c r="G2716" s="108"/>
      <c r="H2716" s="108"/>
      <c r="I2716" s="108"/>
      <c r="J2716" s="108"/>
      <c r="K2716" s="417"/>
      <c r="L2716" s="108"/>
      <c r="M2716" s="108"/>
      <c r="N2716" s="108"/>
      <c r="O2716" s="108"/>
      <c r="P2716" s="108"/>
      <c r="Q2716" s="108"/>
      <c r="R2716" s="108"/>
      <c r="S2716" s="417"/>
      <c r="T2716" s="108"/>
      <c r="U2716" s="108"/>
      <c r="V2716" s="108"/>
      <c r="W2716" s="108"/>
    </row>
    <row r="2717" spans="1:23" x14ac:dyDescent="0.25">
      <c r="A2717" s="108"/>
      <c r="B2717" s="108"/>
      <c r="C2717" s="108"/>
      <c r="D2717" s="108"/>
      <c r="E2717" s="417"/>
      <c r="F2717" s="108"/>
      <c r="G2717" s="108"/>
      <c r="H2717" s="108"/>
      <c r="I2717" s="108"/>
      <c r="J2717" s="108"/>
      <c r="K2717" s="417"/>
      <c r="L2717" s="108"/>
      <c r="M2717" s="108"/>
      <c r="N2717" s="108"/>
      <c r="O2717" s="108"/>
      <c r="P2717" s="108"/>
      <c r="Q2717" s="108"/>
      <c r="R2717" s="108"/>
      <c r="S2717" s="417"/>
      <c r="T2717" s="108"/>
      <c r="U2717" s="108"/>
      <c r="V2717" s="108"/>
      <c r="W2717" s="108"/>
    </row>
    <row r="2718" spans="1:23" x14ac:dyDescent="0.25">
      <c r="A2718" s="108"/>
      <c r="B2718" s="108"/>
      <c r="C2718" s="108"/>
      <c r="D2718" s="108"/>
      <c r="E2718" s="417"/>
      <c r="F2718" s="108"/>
      <c r="G2718" s="108"/>
      <c r="H2718" s="108"/>
      <c r="I2718" s="108"/>
      <c r="J2718" s="108"/>
      <c r="K2718" s="417"/>
      <c r="L2718" s="108"/>
      <c r="M2718" s="108"/>
      <c r="N2718" s="108"/>
      <c r="O2718" s="108"/>
      <c r="P2718" s="108"/>
      <c r="Q2718" s="108"/>
      <c r="R2718" s="108"/>
      <c r="S2718" s="417"/>
      <c r="T2718" s="108"/>
      <c r="U2718" s="108"/>
      <c r="V2718" s="108"/>
      <c r="W2718" s="108"/>
    </row>
    <row r="2719" spans="1:23" x14ac:dyDescent="0.25">
      <c r="A2719" s="108"/>
      <c r="B2719" s="108"/>
      <c r="C2719" s="108"/>
      <c r="D2719" s="108"/>
      <c r="E2719" s="417"/>
      <c r="F2719" s="108"/>
      <c r="G2719" s="108"/>
      <c r="H2719" s="108"/>
      <c r="I2719" s="108"/>
      <c r="J2719" s="108"/>
      <c r="K2719" s="417"/>
      <c r="L2719" s="108"/>
      <c r="M2719" s="108"/>
      <c r="N2719" s="108"/>
      <c r="O2719" s="108"/>
      <c r="P2719" s="108"/>
      <c r="Q2719" s="108"/>
      <c r="R2719" s="108"/>
      <c r="S2719" s="417"/>
      <c r="T2719" s="108"/>
      <c r="U2719" s="108"/>
      <c r="V2719" s="108"/>
      <c r="W2719" s="108"/>
    </row>
    <row r="2720" spans="1:23" x14ac:dyDescent="0.25">
      <c r="A2720" s="108"/>
      <c r="B2720" s="108"/>
      <c r="C2720" s="108"/>
      <c r="D2720" s="108"/>
      <c r="E2720" s="417"/>
      <c r="F2720" s="108"/>
      <c r="G2720" s="108"/>
      <c r="H2720" s="108"/>
      <c r="I2720" s="108"/>
      <c r="J2720" s="108"/>
      <c r="K2720" s="417"/>
      <c r="L2720" s="108"/>
      <c r="M2720" s="108"/>
      <c r="N2720" s="108"/>
      <c r="O2720" s="108"/>
      <c r="P2720" s="108"/>
      <c r="Q2720" s="108"/>
      <c r="R2720" s="108"/>
      <c r="S2720" s="417"/>
      <c r="T2720" s="108"/>
      <c r="U2720" s="108"/>
      <c r="V2720" s="108"/>
      <c r="W2720" s="108"/>
    </row>
    <row r="2721" spans="1:23" x14ac:dyDescent="0.25">
      <c r="A2721" s="108"/>
      <c r="B2721" s="108"/>
      <c r="C2721" s="108"/>
      <c r="D2721" s="108"/>
      <c r="E2721" s="417"/>
      <c r="F2721" s="108"/>
      <c r="G2721" s="108"/>
      <c r="H2721" s="108"/>
      <c r="I2721" s="108"/>
      <c r="J2721" s="108"/>
      <c r="K2721" s="417"/>
      <c r="L2721" s="108"/>
      <c r="M2721" s="108"/>
      <c r="N2721" s="108"/>
      <c r="O2721" s="108"/>
      <c r="P2721" s="108"/>
      <c r="Q2721" s="108"/>
      <c r="R2721" s="108"/>
      <c r="S2721" s="417"/>
      <c r="T2721" s="108"/>
      <c r="U2721" s="108"/>
      <c r="V2721" s="108"/>
      <c r="W2721" s="108"/>
    </row>
    <row r="2722" spans="1:23" x14ac:dyDescent="0.25">
      <c r="A2722" s="108"/>
      <c r="B2722" s="108"/>
      <c r="C2722" s="108"/>
      <c r="D2722" s="108"/>
      <c r="E2722" s="417"/>
      <c r="F2722" s="108"/>
      <c r="G2722" s="108"/>
      <c r="H2722" s="108"/>
      <c r="I2722" s="108"/>
      <c r="J2722" s="108"/>
      <c r="K2722" s="417"/>
      <c r="L2722" s="108"/>
      <c r="M2722" s="108"/>
      <c r="N2722" s="108"/>
      <c r="O2722" s="108"/>
      <c r="P2722" s="108"/>
      <c r="Q2722" s="108"/>
      <c r="R2722" s="108"/>
      <c r="S2722" s="417"/>
      <c r="T2722" s="108"/>
      <c r="U2722" s="108"/>
      <c r="V2722" s="108"/>
      <c r="W2722" s="108"/>
    </row>
    <row r="2723" spans="1:23" x14ac:dyDescent="0.25">
      <c r="A2723" s="108"/>
      <c r="B2723" s="108"/>
      <c r="C2723" s="108"/>
      <c r="D2723" s="108"/>
      <c r="E2723" s="417"/>
      <c r="F2723" s="108"/>
      <c r="G2723" s="108"/>
      <c r="H2723" s="108"/>
      <c r="I2723" s="108"/>
      <c r="J2723" s="108"/>
      <c r="K2723" s="417"/>
      <c r="L2723" s="108"/>
      <c r="M2723" s="108"/>
      <c r="N2723" s="108"/>
      <c r="O2723" s="108"/>
      <c r="P2723" s="108"/>
      <c r="Q2723" s="108"/>
      <c r="R2723" s="108"/>
      <c r="S2723" s="417"/>
      <c r="T2723" s="108"/>
      <c r="U2723" s="108"/>
      <c r="V2723" s="108"/>
      <c r="W2723" s="108"/>
    </row>
    <row r="2724" spans="1:23" x14ac:dyDescent="0.25">
      <c r="A2724" s="108"/>
      <c r="B2724" s="108"/>
      <c r="C2724" s="108"/>
      <c r="D2724" s="108"/>
      <c r="E2724" s="417"/>
      <c r="F2724" s="108"/>
      <c r="G2724" s="108"/>
      <c r="H2724" s="108"/>
      <c r="I2724" s="108"/>
      <c r="J2724" s="108"/>
      <c r="K2724" s="417"/>
      <c r="L2724" s="108"/>
      <c r="M2724" s="108"/>
      <c r="N2724" s="108"/>
      <c r="O2724" s="108"/>
      <c r="P2724" s="108"/>
      <c r="Q2724" s="108"/>
      <c r="R2724" s="108"/>
      <c r="S2724" s="417"/>
      <c r="T2724" s="108"/>
      <c r="U2724" s="108"/>
      <c r="V2724" s="108"/>
      <c r="W2724" s="108"/>
    </row>
    <row r="2725" spans="1:23" x14ac:dyDescent="0.25">
      <c r="A2725" s="108"/>
      <c r="B2725" s="108"/>
      <c r="C2725" s="108"/>
      <c r="D2725" s="108"/>
      <c r="E2725" s="417"/>
      <c r="F2725" s="108"/>
      <c r="G2725" s="108"/>
      <c r="H2725" s="108"/>
      <c r="I2725" s="108"/>
      <c r="J2725" s="108"/>
      <c r="K2725" s="417"/>
      <c r="L2725" s="108"/>
      <c r="M2725" s="108"/>
      <c r="N2725" s="108"/>
      <c r="O2725" s="108"/>
      <c r="P2725" s="108"/>
      <c r="Q2725" s="108"/>
      <c r="R2725" s="108"/>
      <c r="S2725" s="417"/>
      <c r="T2725" s="108"/>
      <c r="U2725" s="108"/>
      <c r="V2725" s="108"/>
      <c r="W2725" s="108"/>
    </row>
    <row r="2726" spans="1:23" x14ac:dyDescent="0.25">
      <c r="A2726" s="108"/>
      <c r="B2726" s="108"/>
      <c r="C2726" s="108"/>
      <c r="D2726" s="108"/>
      <c r="E2726" s="417"/>
      <c r="F2726" s="108"/>
      <c r="G2726" s="108"/>
      <c r="H2726" s="108"/>
      <c r="I2726" s="108"/>
      <c r="J2726" s="108"/>
      <c r="K2726" s="417"/>
      <c r="L2726" s="108"/>
      <c r="M2726" s="108"/>
      <c r="N2726" s="108"/>
      <c r="O2726" s="108"/>
      <c r="P2726" s="108"/>
      <c r="Q2726" s="108"/>
      <c r="R2726" s="108"/>
      <c r="S2726" s="417"/>
      <c r="T2726" s="108"/>
      <c r="U2726" s="108"/>
      <c r="V2726" s="108"/>
      <c r="W2726" s="108"/>
    </row>
    <row r="2727" spans="1:23" x14ac:dyDescent="0.25">
      <c r="A2727" s="108"/>
      <c r="B2727" s="108"/>
      <c r="C2727" s="108"/>
      <c r="D2727" s="108"/>
      <c r="E2727" s="417"/>
      <c r="F2727" s="108"/>
      <c r="G2727" s="108"/>
      <c r="H2727" s="108"/>
      <c r="I2727" s="108"/>
      <c r="J2727" s="108"/>
      <c r="K2727" s="417"/>
      <c r="L2727" s="108"/>
      <c r="M2727" s="108"/>
      <c r="N2727" s="108"/>
      <c r="O2727" s="108"/>
      <c r="P2727" s="108"/>
      <c r="Q2727" s="108"/>
      <c r="R2727" s="108"/>
      <c r="S2727" s="417"/>
      <c r="T2727" s="108"/>
      <c r="U2727" s="108"/>
      <c r="V2727" s="108"/>
      <c r="W2727" s="108"/>
    </row>
    <row r="2728" spans="1:23" x14ac:dyDescent="0.25">
      <c r="A2728" s="108"/>
      <c r="B2728" s="108"/>
      <c r="C2728" s="108"/>
      <c r="D2728" s="108"/>
      <c r="E2728" s="417"/>
      <c r="F2728" s="108"/>
      <c r="G2728" s="108"/>
      <c r="H2728" s="108"/>
      <c r="I2728" s="108"/>
      <c r="J2728" s="108"/>
      <c r="K2728" s="417"/>
      <c r="L2728" s="108"/>
      <c r="M2728" s="108"/>
      <c r="N2728" s="108"/>
      <c r="O2728" s="108"/>
      <c r="P2728" s="108"/>
      <c r="Q2728" s="108"/>
      <c r="R2728" s="108"/>
      <c r="S2728" s="417"/>
      <c r="T2728" s="108"/>
      <c r="U2728" s="108"/>
      <c r="V2728" s="108"/>
      <c r="W2728" s="108"/>
    </row>
    <row r="2729" spans="1:23" x14ac:dyDescent="0.25">
      <c r="A2729" s="108"/>
      <c r="B2729" s="108"/>
      <c r="C2729" s="108"/>
      <c r="D2729" s="108"/>
      <c r="E2729" s="417"/>
      <c r="F2729" s="108"/>
      <c r="G2729" s="108"/>
      <c r="H2729" s="108"/>
      <c r="I2729" s="108"/>
      <c r="J2729" s="108"/>
      <c r="K2729" s="417"/>
      <c r="L2729" s="108"/>
      <c r="M2729" s="108"/>
      <c r="N2729" s="108"/>
      <c r="O2729" s="108"/>
      <c r="P2729" s="108"/>
      <c r="Q2729" s="108"/>
      <c r="R2729" s="108"/>
      <c r="S2729" s="417"/>
      <c r="T2729" s="108"/>
      <c r="U2729" s="108"/>
      <c r="V2729" s="108"/>
      <c r="W2729" s="108"/>
    </row>
    <row r="2730" spans="1:23" x14ac:dyDescent="0.25">
      <c r="A2730" s="108"/>
      <c r="B2730" s="108"/>
      <c r="C2730" s="108"/>
      <c r="D2730" s="108"/>
      <c r="E2730" s="417"/>
      <c r="F2730" s="108"/>
      <c r="G2730" s="108"/>
      <c r="H2730" s="108"/>
      <c r="I2730" s="108"/>
      <c r="J2730" s="108"/>
      <c r="K2730" s="417"/>
      <c r="L2730" s="108"/>
      <c r="M2730" s="108"/>
      <c r="N2730" s="108"/>
      <c r="O2730" s="108"/>
      <c r="P2730" s="108"/>
      <c r="Q2730" s="108"/>
      <c r="R2730" s="108"/>
      <c r="S2730" s="417"/>
      <c r="T2730" s="108"/>
      <c r="U2730" s="108"/>
      <c r="V2730" s="108"/>
      <c r="W2730" s="108"/>
    </row>
    <row r="2731" spans="1:23" x14ac:dyDescent="0.25">
      <c r="A2731" s="108"/>
      <c r="B2731" s="108"/>
      <c r="C2731" s="108"/>
      <c r="D2731" s="108"/>
      <c r="E2731" s="417"/>
      <c r="F2731" s="108"/>
      <c r="G2731" s="108"/>
      <c r="H2731" s="108"/>
      <c r="I2731" s="108"/>
      <c r="J2731" s="108"/>
      <c r="K2731" s="417"/>
      <c r="L2731" s="108"/>
      <c r="M2731" s="108"/>
      <c r="N2731" s="108"/>
      <c r="O2731" s="108"/>
      <c r="P2731" s="108"/>
      <c r="Q2731" s="108"/>
      <c r="R2731" s="108"/>
      <c r="S2731" s="417"/>
      <c r="T2731" s="108"/>
      <c r="U2731" s="108"/>
      <c r="V2731" s="108"/>
      <c r="W2731" s="108"/>
    </row>
    <row r="2732" spans="1:23" x14ac:dyDescent="0.25">
      <c r="A2732" s="108"/>
      <c r="B2732" s="108"/>
      <c r="C2732" s="108"/>
      <c r="D2732" s="108"/>
      <c r="E2732" s="417"/>
      <c r="F2732" s="108"/>
      <c r="G2732" s="108"/>
      <c r="H2732" s="108"/>
      <c r="I2732" s="108"/>
      <c r="J2732" s="108"/>
      <c r="K2732" s="417"/>
      <c r="L2732" s="108"/>
      <c r="M2732" s="108"/>
      <c r="N2732" s="108"/>
      <c r="O2732" s="108"/>
      <c r="P2732" s="108"/>
      <c r="Q2732" s="108"/>
      <c r="R2732" s="108"/>
      <c r="S2732" s="417"/>
      <c r="T2732" s="108"/>
      <c r="U2732" s="108"/>
      <c r="V2732" s="108"/>
      <c r="W2732" s="108"/>
    </row>
    <row r="2733" spans="1:23" x14ac:dyDescent="0.25">
      <c r="A2733" s="108"/>
      <c r="B2733" s="108"/>
      <c r="C2733" s="108"/>
      <c r="D2733" s="108"/>
      <c r="E2733" s="417"/>
      <c r="F2733" s="108"/>
      <c r="G2733" s="108"/>
      <c r="H2733" s="108"/>
      <c r="I2733" s="108"/>
      <c r="J2733" s="108"/>
      <c r="K2733" s="417"/>
      <c r="L2733" s="108"/>
      <c r="M2733" s="108"/>
      <c r="N2733" s="108"/>
      <c r="O2733" s="108"/>
      <c r="P2733" s="108"/>
      <c r="Q2733" s="108"/>
      <c r="R2733" s="108"/>
      <c r="S2733" s="417"/>
      <c r="T2733" s="108"/>
      <c r="U2733" s="108"/>
      <c r="V2733" s="108"/>
      <c r="W2733" s="108"/>
    </row>
    <row r="2734" spans="1:23" x14ac:dyDescent="0.25">
      <c r="A2734" s="108"/>
      <c r="B2734" s="108"/>
      <c r="C2734" s="108"/>
      <c r="D2734" s="108"/>
      <c r="E2734" s="417"/>
      <c r="F2734" s="108"/>
      <c r="G2734" s="108"/>
      <c r="H2734" s="108"/>
      <c r="I2734" s="108"/>
      <c r="J2734" s="108"/>
      <c r="K2734" s="417"/>
      <c r="L2734" s="108"/>
      <c r="M2734" s="108"/>
      <c r="N2734" s="108"/>
      <c r="O2734" s="108"/>
      <c r="P2734" s="108"/>
      <c r="Q2734" s="108"/>
      <c r="R2734" s="108"/>
      <c r="S2734" s="417"/>
      <c r="T2734" s="108"/>
      <c r="U2734" s="108"/>
      <c r="V2734" s="108"/>
      <c r="W2734" s="108"/>
    </row>
    <row r="2735" spans="1:23" x14ac:dyDescent="0.25">
      <c r="A2735" s="108"/>
      <c r="B2735" s="108"/>
      <c r="C2735" s="108"/>
      <c r="D2735" s="108"/>
      <c r="E2735" s="417"/>
      <c r="F2735" s="108"/>
      <c r="G2735" s="108"/>
      <c r="H2735" s="108"/>
      <c r="I2735" s="108"/>
      <c r="J2735" s="108"/>
      <c r="K2735" s="417"/>
      <c r="L2735" s="108"/>
      <c r="M2735" s="108"/>
      <c r="N2735" s="108"/>
      <c r="O2735" s="108"/>
      <c r="P2735" s="108"/>
      <c r="Q2735" s="108"/>
      <c r="R2735" s="108"/>
      <c r="S2735" s="417"/>
      <c r="T2735" s="108"/>
      <c r="U2735" s="108"/>
      <c r="V2735" s="108"/>
      <c r="W2735" s="108"/>
    </row>
    <row r="2736" spans="1:23" x14ac:dyDescent="0.25">
      <c r="A2736" s="108"/>
      <c r="B2736" s="108"/>
      <c r="C2736" s="108"/>
      <c r="D2736" s="108"/>
      <c r="E2736" s="417"/>
      <c r="F2736" s="108"/>
      <c r="G2736" s="108"/>
      <c r="H2736" s="108"/>
      <c r="I2736" s="108"/>
      <c r="J2736" s="108"/>
      <c r="K2736" s="417"/>
      <c r="L2736" s="108"/>
      <c r="M2736" s="108"/>
      <c r="N2736" s="108"/>
      <c r="O2736" s="108"/>
      <c r="P2736" s="108"/>
      <c r="Q2736" s="108"/>
      <c r="R2736" s="108"/>
      <c r="S2736" s="417"/>
      <c r="T2736" s="108"/>
      <c r="U2736" s="108"/>
      <c r="V2736" s="108"/>
      <c r="W2736" s="108"/>
    </row>
    <row r="2737" spans="1:23" x14ac:dyDescent="0.25">
      <c r="A2737" s="108"/>
      <c r="B2737" s="108"/>
      <c r="C2737" s="108"/>
      <c r="D2737" s="108"/>
      <c r="E2737" s="417"/>
      <c r="F2737" s="108"/>
      <c r="G2737" s="108"/>
      <c r="H2737" s="108"/>
      <c r="I2737" s="108"/>
      <c r="J2737" s="108"/>
      <c r="K2737" s="417"/>
      <c r="L2737" s="108"/>
      <c r="M2737" s="108"/>
      <c r="N2737" s="108"/>
      <c r="O2737" s="108"/>
      <c r="P2737" s="108"/>
      <c r="Q2737" s="108"/>
      <c r="R2737" s="108"/>
      <c r="S2737" s="417"/>
      <c r="T2737" s="108"/>
      <c r="U2737" s="108"/>
      <c r="V2737" s="108"/>
      <c r="W2737" s="108"/>
    </row>
    <row r="2738" spans="1:23" x14ac:dyDescent="0.25">
      <c r="A2738" s="108"/>
      <c r="B2738" s="108"/>
      <c r="C2738" s="108"/>
      <c r="D2738" s="108"/>
      <c r="E2738" s="417"/>
      <c r="F2738" s="108"/>
      <c r="G2738" s="108"/>
      <c r="H2738" s="108"/>
      <c r="I2738" s="108"/>
      <c r="J2738" s="108"/>
      <c r="K2738" s="417"/>
      <c r="L2738" s="108"/>
      <c r="M2738" s="108"/>
      <c r="N2738" s="108"/>
      <c r="O2738" s="108"/>
      <c r="P2738" s="108"/>
      <c r="Q2738" s="108"/>
      <c r="R2738" s="108"/>
      <c r="S2738" s="417"/>
      <c r="T2738" s="108"/>
      <c r="U2738" s="108"/>
      <c r="V2738" s="108"/>
      <c r="W2738" s="108"/>
    </row>
    <row r="2739" spans="1:23" x14ac:dyDescent="0.25">
      <c r="A2739" s="108"/>
      <c r="B2739" s="108"/>
      <c r="C2739" s="108"/>
      <c r="D2739" s="108"/>
      <c r="E2739" s="417"/>
      <c r="F2739" s="108"/>
      <c r="G2739" s="108"/>
      <c r="H2739" s="108"/>
      <c r="I2739" s="108"/>
      <c r="J2739" s="108"/>
      <c r="K2739" s="417"/>
      <c r="L2739" s="108"/>
      <c r="M2739" s="108"/>
      <c r="N2739" s="108"/>
      <c r="O2739" s="108"/>
      <c r="P2739" s="108"/>
      <c r="Q2739" s="108"/>
      <c r="R2739" s="108"/>
      <c r="S2739" s="417"/>
      <c r="T2739" s="108"/>
      <c r="U2739" s="108"/>
      <c r="V2739" s="108"/>
      <c r="W2739" s="108"/>
    </row>
    <row r="2740" spans="1:23" x14ac:dyDescent="0.25">
      <c r="A2740" s="108"/>
      <c r="B2740" s="108"/>
      <c r="C2740" s="108"/>
      <c r="D2740" s="108"/>
      <c r="E2740" s="417"/>
      <c r="F2740" s="108"/>
      <c r="G2740" s="108"/>
      <c r="H2740" s="108"/>
      <c r="I2740" s="108"/>
      <c r="J2740" s="108"/>
      <c r="K2740" s="417"/>
      <c r="L2740" s="108"/>
      <c r="M2740" s="108"/>
      <c r="N2740" s="108"/>
      <c r="O2740" s="108"/>
      <c r="P2740" s="108"/>
      <c r="Q2740" s="108"/>
      <c r="R2740" s="108"/>
      <c r="S2740" s="417"/>
      <c r="T2740" s="108"/>
      <c r="U2740" s="108"/>
      <c r="V2740" s="108"/>
      <c r="W2740" s="108"/>
    </row>
    <row r="2741" spans="1:23" x14ac:dyDescent="0.25">
      <c r="A2741" s="108"/>
      <c r="B2741" s="108"/>
      <c r="C2741" s="108"/>
      <c r="D2741" s="108"/>
      <c r="E2741" s="417"/>
      <c r="F2741" s="108"/>
      <c r="G2741" s="108"/>
      <c r="H2741" s="108"/>
      <c r="I2741" s="108"/>
      <c r="J2741" s="108"/>
      <c r="K2741" s="417"/>
      <c r="L2741" s="108"/>
      <c r="M2741" s="108"/>
      <c r="N2741" s="108"/>
      <c r="O2741" s="108"/>
      <c r="P2741" s="108"/>
      <c r="Q2741" s="108"/>
      <c r="R2741" s="108"/>
      <c r="S2741" s="417"/>
      <c r="T2741" s="108"/>
      <c r="U2741" s="108"/>
      <c r="V2741" s="108"/>
      <c r="W2741" s="108"/>
    </row>
    <row r="2742" spans="1:23" x14ac:dyDescent="0.25">
      <c r="A2742" s="108"/>
      <c r="B2742" s="108"/>
      <c r="C2742" s="108"/>
      <c r="D2742" s="108"/>
      <c r="E2742" s="417"/>
      <c r="F2742" s="108"/>
      <c r="G2742" s="108"/>
      <c r="H2742" s="108"/>
      <c r="I2742" s="108"/>
      <c r="J2742" s="108"/>
      <c r="K2742" s="417"/>
      <c r="L2742" s="108"/>
      <c r="M2742" s="108"/>
      <c r="N2742" s="108"/>
      <c r="O2742" s="108"/>
      <c r="P2742" s="108"/>
      <c r="Q2742" s="108"/>
      <c r="R2742" s="108"/>
      <c r="S2742" s="417"/>
      <c r="T2742" s="108"/>
      <c r="U2742" s="108"/>
      <c r="V2742" s="108"/>
      <c r="W2742" s="108"/>
    </row>
    <row r="2743" spans="1:23" x14ac:dyDescent="0.25">
      <c r="A2743" s="108"/>
      <c r="B2743" s="108"/>
      <c r="C2743" s="108"/>
      <c r="D2743" s="108"/>
      <c r="E2743" s="417"/>
      <c r="F2743" s="108"/>
      <c r="G2743" s="108"/>
      <c r="H2743" s="108"/>
      <c r="I2743" s="108"/>
      <c r="J2743" s="108"/>
      <c r="K2743" s="417"/>
      <c r="L2743" s="108"/>
      <c r="M2743" s="108"/>
      <c r="N2743" s="108"/>
      <c r="O2743" s="108"/>
      <c r="P2743" s="108"/>
      <c r="Q2743" s="108"/>
      <c r="R2743" s="108"/>
      <c r="S2743" s="417"/>
      <c r="T2743" s="108"/>
      <c r="U2743" s="108"/>
      <c r="V2743" s="108"/>
      <c r="W2743" s="108"/>
    </row>
    <row r="2744" spans="1:23" x14ac:dyDescent="0.25">
      <c r="A2744" s="108"/>
      <c r="B2744" s="108"/>
      <c r="C2744" s="108"/>
      <c r="D2744" s="108"/>
      <c r="E2744" s="417"/>
      <c r="F2744" s="108"/>
      <c r="G2744" s="108"/>
      <c r="H2744" s="108"/>
      <c r="I2744" s="108"/>
      <c r="J2744" s="108"/>
      <c r="K2744" s="417"/>
      <c r="L2744" s="108"/>
      <c r="M2744" s="108"/>
      <c r="N2744" s="108"/>
      <c r="O2744" s="108"/>
      <c r="P2744" s="108"/>
      <c r="Q2744" s="108"/>
      <c r="R2744" s="108"/>
      <c r="S2744" s="417"/>
      <c r="T2744" s="108"/>
      <c r="U2744" s="108"/>
      <c r="V2744" s="108"/>
      <c r="W2744" s="108"/>
    </row>
    <row r="2745" spans="1:23" x14ac:dyDescent="0.25">
      <c r="A2745" s="108"/>
      <c r="B2745" s="108"/>
      <c r="C2745" s="108"/>
      <c r="D2745" s="108"/>
      <c r="E2745" s="417"/>
      <c r="F2745" s="108"/>
      <c r="G2745" s="108"/>
      <c r="H2745" s="108"/>
      <c r="I2745" s="108"/>
      <c r="J2745" s="108"/>
      <c r="K2745" s="417"/>
      <c r="L2745" s="108"/>
      <c r="M2745" s="108"/>
      <c r="N2745" s="108"/>
      <c r="O2745" s="108"/>
      <c r="P2745" s="108"/>
      <c r="Q2745" s="108"/>
      <c r="R2745" s="108"/>
      <c r="S2745" s="417"/>
      <c r="T2745" s="108"/>
      <c r="U2745" s="108"/>
      <c r="V2745" s="108"/>
      <c r="W2745" s="108"/>
    </row>
    <row r="2746" spans="1:23" x14ac:dyDescent="0.25">
      <c r="A2746" s="108"/>
      <c r="B2746" s="108"/>
      <c r="C2746" s="108"/>
      <c r="D2746" s="108"/>
      <c r="E2746" s="417"/>
      <c r="F2746" s="108"/>
      <c r="G2746" s="108"/>
      <c r="H2746" s="108"/>
      <c r="I2746" s="108"/>
      <c r="J2746" s="108"/>
      <c r="K2746" s="417"/>
      <c r="L2746" s="108"/>
      <c r="M2746" s="108"/>
      <c r="N2746" s="108"/>
      <c r="O2746" s="108"/>
      <c r="P2746" s="108"/>
      <c r="Q2746" s="108"/>
      <c r="R2746" s="108"/>
      <c r="S2746" s="417"/>
      <c r="T2746" s="108"/>
      <c r="U2746" s="108"/>
      <c r="V2746" s="108"/>
      <c r="W2746" s="108"/>
    </row>
    <row r="2747" spans="1:23" x14ac:dyDescent="0.25">
      <c r="A2747" s="108"/>
      <c r="B2747" s="108"/>
      <c r="C2747" s="108"/>
      <c r="D2747" s="108"/>
      <c r="E2747" s="417"/>
      <c r="F2747" s="108"/>
      <c r="G2747" s="108"/>
      <c r="H2747" s="108"/>
      <c r="I2747" s="108"/>
      <c r="J2747" s="108"/>
      <c r="K2747" s="417"/>
      <c r="L2747" s="108"/>
      <c r="M2747" s="108"/>
      <c r="N2747" s="108"/>
      <c r="O2747" s="108"/>
      <c r="P2747" s="108"/>
      <c r="Q2747" s="108"/>
      <c r="R2747" s="108"/>
      <c r="S2747" s="417"/>
      <c r="T2747" s="108"/>
      <c r="U2747" s="108"/>
      <c r="V2747" s="108"/>
      <c r="W2747" s="108"/>
    </row>
    <row r="2748" spans="1:23" x14ac:dyDescent="0.25">
      <c r="A2748" s="108"/>
      <c r="B2748" s="108"/>
      <c r="C2748" s="108"/>
      <c r="D2748" s="108"/>
      <c r="E2748" s="417"/>
      <c r="F2748" s="108"/>
      <c r="G2748" s="108"/>
      <c r="H2748" s="108"/>
      <c r="I2748" s="108"/>
      <c r="J2748" s="108"/>
      <c r="K2748" s="417"/>
      <c r="L2748" s="108"/>
      <c r="M2748" s="108"/>
      <c r="N2748" s="108"/>
      <c r="O2748" s="108"/>
      <c r="P2748" s="108"/>
      <c r="Q2748" s="108"/>
      <c r="R2748" s="108"/>
      <c r="S2748" s="417"/>
      <c r="T2748" s="108"/>
      <c r="U2748" s="108"/>
      <c r="V2748" s="108"/>
      <c r="W2748" s="108"/>
    </row>
    <row r="2749" spans="1:23" x14ac:dyDescent="0.25">
      <c r="A2749" s="108"/>
      <c r="B2749" s="108"/>
      <c r="C2749" s="108"/>
      <c r="D2749" s="108"/>
      <c r="E2749" s="417"/>
      <c r="F2749" s="108"/>
      <c r="G2749" s="108"/>
      <c r="H2749" s="108"/>
      <c r="I2749" s="108"/>
      <c r="J2749" s="108"/>
      <c r="K2749" s="417"/>
      <c r="L2749" s="108"/>
      <c r="M2749" s="108"/>
      <c r="N2749" s="108"/>
      <c r="O2749" s="108"/>
      <c r="P2749" s="108"/>
      <c r="Q2749" s="108"/>
      <c r="R2749" s="108"/>
      <c r="S2749" s="417"/>
      <c r="T2749" s="108"/>
      <c r="U2749" s="108"/>
      <c r="V2749" s="108"/>
      <c r="W2749" s="108"/>
    </row>
    <row r="2750" spans="1:23" x14ac:dyDescent="0.25">
      <c r="A2750" s="108"/>
      <c r="B2750" s="108"/>
      <c r="C2750" s="108"/>
      <c r="D2750" s="108"/>
      <c r="E2750" s="417"/>
      <c r="F2750" s="108"/>
      <c r="G2750" s="108"/>
      <c r="H2750" s="108"/>
      <c r="I2750" s="108"/>
      <c r="J2750" s="108"/>
      <c r="K2750" s="417"/>
      <c r="L2750" s="108"/>
      <c r="M2750" s="108"/>
      <c r="N2750" s="108"/>
      <c r="O2750" s="108"/>
      <c r="P2750" s="108"/>
      <c r="Q2750" s="108"/>
      <c r="R2750" s="108"/>
      <c r="S2750" s="417"/>
      <c r="T2750" s="108"/>
      <c r="U2750" s="108"/>
      <c r="V2750" s="108"/>
      <c r="W2750" s="108"/>
    </row>
    <row r="2751" spans="1:23" x14ac:dyDescent="0.25">
      <c r="A2751" s="108"/>
      <c r="B2751" s="108"/>
      <c r="C2751" s="108"/>
      <c r="D2751" s="108"/>
      <c r="E2751" s="417"/>
      <c r="F2751" s="108"/>
      <c r="G2751" s="108"/>
      <c r="H2751" s="108"/>
      <c r="I2751" s="108"/>
      <c r="J2751" s="108"/>
      <c r="K2751" s="417"/>
      <c r="L2751" s="108"/>
      <c r="M2751" s="108"/>
      <c r="N2751" s="108"/>
      <c r="O2751" s="108"/>
      <c r="P2751" s="108"/>
      <c r="Q2751" s="108"/>
      <c r="R2751" s="108"/>
      <c r="S2751" s="417"/>
      <c r="T2751" s="108"/>
      <c r="U2751" s="108"/>
      <c r="V2751" s="108"/>
      <c r="W2751" s="108"/>
    </row>
    <row r="2752" spans="1:23" x14ac:dyDescent="0.25">
      <c r="A2752" s="108"/>
      <c r="B2752" s="108"/>
      <c r="C2752" s="108"/>
      <c r="D2752" s="108"/>
      <c r="E2752" s="417"/>
      <c r="F2752" s="108"/>
      <c r="G2752" s="108"/>
      <c r="H2752" s="108"/>
      <c r="I2752" s="108"/>
      <c r="J2752" s="108"/>
      <c r="K2752" s="417"/>
      <c r="L2752" s="108"/>
      <c r="M2752" s="108"/>
      <c r="N2752" s="108"/>
      <c r="O2752" s="108"/>
      <c r="P2752" s="108"/>
      <c r="Q2752" s="108"/>
      <c r="R2752" s="108"/>
      <c r="S2752" s="417"/>
      <c r="T2752" s="108"/>
      <c r="U2752" s="108"/>
      <c r="V2752" s="108"/>
      <c r="W2752" s="108"/>
    </row>
    <row r="2753" spans="1:23" x14ac:dyDescent="0.25">
      <c r="A2753" s="108"/>
      <c r="B2753" s="108"/>
      <c r="C2753" s="108"/>
      <c r="D2753" s="108"/>
      <c r="E2753" s="417"/>
      <c r="F2753" s="108"/>
      <c r="G2753" s="108"/>
      <c r="H2753" s="108"/>
      <c r="I2753" s="108"/>
      <c r="J2753" s="108"/>
      <c r="K2753" s="417"/>
      <c r="L2753" s="108"/>
      <c r="M2753" s="108"/>
      <c r="N2753" s="108"/>
      <c r="O2753" s="108"/>
      <c r="P2753" s="108"/>
      <c r="Q2753" s="108"/>
      <c r="R2753" s="108"/>
      <c r="S2753" s="417"/>
      <c r="T2753" s="108"/>
      <c r="U2753" s="108"/>
      <c r="V2753" s="108"/>
      <c r="W2753" s="108"/>
    </row>
    <row r="2754" spans="1:23" x14ac:dyDescent="0.25">
      <c r="A2754" s="108"/>
      <c r="B2754" s="108"/>
      <c r="C2754" s="108"/>
      <c r="D2754" s="108"/>
      <c r="E2754" s="417"/>
      <c r="F2754" s="108"/>
      <c r="G2754" s="108"/>
      <c r="H2754" s="108"/>
      <c r="I2754" s="108"/>
      <c r="J2754" s="108"/>
      <c r="K2754" s="417"/>
      <c r="L2754" s="108"/>
      <c r="M2754" s="108"/>
      <c r="N2754" s="108"/>
      <c r="O2754" s="108"/>
      <c r="P2754" s="108"/>
      <c r="Q2754" s="108"/>
      <c r="R2754" s="108"/>
      <c r="S2754" s="417"/>
      <c r="T2754" s="108"/>
      <c r="U2754" s="108"/>
      <c r="V2754" s="108"/>
      <c r="W2754" s="108"/>
    </row>
    <row r="2755" spans="1:23" x14ac:dyDescent="0.25">
      <c r="A2755" s="108"/>
      <c r="B2755" s="108"/>
      <c r="C2755" s="108"/>
      <c r="D2755" s="108"/>
      <c r="E2755" s="417"/>
      <c r="F2755" s="108"/>
      <c r="G2755" s="108"/>
      <c r="H2755" s="108"/>
      <c r="I2755" s="108"/>
      <c r="J2755" s="108"/>
      <c r="K2755" s="417"/>
      <c r="L2755" s="108"/>
      <c r="M2755" s="108"/>
      <c r="N2755" s="108"/>
      <c r="O2755" s="108"/>
      <c r="P2755" s="108"/>
      <c r="Q2755" s="108"/>
      <c r="R2755" s="108"/>
      <c r="S2755" s="417"/>
      <c r="T2755" s="108"/>
      <c r="U2755" s="108"/>
      <c r="V2755" s="108"/>
      <c r="W2755" s="108"/>
    </row>
    <row r="2756" spans="1:23" x14ac:dyDescent="0.25">
      <c r="A2756" s="108"/>
      <c r="B2756" s="108"/>
      <c r="C2756" s="108"/>
      <c r="D2756" s="108"/>
      <c r="E2756" s="417"/>
      <c r="F2756" s="108"/>
      <c r="G2756" s="108"/>
      <c r="H2756" s="108"/>
      <c r="I2756" s="108"/>
      <c r="J2756" s="108"/>
      <c r="K2756" s="417"/>
      <c r="L2756" s="108"/>
      <c r="M2756" s="108"/>
      <c r="N2756" s="108"/>
      <c r="O2756" s="108"/>
      <c r="P2756" s="108"/>
      <c r="Q2756" s="108"/>
      <c r="R2756" s="108"/>
      <c r="S2756" s="417"/>
      <c r="T2756" s="108"/>
      <c r="U2756" s="108"/>
      <c r="V2756" s="108"/>
      <c r="W2756" s="108"/>
    </row>
    <row r="2757" spans="1:23" x14ac:dyDescent="0.25">
      <c r="A2757" s="108"/>
      <c r="B2757" s="108"/>
      <c r="C2757" s="108"/>
      <c r="D2757" s="108"/>
      <c r="E2757" s="417"/>
      <c r="F2757" s="108"/>
      <c r="G2757" s="108"/>
      <c r="H2757" s="108"/>
      <c r="I2757" s="108"/>
      <c r="J2757" s="108"/>
      <c r="K2757" s="417"/>
      <c r="L2757" s="108"/>
      <c r="M2757" s="108"/>
      <c r="N2757" s="108"/>
      <c r="O2757" s="108"/>
      <c r="P2757" s="108"/>
      <c r="Q2757" s="108"/>
      <c r="R2757" s="108"/>
      <c r="S2757" s="417"/>
      <c r="T2757" s="108"/>
      <c r="U2757" s="108"/>
      <c r="V2757" s="108"/>
      <c r="W2757" s="108"/>
    </row>
    <row r="2758" spans="1:23" x14ac:dyDescent="0.25">
      <c r="A2758" s="108"/>
      <c r="B2758" s="108"/>
      <c r="C2758" s="108"/>
      <c r="D2758" s="108"/>
      <c r="E2758" s="417"/>
      <c r="F2758" s="108"/>
      <c r="G2758" s="108"/>
      <c r="H2758" s="108"/>
      <c r="I2758" s="108"/>
      <c r="J2758" s="108"/>
      <c r="K2758" s="417"/>
      <c r="L2758" s="108"/>
      <c r="M2758" s="108"/>
      <c r="N2758" s="108"/>
      <c r="O2758" s="108"/>
      <c r="P2758" s="108"/>
      <c r="Q2758" s="108"/>
      <c r="R2758" s="108"/>
      <c r="S2758" s="417"/>
      <c r="T2758" s="108"/>
      <c r="U2758" s="108"/>
      <c r="V2758" s="108"/>
      <c r="W2758" s="108"/>
    </row>
    <row r="2759" spans="1:23" x14ac:dyDescent="0.25">
      <c r="A2759" s="108"/>
      <c r="B2759" s="108"/>
      <c r="C2759" s="108"/>
      <c r="D2759" s="108"/>
      <c r="E2759" s="417"/>
      <c r="F2759" s="108"/>
      <c r="G2759" s="108"/>
      <c r="H2759" s="108"/>
      <c r="I2759" s="108"/>
      <c r="J2759" s="108"/>
      <c r="K2759" s="417"/>
      <c r="L2759" s="108"/>
      <c r="M2759" s="108"/>
      <c r="N2759" s="108"/>
      <c r="O2759" s="108"/>
      <c r="P2759" s="108"/>
      <c r="Q2759" s="108"/>
      <c r="R2759" s="108"/>
      <c r="S2759" s="417"/>
      <c r="T2759" s="108"/>
      <c r="U2759" s="108"/>
      <c r="V2759" s="108"/>
      <c r="W2759" s="108"/>
    </row>
    <row r="2760" spans="1:23" x14ac:dyDescent="0.25">
      <c r="A2760" s="108"/>
      <c r="B2760" s="108"/>
      <c r="C2760" s="108"/>
      <c r="D2760" s="108"/>
      <c r="E2760" s="417"/>
      <c r="F2760" s="108"/>
      <c r="G2760" s="108"/>
      <c r="H2760" s="108"/>
      <c r="I2760" s="108"/>
      <c r="J2760" s="108"/>
      <c r="K2760" s="417"/>
      <c r="L2760" s="108"/>
      <c r="M2760" s="108"/>
      <c r="N2760" s="108"/>
      <c r="O2760" s="108"/>
      <c r="P2760" s="108"/>
      <c r="Q2760" s="108"/>
      <c r="R2760" s="108"/>
      <c r="S2760" s="417"/>
      <c r="T2760" s="108"/>
      <c r="U2760" s="108"/>
      <c r="V2760" s="108"/>
      <c r="W2760" s="108"/>
    </row>
  </sheetData>
  <autoFilter ref="A9:OF2284"/>
  <mergeCells count="18">
    <mergeCell ref="A2:W3"/>
    <mergeCell ref="A1:W1"/>
    <mergeCell ref="O6:O8"/>
    <mergeCell ref="S6:S8"/>
    <mergeCell ref="T6:T8"/>
    <mergeCell ref="U6:U8"/>
    <mergeCell ref="W6:W8"/>
    <mergeCell ref="V6:V8"/>
    <mergeCell ref="N6:N8"/>
    <mergeCell ref="P6:P8"/>
    <mergeCell ref="Q6:Q8"/>
    <mergeCell ref="R6:R8"/>
    <mergeCell ref="A1232:A1233"/>
    <mergeCell ref="C6:F7"/>
    <mergeCell ref="G6:H7"/>
    <mergeCell ref="I6:L7"/>
    <mergeCell ref="M6:M8"/>
    <mergeCell ref="B6:B8"/>
  </mergeCells>
  <phoneticPr fontId="0" type="noConversion"/>
  <pageMargins left="3.937007874015748E-2" right="0" top="0.39370078740157483" bottom="0.35433070866141736" header="0.15748031496062992" footer="0.23622047244094491"/>
  <pageSetup paperSize="9" scale="65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15498"/>
  <sheetViews>
    <sheetView showZeros="0" topLeftCell="A4" zoomScaleNormal="100" zoomScaleSheetLayoutView="85" workbookViewId="0">
      <pane xSplit="2" ySplit="5" topLeftCell="D825" activePane="bottomRight" state="frozen"/>
      <selection activeCell="A4" sqref="A4"/>
      <selection pane="topRight" activeCell="C4" sqref="C4"/>
      <selection pane="bottomLeft" activeCell="A9" sqref="A9"/>
      <selection pane="bottomRight" activeCell="E833" sqref="E833"/>
    </sheetView>
  </sheetViews>
  <sheetFormatPr defaultColWidth="9.140625" defaultRowHeight="15" x14ac:dyDescent="0.25"/>
  <cols>
    <col min="1" max="1" width="3.140625" style="24" customWidth="1"/>
    <col min="2" max="2" width="42.7109375" style="24" customWidth="1"/>
    <col min="3" max="3" width="10.5703125" style="24" hidden="1" customWidth="1"/>
    <col min="4" max="5" width="13.7109375" style="24" customWidth="1"/>
    <col min="6" max="6" width="13" style="674" customWidth="1"/>
    <col min="7" max="7" width="9.7109375" style="24" customWidth="1"/>
    <col min="8" max="8" width="14" style="24" customWidth="1"/>
    <col min="9" max="9" width="11.5703125" style="24" customWidth="1"/>
    <col min="10" max="11" width="12.7109375" style="24" customWidth="1"/>
    <col min="12" max="12" width="12.7109375" style="674" customWidth="1"/>
    <col min="13" max="13" width="8.85546875" style="24" customWidth="1"/>
    <col min="14" max="14" width="10.5703125" style="24" customWidth="1"/>
    <col min="15" max="15" width="12" style="24" customWidth="1"/>
    <col min="16" max="19" width="17.7109375" style="210" customWidth="1"/>
    <col min="20" max="20" width="21.140625" style="737" customWidth="1"/>
    <col min="21" max="21" width="14.140625" style="210" customWidth="1"/>
    <col min="22" max="22" width="12.5703125" style="210" customWidth="1"/>
    <col min="23" max="23" width="11.5703125" style="210" customWidth="1"/>
    <col min="24" max="24" width="13.7109375" style="210" customWidth="1"/>
    <col min="25" max="25" width="15.42578125" style="40" customWidth="1"/>
    <col min="26" max="26" width="17.5703125" style="2393" customWidth="1"/>
    <col min="27" max="30" width="9.140625" style="40" customWidth="1"/>
    <col min="31" max="265" width="9.140625" style="40"/>
    <col min="266" max="16384" width="9.140625" style="24"/>
  </cols>
  <sheetData>
    <row r="1" spans="1:265" s="214" customFormat="1" ht="21.75" customHeight="1" x14ac:dyDescent="0.25">
      <c r="B1" s="2733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апрель 2016 года </v>
      </c>
      <c r="C1" s="2733"/>
      <c r="D1" s="2733"/>
      <c r="E1" s="2733"/>
      <c r="F1" s="2733"/>
      <c r="G1" s="2733"/>
      <c r="H1" s="2733"/>
      <c r="I1" s="2733"/>
      <c r="J1" s="2733"/>
      <c r="K1" s="2733"/>
      <c r="L1" s="2733"/>
      <c r="M1" s="2733"/>
      <c r="N1" s="2733"/>
      <c r="O1" s="2733"/>
      <c r="P1" s="2733"/>
      <c r="Q1" s="2733"/>
      <c r="R1" s="2733"/>
      <c r="S1" s="2733"/>
      <c r="T1" s="2733"/>
      <c r="U1" s="2733"/>
      <c r="V1" s="2733"/>
      <c r="W1" s="2733"/>
      <c r="X1" s="2733"/>
      <c r="Y1" s="601"/>
      <c r="Z1" s="2394"/>
      <c r="AA1" s="601"/>
      <c r="AB1" s="601"/>
      <c r="AC1" s="601"/>
      <c r="AD1" s="601"/>
      <c r="AE1" s="601"/>
      <c r="AF1" s="601"/>
      <c r="AG1" s="601"/>
      <c r="AH1" s="601"/>
      <c r="AI1" s="601"/>
      <c r="AJ1" s="601"/>
      <c r="AK1" s="601"/>
      <c r="AL1" s="601"/>
      <c r="AM1" s="601"/>
      <c r="AN1" s="601"/>
      <c r="AO1" s="601"/>
      <c r="AP1" s="601"/>
      <c r="AQ1" s="601"/>
      <c r="AR1" s="601"/>
      <c r="AS1" s="601"/>
      <c r="AT1" s="601"/>
      <c r="AU1" s="601"/>
      <c r="AV1" s="601"/>
      <c r="AW1" s="601"/>
      <c r="AX1" s="601"/>
      <c r="AY1" s="601"/>
      <c r="AZ1" s="601"/>
      <c r="BA1" s="601"/>
      <c r="BB1" s="601"/>
      <c r="BC1" s="601"/>
      <c r="BD1" s="601"/>
      <c r="BE1" s="601"/>
      <c r="BF1" s="601"/>
      <c r="BG1" s="601"/>
      <c r="BH1" s="601"/>
      <c r="BI1" s="601"/>
      <c r="BJ1" s="601"/>
      <c r="BK1" s="601"/>
      <c r="BL1" s="601"/>
      <c r="BM1" s="601"/>
      <c r="BN1" s="601"/>
      <c r="BO1" s="601"/>
      <c r="BP1" s="601"/>
      <c r="BQ1" s="601"/>
      <c r="BR1" s="601"/>
      <c r="BS1" s="601"/>
      <c r="BT1" s="601"/>
      <c r="BU1" s="601"/>
      <c r="BV1" s="601"/>
      <c r="BW1" s="601"/>
      <c r="BX1" s="601"/>
      <c r="BY1" s="601"/>
      <c r="BZ1" s="601"/>
      <c r="CA1" s="601"/>
      <c r="CB1" s="601"/>
      <c r="CC1" s="601"/>
      <c r="CD1" s="601"/>
      <c r="CE1" s="601"/>
      <c r="CF1" s="601"/>
      <c r="CG1" s="601"/>
      <c r="CH1" s="601"/>
      <c r="CI1" s="601"/>
      <c r="CJ1" s="601"/>
      <c r="CK1" s="601"/>
      <c r="CL1" s="601"/>
      <c r="CM1" s="601"/>
      <c r="CN1" s="601"/>
      <c r="CO1" s="601"/>
      <c r="CP1" s="601"/>
      <c r="CQ1" s="601"/>
      <c r="CR1" s="601"/>
      <c r="CS1" s="601"/>
      <c r="CT1" s="601"/>
      <c r="CU1" s="601"/>
      <c r="CV1" s="601"/>
      <c r="CW1" s="601"/>
      <c r="CX1" s="601"/>
      <c r="CY1" s="601"/>
      <c r="CZ1" s="601"/>
      <c r="DA1" s="601"/>
      <c r="DB1" s="601"/>
      <c r="DC1" s="601"/>
      <c r="DD1" s="601"/>
      <c r="DE1" s="601"/>
      <c r="DF1" s="601"/>
      <c r="DG1" s="601"/>
      <c r="DH1" s="601"/>
      <c r="DI1" s="601"/>
      <c r="DJ1" s="601"/>
      <c r="DK1" s="601"/>
      <c r="DL1" s="601"/>
      <c r="DM1" s="601"/>
      <c r="DN1" s="601"/>
      <c r="DO1" s="601"/>
      <c r="DP1" s="601"/>
      <c r="DQ1" s="601"/>
      <c r="DR1" s="601"/>
      <c r="DS1" s="601"/>
      <c r="DT1" s="601"/>
      <c r="DU1" s="601"/>
      <c r="DV1" s="601"/>
      <c r="DW1" s="601"/>
      <c r="DX1" s="601"/>
      <c r="DY1" s="601"/>
      <c r="DZ1" s="601"/>
      <c r="EA1" s="601"/>
      <c r="EB1" s="601"/>
      <c r="EC1" s="601"/>
      <c r="ED1" s="601"/>
      <c r="EE1" s="601"/>
      <c r="EF1" s="601"/>
      <c r="EG1" s="601"/>
      <c r="EH1" s="601"/>
      <c r="EI1" s="601"/>
      <c r="EJ1" s="601"/>
      <c r="EK1" s="601"/>
      <c r="EL1" s="601"/>
      <c r="EM1" s="601"/>
      <c r="EN1" s="601"/>
      <c r="EO1" s="601"/>
      <c r="EP1" s="601"/>
      <c r="EQ1" s="601"/>
      <c r="ER1" s="601"/>
      <c r="ES1" s="601"/>
      <c r="ET1" s="601"/>
      <c r="EU1" s="601"/>
      <c r="EV1" s="601"/>
      <c r="EW1" s="601"/>
      <c r="EX1" s="601"/>
      <c r="EY1" s="601"/>
      <c r="EZ1" s="601"/>
      <c r="FA1" s="601"/>
      <c r="FB1" s="601"/>
      <c r="FC1" s="601"/>
      <c r="FD1" s="601"/>
      <c r="FE1" s="601"/>
      <c r="FF1" s="601"/>
      <c r="FG1" s="601"/>
      <c r="FH1" s="601"/>
      <c r="FI1" s="601"/>
      <c r="FJ1" s="601"/>
      <c r="FK1" s="601"/>
      <c r="FL1" s="601"/>
      <c r="FM1" s="601"/>
      <c r="FN1" s="601"/>
      <c r="FO1" s="601"/>
      <c r="FP1" s="601"/>
      <c r="FQ1" s="601"/>
      <c r="FR1" s="601"/>
      <c r="FS1" s="601"/>
      <c r="FT1" s="601"/>
      <c r="FU1" s="601"/>
      <c r="FV1" s="601"/>
      <c r="FW1" s="601"/>
      <c r="FX1" s="601"/>
      <c r="FY1" s="601"/>
      <c r="FZ1" s="601"/>
      <c r="GA1" s="601"/>
      <c r="GB1" s="601"/>
      <c r="GC1" s="601"/>
      <c r="GD1" s="601"/>
      <c r="GE1" s="601"/>
      <c r="GF1" s="601"/>
      <c r="GG1" s="601"/>
      <c r="GH1" s="601"/>
      <c r="GI1" s="601"/>
      <c r="GJ1" s="601"/>
      <c r="GK1" s="601"/>
      <c r="GL1" s="601"/>
      <c r="GM1" s="601"/>
      <c r="GN1" s="601"/>
      <c r="GO1" s="601"/>
      <c r="GP1" s="601"/>
      <c r="GQ1" s="601"/>
      <c r="GR1" s="601"/>
      <c r="GS1" s="601"/>
      <c r="GT1" s="601"/>
      <c r="GU1" s="601"/>
      <c r="GV1" s="601"/>
      <c r="GW1" s="601"/>
      <c r="GX1" s="601"/>
      <c r="GY1" s="601"/>
      <c r="GZ1" s="601"/>
      <c r="HA1" s="601"/>
      <c r="HB1" s="601"/>
      <c r="HC1" s="601"/>
      <c r="HD1" s="601"/>
      <c r="HE1" s="601"/>
      <c r="HF1" s="601"/>
      <c r="HG1" s="601"/>
      <c r="HH1" s="601"/>
      <c r="HI1" s="601"/>
      <c r="HJ1" s="601"/>
      <c r="HK1" s="601"/>
      <c r="HL1" s="601"/>
      <c r="HM1" s="601"/>
      <c r="HN1" s="601"/>
      <c r="HO1" s="601"/>
      <c r="HP1" s="601"/>
      <c r="HQ1" s="601"/>
      <c r="HR1" s="601"/>
      <c r="HS1" s="601"/>
      <c r="HT1" s="601"/>
      <c r="HU1" s="601"/>
      <c r="HV1" s="601"/>
      <c r="HW1" s="601"/>
      <c r="HX1" s="601"/>
      <c r="HY1" s="601"/>
      <c r="HZ1" s="601"/>
      <c r="IA1" s="601"/>
      <c r="IB1" s="601"/>
      <c r="IC1" s="601"/>
      <c r="ID1" s="601"/>
      <c r="IE1" s="601"/>
      <c r="IF1" s="601"/>
      <c r="IG1" s="601"/>
      <c r="IH1" s="601"/>
      <c r="II1" s="601"/>
      <c r="IJ1" s="601"/>
      <c r="IK1" s="601"/>
      <c r="IL1" s="601"/>
      <c r="IM1" s="601"/>
      <c r="IN1" s="601"/>
      <c r="IO1" s="601"/>
      <c r="IP1" s="601"/>
      <c r="IQ1" s="601"/>
      <c r="IR1" s="601"/>
      <c r="IS1" s="601"/>
      <c r="IT1" s="601"/>
      <c r="IU1" s="601"/>
      <c r="IV1" s="601"/>
      <c r="IW1" s="601"/>
      <c r="IX1" s="601"/>
      <c r="IY1" s="601"/>
      <c r="IZ1" s="601"/>
      <c r="JA1" s="601"/>
      <c r="JB1" s="601"/>
      <c r="JC1" s="601"/>
      <c r="JD1" s="601"/>
      <c r="JE1" s="601"/>
    </row>
    <row r="2" spans="1:265" s="214" customFormat="1" ht="15.75" customHeight="1" x14ac:dyDescent="0.25">
      <c r="B2" s="2733"/>
      <c r="C2" s="2733"/>
      <c r="D2" s="2733"/>
      <c r="E2" s="2733"/>
      <c r="F2" s="2733"/>
      <c r="G2" s="2733"/>
      <c r="H2" s="2733"/>
      <c r="I2" s="2733"/>
      <c r="J2" s="2733"/>
      <c r="K2" s="2733"/>
      <c r="L2" s="2733"/>
      <c r="M2" s="2733"/>
      <c r="N2" s="2733"/>
      <c r="O2" s="2733"/>
      <c r="P2" s="2733"/>
      <c r="Q2" s="2733"/>
      <c r="R2" s="2733"/>
      <c r="S2" s="2733"/>
      <c r="T2" s="2733"/>
      <c r="U2" s="2733"/>
      <c r="V2" s="2733"/>
      <c r="W2" s="2733"/>
      <c r="X2" s="2733"/>
      <c r="Y2" s="601"/>
      <c r="Z2" s="2394"/>
      <c r="AA2" s="601"/>
      <c r="AB2" s="601"/>
      <c r="AC2" s="601"/>
      <c r="AD2" s="601"/>
      <c r="AE2" s="601"/>
      <c r="AF2" s="601"/>
      <c r="AG2" s="601"/>
      <c r="AH2" s="601"/>
      <c r="AI2" s="601"/>
      <c r="AJ2" s="601"/>
      <c r="AK2" s="601"/>
      <c r="AL2" s="601"/>
      <c r="AM2" s="601"/>
      <c r="AN2" s="601"/>
      <c r="AO2" s="601"/>
      <c r="AP2" s="601"/>
      <c r="AQ2" s="601"/>
      <c r="AR2" s="601"/>
      <c r="AS2" s="601"/>
      <c r="AT2" s="601"/>
      <c r="AU2" s="601"/>
      <c r="AV2" s="601"/>
      <c r="AW2" s="601"/>
      <c r="AX2" s="601"/>
      <c r="AY2" s="601"/>
      <c r="AZ2" s="601"/>
      <c r="BA2" s="601"/>
      <c r="BB2" s="601"/>
      <c r="BC2" s="601"/>
      <c r="BD2" s="601"/>
      <c r="BE2" s="601"/>
      <c r="BF2" s="601"/>
      <c r="BG2" s="601"/>
      <c r="BH2" s="601"/>
      <c r="BI2" s="601"/>
      <c r="BJ2" s="601"/>
      <c r="BK2" s="601"/>
      <c r="BL2" s="601"/>
      <c r="BM2" s="601"/>
      <c r="BN2" s="601"/>
      <c r="BO2" s="601"/>
      <c r="BP2" s="601"/>
      <c r="BQ2" s="601"/>
      <c r="BR2" s="601"/>
      <c r="BS2" s="601"/>
      <c r="BT2" s="601"/>
      <c r="BU2" s="601"/>
      <c r="BV2" s="601"/>
      <c r="BW2" s="601"/>
      <c r="BX2" s="601"/>
      <c r="BY2" s="601"/>
      <c r="BZ2" s="601"/>
      <c r="CA2" s="601"/>
      <c r="CB2" s="601"/>
      <c r="CC2" s="601"/>
      <c r="CD2" s="601"/>
      <c r="CE2" s="601"/>
      <c r="CF2" s="601"/>
      <c r="CG2" s="601"/>
      <c r="CH2" s="601"/>
      <c r="CI2" s="601"/>
      <c r="CJ2" s="601"/>
      <c r="CK2" s="601"/>
      <c r="CL2" s="601"/>
      <c r="CM2" s="601"/>
      <c r="CN2" s="601"/>
      <c r="CO2" s="601"/>
      <c r="CP2" s="601"/>
      <c r="CQ2" s="601"/>
      <c r="CR2" s="601"/>
      <c r="CS2" s="601"/>
      <c r="CT2" s="601"/>
      <c r="CU2" s="601"/>
      <c r="CV2" s="601"/>
      <c r="CW2" s="601"/>
      <c r="CX2" s="601"/>
      <c r="CY2" s="601"/>
      <c r="CZ2" s="601"/>
      <c r="DA2" s="601"/>
      <c r="DB2" s="601"/>
      <c r="DC2" s="601"/>
      <c r="DD2" s="601"/>
      <c r="DE2" s="601"/>
      <c r="DF2" s="601"/>
      <c r="DG2" s="601"/>
      <c r="DH2" s="601"/>
      <c r="DI2" s="601"/>
      <c r="DJ2" s="601"/>
      <c r="DK2" s="601"/>
      <c r="DL2" s="601"/>
      <c r="DM2" s="601"/>
      <c r="DN2" s="601"/>
      <c r="DO2" s="601"/>
      <c r="DP2" s="601"/>
      <c r="DQ2" s="601"/>
      <c r="DR2" s="601"/>
      <c r="DS2" s="601"/>
      <c r="DT2" s="601"/>
      <c r="DU2" s="601"/>
      <c r="DV2" s="601"/>
      <c r="DW2" s="601"/>
      <c r="DX2" s="601"/>
      <c r="DY2" s="601"/>
      <c r="DZ2" s="601"/>
      <c r="EA2" s="601"/>
      <c r="EB2" s="601"/>
      <c r="EC2" s="601"/>
      <c r="ED2" s="601"/>
      <c r="EE2" s="601"/>
      <c r="EF2" s="601"/>
      <c r="EG2" s="601"/>
      <c r="EH2" s="601"/>
      <c r="EI2" s="601"/>
      <c r="EJ2" s="601"/>
      <c r="EK2" s="601"/>
      <c r="EL2" s="601"/>
      <c r="EM2" s="601"/>
      <c r="EN2" s="601"/>
      <c r="EO2" s="601"/>
      <c r="EP2" s="601"/>
      <c r="EQ2" s="601"/>
      <c r="ER2" s="601"/>
      <c r="ES2" s="601"/>
      <c r="ET2" s="601"/>
      <c r="EU2" s="601"/>
      <c r="EV2" s="601"/>
      <c r="EW2" s="601"/>
      <c r="EX2" s="601"/>
      <c r="EY2" s="601"/>
      <c r="EZ2" s="601"/>
      <c r="FA2" s="601"/>
      <c r="FB2" s="601"/>
      <c r="FC2" s="601"/>
      <c r="FD2" s="601"/>
      <c r="FE2" s="601"/>
      <c r="FF2" s="601"/>
      <c r="FG2" s="601"/>
      <c r="FH2" s="601"/>
      <c r="FI2" s="601"/>
      <c r="FJ2" s="601"/>
      <c r="FK2" s="601"/>
      <c r="FL2" s="601"/>
      <c r="FM2" s="601"/>
      <c r="FN2" s="601"/>
      <c r="FO2" s="601"/>
      <c r="FP2" s="601"/>
      <c r="FQ2" s="601"/>
      <c r="FR2" s="601"/>
      <c r="FS2" s="601"/>
      <c r="FT2" s="601"/>
      <c r="FU2" s="601"/>
      <c r="FV2" s="601"/>
      <c r="FW2" s="601"/>
      <c r="FX2" s="601"/>
      <c r="FY2" s="601"/>
      <c r="FZ2" s="601"/>
      <c r="GA2" s="601"/>
      <c r="GB2" s="601"/>
      <c r="GC2" s="601"/>
      <c r="GD2" s="601"/>
      <c r="GE2" s="601"/>
      <c r="GF2" s="601"/>
      <c r="GG2" s="601"/>
      <c r="GH2" s="601"/>
      <c r="GI2" s="601"/>
      <c r="GJ2" s="601"/>
      <c r="GK2" s="601"/>
      <c r="GL2" s="601"/>
      <c r="GM2" s="601"/>
      <c r="GN2" s="601"/>
      <c r="GO2" s="601"/>
      <c r="GP2" s="601"/>
      <c r="GQ2" s="601"/>
      <c r="GR2" s="601"/>
      <c r="GS2" s="601"/>
      <c r="GT2" s="601"/>
      <c r="GU2" s="601"/>
      <c r="GV2" s="601"/>
      <c r="GW2" s="601"/>
      <c r="GX2" s="601"/>
      <c r="GY2" s="601"/>
      <c r="GZ2" s="601"/>
      <c r="HA2" s="601"/>
      <c r="HB2" s="601"/>
      <c r="HC2" s="601"/>
      <c r="HD2" s="601"/>
      <c r="HE2" s="601"/>
      <c r="HF2" s="601"/>
      <c r="HG2" s="601"/>
      <c r="HH2" s="601"/>
      <c r="HI2" s="601"/>
      <c r="HJ2" s="601"/>
      <c r="HK2" s="601"/>
      <c r="HL2" s="601"/>
      <c r="HM2" s="601"/>
      <c r="HN2" s="601"/>
      <c r="HO2" s="601"/>
      <c r="HP2" s="601"/>
      <c r="HQ2" s="601"/>
      <c r="HR2" s="601"/>
      <c r="HS2" s="601"/>
      <c r="HT2" s="601"/>
      <c r="HU2" s="601"/>
      <c r="HV2" s="601"/>
      <c r="HW2" s="601"/>
      <c r="HX2" s="601"/>
      <c r="HY2" s="601"/>
      <c r="HZ2" s="601"/>
      <c r="IA2" s="601"/>
      <c r="IB2" s="601"/>
      <c r="IC2" s="601"/>
      <c r="ID2" s="601"/>
      <c r="IE2" s="601"/>
      <c r="IF2" s="601"/>
      <c r="IG2" s="601"/>
      <c r="IH2" s="601"/>
      <c r="II2" s="601"/>
      <c r="IJ2" s="601"/>
      <c r="IK2" s="601"/>
      <c r="IL2" s="601"/>
      <c r="IM2" s="601"/>
      <c r="IN2" s="601"/>
      <c r="IO2" s="601"/>
      <c r="IP2" s="601"/>
      <c r="IQ2" s="601"/>
      <c r="IR2" s="601"/>
      <c r="IS2" s="601"/>
      <c r="IT2" s="601"/>
      <c r="IU2" s="601"/>
      <c r="IV2" s="601"/>
      <c r="IW2" s="601"/>
      <c r="IX2" s="601"/>
      <c r="IY2" s="601"/>
      <c r="IZ2" s="601"/>
      <c r="JA2" s="601"/>
      <c r="JB2" s="601"/>
      <c r="JC2" s="601"/>
      <c r="JD2" s="601"/>
      <c r="JE2" s="601"/>
    </row>
    <row r="3" spans="1:265" ht="15.75" hidden="1" customHeight="1" x14ac:dyDescent="0.25">
      <c r="B3" s="673">
        <v>4</v>
      </c>
    </row>
    <row r="4" spans="1:265" ht="15.75" customHeight="1" thickBot="1" x14ac:dyDescent="0.3">
      <c r="B4" s="673"/>
    </row>
    <row r="5" spans="1:265" ht="20.25" customHeight="1" x14ac:dyDescent="0.25">
      <c r="B5" s="41" t="s">
        <v>3</v>
      </c>
      <c r="C5" s="2730" t="s">
        <v>198</v>
      </c>
      <c r="D5" s="2715" t="s">
        <v>193</v>
      </c>
      <c r="E5" s="2716"/>
      <c r="F5" s="2716"/>
      <c r="G5" s="2717"/>
      <c r="H5" s="2721" t="s">
        <v>327</v>
      </c>
      <c r="I5" s="2722"/>
      <c r="J5" s="2721" t="s">
        <v>328</v>
      </c>
      <c r="K5" s="2725"/>
      <c r="L5" s="2725"/>
      <c r="M5" s="2722"/>
      <c r="N5" s="2727" t="s">
        <v>197</v>
      </c>
      <c r="O5" s="2727" t="s">
        <v>200</v>
      </c>
      <c r="P5" s="2749" t="s">
        <v>189</v>
      </c>
      <c r="Q5" s="2749" t="s">
        <v>456</v>
      </c>
      <c r="R5" s="2749" t="s">
        <v>460</v>
      </c>
      <c r="S5" s="2749" t="s">
        <v>465</v>
      </c>
      <c r="T5" s="2738" t="s">
        <v>459</v>
      </c>
      <c r="U5" s="2741" t="s">
        <v>190</v>
      </c>
      <c r="V5" s="2741" t="s">
        <v>53</v>
      </c>
      <c r="W5" s="2746" t="s">
        <v>191</v>
      </c>
      <c r="X5" s="2735" t="s">
        <v>192</v>
      </c>
    </row>
    <row r="6" spans="1:265" ht="23.25" customHeight="1" thickBot="1" x14ac:dyDescent="0.3">
      <c r="B6" s="42"/>
      <c r="C6" s="2731"/>
      <c r="D6" s="2718"/>
      <c r="E6" s="2719"/>
      <c r="F6" s="2719"/>
      <c r="G6" s="2720"/>
      <c r="H6" s="2723"/>
      <c r="I6" s="2724"/>
      <c r="J6" s="2723"/>
      <c r="K6" s="2726"/>
      <c r="L6" s="2726"/>
      <c r="M6" s="2724"/>
      <c r="N6" s="2728"/>
      <c r="O6" s="2744"/>
      <c r="P6" s="2750"/>
      <c r="Q6" s="2750"/>
      <c r="R6" s="2750"/>
      <c r="S6" s="2750"/>
      <c r="T6" s="2739"/>
      <c r="U6" s="2742"/>
      <c r="V6" s="2742"/>
      <c r="W6" s="2747"/>
      <c r="X6" s="2736"/>
    </row>
    <row r="7" spans="1:265" ht="45" customHeight="1" thickBot="1" x14ac:dyDescent="0.3">
      <c r="A7" s="24">
        <v>1</v>
      </c>
      <c r="B7" s="43" t="s">
        <v>4</v>
      </c>
      <c r="C7" s="2732"/>
      <c r="D7" s="374" t="s">
        <v>329</v>
      </c>
      <c r="E7" s="373" t="s">
        <v>462</v>
      </c>
      <c r="F7" s="647" t="s">
        <v>194</v>
      </c>
      <c r="G7" s="374" t="s">
        <v>195</v>
      </c>
      <c r="H7" s="373" t="s">
        <v>196</v>
      </c>
      <c r="I7" s="373" t="s">
        <v>194</v>
      </c>
      <c r="J7" s="374" t="s">
        <v>329</v>
      </c>
      <c r="K7" s="373" t="s">
        <v>462</v>
      </c>
      <c r="L7" s="647" t="s">
        <v>194</v>
      </c>
      <c r="M7" s="374" t="s">
        <v>195</v>
      </c>
      <c r="N7" s="2729"/>
      <c r="O7" s="2745"/>
      <c r="P7" s="2751"/>
      <c r="Q7" s="2751"/>
      <c r="R7" s="2751"/>
      <c r="S7" s="2751"/>
      <c r="T7" s="2740"/>
      <c r="U7" s="2743"/>
      <c r="V7" s="2743"/>
      <c r="W7" s="2748"/>
      <c r="X7" s="2737"/>
    </row>
    <row r="8" spans="1:265" s="40" customFormat="1" ht="15.75" thickBot="1" x14ac:dyDescent="0.3">
      <c r="A8" s="24">
        <v>1</v>
      </c>
      <c r="B8" s="220">
        <v>1</v>
      </c>
      <c r="C8" s="220">
        <v>2</v>
      </c>
      <c r="D8" s="258">
        <v>3</v>
      </c>
      <c r="E8" s="258">
        <v>5</v>
      </c>
      <c r="F8" s="648">
        <v>8</v>
      </c>
      <c r="G8" s="258">
        <v>9</v>
      </c>
      <c r="H8" s="257">
        <v>10</v>
      </c>
      <c r="I8" s="257">
        <v>11</v>
      </c>
      <c r="J8" s="257">
        <v>12</v>
      </c>
      <c r="K8" s="257">
        <v>14</v>
      </c>
      <c r="L8" s="768">
        <v>17</v>
      </c>
      <c r="M8" s="257">
        <v>18</v>
      </c>
      <c r="N8" s="257">
        <v>20</v>
      </c>
      <c r="O8" s="257">
        <v>21</v>
      </c>
      <c r="P8" s="221"/>
      <c r="Q8" s="221"/>
      <c r="R8" s="221"/>
      <c r="S8" s="221"/>
      <c r="T8" s="708">
        <v>22</v>
      </c>
      <c r="U8" s="221">
        <v>23</v>
      </c>
      <c r="V8" s="221">
        <v>24</v>
      </c>
      <c r="W8" s="221">
        <v>25</v>
      </c>
      <c r="X8" s="221">
        <v>26</v>
      </c>
      <c r="Y8" s="311"/>
      <c r="Z8" s="2393"/>
    </row>
    <row r="9" spans="1:265" s="40" customFormat="1" ht="19.149999999999999" customHeight="1" x14ac:dyDescent="0.25">
      <c r="A9" s="24">
        <v>1</v>
      </c>
      <c r="B9" s="343" t="s">
        <v>12</v>
      </c>
      <c r="C9" s="343"/>
      <c r="D9" s="38"/>
      <c r="E9" s="38"/>
      <c r="F9" s="675"/>
      <c r="G9" s="38"/>
      <c r="H9" s="50"/>
      <c r="I9" s="50"/>
      <c r="J9" s="36"/>
      <c r="K9" s="36"/>
      <c r="L9" s="574"/>
      <c r="M9" s="36"/>
      <c r="N9" s="36"/>
      <c r="O9" s="36"/>
      <c r="P9" s="37"/>
      <c r="Q9" s="37"/>
      <c r="R9" s="37"/>
      <c r="S9" s="37"/>
      <c r="T9" s="715"/>
      <c r="U9" s="37"/>
      <c r="V9" s="37"/>
      <c r="W9" s="522"/>
      <c r="X9" s="37"/>
      <c r="Z9" s="2393"/>
    </row>
    <row r="10" spans="1:265" ht="31.5" customHeight="1" x14ac:dyDescent="0.25">
      <c r="A10" s="24">
        <v>1</v>
      </c>
      <c r="B10" s="735" t="s">
        <v>296</v>
      </c>
      <c r="C10" s="147"/>
      <c r="D10" s="165"/>
      <c r="E10" s="165"/>
      <c r="F10" s="649"/>
      <c r="G10" s="165"/>
      <c r="H10" s="165"/>
      <c r="I10" s="165"/>
      <c r="J10" s="166"/>
      <c r="K10" s="166"/>
      <c r="L10" s="420"/>
      <c r="M10" s="166"/>
      <c r="N10" s="166"/>
      <c r="O10" s="166"/>
      <c r="P10" s="166"/>
      <c r="Q10" s="166"/>
      <c r="R10" s="166"/>
      <c r="S10" s="166"/>
      <c r="T10" s="738"/>
      <c r="U10" s="166"/>
      <c r="V10" s="166"/>
      <c r="W10" s="588"/>
      <c r="X10" s="166"/>
    </row>
    <row r="11" spans="1:265" s="108" customFormat="1" ht="15" customHeight="1" x14ac:dyDescent="0.25">
      <c r="A11" s="24">
        <v>1</v>
      </c>
      <c r="B11" s="51" t="s">
        <v>5</v>
      </c>
      <c r="C11" s="51"/>
      <c r="D11" s="36"/>
      <c r="E11" s="36"/>
      <c r="F11" s="574"/>
      <c r="G11" s="36"/>
      <c r="H11" s="81"/>
      <c r="I11" s="81" t="e">
        <f t="shared" ref="I11:I23" si="0">L11/F11</f>
        <v>#DIV/0!</v>
      </c>
      <c r="J11" s="33">
        <f t="shared" ref="J11:J22" si="1">ROUND(D11*H11,0)</f>
        <v>0</v>
      </c>
      <c r="K11" s="33">
        <f t="shared" ref="K11:K22" si="2">ROUND(E11*H11,0)</f>
        <v>0</v>
      </c>
      <c r="L11" s="585"/>
      <c r="M11" s="33"/>
      <c r="N11" s="33"/>
      <c r="O11" s="33"/>
      <c r="P11" s="33"/>
      <c r="Q11" s="33"/>
      <c r="R11" s="33"/>
      <c r="S11" s="33"/>
      <c r="T11" s="727"/>
      <c r="U11" s="33"/>
      <c r="V11" s="33"/>
      <c r="W11" s="33"/>
      <c r="X11" s="33"/>
      <c r="Y11" s="311"/>
      <c r="Z11" s="2393"/>
    </row>
    <row r="12" spans="1:265" s="108" customFormat="1" ht="15" customHeight="1" x14ac:dyDescent="0.25">
      <c r="A12" s="24">
        <v>1</v>
      </c>
      <c r="B12" s="148" t="s">
        <v>48</v>
      </c>
      <c r="C12" s="602">
        <v>340</v>
      </c>
      <c r="D12" s="36">
        <v>1260</v>
      </c>
      <c r="E12" s="144">
        <f t="shared" ref="E12:E22" si="3">ROUND(D12/12*$B$3,0)</f>
        <v>420</v>
      </c>
      <c r="F12" s="574">
        <v>423</v>
      </c>
      <c r="G12" s="144"/>
      <c r="H12" s="75">
        <v>11</v>
      </c>
      <c r="I12" s="157">
        <f t="shared" si="0"/>
        <v>9.6146572104018908</v>
      </c>
      <c r="J12" s="166">
        <f t="shared" si="1"/>
        <v>13860</v>
      </c>
      <c r="K12" s="166">
        <f t="shared" si="2"/>
        <v>4620</v>
      </c>
      <c r="L12" s="776">
        <v>4067</v>
      </c>
      <c r="M12" s="166">
        <f t="shared" ref="M12:M17" si="4">L12/K12*100</f>
        <v>88.030303030303031</v>
      </c>
      <c r="N12" s="166">
        <f t="shared" ref="N12:N22" si="5">J12/C12</f>
        <v>40.764705882352942</v>
      </c>
      <c r="O12" s="166">
        <f>L12/$B$3*12/N12</f>
        <v>299.30303030303031</v>
      </c>
      <c r="P12" s="33"/>
      <c r="Q12" s="33"/>
      <c r="R12" s="33"/>
      <c r="S12" s="33"/>
      <c r="T12" s="727"/>
      <c r="U12" s="33"/>
      <c r="V12" s="33"/>
      <c r="W12" s="33"/>
      <c r="X12" s="33"/>
      <c r="Y12" s="311"/>
      <c r="Z12" s="2393"/>
    </row>
    <row r="13" spans="1:265" s="108" customFormat="1" ht="15" customHeight="1" x14ac:dyDescent="0.25">
      <c r="A13" s="24">
        <v>1</v>
      </c>
      <c r="B13" s="148" t="s">
        <v>57</v>
      </c>
      <c r="C13" s="602">
        <v>340</v>
      </c>
      <c r="D13" s="36">
        <v>300</v>
      </c>
      <c r="E13" s="144">
        <f t="shared" si="3"/>
        <v>100</v>
      </c>
      <c r="F13" s="574">
        <v>60</v>
      </c>
      <c r="G13" s="144"/>
      <c r="H13" s="75">
        <v>11</v>
      </c>
      <c r="I13" s="157">
        <f t="shared" si="0"/>
        <v>10.433333333333334</v>
      </c>
      <c r="J13" s="166">
        <f t="shared" si="1"/>
        <v>3300</v>
      </c>
      <c r="K13" s="166">
        <f t="shared" si="2"/>
        <v>1100</v>
      </c>
      <c r="L13" s="776">
        <v>626</v>
      </c>
      <c r="M13" s="166">
        <f t="shared" si="4"/>
        <v>56.909090909090907</v>
      </c>
      <c r="N13" s="166">
        <f t="shared" si="5"/>
        <v>9.7058823529411757</v>
      </c>
      <c r="O13" s="166">
        <f t="shared" ref="O13:O23" si="6">L13/$B$3*12/N13</f>
        <v>193.4909090909091</v>
      </c>
      <c r="P13" s="33"/>
      <c r="Q13" s="33"/>
      <c r="R13" s="33"/>
      <c r="S13" s="33"/>
      <c r="T13" s="727"/>
      <c r="U13" s="33"/>
      <c r="V13" s="33"/>
      <c r="W13" s="33"/>
      <c r="X13" s="33"/>
      <c r="Y13" s="311"/>
      <c r="Z13" s="2393"/>
    </row>
    <row r="14" spans="1:265" s="108" customFormat="1" ht="15" customHeight="1" x14ac:dyDescent="0.25">
      <c r="A14" s="24">
        <v>1</v>
      </c>
      <c r="B14" s="148" t="s">
        <v>49</v>
      </c>
      <c r="C14" s="602">
        <v>340</v>
      </c>
      <c r="D14" s="36">
        <v>460</v>
      </c>
      <c r="E14" s="144">
        <f t="shared" si="3"/>
        <v>153</v>
      </c>
      <c r="F14" s="574">
        <v>213</v>
      </c>
      <c r="G14" s="144"/>
      <c r="H14" s="75">
        <v>13</v>
      </c>
      <c r="I14" s="157">
        <f t="shared" si="0"/>
        <v>12.046948356807512</v>
      </c>
      <c r="J14" s="166">
        <f t="shared" si="1"/>
        <v>5980</v>
      </c>
      <c r="K14" s="166">
        <f t="shared" si="2"/>
        <v>1989</v>
      </c>
      <c r="L14" s="776">
        <v>2566</v>
      </c>
      <c r="M14" s="166">
        <f t="shared" si="4"/>
        <v>129.0095525389643</v>
      </c>
      <c r="N14" s="166">
        <f t="shared" si="5"/>
        <v>17.588235294117649</v>
      </c>
      <c r="O14" s="166">
        <f t="shared" si="6"/>
        <v>437.67892976588627</v>
      </c>
      <c r="P14" s="33"/>
      <c r="Q14" s="33"/>
      <c r="R14" s="33"/>
      <c r="S14" s="33"/>
      <c r="T14" s="727"/>
      <c r="U14" s="33"/>
      <c r="V14" s="33"/>
      <c r="W14" s="33"/>
      <c r="X14" s="33"/>
      <c r="Y14" s="311"/>
      <c r="Z14" s="2393"/>
    </row>
    <row r="15" spans="1:265" s="108" customFormat="1" ht="15" customHeight="1" x14ac:dyDescent="0.25">
      <c r="A15" s="24">
        <v>1</v>
      </c>
      <c r="B15" s="148" t="s">
        <v>31</v>
      </c>
      <c r="C15" s="602">
        <v>340</v>
      </c>
      <c r="D15" s="36">
        <v>350</v>
      </c>
      <c r="E15" s="144">
        <f t="shared" si="3"/>
        <v>117</v>
      </c>
      <c r="F15" s="574">
        <v>95</v>
      </c>
      <c r="G15" s="144"/>
      <c r="H15" s="75">
        <v>11.8</v>
      </c>
      <c r="I15" s="157">
        <f t="shared" si="0"/>
        <v>11.336842105263157</v>
      </c>
      <c r="J15" s="166">
        <f t="shared" si="1"/>
        <v>4130</v>
      </c>
      <c r="K15" s="166">
        <f t="shared" si="2"/>
        <v>1381</v>
      </c>
      <c r="L15" s="776">
        <v>1077</v>
      </c>
      <c r="M15" s="166">
        <f t="shared" si="4"/>
        <v>77.986965966690803</v>
      </c>
      <c r="N15" s="166">
        <f t="shared" si="5"/>
        <v>12.147058823529411</v>
      </c>
      <c r="O15" s="166">
        <f t="shared" si="6"/>
        <v>265.99031476997578</v>
      </c>
      <c r="P15" s="33"/>
      <c r="Q15" s="33"/>
      <c r="R15" s="33"/>
      <c r="S15" s="33"/>
      <c r="T15" s="727"/>
      <c r="U15" s="33"/>
      <c r="V15" s="33"/>
      <c r="W15" s="33"/>
      <c r="X15" s="33"/>
      <c r="Y15" s="311"/>
      <c r="Z15" s="2393"/>
    </row>
    <row r="16" spans="1:265" s="108" customFormat="1" ht="15" customHeight="1" x14ac:dyDescent="0.25">
      <c r="A16" s="24">
        <v>1</v>
      </c>
      <c r="B16" s="148" t="s">
        <v>50</v>
      </c>
      <c r="C16" s="602">
        <v>340</v>
      </c>
      <c r="D16" s="36">
        <v>1195</v>
      </c>
      <c r="E16" s="144">
        <f t="shared" si="3"/>
        <v>398</v>
      </c>
      <c r="F16" s="574">
        <v>399</v>
      </c>
      <c r="G16" s="144"/>
      <c r="H16" s="75">
        <v>12</v>
      </c>
      <c r="I16" s="157">
        <f t="shared" si="0"/>
        <v>10.947368421052632</v>
      </c>
      <c r="J16" s="166">
        <f t="shared" si="1"/>
        <v>14340</v>
      </c>
      <c r="K16" s="166">
        <f t="shared" si="2"/>
        <v>4776</v>
      </c>
      <c r="L16" s="776">
        <v>4368</v>
      </c>
      <c r="M16" s="166">
        <f t="shared" si="4"/>
        <v>91.457286432160799</v>
      </c>
      <c r="N16" s="166">
        <f t="shared" si="5"/>
        <v>42.176470588235297</v>
      </c>
      <c r="O16" s="166">
        <f t="shared" si="6"/>
        <v>310.69456066945605</v>
      </c>
      <c r="P16" s="33"/>
      <c r="Q16" s="33"/>
      <c r="R16" s="33"/>
      <c r="S16" s="33"/>
      <c r="T16" s="727"/>
      <c r="U16" s="33"/>
      <c r="V16" s="33"/>
      <c r="W16" s="33"/>
      <c r="X16" s="33"/>
      <c r="Y16" s="311"/>
      <c r="Z16" s="2393"/>
    </row>
    <row r="17" spans="1:26" s="108" customFormat="1" ht="15" customHeight="1" x14ac:dyDescent="0.25">
      <c r="A17" s="24">
        <v>1</v>
      </c>
      <c r="B17" s="148" t="s">
        <v>65</v>
      </c>
      <c r="C17" s="602">
        <v>340</v>
      </c>
      <c r="D17" s="36">
        <v>1200</v>
      </c>
      <c r="E17" s="144">
        <f t="shared" si="3"/>
        <v>400</v>
      </c>
      <c r="F17" s="574">
        <v>380</v>
      </c>
      <c r="G17" s="144"/>
      <c r="H17" s="75">
        <v>8.9</v>
      </c>
      <c r="I17" s="157">
        <f t="shared" si="0"/>
        <v>10.152631578947368</v>
      </c>
      <c r="J17" s="166">
        <f t="shared" si="1"/>
        <v>10680</v>
      </c>
      <c r="K17" s="166">
        <f t="shared" si="2"/>
        <v>3560</v>
      </c>
      <c r="L17" s="776">
        <v>3858</v>
      </c>
      <c r="M17" s="166">
        <f t="shared" si="4"/>
        <v>108.37078651685393</v>
      </c>
      <c r="N17" s="166">
        <f t="shared" si="5"/>
        <v>31.411764705882351</v>
      </c>
      <c r="O17" s="166">
        <f t="shared" si="6"/>
        <v>368.4606741573034</v>
      </c>
      <c r="P17" s="33"/>
      <c r="Q17" s="33"/>
      <c r="R17" s="33"/>
      <c r="S17" s="33"/>
      <c r="T17" s="727"/>
      <c r="U17" s="33"/>
      <c r="V17" s="33"/>
      <c r="W17" s="33"/>
      <c r="X17" s="33"/>
      <c r="Y17" s="311"/>
      <c r="Z17" s="2393"/>
    </row>
    <row r="18" spans="1:26" s="108" customFormat="1" ht="15" customHeight="1" x14ac:dyDescent="0.25">
      <c r="A18" s="24">
        <v>1</v>
      </c>
      <c r="B18" s="148" t="s">
        <v>79</v>
      </c>
      <c r="C18" s="602">
        <v>340</v>
      </c>
      <c r="D18" s="36">
        <v>420</v>
      </c>
      <c r="E18" s="144">
        <f t="shared" si="3"/>
        <v>140</v>
      </c>
      <c r="F18" s="418">
        <v>133</v>
      </c>
      <c r="G18" s="144"/>
      <c r="H18" s="75">
        <v>12.4</v>
      </c>
      <c r="I18" s="157">
        <f t="shared" si="0"/>
        <v>13.571428571428571</v>
      </c>
      <c r="J18" s="166">
        <f t="shared" si="1"/>
        <v>5208</v>
      </c>
      <c r="K18" s="166">
        <f t="shared" si="2"/>
        <v>1736</v>
      </c>
      <c r="L18" s="777">
        <v>1805</v>
      </c>
      <c r="M18" s="166">
        <f t="shared" ref="M18:M23" si="7">L18/K18*100</f>
        <v>103.97465437788019</v>
      </c>
      <c r="N18" s="166">
        <f t="shared" si="5"/>
        <v>15.31764705882353</v>
      </c>
      <c r="O18" s="166">
        <f t="shared" si="6"/>
        <v>353.5138248847926</v>
      </c>
      <c r="P18" s="314"/>
      <c r="Q18" s="314"/>
      <c r="R18" s="314"/>
      <c r="S18" s="314"/>
      <c r="T18" s="709"/>
      <c r="U18" s="314"/>
      <c r="V18" s="314"/>
      <c r="W18" s="314"/>
      <c r="X18" s="314"/>
      <c r="Y18" s="311"/>
      <c r="Z18" s="2393"/>
    </row>
    <row r="19" spans="1:26" s="108" customFormat="1" ht="15" customHeight="1" x14ac:dyDescent="0.25">
      <c r="A19" s="24">
        <v>1</v>
      </c>
      <c r="B19" s="148" t="s">
        <v>104</v>
      </c>
      <c r="C19" s="602">
        <v>340</v>
      </c>
      <c r="D19" s="36">
        <v>130</v>
      </c>
      <c r="E19" s="144">
        <f t="shared" si="3"/>
        <v>43</v>
      </c>
      <c r="F19" s="418">
        <v>59</v>
      </c>
      <c r="G19" s="144"/>
      <c r="H19" s="75">
        <v>17.399999999999999</v>
      </c>
      <c r="I19" s="157">
        <f t="shared" si="0"/>
        <v>21.542372881355931</v>
      </c>
      <c r="J19" s="166">
        <f t="shared" si="1"/>
        <v>2262</v>
      </c>
      <c r="K19" s="166">
        <f t="shared" si="2"/>
        <v>748</v>
      </c>
      <c r="L19" s="777">
        <v>1271</v>
      </c>
      <c r="M19" s="166">
        <f t="shared" si="7"/>
        <v>169.9197860962567</v>
      </c>
      <c r="N19" s="166">
        <f t="shared" si="5"/>
        <v>6.6529411764705886</v>
      </c>
      <c r="O19" s="166">
        <f t="shared" si="6"/>
        <v>573.12997347480098</v>
      </c>
      <c r="P19" s="314"/>
      <c r="Q19" s="314"/>
      <c r="R19" s="314"/>
      <c r="S19" s="314"/>
      <c r="T19" s="709"/>
      <c r="U19" s="314"/>
      <c r="V19" s="314"/>
      <c r="W19" s="314"/>
      <c r="X19" s="314"/>
      <c r="Y19" s="311"/>
      <c r="Z19" s="2393"/>
    </row>
    <row r="20" spans="1:26" s="108" customFormat="1" ht="15" customHeight="1" x14ac:dyDescent="0.25">
      <c r="A20" s="24">
        <v>1</v>
      </c>
      <c r="B20" s="148" t="s">
        <v>51</v>
      </c>
      <c r="C20" s="602">
        <v>340</v>
      </c>
      <c r="D20" s="36">
        <v>50</v>
      </c>
      <c r="E20" s="144">
        <f t="shared" si="3"/>
        <v>17</v>
      </c>
      <c r="F20" s="418">
        <v>24</v>
      </c>
      <c r="G20" s="144"/>
      <c r="H20" s="75">
        <v>15.6</v>
      </c>
      <c r="I20" s="157">
        <f t="shared" si="0"/>
        <v>12.208333333333334</v>
      </c>
      <c r="J20" s="166">
        <f t="shared" si="1"/>
        <v>780</v>
      </c>
      <c r="K20" s="166">
        <f t="shared" si="2"/>
        <v>265</v>
      </c>
      <c r="L20" s="777">
        <v>293</v>
      </c>
      <c r="M20" s="166">
        <f t="shared" si="7"/>
        <v>110.56603773584905</v>
      </c>
      <c r="N20" s="166">
        <f t="shared" si="5"/>
        <v>2.2941176470588234</v>
      </c>
      <c r="O20" s="166">
        <f t="shared" si="6"/>
        <v>383.15384615384619</v>
      </c>
      <c r="P20" s="314"/>
      <c r="Q20" s="314"/>
      <c r="R20" s="314"/>
      <c r="S20" s="314"/>
      <c r="T20" s="709"/>
      <c r="U20" s="314"/>
      <c r="V20" s="314"/>
      <c r="W20" s="314"/>
      <c r="X20" s="314"/>
      <c r="Y20" s="311"/>
      <c r="Z20" s="2393"/>
    </row>
    <row r="21" spans="1:26" s="108" customFormat="1" ht="15" customHeight="1" x14ac:dyDescent="0.25">
      <c r="A21" s="24">
        <v>1</v>
      </c>
      <c r="B21" s="148" t="s">
        <v>52</v>
      </c>
      <c r="C21" s="602">
        <v>340</v>
      </c>
      <c r="D21" s="36">
        <v>1085</v>
      </c>
      <c r="E21" s="144">
        <f t="shared" si="3"/>
        <v>362</v>
      </c>
      <c r="F21" s="418">
        <v>370</v>
      </c>
      <c r="G21" s="144"/>
      <c r="H21" s="75">
        <v>9.5</v>
      </c>
      <c r="I21" s="157">
        <f t="shared" si="0"/>
        <v>10.494594594594595</v>
      </c>
      <c r="J21" s="166">
        <f t="shared" si="1"/>
        <v>10308</v>
      </c>
      <c r="K21" s="166">
        <f t="shared" si="2"/>
        <v>3439</v>
      </c>
      <c r="L21" s="777">
        <v>3883</v>
      </c>
      <c r="M21" s="166">
        <f t="shared" si="7"/>
        <v>112.91072986333236</v>
      </c>
      <c r="N21" s="166">
        <f t="shared" si="5"/>
        <v>30.317647058823528</v>
      </c>
      <c r="O21" s="166">
        <f t="shared" si="6"/>
        <v>384.23166472642612</v>
      </c>
      <c r="P21" s="314"/>
      <c r="Q21" s="314"/>
      <c r="R21" s="314"/>
      <c r="S21" s="314"/>
      <c r="T21" s="709"/>
      <c r="U21" s="314"/>
      <c r="V21" s="314"/>
      <c r="W21" s="314"/>
      <c r="X21" s="314"/>
      <c r="Y21" s="311"/>
      <c r="Z21" s="2393"/>
    </row>
    <row r="22" spans="1:26" s="108" customFormat="1" ht="15" customHeight="1" x14ac:dyDescent="0.25">
      <c r="A22" s="24">
        <v>1</v>
      </c>
      <c r="B22" s="148" t="s">
        <v>56</v>
      </c>
      <c r="C22" s="602">
        <v>320</v>
      </c>
      <c r="D22" s="36">
        <v>1200</v>
      </c>
      <c r="E22" s="144">
        <f t="shared" si="3"/>
        <v>400</v>
      </c>
      <c r="F22" s="418">
        <v>370</v>
      </c>
      <c r="G22" s="144"/>
      <c r="H22" s="75">
        <v>10</v>
      </c>
      <c r="I22" s="157">
        <f t="shared" si="0"/>
        <v>10.475675675675676</v>
      </c>
      <c r="J22" s="166">
        <f t="shared" si="1"/>
        <v>12000</v>
      </c>
      <c r="K22" s="166">
        <f t="shared" si="2"/>
        <v>4000</v>
      </c>
      <c r="L22" s="777">
        <v>3876</v>
      </c>
      <c r="M22" s="166">
        <f t="shared" si="7"/>
        <v>96.899999999999991</v>
      </c>
      <c r="N22" s="166">
        <f t="shared" si="5"/>
        <v>37.5</v>
      </c>
      <c r="O22" s="166">
        <f t="shared" si="6"/>
        <v>310.08</v>
      </c>
      <c r="P22" s="314"/>
      <c r="Q22" s="314"/>
      <c r="R22" s="314"/>
      <c r="S22" s="314"/>
      <c r="T22" s="713"/>
      <c r="U22" s="314"/>
      <c r="V22" s="314"/>
      <c r="W22" s="314"/>
      <c r="X22" s="314"/>
      <c r="Y22" s="311"/>
      <c r="Z22" s="2393"/>
    </row>
    <row r="23" spans="1:26" s="417" customFormat="1" ht="15" customHeight="1" x14ac:dyDescent="0.25">
      <c r="A23" s="24">
        <v>1</v>
      </c>
      <c r="B23" s="539" t="s">
        <v>7</v>
      </c>
      <c r="C23" s="539"/>
      <c r="D23" s="582">
        <f>SUM(D12:D22)</f>
        <v>7650</v>
      </c>
      <c r="E23" s="582">
        <f>SUM(E12:E22)</f>
        <v>2550</v>
      </c>
      <c r="F23" s="582">
        <f>SUM(F12:F22)</f>
        <v>2526</v>
      </c>
      <c r="G23" s="582">
        <f t="shared" ref="G23" si="8">F23/E23*100</f>
        <v>99.058823529411768</v>
      </c>
      <c r="H23" s="579">
        <f>SUM(J23/D23)</f>
        <v>10.829803921568628</v>
      </c>
      <c r="I23" s="419">
        <f t="shared" si="0"/>
        <v>10.961995249406176</v>
      </c>
      <c r="J23" s="582">
        <f t="shared" ref="J23:K23" si="9">SUM(J12:J22)</f>
        <v>82848</v>
      </c>
      <c r="K23" s="582">
        <f t="shared" si="9"/>
        <v>27614</v>
      </c>
      <c r="L23" s="582">
        <f t="shared" ref="L23" si="10">SUM(L12:L22)</f>
        <v>27690</v>
      </c>
      <c r="M23" s="420">
        <f t="shared" si="7"/>
        <v>100.27522271311653</v>
      </c>
      <c r="N23" s="804">
        <f>SUM(N12:N22)</f>
        <v>245.87647058823526</v>
      </c>
      <c r="O23" s="420">
        <f t="shared" si="6"/>
        <v>337.85258020526811</v>
      </c>
      <c r="P23" s="581">
        <v>305075.62181591039</v>
      </c>
      <c r="Q23" s="581">
        <v>309928.39092384954</v>
      </c>
      <c r="R23" s="581">
        <v>309928.39092384954</v>
      </c>
      <c r="S23" s="581">
        <v>309928.39092384954</v>
      </c>
      <c r="T23" s="712">
        <f>P23/12*$B$3+(Q23-P23)/11*3+(R23-Q23)/10*2+(S23-R23)/9*1</f>
        <v>103015.3564226202</v>
      </c>
      <c r="U23" s="581">
        <f t="shared" ref="U23" si="11">X23-W23</f>
        <v>94910.273929999996</v>
      </c>
      <c r="V23" s="581">
        <f>U23-T23</f>
        <v>-8105.082492620204</v>
      </c>
      <c r="W23" s="581">
        <v>-648.46737999999993</v>
      </c>
      <c r="X23" s="581">
        <v>94261.806549999994</v>
      </c>
      <c r="Y23" s="416"/>
      <c r="Z23" s="2395"/>
    </row>
    <row r="24" spans="1:26" s="108" customFormat="1" ht="15" customHeight="1" x14ac:dyDescent="0.25">
      <c r="A24" s="24">
        <v>1</v>
      </c>
      <c r="B24" s="526" t="s">
        <v>14</v>
      </c>
      <c r="C24" s="60"/>
      <c r="D24" s="36"/>
      <c r="E24" s="36"/>
      <c r="F24" s="574"/>
      <c r="G24" s="36"/>
      <c r="H24" s="85"/>
      <c r="I24" s="85"/>
      <c r="J24" s="78"/>
      <c r="K24" s="78"/>
      <c r="L24" s="773"/>
      <c r="M24" s="78"/>
      <c r="N24" s="78"/>
      <c r="O24" s="78"/>
      <c r="P24" s="34"/>
      <c r="Q24" s="34"/>
      <c r="R24" s="34"/>
      <c r="S24" s="34"/>
      <c r="T24" s="729"/>
      <c r="U24" s="34"/>
      <c r="V24" s="34"/>
      <c r="W24" s="34"/>
      <c r="X24" s="34"/>
      <c r="Y24" s="311"/>
      <c r="Z24" s="2395"/>
    </row>
    <row r="25" spans="1:26" s="108" customFormat="1" ht="16.5" customHeight="1" x14ac:dyDescent="0.25">
      <c r="A25" s="24">
        <v>1</v>
      </c>
      <c r="B25" s="60" t="s">
        <v>344</v>
      </c>
      <c r="C25" s="59"/>
      <c r="D25" s="143"/>
      <c r="E25" s="143"/>
      <c r="F25" s="421"/>
      <c r="G25" s="143"/>
      <c r="H25" s="50"/>
      <c r="I25" s="50"/>
      <c r="J25" s="38"/>
      <c r="K25" s="38"/>
      <c r="L25" s="675"/>
      <c r="M25" s="38"/>
      <c r="N25" s="38"/>
      <c r="O25" s="38"/>
      <c r="P25" s="53"/>
      <c r="Q25" s="53"/>
      <c r="R25" s="53"/>
      <c r="S25" s="53"/>
      <c r="T25" s="714"/>
      <c r="U25" s="53"/>
      <c r="V25" s="53"/>
      <c r="W25" s="53"/>
      <c r="X25" s="53"/>
      <c r="Y25" s="311"/>
      <c r="Z25" s="2395"/>
    </row>
    <row r="26" spans="1:26" s="108" customFormat="1" ht="15" customHeight="1" x14ac:dyDescent="0.25">
      <c r="A26" s="24">
        <v>1</v>
      </c>
      <c r="B26" s="294" t="s">
        <v>217</v>
      </c>
      <c r="C26" s="294"/>
      <c r="D26" s="53">
        <f>SUM(D27,D28,D29,D30)</f>
        <v>14888</v>
      </c>
      <c r="E26" s="53">
        <f t="shared" ref="E26:F26" si="12">SUM(E27,E28,E29,E30)</f>
        <v>4962</v>
      </c>
      <c r="F26" s="53">
        <f t="shared" si="12"/>
        <v>5299</v>
      </c>
      <c r="G26" s="582">
        <f t="shared" ref="G26:G33" si="13">F26/E26*100</f>
        <v>106.79161628375655</v>
      </c>
      <c r="H26" s="56"/>
      <c r="I26" s="56"/>
      <c r="J26" s="55"/>
      <c r="K26" s="55"/>
      <c r="L26" s="547"/>
      <c r="M26" s="55"/>
      <c r="N26" s="55"/>
      <c r="O26" s="55"/>
      <c r="P26" s="314"/>
      <c r="Q26" s="314"/>
      <c r="R26" s="314"/>
      <c r="S26" s="314"/>
      <c r="T26" s="709"/>
      <c r="U26" s="314"/>
      <c r="V26" s="314"/>
      <c r="W26" s="314"/>
      <c r="X26" s="314"/>
      <c r="Y26" s="311"/>
      <c r="Z26" s="2395"/>
    </row>
    <row r="27" spans="1:26" s="108" customFormat="1" ht="15" customHeight="1" x14ac:dyDescent="0.25">
      <c r="A27" s="24">
        <v>1</v>
      </c>
      <c r="B27" s="294" t="s">
        <v>345</v>
      </c>
      <c r="C27" s="294"/>
      <c r="D27" s="53">
        <v>12000</v>
      </c>
      <c r="E27" s="144">
        <f t="shared" ref="E27:E51" si="14">ROUND(D27/12*$B$3,0)</f>
        <v>4000</v>
      </c>
      <c r="F27" s="2488">
        <v>3957</v>
      </c>
      <c r="G27" s="582">
        <f t="shared" si="13"/>
        <v>98.924999999999997</v>
      </c>
      <c r="H27" s="56"/>
      <c r="I27" s="56"/>
      <c r="J27" s="55"/>
      <c r="K27" s="55"/>
      <c r="L27" s="547"/>
      <c r="M27" s="55"/>
      <c r="N27" s="55"/>
      <c r="O27" s="55"/>
      <c r="P27" s="314"/>
      <c r="Q27" s="314"/>
      <c r="R27" s="314"/>
      <c r="S27" s="314"/>
      <c r="T27" s="709"/>
      <c r="U27" s="314"/>
      <c r="V27" s="314"/>
      <c r="W27" s="314"/>
      <c r="X27" s="314"/>
      <c r="Y27" s="311"/>
      <c r="Z27" s="2395"/>
    </row>
    <row r="28" spans="1:26" s="108" customFormat="1" ht="32.25" customHeight="1" x14ac:dyDescent="0.25">
      <c r="A28" s="24">
        <v>1</v>
      </c>
      <c r="B28" s="294" t="s">
        <v>346</v>
      </c>
      <c r="C28" s="294"/>
      <c r="D28" s="53">
        <v>762</v>
      </c>
      <c r="E28" s="144">
        <f t="shared" si="14"/>
        <v>254</v>
      </c>
      <c r="F28" s="529">
        <v>1116</v>
      </c>
      <c r="G28" s="582">
        <f t="shared" si="13"/>
        <v>439.37007874015751</v>
      </c>
      <c r="H28" s="56"/>
      <c r="I28" s="56"/>
      <c r="J28" s="55"/>
      <c r="K28" s="55"/>
      <c r="L28" s="547"/>
      <c r="M28" s="55"/>
      <c r="N28" s="55"/>
      <c r="O28" s="55"/>
      <c r="P28" s="314"/>
      <c r="Q28" s="314"/>
      <c r="R28" s="314"/>
      <c r="S28" s="314"/>
      <c r="T28" s="709"/>
      <c r="U28" s="314"/>
      <c r="V28" s="314"/>
      <c r="W28" s="314"/>
      <c r="X28" s="314"/>
      <c r="Y28" s="311"/>
      <c r="Z28" s="2395"/>
    </row>
    <row r="29" spans="1:26" s="108" customFormat="1" ht="31.5" customHeight="1" x14ac:dyDescent="0.25">
      <c r="A29" s="24">
        <v>1</v>
      </c>
      <c r="B29" s="294" t="s">
        <v>347</v>
      </c>
      <c r="C29" s="294"/>
      <c r="D29" s="53">
        <v>700</v>
      </c>
      <c r="E29" s="144">
        <f t="shared" si="14"/>
        <v>233</v>
      </c>
      <c r="F29" s="529">
        <v>175</v>
      </c>
      <c r="G29" s="582">
        <f t="shared" si="13"/>
        <v>75.107296137339048</v>
      </c>
      <c r="H29" s="56"/>
      <c r="I29" s="56"/>
      <c r="J29" s="55"/>
      <c r="K29" s="55"/>
      <c r="L29" s="547"/>
      <c r="M29" s="55"/>
      <c r="N29" s="55"/>
      <c r="O29" s="55"/>
      <c r="P29" s="314"/>
      <c r="Q29" s="314"/>
      <c r="R29" s="314"/>
      <c r="S29" s="314"/>
      <c r="T29" s="709"/>
      <c r="U29" s="314"/>
      <c r="V29" s="314"/>
      <c r="W29" s="314"/>
      <c r="X29" s="314"/>
      <c r="Y29" s="311"/>
      <c r="Z29" s="2395"/>
    </row>
    <row r="30" spans="1:26" s="108" customFormat="1" ht="15" customHeight="1" x14ac:dyDescent="0.25">
      <c r="A30" s="24">
        <v>1</v>
      </c>
      <c r="B30" s="294" t="s">
        <v>348</v>
      </c>
      <c r="C30" s="294"/>
      <c r="D30" s="53">
        <v>1426</v>
      </c>
      <c r="E30" s="144">
        <f t="shared" si="14"/>
        <v>475</v>
      </c>
      <c r="F30" s="529">
        <v>51</v>
      </c>
      <c r="G30" s="582">
        <f t="shared" si="13"/>
        <v>10.736842105263159</v>
      </c>
      <c r="H30" s="56"/>
      <c r="I30" s="56"/>
      <c r="J30" s="55"/>
      <c r="K30" s="55"/>
      <c r="L30" s="547"/>
      <c r="M30" s="55"/>
      <c r="N30" s="55"/>
      <c r="O30" s="55"/>
      <c r="P30" s="314"/>
      <c r="Q30" s="314"/>
      <c r="R30" s="314"/>
      <c r="S30" s="314"/>
      <c r="T30" s="709"/>
      <c r="U30" s="314"/>
      <c r="V30" s="314"/>
      <c r="W30" s="314"/>
      <c r="X30" s="314"/>
      <c r="Y30" s="311"/>
      <c r="Z30" s="2395"/>
    </row>
    <row r="31" spans="1:26" s="108" customFormat="1" ht="15" customHeight="1" x14ac:dyDescent="0.25">
      <c r="A31" s="24">
        <v>1</v>
      </c>
      <c r="B31" s="538" t="s">
        <v>169</v>
      </c>
      <c r="C31" s="294"/>
      <c r="D31" s="53">
        <v>78500</v>
      </c>
      <c r="E31" s="144">
        <f t="shared" si="14"/>
        <v>26167</v>
      </c>
      <c r="F31" s="529">
        <f>33941+F32/4/3.2</f>
        <v>34115.0234375</v>
      </c>
      <c r="G31" s="582">
        <f t="shared" si="13"/>
        <v>130.37422493025565</v>
      </c>
      <c r="H31" s="56"/>
      <c r="I31" s="56"/>
      <c r="J31" s="55"/>
      <c r="K31" s="55"/>
      <c r="L31" s="547"/>
      <c r="M31" s="55"/>
      <c r="N31" s="55"/>
      <c r="O31" s="55"/>
      <c r="P31" s="314"/>
      <c r="Q31" s="314"/>
      <c r="R31" s="314"/>
      <c r="S31" s="314"/>
      <c r="T31" s="709"/>
      <c r="U31" s="314"/>
      <c r="V31" s="314"/>
      <c r="W31" s="314"/>
      <c r="X31" s="314"/>
      <c r="Y31" s="311"/>
      <c r="Z31" s="2395"/>
    </row>
    <row r="32" spans="1:26" s="108" customFormat="1" ht="15" customHeight="1" x14ac:dyDescent="0.25">
      <c r="A32" s="24">
        <v>1</v>
      </c>
      <c r="B32" s="899" t="s">
        <v>339</v>
      </c>
      <c r="C32" s="294"/>
      <c r="D32" s="53">
        <v>5124</v>
      </c>
      <c r="E32" s="144">
        <f t="shared" si="14"/>
        <v>1708</v>
      </c>
      <c r="F32" s="529">
        <v>2227.5</v>
      </c>
      <c r="G32" s="582">
        <f t="shared" si="13"/>
        <v>130.41569086651054</v>
      </c>
      <c r="H32" s="56"/>
      <c r="I32" s="56"/>
      <c r="J32" s="55"/>
      <c r="K32" s="55"/>
      <c r="L32" s="547"/>
      <c r="M32" s="55"/>
      <c r="N32" s="55"/>
      <c r="O32" s="55"/>
      <c r="P32" s="314"/>
      <c r="Q32" s="314"/>
      <c r="R32" s="314"/>
      <c r="S32" s="314"/>
      <c r="T32" s="709"/>
      <c r="U32" s="314"/>
      <c r="V32" s="314"/>
      <c r="W32" s="314"/>
      <c r="X32" s="314"/>
      <c r="Y32" s="311"/>
      <c r="Z32" s="2395"/>
    </row>
    <row r="33" spans="1:26" s="99" customFormat="1" ht="15" customHeight="1" x14ac:dyDescent="0.25">
      <c r="A33" s="24">
        <v>1</v>
      </c>
      <c r="B33" s="429" t="s">
        <v>183</v>
      </c>
      <c r="C33" s="536"/>
      <c r="D33" s="57">
        <f>SUM(D26+D31*3.2)</f>
        <v>266088</v>
      </c>
      <c r="E33" s="57">
        <f t="shared" ref="E33:F33" si="15">SUM(E26+E31*3.2)</f>
        <v>88696.400000000009</v>
      </c>
      <c r="F33" s="57">
        <f t="shared" si="15"/>
        <v>114467.07500000001</v>
      </c>
      <c r="G33" s="582">
        <f t="shared" si="13"/>
        <v>129.0549278211968</v>
      </c>
      <c r="H33" s="56"/>
      <c r="I33" s="56"/>
      <c r="J33" s="55"/>
      <c r="K33" s="55"/>
      <c r="L33" s="547"/>
      <c r="M33" s="55"/>
      <c r="N33" s="55"/>
      <c r="O33" s="55"/>
      <c r="P33" s="274"/>
      <c r="Q33" s="274"/>
      <c r="R33" s="274"/>
      <c r="S33" s="274"/>
      <c r="T33" s="710"/>
      <c r="U33" s="274"/>
      <c r="V33" s="274"/>
      <c r="W33" s="274"/>
      <c r="X33" s="274"/>
      <c r="Y33" s="408"/>
      <c r="Z33" s="2395"/>
    </row>
    <row r="34" spans="1:26" s="417" customFormat="1" ht="15" customHeight="1" x14ac:dyDescent="0.25">
      <c r="A34" s="24">
        <v>1</v>
      </c>
      <c r="B34" s="900" t="s">
        <v>349</v>
      </c>
      <c r="C34" s="550"/>
      <c r="D34" s="529"/>
      <c r="E34" s="418">
        <f t="shared" si="14"/>
        <v>0</v>
      </c>
      <c r="F34" s="529"/>
      <c r="G34" s="582"/>
      <c r="H34" s="546"/>
      <c r="I34" s="546"/>
      <c r="J34" s="547"/>
      <c r="K34" s="547"/>
      <c r="L34" s="547"/>
      <c r="M34" s="547"/>
      <c r="N34" s="547"/>
      <c r="O34" s="547"/>
      <c r="P34" s="427"/>
      <c r="Q34" s="427"/>
      <c r="R34" s="427"/>
      <c r="S34" s="427"/>
      <c r="T34" s="427"/>
      <c r="U34" s="427"/>
      <c r="V34" s="427"/>
      <c r="W34" s="427"/>
      <c r="X34" s="427"/>
      <c r="Y34" s="416"/>
      <c r="Z34" s="2395"/>
    </row>
    <row r="35" spans="1:26" s="108" customFormat="1" ht="15" customHeight="1" x14ac:dyDescent="0.25">
      <c r="A35" s="24">
        <v>1</v>
      </c>
      <c r="B35" s="294" t="s">
        <v>217</v>
      </c>
      <c r="C35" s="294"/>
      <c r="D35" s="53">
        <f>SUM(D37,D42)</f>
        <v>82286</v>
      </c>
      <c r="E35" s="53">
        <f t="shared" ref="E35:F35" si="16">SUM(E37,E42)</f>
        <v>27428</v>
      </c>
      <c r="F35" s="53">
        <f t="shared" si="16"/>
        <v>20947.600694444445</v>
      </c>
      <c r="G35" s="582">
        <f>F35/E35*100</f>
        <v>76.373051970411424</v>
      </c>
      <c r="H35" s="56"/>
      <c r="I35" s="56"/>
      <c r="J35" s="55"/>
      <c r="K35" s="55"/>
      <c r="L35" s="547"/>
      <c r="M35" s="55"/>
      <c r="N35" s="55"/>
      <c r="O35" s="55"/>
      <c r="P35" s="314"/>
      <c r="Q35" s="314"/>
      <c r="R35" s="314"/>
      <c r="S35" s="314"/>
      <c r="T35" s="709"/>
      <c r="U35" s="314"/>
      <c r="V35" s="314"/>
      <c r="W35" s="314"/>
      <c r="X35" s="314"/>
      <c r="Y35" s="311"/>
      <c r="Z35" s="2395"/>
    </row>
    <row r="36" spans="1:26" s="108" customFormat="1" ht="15" customHeight="1" x14ac:dyDescent="0.25">
      <c r="A36" s="24">
        <v>1</v>
      </c>
      <c r="B36" s="294" t="s">
        <v>345</v>
      </c>
      <c r="C36" s="294"/>
      <c r="D36" s="53"/>
      <c r="E36" s="144">
        <f t="shared" si="14"/>
        <v>0</v>
      </c>
      <c r="F36" s="2488"/>
      <c r="G36" s="582"/>
      <c r="H36" s="56"/>
      <c r="I36" s="56"/>
      <c r="J36" s="55"/>
      <c r="K36" s="55"/>
      <c r="L36" s="547"/>
      <c r="M36" s="55"/>
      <c r="N36" s="55"/>
      <c r="O36" s="55"/>
      <c r="P36" s="314"/>
      <c r="Q36" s="314"/>
      <c r="R36" s="314"/>
      <c r="S36" s="314"/>
      <c r="T36" s="709"/>
      <c r="U36" s="314"/>
      <c r="V36" s="314"/>
      <c r="W36" s="314"/>
      <c r="X36" s="314"/>
      <c r="Y36" s="311"/>
      <c r="Z36" s="2395"/>
    </row>
    <row r="37" spans="1:26" s="108" customFormat="1" ht="49.5" customHeight="1" x14ac:dyDescent="0.25">
      <c r="A37" s="24">
        <v>1</v>
      </c>
      <c r="B37" s="839" t="s">
        <v>350</v>
      </c>
      <c r="C37" s="839"/>
      <c r="D37" s="53">
        <f>SUM(D38:D41)</f>
        <v>15924</v>
      </c>
      <c r="E37" s="53">
        <f t="shared" ref="E37:F37" si="17">SUM(E38:E41)</f>
        <v>5307</v>
      </c>
      <c r="F37" s="53">
        <f t="shared" si="17"/>
        <v>4433</v>
      </c>
      <c r="G37" s="582">
        <f t="shared" ref="G37:G47" si="18">F37/E37*100</f>
        <v>83.5311852270586</v>
      </c>
      <c r="H37" s="56"/>
      <c r="I37" s="56"/>
      <c r="J37" s="55"/>
      <c r="K37" s="55"/>
      <c r="L37" s="547"/>
      <c r="M37" s="55"/>
      <c r="N37" s="55"/>
      <c r="O37" s="55"/>
      <c r="P37" s="314"/>
      <c r="Q37" s="314"/>
      <c r="R37" s="314"/>
      <c r="S37" s="314"/>
      <c r="T37" s="709"/>
      <c r="U37" s="314"/>
      <c r="V37" s="314"/>
      <c r="W37" s="314"/>
      <c r="X37" s="314"/>
      <c r="Y37" s="311"/>
      <c r="Z37" s="2395"/>
    </row>
    <row r="38" spans="1:26" s="108" customFormat="1" ht="38.1" customHeight="1" x14ac:dyDescent="0.25">
      <c r="A38" s="24">
        <v>1</v>
      </c>
      <c r="B38" s="294" t="s">
        <v>351</v>
      </c>
      <c r="C38" s="294"/>
      <c r="D38" s="53">
        <v>10462</v>
      </c>
      <c r="E38" s="144">
        <f t="shared" si="14"/>
        <v>3487</v>
      </c>
      <c r="F38" s="529">
        <v>1935</v>
      </c>
      <c r="G38" s="582">
        <f t="shared" si="18"/>
        <v>55.491826785202178</v>
      </c>
      <c r="H38" s="56"/>
      <c r="I38" s="56"/>
      <c r="J38" s="55"/>
      <c r="K38" s="55"/>
      <c r="L38" s="547"/>
      <c r="M38" s="55"/>
      <c r="N38" s="55"/>
      <c r="O38" s="55"/>
      <c r="P38" s="314"/>
      <c r="Q38" s="314"/>
      <c r="R38" s="314"/>
      <c r="S38" s="314"/>
      <c r="T38" s="709"/>
      <c r="U38" s="314"/>
      <c r="V38" s="314"/>
      <c r="W38" s="314"/>
      <c r="X38" s="314"/>
      <c r="Y38" s="311"/>
      <c r="Z38" s="2395"/>
    </row>
    <row r="39" spans="1:26" s="108" customFormat="1" ht="38.1" customHeight="1" x14ac:dyDescent="0.25">
      <c r="A39" s="24">
        <v>1</v>
      </c>
      <c r="B39" s="294" t="s">
        <v>352</v>
      </c>
      <c r="C39" s="294"/>
      <c r="D39" s="53">
        <v>2239</v>
      </c>
      <c r="E39" s="144">
        <f t="shared" si="14"/>
        <v>746</v>
      </c>
      <c r="F39" s="529">
        <v>598</v>
      </c>
      <c r="G39" s="582">
        <f t="shared" si="18"/>
        <v>80.160857908847177</v>
      </c>
      <c r="H39" s="56"/>
      <c r="I39" s="56"/>
      <c r="J39" s="55"/>
      <c r="K39" s="55"/>
      <c r="L39" s="547"/>
      <c r="M39" s="55"/>
      <c r="N39" s="55"/>
      <c r="O39" s="55"/>
      <c r="P39" s="314"/>
      <c r="Q39" s="314"/>
      <c r="R39" s="314"/>
      <c r="S39" s="314"/>
      <c r="T39" s="709"/>
      <c r="U39" s="314"/>
      <c r="V39" s="314"/>
      <c r="W39" s="314"/>
      <c r="X39" s="314"/>
      <c r="Y39" s="311"/>
      <c r="Z39" s="2395"/>
    </row>
    <row r="40" spans="1:26" s="108" customFormat="1" ht="58.5" customHeight="1" x14ac:dyDescent="0.25">
      <c r="A40" s="24">
        <v>1</v>
      </c>
      <c r="B40" s="294" t="s">
        <v>418</v>
      </c>
      <c r="C40" s="294"/>
      <c r="D40" s="53">
        <v>1251</v>
      </c>
      <c r="E40" s="144">
        <f t="shared" si="14"/>
        <v>417</v>
      </c>
      <c r="F40" s="529">
        <v>90</v>
      </c>
      <c r="G40" s="582">
        <f t="shared" si="18"/>
        <v>21.582733812949641</v>
      </c>
      <c r="H40" s="56"/>
      <c r="I40" s="56"/>
      <c r="J40" s="55"/>
      <c r="K40" s="55"/>
      <c r="L40" s="547"/>
      <c r="M40" s="55"/>
      <c r="N40" s="55"/>
      <c r="O40" s="55"/>
      <c r="P40" s="314"/>
      <c r="Q40" s="314"/>
      <c r="R40" s="314"/>
      <c r="S40" s="314"/>
      <c r="T40" s="709"/>
      <c r="U40" s="314"/>
      <c r="V40" s="314"/>
      <c r="W40" s="314"/>
      <c r="X40" s="314"/>
      <c r="Y40" s="311"/>
      <c r="Z40" s="2395"/>
    </row>
    <row r="41" spans="1:26" s="108" customFormat="1" ht="38.1" customHeight="1" x14ac:dyDescent="0.25">
      <c r="A41" s="24">
        <v>1</v>
      </c>
      <c r="B41" s="294" t="s">
        <v>419</v>
      </c>
      <c r="C41" s="294"/>
      <c r="D41" s="53">
        <v>1972</v>
      </c>
      <c r="E41" s="144">
        <f t="shared" si="14"/>
        <v>657</v>
      </c>
      <c r="F41" s="529">
        <v>1810</v>
      </c>
      <c r="G41" s="582">
        <f t="shared" si="18"/>
        <v>275.49467275494675</v>
      </c>
      <c r="H41" s="56"/>
      <c r="I41" s="56"/>
      <c r="J41" s="55"/>
      <c r="K41" s="55"/>
      <c r="L41" s="547"/>
      <c r="M41" s="55"/>
      <c r="N41" s="55"/>
      <c r="O41" s="55"/>
      <c r="P41" s="314"/>
      <c r="Q41" s="314"/>
      <c r="R41" s="314"/>
      <c r="S41" s="314"/>
      <c r="T41" s="709"/>
      <c r="U41" s="314"/>
      <c r="V41" s="314"/>
      <c r="W41" s="314"/>
      <c r="X41" s="314"/>
      <c r="Y41" s="311"/>
      <c r="Z41" s="2395"/>
    </row>
    <row r="42" spans="1:26" s="108" customFormat="1" ht="44.25" customHeight="1" x14ac:dyDescent="0.25">
      <c r="A42" s="24">
        <v>1</v>
      </c>
      <c r="B42" s="839" t="s">
        <v>353</v>
      </c>
      <c r="C42" s="839"/>
      <c r="D42" s="53">
        <f>SUM(D43:D47)</f>
        <v>66362</v>
      </c>
      <c r="E42" s="53">
        <f t="shared" ref="E42:F42" si="19">SUM(E43:E47)</f>
        <v>22121</v>
      </c>
      <c r="F42" s="53">
        <f t="shared" si="19"/>
        <v>16514.600694444445</v>
      </c>
      <c r="G42" s="582">
        <f t="shared" si="18"/>
        <v>74.655760112311583</v>
      </c>
      <c r="H42" s="56"/>
      <c r="I42" s="56"/>
      <c r="J42" s="55"/>
      <c r="K42" s="55"/>
      <c r="L42" s="547"/>
      <c r="M42" s="55"/>
      <c r="N42" s="55"/>
      <c r="O42" s="55"/>
      <c r="P42" s="314"/>
      <c r="Q42" s="314"/>
      <c r="R42" s="314"/>
      <c r="S42" s="314"/>
      <c r="T42" s="709"/>
      <c r="U42" s="314"/>
      <c r="V42" s="314"/>
      <c r="W42" s="314"/>
      <c r="X42" s="314"/>
      <c r="Y42" s="311"/>
      <c r="Z42" s="2395"/>
    </row>
    <row r="43" spans="1:26" s="108" customFormat="1" ht="38.1" customHeight="1" x14ac:dyDescent="0.25">
      <c r="A43" s="24">
        <v>1</v>
      </c>
      <c r="B43" s="294" t="s">
        <v>354</v>
      </c>
      <c r="C43" s="294"/>
      <c r="D43" s="53">
        <v>1008</v>
      </c>
      <c r="E43" s="144">
        <f t="shared" si="14"/>
        <v>336</v>
      </c>
      <c r="F43" s="529">
        <v>117</v>
      </c>
      <c r="G43" s="582">
        <f t="shared" si="18"/>
        <v>34.821428571428569</v>
      </c>
      <c r="H43" s="56"/>
      <c r="I43" s="56"/>
      <c r="J43" s="55"/>
      <c r="K43" s="55"/>
      <c r="L43" s="547"/>
      <c r="M43" s="55"/>
      <c r="N43" s="55"/>
      <c r="O43" s="55"/>
      <c r="P43" s="314"/>
      <c r="Q43" s="314"/>
      <c r="R43" s="314"/>
      <c r="S43" s="314"/>
      <c r="T43" s="709"/>
      <c r="U43" s="314"/>
      <c r="V43" s="314"/>
      <c r="W43" s="314"/>
      <c r="X43" s="314"/>
      <c r="Y43" s="311"/>
      <c r="Z43" s="2395"/>
    </row>
    <row r="44" spans="1:26" s="108" customFormat="1" ht="69" customHeight="1" x14ac:dyDescent="0.25">
      <c r="A44" s="24">
        <v>1</v>
      </c>
      <c r="B44" s="294" t="s">
        <v>450</v>
      </c>
      <c r="C44" s="294"/>
      <c r="D44" s="53">
        <v>51583</v>
      </c>
      <c r="E44" s="144">
        <f t="shared" si="14"/>
        <v>17194</v>
      </c>
      <c r="F44" s="529">
        <v>7434</v>
      </c>
      <c r="G44" s="582">
        <f t="shared" si="18"/>
        <v>43.236012562521807</v>
      </c>
      <c r="H44" s="56"/>
      <c r="I44" s="56"/>
      <c r="J44" s="55"/>
      <c r="K44" s="55"/>
      <c r="L44" s="547"/>
      <c r="M44" s="55"/>
      <c r="N44" s="55"/>
      <c r="O44" s="55"/>
      <c r="P44" s="314"/>
      <c r="Q44" s="314"/>
      <c r="R44" s="314"/>
      <c r="S44" s="314"/>
      <c r="T44" s="709"/>
      <c r="U44" s="314"/>
      <c r="V44" s="314"/>
      <c r="W44" s="314"/>
      <c r="X44" s="314"/>
      <c r="Y44" s="311"/>
      <c r="Z44" s="2395"/>
    </row>
    <row r="45" spans="1:26" s="108" customFormat="1" ht="53.25" customHeight="1" x14ac:dyDescent="0.25">
      <c r="A45" s="24">
        <v>1</v>
      </c>
      <c r="B45" s="294" t="s">
        <v>368</v>
      </c>
      <c r="C45" s="294"/>
      <c r="D45" s="53">
        <v>1931</v>
      </c>
      <c r="E45" s="144">
        <f t="shared" si="14"/>
        <v>644</v>
      </c>
      <c r="F45" s="529">
        <v>2416.6006944444443</v>
      </c>
      <c r="G45" s="582">
        <f t="shared" si="18"/>
        <v>375.2485550379572</v>
      </c>
      <c r="H45" s="56"/>
      <c r="I45" s="56"/>
      <c r="J45" s="55"/>
      <c r="K45" s="55"/>
      <c r="L45" s="547"/>
      <c r="M45" s="55"/>
      <c r="N45" s="55"/>
      <c r="O45" s="55"/>
      <c r="P45" s="314"/>
      <c r="Q45" s="314"/>
      <c r="R45" s="314"/>
      <c r="S45" s="314"/>
      <c r="T45" s="709"/>
      <c r="U45" s="314"/>
      <c r="V45" s="314"/>
      <c r="W45" s="314"/>
      <c r="X45" s="314"/>
      <c r="Y45" s="311"/>
      <c r="Z45" s="2395"/>
    </row>
    <row r="46" spans="1:26" s="108" customFormat="1" ht="38.1" customHeight="1" x14ac:dyDescent="0.25">
      <c r="A46" s="24">
        <v>1</v>
      </c>
      <c r="B46" s="294" t="s">
        <v>369</v>
      </c>
      <c r="C46" s="294"/>
      <c r="D46" s="53">
        <v>8190</v>
      </c>
      <c r="E46" s="144">
        <f t="shared" si="14"/>
        <v>2730</v>
      </c>
      <c r="F46" s="529">
        <v>5026</v>
      </c>
      <c r="G46" s="582">
        <f t="shared" si="18"/>
        <v>184.10256410256409</v>
      </c>
      <c r="H46" s="56"/>
      <c r="I46" s="56"/>
      <c r="J46" s="55"/>
      <c r="K46" s="55"/>
      <c r="L46" s="547"/>
      <c r="M46" s="55"/>
      <c r="N46" s="55"/>
      <c r="O46" s="55"/>
      <c r="P46" s="314"/>
      <c r="Q46" s="314"/>
      <c r="R46" s="314"/>
      <c r="S46" s="314"/>
      <c r="T46" s="709"/>
      <c r="U46" s="314"/>
      <c r="V46" s="314"/>
      <c r="W46" s="314"/>
      <c r="X46" s="314"/>
      <c r="Y46" s="311"/>
      <c r="Z46" s="2395"/>
    </row>
    <row r="47" spans="1:26" s="108" customFormat="1" ht="38.1" customHeight="1" x14ac:dyDescent="0.25">
      <c r="A47" s="24">
        <v>1</v>
      </c>
      <c r="B47" s="294" t="s">
        <v>370</v>
      </c>
      <c r="C47" s="294"/>
      <c r="D47" s="53">
        <v>3650</v>
      </c>
      <c r="E47" s="144">
        <f t="shared" si="14"/>
        <v>1217</v>
      </c>
      <c r="F47" s="529">
        <v>1521</v>
      </c>
      <c r="G47" s="582">
        <f t="shared" si="18"/>
        <v>124.97945768282663</v>
      </c>
      <c r="H47" s="56"/>
      <c r="I47" s="56"/>
      <c r="J47" s="55"/>
      <c r="K47" s="55"/>
      <c r="L47" s="547"/>
      <c r="M47" s="55"/>
      <c r="N47" s="55"/>
      <c r="O47" s="55"/>
      <c r="P47" s="314"/>
      <c r="Q47" s="314"/>
      <c r="R47" s="314"/>
      <c r="S47" s="314"/>
      <c r="T47" s="709"/>
      <c r="U47" s="314"/>
      <c r="V47" s="314"/>
      <c r="W47" s="314"/>
      <c r="X47" s="314"/>
      <c r="Y47" s="311"/>
      <c r="Z47" s="2395"/>
    </row>
    <row r="48" spans="1:26" s="108" customFormat="1" ht="15" customHeight="1" x14ac:dyDescent="0.25">
      <c r="A48" s="24">
        <v>1</v>
      </c>
      <c r="B48" s="538" t="s">
        <v>169</v>
      </c>
      <c r="C48" s="294"/>
      <c r="D48" s="53"/>
      <c r="E48" s="144">
        <f t="shared" si="14"/>
        <v>0</v>
      </c>
      <c r="F48" s="418"/>
      <c r="G48" s="582"/>
      <c r="H48" s="56"/>
      <c r="I48" s="56"/>
      <c r="J48" s="55"/>
      <c r="K48" s="55"/>
      <c r="L48" s="547"/>
      <c r="M48" s="55"/>
      <c r="N48" s="55"/>
      <c r="O48" s="55"/>
      <c r="P48" s="314"/>
      <c r="Q48" s="314"/>
      <c r="R48" s="314"/>
      <c r="S48" s="314"/>
      <c r="T48" s="709"/>
      <c r="U48" s="314"/>
      <c r="V48" s="314"/>
      <c r="W48" s="314"/>
      <c r="X48" s="314"/>
      <c r="Y48" s="311"/>
      <c r="Z48" s="2395"/>
    </row>
    <row r="49" spans="1:26" s="108" customFormat="1" ht="30" customHeight="1" x14ac:dyDescent="0.25">
      <c r="A49" s="24">
        <v>1</v>
      </c>
      <c r="B49" s="538" t="s">
        <v>170</v>
      </c>
      <c r="C49" s="294"/>
      <c r="D49" s="53">
        <v>19849</v>
      </c>
      <c r="E49" s="144">
        <f t="shared" si="14"/>
        <v>6616</v>
      </c>
      <c r="F49" s="529">
        <v>7317</v>
      </c>
      <c r="G49" s="582">
        <f>F49/E49*100</f>
        <v>110.59552599758162</v>
      </c>
      <c r="H49" s="56"/>
      <c r="I49" s="56"/>
      <c r="J49" s="55"/>
      <c r="K49" s="55"/>
      <c r="L49" s="547"/>
      <c r="M49" s="55"/>
      <c r="N49" s="55"/>
      <c r="O49" s="55"/>
      <c r="P49" s="314"/>
      <c r="Q49" s="314"/>
      <c r="R49" s="314"/>
      <c r="S49" s="314"/>
      <c r="T49" s="709"/>
      <c r="U49" s="314"/>
      <c r="V49" s="314"/>
      <c r="W49" s="314"/>
      <c r="X49" s="314"/>
      <c r="Y49" s="311"/>
      <c r="Z49" s="2395"/>
    </row>
    <row r="50" spans="1:26" s="108" customFormat="1" ht="15" customHeight="1" x14ac:dyDescent="0.25">
      <c r="A50" s="24">
        <v>1</v>
      </c>
      <c r="B50" s="937" t="s">
        <v>366</v>
      </c>
      <c r="C50" s="550"/>
      <c r="D50" s="2473"/>
      <c r="E50" s="2471">
        <f t="shared" si="14"/>
        <v>0</v>
      </c>
      <c r="F50" s="545">
        <v>0</v>
      </c>
      <c r="G50" s="582"/>
      <c r="H50" s="56"/>
      <c r="I50" s="56"/>
      <c r="J50" s="55"/>
      <c r="K50" s="55"/>
      <c r="L50" s="547"/>
      <c r="M50" s="55"/>
      <c r="N50" s="55"/>
      <c r="O50" s="55"/>
      <c r="P50" s="314"/>
      <c r="Q50" s="314"/>
      <c r="R50" s="314"/>
      <c r="S50" s="314"/>
      <c r="T50" s="709"/>
      <c r="U50" s="314"/>
      <c r="V50" s="314"/>
      <c r="W50" s="314"/>
      <c r="X50" s="314"/>
      <c r="Y50" s="311"/>
      <c r="Z50" s="2395"/>
    </row>
    <row r="51" spans="1:26" s="108" customFormat="1" ht="15" customHeight="1" x14ac:dyDescent="0.25">
      <c r="A51" s="24">
        <v>1</v>
      </c>
      <c r="B51" s="2360" t="s">
        <v>453</v>
      </c>
      <c r="C51" s="550"/>
      <c r="D51" s="529">
        <v>2378</v>
      </c>
      <c r="E51" s="144">
        <f t="shared" si="14"/>
        <v>793</v>
      </c>
      <c r="F51" s="420">
        <v>325</v>
      </c>
      <c r="G51" s="582">
        <f>F51/E51*100</f>
        <v>40.983606557377051</v>
      </c>
      <c r="H51" s="56"/>
      <c r="I51" s="56"/>
      <c r="J51" s="55"/>
      <c r="K51" s="55"/>
      <c r="L51" s="547"/>
      <c r="M51" s="55"/>
      <c r="N51" s="55"/>
      <c r="O51" s="55"/>
      <c r="P51" s="314"/>
      <c r="Q51" s="314"/>
      <c r="R51" s="314"/>
      <c r="S51" s="314"/>
      <c r="T51" s="709"/>
      <c r="U51" s="314"/>
      <c r="V51" s="314"/>
      <c r="W51" s="314"/>
      <c r="X51" s="314"/>
      <c r="Y51" s="311"/>
      <c r="Z51" s="2395"/>
    </row>
    <row r="52" spans="1:26" s="31" customFormat="1" ht="18.75" customHeight="1" x14ac:dyDescent="0.25">
      <c r="A52" s="24">
        <v>1</v>
      </c>
      <c r="B52" s="13" t="s">
        <v>178</v>
      </c>
      <c r="C52" s="536"/>
      <c r="D52" s="548">
        <f>SUM(D35+D49)</f>
        <v>102135</v>
      </c>
      <c r="E52" s="548">
        <f t="shared" ref="E52:F52" si="20">SUM(E35+E49)</f>
        <v>34044</v>
      </c>
      <c r="F52" s="548">
        <f t="shared" si="20"/>
        <v>28264.600694444445</v>
      </c>
      <c r="G52" s="578">
        <f>F52/E52*100</f>
        <v>83.023736031149227</v>
      </c>
      <c r="H52" s="56"/>
      <c r="I52" s="56"/>
      <c r="J52" s="55"/>
      <c r="K52" s="55"/>
      <c r="L52" s="547"/>
      <c r="M52" s="55"/>
      <c r="N52" s="55"/>
      <c r="O52" s="55"/>
      <c r="P52" s="274"/>
      <c r="Q52" s="274"/>
      <c r="R52" s="274"/>
      <c r="S52" s="274"/>
      <c r="T52" s="710"/>
      <c r="U52" s="274"/>
      <c r="V52" s="274"/>
      <c r="W52" s="274"/>
      <c r="X52" s="274"/>
      <c r="Y52" s="521"/>
      <c r="Z52" s="2395"/>
    </row>
    <row r="53" spans="1:26" s="108" customFormat="1" ht="36.75" customHeight="1" x14ac:dyDescent="0.25">
      <c r="A53" s="24">
        <v>1</v>
      </c>
      <c r="B53" s="942" t="s">
        <v>399</v>
      </c>
      <c r="C53" s="303"/>
      <c r="D53" s="95">
        <f>SUM(D52,D33)</f>
        <v>368223</v>
      </c>
      <c r="E53" s="95">
        <f t="shared" ref="E53:F53" si="21">SUM(E52,E33)</f>
        <v>122740.40000000001</v>
      </c>
      <c r="F53" s="95">
        <f t="shared" si="21"/>
        <v>142731.67569444445</v>
      </c>
      <c r="G53" s="95">
        <f>F53/E53*100</f>
        <v>116.28744544945629</v>
      </c>
      <c r="H53" s="85"/>
      <c r="I53" s="85"/>
      <c r="J53" s="78"/>
      <c r="K53" s="78"/>
      <c r="L53" s="773"/>
      <c r="M53" s="78"/>
      <c r="N53" s="78"/>
      <c r="O53" s="78"/>
      <c r="P53" s="72">
        <v>217958.43937622223</v>
      </c>
      <c r="Q53" s="72">
        <v>214964.46502880467</v>
      </c>
      <c r="R53" s="72">
        <v>214964.46502880467</v>
      </c>
      <c r="S53" s="72">
        <v>214964.46502880467</v>
      </c>
      <c r="T53" s="712">
        <f>P53/12*$B$3+(Q53-P53)/11*3+(R53-Q53)/10*2+(S53-R53)/9*1</f>
        <v>71836.2746670208</v>
      </c>
      <c r="U53" s="72">
        <f t="shared" ref="U53" si="22">X53-W53</f>
        <v>66802.172259999992</v>
      </c>
      <c r="V53" s="72">
        <f>U53-T53</f>
        <v>-5034.1024070208077</v>
      </c>
      <c r="W53" s="72">
        <v>-501.85340300000001</v>
      </c>
      <c r="X53" s="72">
        <v>66300.318856999991</v>
      </c>
      <c r="Y53" s="311"/>
      <c r="Z53" s="2395"/>
    </row>
    <row r="54" spans="1:26" s="108" customFormat="1" ht="15" customHeight="1" x14ac:dyDescent="0.25">
      <c r="A54" s="24">
        <v>1</v>
      </c>
      <c r="B54" s="499" t="s">
        <v>172</v>
      </c>
      <c r="C54" s="303"/>
      <c r="D54" s="95"/>
      <c r="E54" s="95"/>
      <c r="F54" s="582"/>
      <c r="G54" s="95"/>
      <c r="H54" s="85"/>
      <c r="I54" s="85"/>
      <c r="J54" s="78"/>
      <c r="K54" s="78"/>
      <c r="L54" s="773"/>
      <c r="M54" s="78"/>
      <c r="N54" s="78"/>
      <c r="O54" s="78"/>
      <c r="P54" s="72"/>
      <c r="Q54" s="72"/>
      <c r="R54" s="72"/>
      <c r="S54" s="72"/>
      <c r="T54" s="759"/>
      <c r="U54" s="72"/>
      <c r="V54" s="72"/>
      <c r="W54" s="72"/>
      <c r="X54" s="72"/>
      <c r="Y54" s="311"/>
      <c r="Z54" s="2395"/>
    </row>
    <row r="55" spans="1:26" s="108" customFormat="1" ht="17.25" customHeight="1" x14ac:dyDescent="0.25">
      <c r="A55" s="24">
        <v>1</v>
      </c>
      <c r="B55" s="618" t="s">
        <v>81</v>
      </c>
      <c r="C55" s="615"/>
      <c r="D55" s="616">
        <v>2124</v>
      </c>
      <c r="E55" s="144">
        <f t="shared" ref="E55:E56" si="23">ROUND(D55/12*$B$3,0)</f>
        <v>708</v>
      </c>
      <c r="F55" s="574">
        <v>612</v>
      </c>
      <c r="G55" s="95">
        <f>F55/E55*100</f>
        <v>86.440677966101703</v>
      </c>
      <c r="H55" s="85"/>
      <c r="I55" s="85"/>
      <c r="J55" s="78"/>
      <c r="K55" s="78"/>
      <c r="L55" s="773"/>
      <c r="M55" s="78"/>
      <c r="N55" s="78"/>
      <c r="O55" s="78"/>
      <c r="P55" s="72"/>
      <c r="Q55" s="72"/>
      <c r="R55" s="72"/>
      <c r="S55" s="72"/>
      <c r="T55" s="728"/>
      <c r="U55" s="72"/>
      <c r="V55" s="72"/>
      <c r="W55" s="72"/>
      <c r="X55" s="72"/>
      <c r="Y55" s="311"/>
      <c r="Z55" s="2395"/>
    </row>
    <row r="56" spans="1:26" s="108" customFormat="1" ht="32.25" customHeight="1" x14ac:dyDescent="0.25">
      <c r="A56" s="24">
        <v>1</v>
      </c>
      <c r="B56" s="618" t="s">
        <v>152</v>
      </c>
      <c r="C56" s="615"/>
      <c r="D56" s="616">
        <v>243</v>
      </c>
      <c r="E56" s="144">
        <f t="shared" si="23"/>
        <v>81</v>
      </c>
      <c r="F56" s="574">
        <v>67</v>
      </c>
      <c r="G56" s="95">
        <f>F56/E56*100</f>
        <v>82.716049382716051</v>
      </c>
      <c r="H56" s="85"/>
      <c r="I56" s="85"/>
      <c r="J56" s="78"/>
      <c r="K56" s="78"/>
      <c r="L56" s="773"/>
      <c r="M56" s="78"/>
      <c r="N56" s="78"/>
      <c r="O56" s="78"/>
      <c r="P56" s="72"/>
      <c r="Q56" s="72"/>
      <c r="R56" s="72"/>
      <c r="S56" s="72"/>
      <c r="T56" s="728"/>
      <c r="U56" s="72"/>
      <c r="V56" s="72"/>
      <c r="W56" s="72"/>
      <c r="X56" s="72"/>
      <c r="Y56" s="311"/>
      <c r="Z56" s="2395"/>
    </row>
    <row r="57" spans="1:26" s="108" customFormat="1" ht="32.25" customHeight="1" x14ac:dyDescent="0.25">
      <c r="A57" s="24">
        <v>1</v>
      </c>
      <c r="B57" s="614" t="s">
        <v>144</v>
      </c>
      <c r="C57" s="615"/>
      <c r="D57" s="616">
        <v>24820</v>
      </c>
      <c r="E57" s="144">
        <f t="shared" ref="E57" si="24">ROUND(D57/12*$B$3,0)</f>
        <v>8273</v>
      </c>
      <c r="F57" s="574">
        <v>7547</v>
      </c>
      <c r="G57" s="95">
        <f>F57/E57*100</f>
        <v>91.224465127523274</v>
      </c>
      <c r="H57" s="85"/>
      <c r="I57" s="85"/>
      <c r="J57" s="78"/>
      <c r="K57" s="78"/>
      <c r="L57" s="773"/>
      <c r="M57" s="78"/>
      <c r="N57" s="78"/>
      <c r="O57" s="78"/>
      <c r="P57" s="72"/>
      <c r="Q57" s="72"/>
      <c r="R57" s="72"/>
      <c r="S57" s="72"/>
      <c r="T57" s="728"/>
      <c r="U57" s="72"/>
      <c r="V57" s="72"/>
      <c r="W57" s="72"/>
      <c r="X57" s="72"/>
      <c r="Y57" s="311"/>
      <c r="Z57" s="2395"/>
    </row>
    <row r="58" spans="1:26" s="108" customFormat="1" ht="15" customHeight="1" x14ac:dyDescent="0.25">
      <c r="A58" s="24">
        <v>1</v>
      </c>
      <c r="B58" s="252" t="s">
        <v>33</v>
      </c>
      <c r="C58" s="201"/>
      <c r="D58" s="36"/>
      <c r="E58" s="36"/>
      <c r="F58" s="574"/>
      <c r="G58" s="36"/>
      <c r="H58" s="56"/>
      <c r="I58" s="56"/>
      <c r="J58" s="57"/>
      <c r="K58" s="57"/>
      <c r="L58" s="548"/>
      <c r="M58" s="57"/>
      <c r="N58" s="57"/>
      <c r="O58" s="57"/>
      <c r="P58" s="37"/>
      <c r="Q58" s="37"/>
      <c r="R58" s="37"/>
      <c r="S58" s="37"/>
      <c r="T58" s="715"/>
      <c r="U58" s="37"/>
      <c r="V58" s="37"/>
      <c r="W58" s="37"/>
      <c r="X58" s="37"/>
      <c r="Y58" s="311"/>
      <c r="Z58" s="2395"/>
    </row>
    <row r="59" spans="1:26" s="108" customFormat="1" ht="15" customHeight="1" x14ac:dyDescent="0.25">
      <c r="A59" s="24">
        <v>1</v>
      </c>
      <c r="B59" s="407" t="s">
        <v>57</v>
      </c>
      <c r="C59" s="574">
        <v>300</v>
      </c>
      <c r="D59" s="36">
        <v>40</v>
      </c>
      <c r="E59" s="144">
        <f t="shared" ref="E59:E60" si="25">ROUND(D59/12*$B$3,0)</f>
        <v>13</v>
      </c>
      <c r="F59" s="418">
        <v>14</v>
      </c>
      <c r="G59" s="144"/>
      <c r="H59" s="50">
        <v>11</v>
      </c>
      <c r="I59" s="157">
        <f t="shared" ref="I59:I61" si="26">L59/F59</f>
        <v>10.142857142857142</v>
      </c>
      <c r="J59" s="166">
        <f t="shared" ref="J59:J60" si="27">ROUND(D59*H59,0)</f>
        <v>440</v>
      </c>
      <c r="K59" s="166">
        <f t="shared" ref="K59:K60" si="28">ROUND(E59*H59,0)</f>
        <v>143</v>
      </c>
      <c r="L59" s="420">
        <v>142</v>
      </c>
      <c r="M59" s="166">
        <f t="shared" ref="M59:M65" si="29">L59/K59*100</f>
        <v>99.300699300699307</v>
      </c>
      <c r="N59" s="166">
        <f>J59/C59</f>
        <v>1.4666666666666666</v>
      </c>
      <c r="O59" s="166">
        <f t="shared" ref="O59:O65" si="30">L59/$B$3*12/N59</f>
        <v>290.4545454545455</v>
      </c>
      <c r="P59" s="314"/>
      <c r="Q59" s="314"/>
      <c r="R59" s="314"/>
      <c r="S59" s="314"/>
      <c r="T59" s="709"/>
      <c r="U59" s="314"/>
      <c r="V59" s="314"/>
      <c r="W59" s="314"/>
      <c r="X59" s="314"/>
      <c r="Y59" s="311"/>
      <c r="Z59" s="2395"/>
    </row>
    <row r="60" spans="1:26" s="108" customFormat="1" ht="15" customHeight="1" x14ac:dyDescent="0.25">
      <c r="A60" s="24">
        <v>1</v>
      </c>
      <c r="B60" s="407" t="s">
        <v>65</v>
      </c>
      <c r="C60" s="574">
        <v>300</v>
      </c>
      <c r="D60" s="36">
        <v>30</v>
      </c>
      <c r="E60" s="144">
        <f t="shared" si="25"/>
        <v>10</v>
      </c>
      <c r="F60" s="418">
        <v>17</v>
      </c>
      <c r="G60" s="144"/>
      <c r="H60" s="50">
        <v>9</v>
      </c>
      <c r="I60" s="157">
        <f t="shared" si="26"/>
        <v>11.941176470588236</v>
      </c>
      <c r="J60" s="166">
        <f t="shared" si="27"/>
        <v>270</v>
      </c>
      <c r="K60" s="166">
        <f t="shared" si="28"/>
        <v>90</v>
      </c>
      <c r="L60" s="420">
        <v>203</v>
      </c>
      <c r="M60" s="166">
        <f t="shared" si="29"/>
        <v>225.55555555555554</v>
      </c>
      <c r="N60" s="166">
        <f>J60/C60</f>
        <v>0.9</v>
      </c>
      <c r="O60" s="166">
        <f t="shared" si="30"/>
        <v>676.66666666666663</v>
      </c>
      <c r="P60" s="314"/>
      <c r="Q60" s="314"/>
      <c r="R60" s="314"/>
      <c r="S60" s="314"/>
      <c r="T60" s="709"/>
      <c r="U60" s="314"/>
      <c r="V60" s="314"/>
      <c r="W60" s="314"/>
      <c r="X60" s="314"/>
      <c r="Y60" s="311"/>
      <c r="Z60" s="2395"/>
    </row>
    <row r="61" spans="1:26" s="108" customFormat="1" ht="15" customHeight="1" x14ac:dyDescent="0.25">
      <c r="A61" s="24">
        <v>1</v>
      </c>
      <c r="B61" s="252" t="s">
        <v>37</v>
      </c>
      <c r="C61" s="252"/>
      <c r="D61" s="95">
        <f>SUM(D59:D60)</f>
        <v>70</v>
      </c>
      <c r="E61" s="95">
        <f>SUM(E59:E60)</f>
        <v>23</v>
      </c>
      <c r="F61" s="582">
        <f>SUM(F59:F60)</f>
        <v>31</v>
      </c>
      <c r="G61" s="95">
        <f>F61/E61*100</f>
        <v>134.78260869565219</v>
      </c>
      <c r="H61" s="85">
        <f>SUM(J61/D61)</f>
        <v>10.142857142857142</v>
      </c>
      <c r="I61" s="156">
        <f t="shared" si="26"/>
        <v>11.129032258064516</v>
      </c>
      <c r="J61" s="62">
        <f>SUM(J59:J60)</f>
        <v>710</v>
      </c>
      <c r="K61" s="62">
        <f>SUM(K59:K60)</f>
        <v>233</v>
      </c>
      <c r="L61" s="696">
        <f>SUM(L59:L60)</f>
        <v>345</v>
      </c>
      <c r="M61" s="166">
        <f t="shared" si="29"/>
        <v>148.06866952789699</v>
      </c>
      <c r="N61" s="185">
        <f>SUM(N59:N60)</f>
        <v>2.3666666666666667</v>
      </c>
      <c r="O61" s="166">
        <f t="shared" si="30"/>
        <v>437.32394366197184</v>
      </c>
      <c r="P61" s="62"/>
      <c r="Q61" s="62"/>
      <c r="R61" s="62"/>
      <c r="S61" s="62"/>
      <c r="T61" s="728"/>
      <c r="U61" s="72"/>
      <c r="V61" s="72"/>
      <c r="W61" s="62"/>
      <c r="X61" s="62"/>
      <c r="Y61" s="311"/>
      <c r="Z61" s="2395"/>
    </row>
    <row r="62" spans="1:26" s="108" customFormat="1" ht="15" customHeight="1" x14ac:dyDescent="0.25">
      <c r="A62" s="24">
        <v>1</v>
      </c>
      <c r="B62" s="201" t="s">
        <v>156</v>
      </c>
      <c r="C62" s="252"/>
      <c r="D62" s="95"/>
      <c r="E62" s="95"/>
      <c r="F62" s="582"/>
      <c r="G62" s="95"/>
      <c r="H62" s="85"/>
      <c r="I62" s="156"/>
      <c r="J62" s="62"/>
      <c r="K62" s="62"/>
      <c r="L62" s="696"/>
      <c r="M62" s="166"/>
      <c r="N62" s="185"/>
      <c r="O62" s="166"/>
      <c r="P62" s="62"/>
      <c r="Q62" s="62"/>
      <c r="R62" s="62"/>
      <c r="S62" s="62"/>
      <c r="T62" s="720"/>
      <c r="U62" s="62"/>
      <c r="V62" s="62"/>
      <c r="W62" s="62"/>
      <c r="X62" s="62"/>
      <c r="Y62" s="311"/>
      <c r="Z62" s="2395"/>
    </row>
    <row r="63" spans="1:26" s="108" customFormat="1" ht="15" customHeight="1" x14ac:dyDescent="0.25">
      <c r="A63" s="24">
        <v>1</v>
      </c>
      <c r="B63" s="412" t="s">
        <v>202</v>
      </c>
      <c r="C63" s="48">
        <v>240</v>
      </c>
      <c r="D63" s="36">
        <v>1770</v>
      </c>
      <c r="E63" s="144">
        <f t="shared" ref="E63" si="31">ROUND(D63/12*$B$3,0)</f>
        <v>590</v>
      </c>
      <c r="F63" s="418">
        <v>629</v>
      </c>
      <c r="G63" s="144"/>
      <c r="H63" s="73">
        <v>8</v>
      </c>
      <c r="I63" s="157">
        <f t="shared" ref="I63" si="32">L63/F63</f>
        <v>10.0302066772655</v>
      </c>
      <c r="J63" s="166">
        <f t="shared" ref="J63" si="33">ROUND(D63*H63,0)</f>
        <v>14160</v>
      </c>
      <c r="K63" s="166">
        <f t="shared" ref="K63" si="34">ROUND(E63*H63,0)</f>
        <v>4720</v>
      </c>
      <c r="L63" s="420">
        <v>6309</v>
      </c>
      <c r="M63" s="166">
        <f t="shared" si="29"/>
        <v>133.66525423728814</v>
      </c>
      <c r="N63" s="166">
        <f>J63/C63</f>
        <v>59</v>
      </c>
      <c r="O63" s="166">
        <f t="shared" si="30"/>
        <v>320.79661016949154</v>
      </c>
      <c r="P63" s="314"/>
      <c r="Q63" s="314"/>
      <c r="R63" s="314"/>
      <c r="S63" s="314"/>
      <c r="T63" s="709"/>
      <c r="U63" s="314"/>
      <c r="V63" s="314"/>
      <c r="W63" s="314"/>
      <c r="X63" s="314"/>
      <c r="Y63" s="311"/>
      <c r="Z63" s="2395"/>
    </row>
    <row r="64" spans="1:26" s="99" customFormat="1" ht="15" customHeight="1" x14ac:dyDescent="0.25">
      <c r="A64" s="24">
        <v>1</v>
      </c>
      <c r="B64" s="603" t="s">
        <v>206</v>
      </c>
      <c r="C64" s="603"/>
      <c r="D64" s="39">
        <f>SUM(D63)</f>
        <v>1770</v>
      </c>
      <c r="E64" s="39">
        <f t="shared" ref="E64:F64" si="35">SUM(E63)</f>
        <v>590</v>
      </c>
      <c r="F64" s="39">
        <f t="shared" si="35"/>
        <v>629</v>
      </c>
      <c r="G64" s="144">
        <f>F64/E64*100</f>
        <v>106.61016949152543</v>
      </c>
      <c r="H64" s="85">
        <f>SUM(J64/D64)</f>
        <v>8</v>
      </c>
      <c r="I64" s="157">
        <f>L64/F64</f>
        <v>10.0302066772655</v>
      </c>
      <c r="J64" s="174">
        <f>SUM(J63)</f>
        <v>14160</v>
      </c>
      <c r="K64" s="174">
        <f t="shared" ref="K64" si="36">SUM(K63)</f>
        <v>4720</v>
      </c>
      <c r="L64" s="423">
        <f t="shared" ref="L64" si="37">SUM(L63)</f>
        <v>6309</v>
      </c>
      <c r="M64" s="166">
        <f t="shared" si="29"/>
        <v>133.66525423728814</v>
      </c>
      <c r="N64" s="174">
        <f>SUM(N63)</f>
        <v>59</v>
      </c>
      <c r="O64" s="166">
        <f t="shared" si="30"/>
        <v>320.79661016949154</v>
      </c>
      <c r="P64" s="274"/>
      <c r="Q64" s="274"/>
      <c r="R64" s="274"/>
      <c r="S64" s="274"/>
      <c r="T64" s="728"/>
      <c r="U64" s="72"/>
      <c r="V64" s="72"/>
      <c r="W64" s="274"/>
      <c r="X64" s="274"/>
      <c r="Y64" s="311"/>
      <c r="Z64" s="2395"/>
    </row>
    <row r="65" spans="1:265" s="108" customFormat="1" ht="34.5" customHeight="1" x14ac:dyDescent="0.25">
      <c r="A65" s="24">
        <v>1</v>
      </c>
      <c r="B65" s="200" t="s">
        <v>188</v>
      </c>
      <c r="C65" s="200"/>
      <c r="D65" s="95">
        <f>SUM(D64,D61)</f>
        <v>1840</v>
      </c>
      <c r="E65" s="95">
        <f t="shared" ref="E65:F65" si="38">SUM(E64,E61)</f>
        <v>613</v>
      </c>
      <c r="F65" s="582">
        <f t="shared" si="38"/>
        <v>660</v>
      </c>
      <c r="G65" s="95">
        <f>F65/E65*100</f>
        <v>107.66721044045677</v>
      </c>
      <c r="H65" s="73">
        <v>8</v>
      </c>
      <c r="I65" s="157">
        <f>L65/F65</f>
        <v>10.081818181818182</v>
      </c>
      <c r="J65" s="95">
        <f t="shared" ref="J65:K65" si="39">SUM(J64,J61)</f>
        <v>14870</v>
      </c>
      <c r="K65" s="95">
        <f t="shared" si="39"/>
        <v>4953</v>
      </c>
      <c r="L65" s="582">
        <f t="shared" ref="L65" si="40">SUM(L64,L61)</f>
        <v>6654</v>
      </c>
      <c r="M65" s="166">
        <f t="shared" si="29"/>
        <v>134.3428225317989</v>
      </c>
      <c r="N65" s="95">
        <f>SUM(N64,N61)</f>
        <v>61.366666666666667</v>
      </c>
      <c r="O65" s="166">
        <f t="shared" si="30"/>
        <v>325.2906029331885</v>
      </c>
      <c r="P65" s="95">
        <v>29320.882469424003</v>
      </c>
      <c r="Q65" s="95">
        <v>28155.497933472001</v>
      </c>
      <c r="R65" s="95">
        <v>28155.497933472001</v>
      </c>
      <c r="S65" s="95">
        <v>28155.497933472001</v>
      </c>
      <c r="T65" s="712">
        <f>P65/12*$B$3+(Q65-P65)/11*3+(R65-Q65)/10*2+(S65-R65)/9*1</f>
        <v>9455.7953436392727</v>
      </c>
      <c r="U65" s="62">
        <f t="shared" ref="U65" si="41">X65-W65</f>
        <v>11288.6958</v>
      </c>
      <c r="V65" s="62">
        <f>U65-T65</f>
        <v>1832.9004563607268</v>
      </c>
      <c r="W65" s="95">
        <v>-1305.78404</v>
      </c>
      <c r="X65" s="95">
        <v>9982.911759999999</v>
      </c>
      <c r="Y65" s="311"/>
      <c r="Z65" s="2395"/>
    </row>
    <row r="66" spans="1:265" s="108" customFormat="1" ht="15" customHeight="1" x14ac:dyDescent="0.25">
      <c r="A66" s="24">
        <v>1</v>
      </c>
      <c r="B66" s="190"/>
      <c r="C66" s="190"/>
      <c r="D66" s="39"/>
      <c r="E66" s="144"/>
      <c r="F66" s="418"/>
      <c r="G66" s="144"/>
      <c r="H66" s="34"/>
      <c r="I66" s="34"/>
      <c r="J66" s="34"/>
      <c r="K66" s="34"/>
      <c r="L66" s="580"/>
      <c r="M66" s="34"/>
      <c r="N66" s="34"/>
      <c r="O66" s="34"/>
      <c r="P66" s="314"/>
      <c r="Q66" s="314"/>
      <c r="R66" s="314"/>
      <c r="S66" s="314"/>
      <c r="T66" s="709">
        <f>P66/12</f>
        <v>0</v>
      </c>
      <c r="U66" s="314">
        <f t="shared" ref="U66" si="42">X66-W66</f>
        <v>0</v>
      </c>
      <c r="V66" s="314">
        <f>U66-T66</f>
        <v>0</v>
      </c>
      <c r="W66" s="314"/>
      <c r="X66" s="314"/>
      <c r="Y66" s="311"/>
      <c r="Z66" s="2395"/>
    </row>
    <row r="67" spans="1:265" s="108" customFormat="1" ht="15.75" customHeight="1" x14ac:dyDescent="0.25">
      <c r="A67" s="24">
        <v>1</v>
      </c>
      <c r="B67" s="28" t="s">
        <v>18</v>
      </c>
      <c r="C67" s="396"/>
      <c r="D67" s="308"/>
      <c r="E67" s="308"/>
      <c r="F67" s="665"/>
      <c r="G67" s="308"/>
      <c r="H67" s="16"/>
      <c r="I67" s="16"/>
      <c r="J67" s="16"/>
      <c r="K67" s="16"/>
      <c r="L67" s="658">
        <f t="shared" ref="L67" si="43">SUM(L65,L53,L23)</f>
        <v>34344</v>
      </c>
      <c r="M67" s="16"/>
      <c r="N67" s="16"/>
      <c r="O67" s="16"/>
      <c r="P67" s="29">
        <f t="shared" ref="P67:X67" si="44">SUM(P65,P53,P23)</f>
        <v>552354.94366155658</v>
      </c>
      <c r="Q67" s="29">
        <f t="shared" ref="Q67:R67" si="45">SUM(Q65,Q53,Q23)</f>
        <v>553048.35388612619</v>
      </c>
      <c r="R67" s="29">
        <f t="shared" si="45"/>
        <v>553048.35388612619</v>
      </c>
      <c r="S67" s="29">
        <f t="shared" ref="S67" si="46">SUM(S65,S53,S23)</f>
        <v>553048.35388612619</v>
      </c>
      <c r="T67" s="730">
        <f t="shared" si="44"/>
        <v>184307.42643328028</v>
      </c>
      <c r="U67" s="16">
        <f t="shared" si="44"/>
        <v>173001.14198999997</v>
      </c>
      <c r="V67" s="16">
        <f t="shared" si="44"/>
        <v>-11306.284443280285</v>
      </c>
      <c r="W67" s="16">
        <f t="shared" si="44"/>
        <v>-2456.1048230000001</v>
      </c>
      <c r="X67" s="2500">
        <f t="shared" si="44"/>
        <v>170545.037167</v>
      </c>
      <c r="Y67" s="311"/>
      <c r="Z67" s="2395"/>
    </row>
    <row r="68" spans="1:265" ht="14.25" customHeight="1" x14ac:dyDescent="0.25">
      <c r="A68" s="24">
        <v>1</v>
      </c>
      <c r="B68" s="320"/>
      <c r="C68" s="320"/>
      <c r="D68" s="356"/>
      <c r="E68" s="356"/>
      <c r="F68" s="676"/>
      <c r="G68" s="356"/>
      <c r="H68" s="356"/>
      <c r="I68" s="356"/>
      <c r="J68" s="356"/>
      <c r="K68" s="356"/>
      <c r="L68" s="676"/>
      <c r="M68" s="356"/>
      <c r="N68" s="356"/>
      <c r="O68" s="356"/>
      <c r="P68" s="348"/>
      <c r="Q68" s="348"/>
      <c r="R68" s="348"/>
      <c r="S68" s="348"/>
      <c r="T68" s="739"/>
      <c r="U68" s="348"/>
      <c r="V68" s="348"/>
      <c r="W68" s="591"/>
      <c r="X68" s="348"/>
      <c r="Y68" s="311"/>
      <c r="Z68" s="2395"/>
    </row>
    <row r="69" spans="1:265" s="46" customFormat="1" ht="27.75" customHeight="1" x14ac:dyDescent="0.25">
      <c r="A69" s="24">
        <v>1</v>
      </c>
      <c r="B69" s="1655" t="s">
        <v>297</v>
      </c>
      <c r="C69" s="147"/>
      <c r="D69" s="168"/>
      <c r="E69" s="168"/>
      <c r="F69" s="677"/>
      <c r="G69" s="168"/>
      <c r="H69" s="288"/>
      <c r="I69" s="288"/>
      <c r="J69" s="166"/>
      <c r="K69" s="166"/>
      <c r="L69" s="420"/>
      <c r="M69" s="166"/>
      <c r="N69" s="166"/>
      <c r="O69" s="166"/>
      <c r="P69" s="166"/>
      <c r="Q69" s="166"/>
      <c r="R69" s="166"/>
      <c r="S69" s="166"/>
      <c r="T69" s="738"/>
      <c r="U69" s="166"/>
      <c r="V69" s="166"/>
      <c r="W69" s="588"/>
      <c r="X69" s="166"/>
      <c r="Y69" s="311"/>
      <c r="Z69" s="2395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O69" s="40"/>
      <c r="AP69" s="40"/>
      <c r="AQ69" s="40"/>
      <c r="AR69" s="40"/>
      <c r="AS69" s="40"/>
      <c r="AT69" s="40"/>
      <c r="AU69" s="40"/>
      <c r="AV69" s="40"/>
      <c r="AW69" s="40"/>
      <c r="AX69" s="40"/>
      <c r="AY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  <c r="DF69" s="40"/>
      <c r="DG69" s="40"/>
      <c r="DH69" s="40"/>
      <c r="DI69" s="40"/>
      <c r="DJ69" s="40"/>
      <c r="DK69" s="40"/>
      <c r="DL69" s="40"/>
      <c r="DM69" s="40"/>
      <c r="DN69" s="40"/>
      <c r="DO69" s="40"/>
      <c r="DP69" s="40"/>
      <c r="DQ69" s="40"/>
      <c r="DR69" s="40"/>
      <c r="DS69" s="40"/>
      <c r="DT69" s="40"/>
      <c r="DU69" s="40"/>
      <c r="DV69" s="40"/>
      <c r="DW69" s="40"/>
      <c r="DX69" s="40"/>
      <c r="DY69" s="40"/>
      <c r="DZ69" s="40"/>
      <c r="EA69" s="40"/>
      <c r="EB69" s="40"/>
      <c r="EC69" s="40"/>
      <c r="ED69" s="40"/>
      <c r="EE69" s="40"/>
      <c r="EF69" s="40"/>
      <c r="EG69" s="40"/>
      <c r="EH69" s="40"/>
      <c r="EI69" s="40"/>
      <c r="EJ69" s="40"/>
      <c r="EK69" s="40"/>
      <c r="EL69" s="40"/>
      <c r="EM69" s="40"/>
      <c r="EN69" s="40"/>
      <c r="EO69" s="40"/>
      <c r="EP69" s="40"/>
      <c r="EQ69" s="40"/>
      <c r="ER69" s="40"/>
      <c r="ES69" s="40"/>
      <c r="ET69" s="40"/>
      <c r="EU69" s="40"/>
      <c r="EV69" s="40"/>
      <c r="EW69" s="40"/>
      <c r="EX69" s="40"/>
      <c r="EY69" s="40"/>
      <c r="EZ69" s="40"/>
      <c r="FA69" s="40"/>
      <c r="FB69" s="40"/>
      <c r="FC69" s="40"/>
      <c r="FD69" s="40"/>
      <c r="FE69" s="40"/>
      <c r="FF69" s="40"/>
      <c r="FG69" s="40"/>
      <c r="FH69" s="40"/>
      <c r="FI69" s="40"/>
      <c r="FJ69" s="40"/>
      <c r="FK69" s="40"/>
      <c r="FL69" s="40"/>
      <c r="FM69" s="40"/>
      <c r="FN69" s="40"/>
      <c r="FO69" s="40"/>
      <c r="FP69" s="40"/>
      <c r="FQ69" s="40"/>
      <c r="FR69" s="40"/>
      <c r="FS69" s="40"/>
      <c r="FT69" s="40"/>
      <c r="FU69" s="40"/>
      <c r="FV69" s="40"/>
      <c r="FW69" s="40"/>
      <c r="FX69" s="40"/>
      <c r="FY69" s="40"/>
      <c r="FZ69" s="40"/>
      <c r="GA69" s="40"/>
      <c r="GB69" s="40"/>
      <c r="GC69" s="40"/>
      <c r="GD69" s="40"/>
      <c r="GE69" s="40"/>
      <c r="GF69" s="40"/>
      <c r="GG69" s="40"/>
      <c r="GH69" s="40"/>
      <c r="GI69" s="40"/>
      <c r="GJ69" s="40"/>
      <c r="GK69" s="40"/>
      <c r="GL69" s="40"/>
      <c r="GM69" s="40"/>
      <c r="GN69" s="40"/>
      <c r="GO69" s="40"/>
      <c r="GP69" s="40"/>
      <c r="GQ69" s="40"/>
      <c r="GR69" s="40"/>
      <c r="GS69" s="40"/>
      <c r="GT69" s="40"/>
      <c r="GU69" s="40"/>
      <c r="GV69" s="40"/>
      <c r="GW69" s="40"/>
      <c r="GX69" s="40"/>
      <c r="GY69" s="40"/>
      <c r="GZ69" s="40"/>
      <c r="HA69" s="40"/>
      <c r="HB69" s="40"/>
      <c r="HC69" s="40"/>
      <c r="HD69" s="40"/>
      <c r="HE69" s="40"/>
      <c r="HF69" s="40"/>
      <c r="HG69" s="40"/>
      <c r="HH69" s="40"/>
      <c r="HI69" s="40"/>
      <c r="HJ69" s="40"/>
      <c r="HK69" s="40"/>
      <c r="HL69" s="40"/>
      <c r="HM69" s="40"/>
      <c r="HN69" s="40"/>
      <c r="HO69" s="40"/>
      <c r="HP69" s="40"/>
      <c r="HQ69" s="40"/>
      <c r="HR69" s="40"/>
      <c r="HS69" s="40"/>
      <c r="HT69" s="40"/>
      <c r="HU69" s="40"/>
      <c r="HV69" s="40"/>
      <c r="HW69" s="40"/>
      <c r="HX69" s="40"/>
      <c r="HY69" s="40"/>
      <c r="HZ69" s="40"/>
      <c r="IA69" s="40"/>
      <c r="IB69" s="40"/>
      <c r="IC69" s="40"/>
      <c r="ID69" s="40"/>
      <c r="IE69" s="40"/>
      <c r="IF69" s="40"/>
      <c r="IG69" s="40"/>
      <c r="IH69" s="40"/>
      <c r="II69" s="40"/>
      <c r="IJ69" s="40"/>
      <c r="IK69" s="40"/>
      <c r="IL69" s="40"/>
      <c r="IM69" s="40"/>
      <c r="IN69" s="40"/>
      <c r="IO69" s="40"/>
      <c r="IP69" s="40"/>
      <c r="IQ69" s="40"/>
      <c r="IR69" s="40"/>
      <c r="IS69" s="40"/>
      <c r="IT69" s="40"/>
      <c r="IU69" s="40"/>
      <c r="IV69" s="40"/>
      <c r="IW69" s="40"/>
      <c r="IX69" s="40"/>
      <c r="IY69" s="40"/>
      <c r="IZ69" s="40"/>
      <c r="JA69" s="40"/>
      <c r="JB69" s="40"/>
      <c r="JC69" s="40"/>
      <c r="JD69" s="40"/>
      <c r="JE69" s="40"/>
    </row>
    <row r="70" spans="1:265" s="108" customFormat="1" ht="15" customHeight="1" x14ac:dyDescent="0.25">
      <c r="A70" s="24">
        <v>1</v>
      </c>
      <c r="B70" s="51" t="s">
        <v>5</v>
      </c>
      <c r="C70" s="51"/>
      <c r="D70" s="36"/>
      <c r="E70" s="36"/>
      <c r="F70" s="574"/>
      <c r="G70" s="36"/>
      <c r="H70" s="81"/>
      <c r="I70" s="81"/>
      <c r="J70" s="33"/>
      <c r="K70" s="33"/>
      <c r="L70" s="585"/>
      <c r="M70" s="33"/>
      <c r="N70" s="33"/>
      <c r="O70" s="33"/>
      <c r="P70" s="33"/>
      <c r="Q70" s="33"/>
      <c r="R70" s="33"/>
      <c r="S70" s="33"/>
      <c r="T70" s="727"/>
      <c r="U70" s="33"/>
      <c r="V70" s="33"/>
      <c r="W70" s="33"/>
      <c r="X70" s="33"/>
      <c r="Y70" s="311"/>
      <c r="Z70" s="2395"/>
    </row>
    <row r="71" spans="1:265" s="108" customFormat="1" ht="15" customHeight="1" x14ac:dyDescent="0.25">
      <c r="A71" s="24">
        <v>1</v>
      </c>
      <c r="B71" s="148" t="s">
        <v>57</v>
      </c>
      <c r="C71" s="602">
        <v>340</v>
      </c>
      <c r="D71" s="36">
        <v>865</v>
      </c>
      <c r="E71" s="144">
        <f t="shared" ref="E71:E73" si="47">ROUND(D71/12*$B$3,0)</f>
        <v>288</v>
      </c>
      <c r="F71" s="574">
        <v>257</v>
      </c>
      <c r="G71" s="53"/>
      <c r="H71" s="266">
        <v>11</v>
      </c>
      <c r="I71" s="157">
        <f t="shared" ref="I71:I74" si="48">L71/F71</f>
        <v>11.42023346303502</v>
      </c>
      <c r="J71" s="166">
        <f t="shared" ref="J71:J73" si="49">ROUND(D71*H71,0)</f>
        <v>9515</v>
      </c>
      <c r="K71" s="166">
        <f t="shared" ref="K71:K73" si="50">ROUND(E71*H71,0)</f>
        <v>3168</v>
      </c>
      <c r="L71" s="420">
        <v>2935</v>
      </c>
      <c r="M71" s="166">
        <f t="shared" ref="M71:M74" si="51">L71/K71*100</f>
        <v>92.645202020202021</v>
      </c>
      <c r="N71" s="166">
        <f>ROUND(J71/C71,0)</f>
        <v>28</v>
      </c>
      <c r="O71" s="166">
        <f t="shared" ref="O71:O74" si="52">L71/$B$3*12/N71</f>
        <v>314.46428571428572</v>
      </c>
      <c r="P71" s="33"/>
      <c r="Q71" s="33"/>
      <c r="R71" s="33"/>
      <c r="S71" s="33"/>
      <c r="T71" s="727"/>
      <c r="U71" s="33"/>
      <c r="V71" s="33"/>
      <c r="W71" s="33"/>
      <c r="X71" s="33"/>
      <c r="Y71" s="311"/>
      <c r="Z71" s="2395"/>
    </row>
    <row r="72" spans="1:265" s="108" customFormat="1" ht="15" customHeight="1" x14ac:dyDescent="0.25">
      <c r="A72" s="24">
        <v>1</v>
      </c>
      <c r="B72" s="148" t="s">
        <v>58</v>
      </c>
      <c r="C72" s="602">
        <v>340</v>
      </c>
      <c r="D72" s="36">
        <v>380</v>
      </c>
      <c r="E72" s="144">
        <f t="shared" si="47"/>
        <v>127</v>
      </c>
      <c r="F72" s="574">
        <v>117</v>
      </c>
      <c r="G72" s="53"/>
      <c r="H72" s="266">
        <v>10.5</v>
      </c>
      <c r="I72" s="157">
        <f t="shared" si="48"/>
        <v>11.803418803418804</v>
      </c>
      <c r="J72" s="166">
        <f t="shared" si="49"/>
        <v>3990</v>
      </c>
      <c r="K72" s="166">
        <f t="shared" si="50"/>
        <v>1334</v>
      </c>
      <c r="L72" s="420">
        <v>1381</v>
      </c>
      <c r="M72" s="166">
        <f t="shared" si="51"/>
        <v>103.52323838080959</v>
      </c>
      <c r="N72" s="166">
        <f>ROUND(J72/C72,0)</f>
        <v>12</v>
      </c>
      <c r="O72" s="166">
        <f t="shared" si="52"/>
        <v>345.25</v>
      </c>
      <c r="P72" s="33"/>
      <c r="Q72" s="33"/>
      <c r="R72" s="33"/>
      <c r="S72" s="33"/>
      <c r="T72" s="727"/>
      <c r="U72" s="33"/>
      <c r="V72" s="33"/>
      <c r="W72" s="33"/>
      <c r="X72" s="33"/>
      <c r="Y72" s="311"/>
      <c r="Z72" s="2395"/>
    </row>
    <row r="73" spans="1:265" s="108" customFormat="1" ht="15" customHeight="1" x14ac:dyDescent="0.25">
      <c r="A73" s="24">
        <v>1</v>
      </c>
      <c r="B73" s="148" t="s">
        <v>50</v>
      </c>
      <c r="C73" s="602">
        <v>340</v>
      </c>
      <c r="D73" s="36">
        <v>445</v>
      </c>
      <c r="E73" s="144">
        <f t="shared" si="47"/>
        <v>148</v>
      </c>
      <c r="F73" s="574">
        <v>154</v>
      </c>
      <c r="G73" s="53"/>
      <c r="H73" s="266">
        <v>12</v>
      </c>
      <c r="I73" s="157">
        <f t="shared" si="48"/>
        <v>11.668831168831169</v>
      </c>
      <c r="J73" s="166">
        <f t="shared" si="49"/>
        <v>5340</v>
      </c>
      <c r="K73" s="166">
        <f t="shared" si="50"/>
        <v>1776</v>
      </c>
      <c r="L73" s="420">
        <v>1797</v>
      </c>
      <c r="M73" s="166">
        <f t="shared" si="51"/>
        <v>101.18243243243244</v>
      </c>
      <c r="N73" s="166">
        <f>ROUND(J73/C73,0)</f>
        <v>16</v>
      </c>
      <c r="O73" s="166">
        <f t="shared" si="52"/>
        <v>336.9375</v>
      </c>
      <c r="P73" s="33"/>
      <c r="Q73" s="33"/>
      <c r="R73" s="33"/>
      <c r="S73" s="33"/>
      <c r="T73" s="727"/>
      <c r="U73" s="33"/>
      <c r="V73" s="33"/>
      <c r="W73" s="33"/>
      <c r="X73" s="33"/>
      <c r="Y73" s="311"/>
      <c r="Z73" s="2395"/>
    </row>
    <row r="74" spans="1:265" s="417" customFormat="1" ht="15" customHeight="1" x14ac:dyDescent="0.25">
      <c r="A74" s="24">
        <v>1</v>
      </c>
      <c r="B74" s="539" t="s">
        <v>7</v>
      </c>
      <c r="C74" s="539"/>
      <c r="D74" s="582">
        <f>SUM(D71:D73)</f>
        <v>1690</v>
      </c>
      <c r="E74" s="582">
        <f>SUM(E71:E73)</f>
        <v>563</v>
      </c>
      <c r="F74" s="582">
        <f>SUM(F71:F73)</f>
        <v>528</v>
      </c>
      <c r="G74" s="548">
        <f>F74/E74*100</f>
        <v>93.783303730017764</v>
      </c>
      <c r="H74" s="579">
        <f>SUM(J74/D74)</f>
        <v>11.150887573964496</v>
      </c>
      <c r="I74" s="419">
        <f t="shared" si="48"/>
        <v>11.577651515151516</v>
      </c>
      <c r="J74" s="582">
        <f>SUM(J71:J73)</f>
        <v>18845</v>
      </c>
      <c r="K74" s="582">
        <f>SUM(K71:K73)</f>
        <v>6278</v>
      </c>
      <c r="L74" s="582">
        <f>SUM(L71:L73)</f>
        <v>6113</v>
      </c>
      <c r="M74" s="420">
        <f t="shared" si="51"/>
        <v>97.371774450461928</v>
      </c>
      <c r="N74" s="804">
        <f>SUM(N71:N73)</f>
        <v>56</v>
      </c>
      <c r="O74" s="420">
        <f t="shared" si="52"/>
        <v>327.48214285714283</v>
      </c>
      <c r="P74" s="581">
        <v>61710.069433958408</v>
      </c>
      <c r="Q74" s="581">
        <v>57702.009537110389</v>
      </c>
      <c r="R74" s="581">
        <v>57702.009537110389</v>
      </c>
      <c r="S74" s="581">
        <v>57702.009537110389</v>
      </c>
      <c r="T74" s="712">
        <f>P74/12*$B$3+(Q74-P74)/11*3+(R74-Q74)/10*2+(S74-R74)/9*1</f>
        <v>19476.915900057887</v>
      </c>
      <c r="U74" s="581">
        <f t="shared" ref="U74" si="53">X74-W74</f>
        <v>16406.440299999998</v>
      </c>
      <c r="V74" s="581">
        <f>U74-T74</f>
        <v>-3070.4756000578891</v>
      </c>
      <c r="W74" s="581">
        <v>-42.21931</v>
      </c>
      <c r="X74" s="581">
        <v>16364.22099</v>
      </c>
      <c r="Y74" s="416"/>
      <c r="Z74" s="2395"/>
    </row>
    <row r="75" spans="1:265" s="108" customFormat="1" ht="15" customHeight="1" x14ac:dyDescent="0.25">
      <c r="A75" s="24">
        <v>1</v>
      </c>
      <c r="B75" s="526" t="s">
        <v>14</v>
      </c>
      <c r="C75" s="60"/>
      <c r="D75" s="36"/>
      <c r="E75" s="36"/>
      <c r="F75" s="574"/>
      <c r="G75" s="36"/>
      <c r="H75" s="85"/>
      <c r="I75" s="85"/>
      <c r="J75" s="78"/>
      <c r="K75" s="78"/>
      <c r="L75" s="773"/>
      <c r="M75" s="78"/>
      <c r="N75" s="78"/>
      <c r="O75" s="78"/>
      <c r="P75" s="34"/>
      <c r="Q75" s="34"/>
      <c r="R75" s="34"/>
      <c r="S75" s="34"/>
      <c r="T75" s="760"/>
      <c r="U75" s="34"/>
      <c r="V75" s="34"/>
      <c r="W75" s="34"/>
      <c r="X75" s="34"/>
      <c r="Y75" s="311"/>
      <c r="Z75" s="2395"/>
    </row>
    <row r="76" spans="1:265" s="108" customFormat="1" ht="16.5" customHeight="1" x14ac:dyDescent="0.25">
      <c r="A76" s="24">
        <v>1</v>
      </c>
      <c r="B76" s="60" t="s">
        <v>344</v>
      </c>
      <c r="C76" s="59"/>
      <c r="D76" s="143"/>
      <c r="E76" s="143"/>
      <c r="F76" s="421"/>
      <c r="G76" s="144"/>
      <c r="H76" s="50"/>
      <c r="I76" s="50"/>
      <c r="J76" s="38"/>
      <c r="K76" s="38"/>
      <c r="L76" s="675"/>
      <c r="M76" s="38"/>
      <c r="N76" s="38"/>
      <c r="O76" s="38"/>
      <c r="P76" s="53"/>
      <c r="Q76" s="53"/>
      <c r="R76" s="53"/>
      <c r="S76" s="53"/>
      <c r="T76" s="714"/>
      <c r="U76" s="53"/>
      <c r="V76" s="53"/>
      <c r="W76" s="53"/>
      <c r="X76" s="53"/>
      <c r="Y76" s="311"/>
      <c r="Z76" s="2395"/>
    </row>
    <row r="77" spans="1:265" s="108" customFormat="1" ht="15" customHeight="1" x14ac:dyDescent="0.25">
      <c r="A77" s="24">
        <v>1</v>
      </c>
      <c r="B77" s="294" t="s">
        <v>217</v>
      </c>
      <c r="C77" s="294"/>
      <c r="D77" s="53">
        <f>SUM(D78,D79,D80,D81)</f>
        <v>21214</v>
      </c>
      <c r="E77" s="53">
        <f t="shared" ref="E77" si="54">SUM(E78,E79,E80,E81)</f>
        <v>7071</v>
      </c>
      <c r="F77" s="53">
        <f t="shared" ref="F77" si="55">SUM(F78,F79,F80,F81)</f>
        <v>9038</v>
      </c>
      <c r="G77" s="584">
        <f>F77/E77*100</f>
        <v>127.81784754631593</v>
      </c>
      <c r="H77" s="56"/>
      <c r="I77" s="56"/>
      <c r="J77" s="55"/>
      <c r="K77" s="55"/>
      <c r="L77" s="547"/>
      <c r="M77" s="55"/>
      <c r="N77" s="55"/>
      <c r="O77" s="55"/>
      <c r="P77" s="314"/>
      <c r="Q77" s="314"/>
      <c r="R77" s="314"/>
      <c r="S77" s="314"/>
      <c r="T77" s="709"/>
      <c r="U77" s="314"/>
      <c r="V77" s="314"/>
      <c r="W77" s="314"/>
      <c r="X77" s="314"/>
      <c r="Y77" s="311"/>
      <c r="Z77" s="2395"/>
    </row>
    <row r="78" spans="1:265" s="108" customFormat="1" ht="15" customHeight="1" x14ac:dyDescent="0.25">
      <c r="A78" s="24">
        <v>1</v>
      </c>
      <c r="B78" s="294" t="s">
        <v>345</v>
      </c>
      <c r="C78" s="294"/>
      <c r="D78" s="53"/>
      <c r="E78" s="144">
        <f t="shared" ref="E78:E83" si="56">ROUND(D78/12*$B$3,0)</f>
        <v>0</v>
      </c>
      <c r="F78" s="529"/>
      <c r="G78" s="584"/>
      <c r="H78" s="56"/>
      <c r="I78" s="56"/>
      <c r="J78" s="55"/>
      <c r="K78" s="55"/>
      <c r="L78" s="547"/>
      <c r="M78" s="55"/>
      <c r="N78" s="55"/>
      <c r="O78" s="55"/>
      <c r="P78" s="314"/>
      <c r="Q78" s="314"/>
      <c r="R78" s="314"/>
      <c r="S78" s="314"/>
      <c r="T78" s="709"/>
      <c r="U78" s="314"/>
      <c r="V78" s="314"/>
      <c r="W78" s="314"/>
      <c r="X78" s="314"/>
      <c r="Y78" s="311"/>
      <c r="Z78" s="2395"/>
    </row>
    <row r="79" spans="1:265" s="108" customFormat="1" ht="33" customHeight="1" x14ac:dyDescent="0.25">
      <c r="A79" s="24">
        <v>1</v>
      </c>
      <c r="B79" s="294" t="s">
        <v>346</v>
      </c>
      <c r="C79" s="294"/>
      <c r="D79" s="53">
        <v>10182</v>
      </c>
      <c r="E79" s="144">
        <f t="shared" si="56"/>
        <v>3394</v>
      </c>
      <c r="F79" s="529">
        <v>3908</v>
      </c>
      <c r="G79" s="584">
        <f t="shared" ref="G79:G84" si="57">F79/E79*100</f>
        <v>115.14437242192103</v>
      </c>
      <c r="H79" s="56"/>
      <c r="I79" s="56"/>
      <c r="J79" s="55"/>
      <c r="K79" s="55"/>
      <c r="L79" s="547"/>
      <c r="M79" s="55"/>
      <c r="N79" s="55"/>
      <c r="O79" s="55"/>
      <c r="P79" s="314"/>
      <c r="Q79" s="314"/>
      <c r="R79" s="314"/>
      <c r="S79" s="314"/>
      <c r="T79" s="709"/>
      <c r="U79" s="314"/>
      <c r="V79" s="314"/>
      <c r="W79" s="314"/>
      <c r="X79" s="314"/>
      <c r="Y79" s="311"/>
      <c r="Z79" s="2395"/>
    </row>
    <row r="80" spans="1:265" s="108" customFormat="1" ht="31.5" customHeight="1" x14ac:dyDescent="0.25">
      <c r="A80" s="24">
        <v>1</v>
      </c>
      <c r="B80" s="294" t="s">
        <v>347</v>
      </c>
      <c r="C80" s="294"/>
      <c r="D80" s="53">
        <v>150</v>
      </c>
      <c r="E80" s="144">
        <f t="shared" si="56"/>
        <v>50</v>
      </c>
      <c r="F80" s="529">
        <v>63</v>
      </c>
      <c r="G80" s="584">
        <f t="shared" si="57"/>
        <v>126</v>
      </c>
      <c r="H80" s="56"/>
      <c r="I80" s="56"/>
      <c r="J80" s="55"/>
      <c r="K80" s="55"/>
      <c r="L80" s="547"/>
      <c r="M80" s="55"/>
      <c r="N80" s="55"/>
      <c r="O80" s="55"/>
      <c r="P80" s="314"/>
      <c r="Q80" s="314"/>
      <c r="R80" s="314"/>
      <c r="S80" s="314"/>
      <c r="T80" s="709"/>
      <c r="U80" s="314"/>
      <c r="V80" s="314"/>
      <c r="W80" s="314"/>
      <c r="X80" s="314"/>
      <c r="Y80" s="311"/>
      <c r="Z80" s="2395"/>
    </row>
    <row r="81" spans="1:26" s="108" customFormat="1" ht="15" customHeight="1" x14ac:dyDescent="0.25">
      <c r="A81" s="24">
        <v>1</v>
      </c>
      <c r="B81" s="294" t="s">
        <v>348</v>
      </c>
      <c r="C81" s="294"/>
      <c r="D81" s="53">
        <v>10882</v>
      </c>
      <c r="E81" s="144">
        <f t="shared" si="56"/>
        <v>3627</v>
      </c>
      <c r="F81" s="529">
        <v>5067</v>
      </c>
      <c r="G81" s="584">
        <f t="shared" si="57"/>
        <v>139.70223325062034</v>
      </c>
      <c r="H81" s="56"/>
      <c r="I81" s="56"/>
      <c r="J81" s="55"/>
      <c r="K81" s="55"/>
      <c r="L81" s="547"/>
      <c r="M81" s="55"/>
      <c r="N81" s="55"/>
      <c r="O81" s="55"/>
      <c r="P81" s="314"/>
      <c r="Q81" s="314"/>
      <c r="R81" s="314"/>
      <c r="S81" s="314"/>
      <c r="T81" s="709"/>
      <c r="U81" s="314"/>
      <c r="V81" s="314"/>
      <c r="W81" s="314"/>
      <c r="X81" s="314"/>
      <c r="Y81" s="311"/>
      <c r="Z81" s="2395"/>
    </row>
    <row r="82" spans="1:26" s="108" customFormat="1" ht="15" customHeight="1" x14ac:dyDescent="0.25">
      <c r="A82" s="24">
        <v>1</v>
      </c>
      <c r="B82" s="538" t="s">
        <v>169</v>
      </c>
      <c r="C82" s="294"/>
      <c r="D82" s="53">
        <v>50000</v>
      </c>
      <c r="E82" s="144">
        <f t="shared" si="56"/>
        <v>16667</v>
      </c>
      <c r="F82" s="529">
        <f>15775+F83/4/3.2</f>
        <v>17581.9921875</v>
      </c>
      <c r="G82" s="584">
        <f t="shared" si="57"/>
        <v>105.48984332813345</v>
      </c>
      <c r="H82" s="56"/>
      <c r="I82" s="56"/>
      <c r="J82" s="55"/>
      <c r="K82" s="55"/>
      <c r="L82" s="547"/>
      <c r="M82" s="55"/>
      <c r="N82" s="55"/>
      <c r="O82" s="55"/>
      <c r="P82" s="314"/>
      <c r="Q82" s="314"/>
      <c r="R82" s="314"/>
      <c r="S82" s="314"/>
      <c r="T82" s="709"/>
      <c r="U82" s="314"/>
      <c r="V82" s="314"/>
      <c r="W82" s="314"/>
      <c r="X82" s="314"/>
      <c r="Y82" s="311"/>
      <c r="Z82" s="2395"/>
    </row>
    <row r="83" spans="1:26" s="108" customFormat="1" ht="15" customHeight="1" x14ac:dyDescent="0.25">
      <c r="A83" s="24">
        <v>1</v>
      </c>
      <c r="B83" s="899" t="s">
        <v>339</v>
      </c>
      <c r="C83" s="294"/>
      <c r="D83" s="53">
        <v>67600</v>
      </c>
      <c r="E83" s="144">
        <f t="shared" si="56"/>
        <v>22533</v>
      </c>
      <c r="F83" s="529">
        <v>23129.5</v>
      </c>
      <c r="G83" s="584">
        <f t="shared" si="57"/>
        <v>102.64722850929748</v>
      </c>
      <c r="H83" s="56"/>
      <c r="I83" s="56"/>
      <c r="J83" s="55"/>
      <c r="K83" s="55"/>
      <c r="L83" s="547"/>
      <c r="M83" s="55"/>
      <c r="N83" s="55"/>
      <c r="O83" s="55"/>
      <c r="P83" s="314"/>
      <c r="Q83" s="314"/>
      <c r="R83" s="314"/>
      <c r="S83" s="314"/>
      <c r="T83" s="709"/>
      <c r="U83" s="314"/>
      <c r="V83" s="314"/>
      <c r="W83" s="314"/>
      <c r="X83" s="314"/>
      <c r="Y83" s="311"/>
      <c r="Z83" s="2395"/>
    </row>
    <row r="84" spans="1:26" s="108" customFormat="1" ht="15" customHeight="1" x14ac:dyDescent="0.25">
      <c r="A84" s="24">
        <v>1</v>
      </c>
      <c r="B84" s="429" t="s">
        <v>183</v>
      </c>
      <c r="C84" s="536"/>
      <c r="D84" s="57">
        <f>SUM(D77+D82*3.2)</f>
        <v>181214</v>
      </c>
      <c r="E84" s="57">
        <f t="shared" ref="E84:F84" si="58">SUM(E77+E82*3.2)</f>
        <v>60405.4</v>
      </c>
      <c r="F84" s="57">
        <f t="shared" si="58"/>
        <v>65300.375</v>
      </c>
      <c r="G84" s="584">
        <f t="shared" si="57"/>
        <v>108.10353875646879</v>
      </c>
      <c r="H84" s="56"/>
      <c r="I84" s="56"/>
      <c r="J84" s="55"/>
      <c r="K84" s="55"/>
      <c r="L84" s="547"/>
      <c r="M84" s="55"/>
      <c r="N84" s="55"/>
      <c r="O84" s="55"/>
      <c r="P84" s="314"/>
      <c r="Q84" s="314"/>
      <c r="R84" s="314"/>
      <c r="S84" s="314"/>
      <c r="T84" s="709"/>
      <c r="U84" s="314"/>
      <c r="V84" s="314"/>
      <c r="W84" s="314"/>
      <c r="X84" s="314"/>
      <c r="Y84" s="311"/>
      <c r="Z84" s="2395"/>
    </row>
    <row r="85" spans="1:26" s="108" customFormat="1" ht="15" customHeight="1" x14ac:dyDescent="0.25">
      <c r="A85" s="24">
        <v>1</v>
      </c>
      <c r="B85" s="900" t="s">
        <v>349</v>
      </c>
      <c r="C85" s="550"/>
      <c r="D85" s="529"/>
      <c r="E85" s="418"/>
      <c r="F85" s="529"/>
      <c r="G85" s="584"/>
      <c r="H85" s="56"/>
      <c r="I85" s="56"/>
      <c r="J85" s="55"/>
      <c r="K85" s="55"/>
      <c r="L85" s="547"/>
      <c r="M85" s="55"/>
      <c r="N85" s="55"/>
      <c r="O85" s="55"/>
      <c r="P85" s="314"/>
      <c r="Q85" s="314"/>
      <c r="R85" s="314"/>
      <c r="S85" s="314"/>
      <c r="T85" s="709"/>
      <c r="U85" s="314"/>
      <c r="V85" s="314"/>
      <c r="W85" s="314"/>
      <c r="X85" s="314"/>
      <c r="Y85" s="311"/>
      <c r="Z85" s="2395"/>
    </row>
    <row r="86" spans="1:26" s="108" customFormat="1" ht="15" customHeight="1" x14ac:dyDescent="0.25">
      <c r="A86" s="24">
        <v>1</v>
      </c>
      <c r="B86" s="294" t="s">
        <v>217</v>
      </c>
      <c r="C86" s="294"/>
      <c r="D86" s="53">
        <f>SUM(D88,D93)</f>
        <v>23827</v>
      </c>
      <c r="E86" s="53">
        <f t="shared" ref="E86:F86" si="59">SUM(E88,E93)</f>
        <v>7942</v>
      </c>
      <c r="F86" s="53">
        <f t="shared" si="59"/>
        <v>7142</v>
      </c>
      <c r="G86" s="584">
        <f>F86/E86*100</f>
        <v>89.926970536388822</v>
      </c>
      <c r="H86" s="56"/>
      <c r="I86" s="56"/>
      <c r="J86" s="55"/>
      <c r="K86" s="55"/>
      <c r="L86" s="547"/>
      <c r="M86" s="55"/>
      <c r="N86" s="55"/>
      <c r="O86" s="55"/>
      <c r="P86" s="314"/>
      <c r="Q86" s="314"/>
      <c r="R86" s="314"/>
      <c r="S86" s="314"/>
      <c r="T86" s="709"/>
      <c r="U86" s="314"/>
      <c r="V86" s="314"/>
      <c r="W86" s="314"/>
      <c r="X86" s="314"/>
      <c r="Y86" s="311"/>
      <c r="Z86" s="2395"/>
    </row>
    <row r="87" spans="1:26" s="108" customFormat="1" ht="15" customHeight="1" x14ac:dyDescent="0.25">
      <c r="A87" s="24">
        <v>1</v>
      </c>
      <c r="B87" s="294" t="s">
        <v>345</v>
      </c>
      <c r="C87" s="294"/>
      <c r="D87" s="53"/>
      <c r="E87" s="144">
        <f t="shared" ref="E87" si="60">ROUND(D87/12*$B$3,0)</f>
        <v>0</v>
      </c>
      <c r="F87" s="529"/>
      <c r="G87" s="584"/>
      <c r="H87" s="56"/>
      <c r="I87" s="56"/>
      <c r="J87" s="55"/>
      <c r="K87" s="55"/>
      <c r="L87" s="547"/>
      <c r="M87" s="55"/>
      <c r="N87" s="55"/>
      <c r="O87" s="55"/>
      <c r="P87" s="314"/>
      <c r="Q87" s="314"/>
      <c r="R87" s="314"/>
      <c r="S87" s="314"/>
      <c r="T87" s="709"/>
      <c r="U87" s="314"/>
      <c r="V87" s="314"/>
      <c r="W87" s="314"/>
      <c r="X87" s="314"/>
      <c r="Y87" s="311"/>
      <c r="Z87" s="2395"/>
    </row>
    <row r="88" spans="1:26" s="108" customFormat="1" ht="45" customHeight="1" x14ac:dyDescent="0.25">
      <c r="A88" s="24">
        <v>1</v>
      </c>
      <c r="B88" s="839" t="s">
        <v>350</v>
      </c>
      <c r="C88" s="839"/>
      <c r="D88" s="53">
        <f>SUM(D89:D92)</f>
        <v>8077</v>
      </c>
      <c r="E88" s="53">
        <f t="shared" ref="E88" si="61">SUM(E89:E92)</f>
        <v>2692</v>
      </c>
      <c r="F88" s="53">
        <f t="shared" ref="F88" si="62">SUM(F89:F92)</f>
        <v>4041</v>
      </c>
      <c r="G88" s="584">
        <f>F88/E88*100</f>
        <v>150.11144130757802</v>
      </c>
      <c r="H88" s="56"/>
      <c r="I88" s="56"/>
      <c r="J88" s="55"/>
      <c r="K88" s="55"/>
      <c r="L88" s="547"/>
      <c r="M88" s="55"/>
      <c r="N88" s="55"/>
      <c r="O88" s="55"/>
      <c r="P88" s="314"/>
      <c r="Q88" s="314"/>
      <c r="R88" s="314"/>
      <c r="S88" s="314"/>
      <c r="T88" s="709"/>
      <c r="U88" s="314"/>
      <c r="V88" s="314"/>
      <c r="W88" s="314"/>
      <c r="X88" s="314"/>
      <c r="Y88" s="311"/>
      <c r="Z88" s="2395"/>
    </row>
    <row r="89" spans="1:26" s="108" customFormat="1" ht="38.1" customHeight="1" x14ac:dyDescent="0.25">
      <c r="A89" s="24">
        <v>1</v>
      </c>
      <c r="B89" s="294" t="s">
        <v>351</v>
      </c>
      <c r="C89" s="294"/>
      <c r="D89" s="53">
        <v>6166</v>
      </c>
      <c r="E89" s="144">
        <f t="shared" ref="E89:E92" si="63">ROUND(D89/12*$B$3,0)</f>
        <v>2055</v>
      </c>
      <c r="F89" s="529">
        <v>2874</v>
      </c>
      <c r="G89" s="584">
        <f>F89/E89*100</f>
        <v>139.85401459854015</v>
      </c>
      <c r="H89" s="56"/>
      <c r="I89" s="56"/>
      <c r="J89" s="55"/>
      <c r="K89" s="55"/>
      <c r="L89" s="547"/>
      <c r="M89" s="55"/>
      <c r="N89" s="55"/>
      <c r="O89" s="55"/>
      <c r="P89" s="314"/>
      <c r="Q89" s="314"/>
      <c r="R89" s="314"/>
      <c r="S89" s="314"/>
      <c r="T89" s="709"/>
      <c r="U89" s="314"/>
      <c r="V89" s="314"/>
      <c r="W89" s="314"/>
      <c r="X89" s="314"/>
      <c r="Y89" s="311"/>
      <c r="Z89" s="2395"/>
    </row>
    <row r="90" spans="1:26" s="108" customFormat="1" ht="38.1" customHeight="1" x14ac:dyDescent="0.25">
      <c r="A90" s="24">
        <v>1</v>
      </c>
      <c r="B90" s="294" t="s">
        <v>352</v>
      </c>
      <c r="C90" s="294"/>
      <c r="D90" s="53">
        <v>1375</v>
      </c>
      <c r="E90" s="144">
        <f t="shared" si="63"/>
        <v>458</v>
      </c>
      <c r="F90" s="529">
        <v>689</v>
      </c>
      <c r="G90" s="584">
        <f>F90/E90*100</f>
        <v>150.43668122270742</v>
      </c>
      <c r="H90" s="56"/>
      <c r="I90" s="56"/>
      <c r="J90" s="55"/>
      <c r="K90" s="55"/>
      <c r="L90" s="547"/>
      <c r="M90" s="55"/>
      <c r="N90" s="55"/>
      <c r="O90" s="55"/>
      <c r="P90" s="314"/>
      <c r="Q90" s="314"/>
      <c r="R90" s="314"/>
      <c r="S90" s="314"/>
      <c r="T90" s="709"/>
      <c r="U90" s="314"/>
      <c r="V90" s="314"/>
      <c r="W90" s="314"/>
      <c r="X90" s="314"/>
      <c r="Y90" s="311"/>
      <c r="Z90" s="2395"/>
    </row>
    <row r="91" spans="1:26" s="108" customFormat="1" ht="48.75" customHeight="1" x14ac:dyDescent="0.25">
      <c r="A91" s="24">
        <v>1</v>
      </c>
      <c r="B91" s="294" t="s">
        <v>418</v>
      </c>
      <c r="C91" s="294"/>
      <c r="D91" s="53"/>
      <c r="E91" s="144">
        <f t="shared" si="63"/>
        <v>0</v>
      </c>
      <c r="F91" s="529"/>
      <c r="G91" s="584"/>
      <c r="H91" s="56"/>
      <c r="I91" s="56"/>
      <c r="J91" s="55"/>
      <c r="K91" s="55"/>
      <c r="L91" s="547"/>
      <c r="M91" s="55"/>
      <c r="N91" s="55"/>
      <c r="O91" s="55"/>
      <c r="P91" s="314"/>
      <c r="Q91" s="314"/>
      <c r="R91" s="314"/>
      <c r="S91" s="314"/>
      <c r="T91" s="709"/>
      <c r="U91" s="314"/>
      <c r="V91" s="314"/>
      <c r="W91" s="314"/>
      <c r="X91" s="314"/>
      <c r="Y91" s="311"/>
      <c r="Z91" s="2395"/>
    </row>
    <row r="92" spans="1:26" s="108" customFormat="1" ht="48" customHeight="1" x14ac:dyDescent="0.25">
      <c r="A92" s="24">
        <v>1</v>
      </c>
      <c r="B92" s="294" t="s">
        <v>419</v>
      </c>
      <c r="C92" s="294"/>
      <c r="D92" s="53">
        <v>536</v>
      </c>
      <c r="E92" s="144">
        <f t="shared" si="63"/>
        <v>179</v>
      </c>
      <c r="F92" s="529">
        <v>478</v>
      </c>
      <c r="G92" s="584">
        <f t="shared" ref="G92:G98" si="64">F92/E92*100</f>
        <v>267.03910614525142</v>
      </c>
      <c r="H92" s="56"/>
      <c r="I92" s="56"/>
      <c r="J92" s="55"/>
      <c r="K92" s="55"/>
      <c r="L92" s="547"/>
      <c r="M92" s="55"/>
      <c r="N92" s="55"/>
      <c r="O92" s="55"/>
      <c r="P92" s="314"/>
      <c r="Q92" s="314"/>
      <c r="R92" s="314"/>
      <c r="S92" s="314"/>
      <c r="T92" s="709"/>
      <c r="U92" s="314"/>
      <c r="V92" s="314"/>
      <c r="W92" s="314"/>
      <c r="X92" s="314"/>
      <c r="Y92" s="311"/>
      <c r="Z92" s="2395"/>
    </row>
    <row r="93" spans="1:26" s="108" customFormat="1" ht="51.75" customHeight="1" x14ac:dyDescent="0.25">
      <c r="A93" s="24">
        <v>1</v>
      </c>
      <c r="B93" s="839" t="s">
        <v>353</v>
      </c>
      <c r="C93" s="839"/>
      <c r="D93" s="53">
        <f>SUM(D94:D98)</f>
        <v>15750</v>
      </c>
      <c r="E93" s="53">
        <f t="shared" ref="E93" si="65">SUM(E94:E98)</f>
        <v>5250</v>
      </c>
      <c r="F93" s="53">
        <f t="shared" ref="F93" si="66">SUM(F94:F98)</f>
        <v>3101</v>
      </c>
      <c r="G93" s="584">
        <f t="shared" si="64"/>
        <v>59.06666666666667</v>
      </c>
      <c r="H93" s="56"/>
      <c r="I93" s="56"/>
      <c r="J93" s="55"/>
      <c r="K93" s="55"/>
      <c r="L93" s="547"/>
      <c r="M93" s="55"/>
      <c r="N93" s="55"/>
      <c r="O93" s="55"/>
      <c r="P93" s="314"/>
      <c r="Q93" s="314"/>
      <c r="R93" s="314"/>
      <c r="S93" s="314"/>
      <c r="T93" s="709"/>
      <c r="U93" s="314"/>
      <c r="V93" s="314"/>
      <c r="W93" s="314"/>
      <c r="X93" s="314"/>
      <c r="Y93" s="311"/>
      <c r="Z93" s="2395"/>
    </row>
    <row r="94" spans="1:26" s="108" customFormat="1" ht="38.1" customHeight="1" x14ac:dyDescent="0.25">
      <c r="A94" s="24">
        <v>1</v>
      </c>
      <c r="B94" s="294" t="s">
        <v>354</v>
      </c>
      <c r="C94" s="294"/>
      <c r="D94" s="53">
        <v>1000</v>
      </c>
      <c r="E94" s="144">
        <f t="shared" ref="E94:E102" si="67">ROUND(D94/12*$B$3,0)</f>
        <v>333</v>
      </c>
      <c r="F94" s="529">
        <v>256</v>
      </c>
      <c r="G94" s="584">
        <f t="shared" si="64"/>
        <v>76.876876876876878</v>
      </c>
      <c r="H94" s="56"/>
      <c r="I94" s="56"/>
      <c r="J94" s="55"/>
      <c r="K94" s="55"/>
      <c r="L94" s="547"/>
      <c r="M94" s="55"/>
      <c r="N94" s="55"/>
      <c r="O94" s="55"/>
      <c r="P94" s="314"/>
      <c r="Q94" s="314"/>
      <c r="R94" s="314"/>
      <c r="S94" s="314"/>
      <c r="T94" s="709"/>
      <c r="U94" s="314"/>
      <c r="V94" s="314"/>
      <c r="W94" s="314"/>
      <c r="X94" s="314"/>
      <c r="Y94" s="311"/>
      <c r="Z94" s="2395"/>
    </row>
    <row r="95" spans="1:26" s="108" customFormat="1" ht="61.5" customHeight="1" x14ac:dyDescent="0.25">
      <c r="A95" s="24">
        <v>1</v>
      </c>
      <c r="B95" s="294" t="s">
        <v>450</v>
      </c>
      <c r="C95" s="294"/>
      <c r="D95" s="53">
        <v>7862</v>
      </c>
      <c r="E95" s="144">
        <f t="shared" si="67"/>
        <v>2621</v>
      </c>
      <c r="F95" s="529">
        <v>1628</v>
      </c>
      <c r="G95" s="584">
        <f t="shared" si="64"/>
        <v>62.113697062189999</v>
      </c>
      <c r="H95" s="56"/>
      <c r="I95" s="56"/>
      <c r="J95" s="55"/>
      <c r="K95" s="55"/>
      <c r="L95" s="547"/>
      <c r="M95" s="55"/>
      <c r="N95" s="55"/>
      <c r="O95" s="55"/>
      <c r="P95" s="314"/>
      <c r="Q95" s="314"/>
      <c r="R95" s="314"/>
      <c r="S95" s="314"/>
      <c r="T95" s="709"/>
      <c r="U95" s="314"/>
      <c r="V95" s="314"/>
      <c r="W95" s="314"/>
      <c r="X95" s="314"/>
      <c r="Y95" s="311"/>
      <c r="Z95" s="2395"/>
    </row>
    <row r="96" spans="1:26" s="108" customFormat="1" ht="48" customHeight="1" x14ac:dyDescent="0.25">
      <c r="A96" s="24">
        <v>1</v>
      </c>
      <c r="B96" s="294" t="s">
        <v>368</v>
      </c>
      <c r="C96" s="294"/>
      <c r="D96" s="53">
        <v>3634</v>
      </c>
      <c r="E96" s="144">
        <f t="shared" si="67"/>
        <v>1211</v>
      </c>
      <c r="F96" s="529">
        <v>1002</v>
      </c>
      <c r="G96" s="584">
        <f t="shared" si="64"/>
        <v>82.741535920726676</v>
      </c>
      <c r="H96" s="56"/>
      <c r="I96" s="56"/>
      <c r="J96" s="55"/>
      <c r="K96" s="55"/>
      <c r="L96" s="547"/>
      <c r="M96" s="55"/>
      <c r="N96" s="55"/>
      <c r="O96" s="55"/>
      <c r="P96" s="314"/>
      <c r="Q96" s="314"/>
      <c r="R96" s="314"/>
      <c r="S96" s="314"/>
      <c r="T96" s="709"/>
      <c r="U96" s="314"/>
      <c r="V96" s="314"/>
      <c r="W96" s="314"/>
      <c r="X96" s="314"/>
      <c r="Y96" s="311"/>
      <c r="Z96" s="2395"/>
    </row>
    <row r="97" spans="1:26" s="108" customFormat="1" ht="38.1" customHeight="1" x14ac:dyDescent="0.25">
      <c r="A97" s="24">
        <v>1</v>
      </c>
      <c r="B97" s="294" t="s">
        <v>369</v>
      </c>
      <c r="C97" s="294"/>
      <c r="D97" s="53">
        <v>2490</v>
      </c>
      <c r="E97" s="144">
        <f t="shared" si="67"/>
        <v>830</v>
      </c>
      <c r="F97" s="529">
        <v>131</v>
      </c>
      <c r="G97" s="584">
        <f t="shared" si="64"/>
        <v>15.783132530120481</v>
      </c>
      <c r="H97" s="56"/>
      <c r="I97" s="56"/>
      <c r="J97" s="55"/>
      <c r="K97" s="55"/>
      <c r="L97" s="547"/>
      <c r="M97" s="55"/>
      <c r="N97" s="55"/>
      <c r="O97" s="55"/>
      <c r="P97" s="314"/>
      <c r="Q97" s="314"/>
      <c r="R97" s="314"/>
      <c r="S97" s="314"/>
      <c r="T97" s="709"/>
      <c r="U97" s="314"/>
      <c r="V97" s="314"/>
      <c r="W97" s="314"/>
      <c r="X97" s="314"/>
      <c r="Y97" s="311"/>
      <c r="Z97" s="2395"/>
    </row>
    <row r="98" spans="1:26" s="108" customFormat="1" ht="45" customHeight="1" x14ac:dyDescent="0.25">
      <c r="A98" s="24">
        <v>1</v>
      </c>
      <c r="B98" s="294" t="s">
        <v>370</v>
      </c>
      <c r="C98" s="294"/>
      <c r="D98" s="53">
        <v>764</v>
      </c>
      <c r="E98" s="144">
        <f t="shared" si="67"/>
        <v>255</v>
      </c>
      <c r="F98" s="529">
        <v>84</v>
      </c>
      <c r="G98" s="574">
        <f t="shared" si="64"/>
        <v>32.941176470588232</v>
      </c>
      <c r="H98" s="56"/>
      <c r="I98" s="56"/>
      <c r="J98" s="55"/>
      <c r="K98" s="55"/>
      <c r="L98" s="547"/>
      <c r="M98" s="55"/>
      <c r="N98" s="55"/>
      <c r="O98" s="55"/>
      <c r="P98" s="314"/>
      <c r="Q98" s="314"/>
      <c r="R98" s="314"/>
      <c r="S98" s="314"/>
      <c r="T98" s="709"/>
      <c r="U98" s="314"/>
      <c r="V98" s="314"/>
      <c r="W98" s="314"/>
      <c r="X98" s="314"/>
      <c r="Y98" s="311"/>
      <c r="Z98" s="2395"/>
    </row>
    <row r="99" spans="1:26" s="108" customFormat="1" ht="30" customHeight="1" x14ac:dyDescent="0.25">
      <c r="A99" s="24">
        <v>1</v>
      </c>
      <c r="B99" s="538" t="s">
        <v>169</v>
      </c>
      <c r="C99" s="294"/>
      <c r="D99" s="53"/>
      <c r="E99" s="144">
        <f t="shared" si="67"/>
        <v>0</v>
      </c>
      <c r="F99" s="418"/>
      <c r="G99" s="574"/>
      <c r="H99" s="56"/>
      <c r="I99" s="56"/>
      <c r="J99" s="55"/>
      <c r="K99" s="55"/>
      <c r="L99" s="547"/>
      <c r="M99" s="55"/>
      <c r="N99" s="55"/>
      <c r="O99" s="55"/>
      <c r="P99" s="314"/>
      <c r="Q99" s="314"/>
      <c r="R99" s="314"/>
      <c r="S99" s="314"/>
      <c r="T99" s="709"/>
      <c r="U99" s="314"/>
      <c r="V99" s="314"/>
      <c r="W99" s="314"/>
      <c r="X99" s="314"/>
      <c r="Y99" s="311"/>
      <c r="Z99" s="2395"/>
    </row>
    <row r="100" spans="1:26" s="108" customFormat="1" ht="36" customHeight="1" x14ac:dyDescent="0.25">
      <c r="A100" s="24">
        <v>1</v>
      </c>
      <c r="B100" s="538" t="s">
        <v>170</v>
      </c>
      <c r="C100" s="294"/>
      <c r="D100" s="53">
        <v>14527</v>
      </c>
      <c r="E100" s="144">
        <f t="shared" si="67"/>
        <v>4842</v>
      </c>
      <c r="F100" s="529">
        <v>4235</v>
      </c>
      <c r="G100" s="574">
        <f>F100/E100*100</f>
        <v>87.463857909954569</v>
      </c>
      <c r="H100" s="56"/>
      <c r="I100" s="56"/>
      <c r="J100" s="55"/>
      <c r="K100" s="55"/>
      <c r="L100" s="547"/>
      <c r="M100" s="55"/>
      <c r="N100" s="55"/>
      <c r="O100" s="55"/>
      <c r="P100" s="314"/>
      <c r="Q100" s="314"/>
      <c r="R100" s="314"/>
      <c r="S100" s="314"/>
      <c r="T100" s="709"/>
      <c r="U100" s="314"/>
      <c r="V100" s="314"/>
      <c r="W100" s="314"/>
      <c r="X100" s="314"/>
      <c r="Y100" s="311"/>
      <c r="Z100" s="2395"/>
    </row>
    <row r="101" spans="1:26" s="108" customFormat="1" ht="15" customHeight="1" x14ac:dyDescent="0.25">
      <c r="A101" s="24">
        <v>1</v>
      </c>
      <c r="B101" s="937" t="s">
        <v>366</v>
      </c>
      <c r="C101" s="550"/>
      <c r="D101" s="2473"/>
      <c r="E101" s="2471">
        <f t="shared" si="67"/>
        <v>0</v>
      </c>
      <c r="F101" s="545"/>
      <c r="G101" s="574"/>
      <c r="H101" s="56"/>
      <c r="I101" s="56"/>
      <c r="J101" s="55"/>
      <c r="K101" s="55"/>
      <c r="L101" s="547"/>
      <c r="M101" s="55"/>
      <c r="N101" s="55"/>
      <c r="O101" s="55"/>
      <c r="P101" s="314"/>
      <c r="Q101" s="314"/>
      <c r="R101" s="314"/>
      <c r="S101" s="314"/>
      <c r="T101" s="709"/>
      <c r="U101" s="314"/>
      <c r="V101" s="314"/>
      <c r="W101" s="314"/>
      <c r="X101" s="314"/>
      <c r="Y101" s="311"/>
      <c r="Z101" s="2395"/>
    </row>
    <row r="102" spans="1:26" s="108" customFormat="1" ht="15" customHeight="1" x14ac:dyDescent="0.25">
      <c r="A102" s="24">
        <v>1</v>
      </c>
      <c r="B102" s="2360" t="s">
        <v>453</v>
      </c>
      <c r="C102" s="550"/>
      <c r="D102" s="529">
        <v>50</v>
      </c>
      <c r="E102" s="144">
        <f t="shared" si="67"/>
        <v>17</v>
      </c>
      <c r="F102" s="545"/>
      <c r="G102" s="574">
        <f>F102/E102*100</f>
        <v>0</v>
      </c>
      <c r="H102" s="56"/>
      <c r="I102" s="56"/>
      <c r="J102" s="55"/>
      <c r="K102" s="55"/>
      <c r="L102" s="547"/>
      <c r="M102" s="55"/>
      <c r="N102" s="55"/>
      <c r="O102" s="55"/>
      <c r="P102" s="314"/>
      <c r="Q102" s="314"/>
      <c r="R102" s="314"/>
      <c r="S102" s="314"/>
      <c r="T102" s="709"/>
      <c r="U102" s="314"/>
      <c r="V102" s="314"/>
      <c r="W102" s="314"/>
      <c r="X102" s="314"/>
      <c r="Y102" s="311"/>
      <c r="Z102" s="2395"/>
    </row>
    <row r="103" spans="1:26" s="108" customFormat="1" ht="17.25" customHeight="1" x14ac:dyDescent="0.25">
      <c r="A103" s="24">
        <v>1</v>
      </c>
      <c r="B103" s="13" t="s">
        <v>178</v>
      </c>
      <c r="C103" s="536"/>
      <c r="D103" s="548">
        <f>SUM(D86+D100)</f>
        <v>38354</v>
      </c>
      <c r="E103" s="548">
        <f t="shared" ref="E103:F103" si="68">SUM(E86+E100)</f>
        <v>12784</v>
      </c>
      <c r="F103" s="548">
        <f t="shared" si="68"/>
        <v>11377</v>
      </c>
      <c r="G103" s="574">
        <f>F103/E103*100</f>
        <v>88.994055068836047</v>
      </c>
      <c r="H103" s="56"/>
      <c r="I103" s="56"/>
      <c r="J103" s="55"/>
      <c r="K103" s="55"/>
      <c r="L103" s="547"/>
      <c r="M103" s="55"/>
      <c r="N103" s="55"/>
      <c r="O103" s="55"/>
      <c r="P103" s="314"/>
      <c r="Q103" s="314"/>
      <c r="R103" s="314"/>
      <c r="S103" s="314"/>
      <c r="T103" s="709"/>
      <c r="U103" s="314"/>
      <c r="V103" s="314"/>
      <c r="W103" s="314"/>
      <c r="X103" s="314"/>
      <c r="Y103" s="311"/>
      <c r="Z103" s="2395"/>
    </row>
    <row r="104" spans="1:26" s="108" customFormat="1" ht="15" customHeight="1" x14ac:dyDescent="0.25">
      <c r="A104" s="24">
        <v>1</v>
      </c>
      <c r="B104" s="303" t="s">
        <v>399</v>
      </c>
      <c r="C104" s="303"/>
      <c r="D104" s="95">
        <f>SUM(D103,D84)</f>
        <v>219568</v>
      </c>
      <c r="E104" s="95">
        <f t="shared" ref="E104:G104" si="69">SUM(E103,E84)</f>
        <v>73189.399999999994</v>
      </c>
      <c r="F104" s="95">
        <f t="shared" si="69"/>
        <v>76677.375</v>
      </c>
      <c r="G104" s="95">
        <f t="shared" si="69"/>
        <v>197.09759382530484</v>
      </c>
      <c r="H104" s="85"/>
      <c r="I104" s="85"/>
      <c r="J104" s="78"/>
      <c r="K104" s="78"/>
      <c r="L104" s="773"/>
      <c r="M104" s="78"/>
      <c r="N104" s="78"/>
      <c r="O104" s="78"/>
      <c r="P104" s="72">
        <v>98057.058910444437</v>
      </c>
      <c r="Q104" s="72">
        <v>97185.613338396433</v>
      </c>
      <c r="R104" s="72">
        <v>97185.613338396433</v>
      </c>
      <c r="S104" s="72">
        <v>97185.613338396433</v>
      </c>
      <c r="T104" s="712">
        <f>P104/12*$B$3+(Q104-P104)/11*3+(R104-Q104)/10*2+(S104-R104)/9*1</f>
        <v>32448.019329286566</v>
      </c>
      <c r="U104" s="72">
        <f t="shared" ref="U104" si="70">X104-W104</f>
        <v>32410.659329999999</v>
      </c>
      <c r="V104" s="72">
        <f>U104-T104</f>
        <v>-37.359999286567472</v>
      </c>
      <c r="W104" s="72">
        <v>-348.59848999999997</v>
      </c>
      <c r="X104" s="72">
        <v>32062.060839999998</v>
      </c>
      <c r="Y104" s="311"/>
      <c r="Z104" s="2395"/>
    </row>
    <row r="105" spans="1:26" s="108" customFormat="1" ht="15" customHeight="1" x14ac:dyDescent="0.25">
      <c r="A105" s="24">
        <v>1</v>
      </c>
      <c r="B105" s="252" t="s">
        <v>33</v>
      </c>
      <c r="C105" s="201"/>
      <c r="D105" s="36"/>
      <c r="E105" s="36"/>
      <c r="F105" s="574"/>
      <c r="G105" s="36"/>
      <c r="H105" s="56"/>
      <c r="I105" s="56"/>
      <c r="J105" s="57"/>
      <c r="K105" s="57"/>
      <c r="L105" s="548"/>
      <c r="M105" s="57"/>
      <c r="N105" s="57"/>
      <c r="O105" s="57"/>
      <c r="P105" s="37"/>
      <c r="Q105" s="37"/>
      <c r="R105" s="37"/>
      <c r="S105" s="37"/>
      <c r="T105" s="715"/>
      <c r="U105" s="37"/>
      <c r="V105" s="37"/>
      <c r="W105" s="37"/>
      <c r="X105" s="37"/>
      <c r="Y105" s="311"/>
      <c r="Z105" s="2395"/>
    </row>
    <row r="106" spans="1:26" s="108" customFormat="1" ht="15" customHeight="1" x14ac:dyDescent="0.25">
      <c r="A106" s="24">
        <v>1</v>
      </c>
      <c r="B106" s="251" t="s">
        <v>58</v>
      </c>
      <c r="C106" s="574">
        <v>300</v>
      </c>
      <c r="D106" s="36">
        <v>650</v>
      </c>
      <c r="E106" s="144">
        <f t="shared" ref="E106" si="71">ROUND(D106/12*$B$3,0)</f>
        <v>217</v>
      </c>
      <c r="F106" s="418">
        <v>217</v>
      </c>
      <c r="G106" s="144"/>
      <c r="H106" s="50">
        <v>10.5</v>
      </c>
      <c r="I106" s="157">
        <f t="shared" ref="I106:I107" si="72">L106/F106</f>
        <v>10.497695852534562</v>
      </c>
      <c r="J106" s="166">
        <f t="shared" ref="J106" si="73">ROUND(D106*H106,0)</f>
        <v>6825</v>
      </c>
      <c r="K106" s="166">
        <f t="shared" ref="K106" si="74">ROUND(E106*H106,0)</f>
        <v>2279</v>
      </c>
      <c r="L106" s="420">
        <v>2278</v>
      </c>
      <c r="M106" s="166">
        <f t="shared" ref="M106:M111" si="75">L106/K106*100</f>
        <v>99.956121105748124</v>
      </c>
      <c r="N106" s="166">
        <f>J106/C106</f>
        <v>22.75</v>
      </c>
      <c r="O106" s="166">
        <f t="shared" ref="O106:O111" si="76">L106/$B$3*12/N106</f>
        <v>300.39560439560438</v>
      </c>
      <c r="P106" s="314"/>
      <c r="Q106" s="314"/>
      <c r="R106" s="314"/>
      <c r="S106" s="314"/>
      <c r="T106" s="709"/>
      <c r="U106" s="314"/>
      <c r="V106" s="314"/>
      <c r="W106" s="314"/>
      <c r="X106" s="314"/>
      <c r="Y106" s="311"/>
      <c r="Z106" s="2395"/>
    </row>
    <row r="107" spans="1:26" s="108" customFormat="1" ht="15" customHeight="1" x14ac:dyDescent="0.25">
      <c r="A107" s="24">
        <v>1</v>
      </c>
      <c r="B107" s="252" t="s">
        <v>37</v>
      </c>
      <c r="C107" s="252"/>
      <c r="D107" s="95">
        <f>SUM(D106:D106)</f>
        <v>650</v>
      </c>
      <c r="E107" s="95">
        <f>SUM(E106:E106)</f>
        <v>217</v>
      </c>
      <c r="F107" s="582">
        <f>SUM(F106:F106)</f>
        <v>217</v>
      </c>
      <c r="G107" s="95">
        <f>F107/E107*100</f>
        <v>100</v>
      </c>
      <c r="H107" s="85">
        <f>SUM(J107/D107)</f>
        <v>10.5</v>
      </c>
      <c r="I107" s="156">
        <f t="shared" si="72"/>
        <v>10.497695852534562</v>
      </c>
      <c r="J107" s="62">
        <f>SUM(J106:J106)</f>
        <v>6825</v>
      </c>
      <c r="K107" s="62">
        <f>SUM(K106:K106)</f>
        <v>2279</v>
      </c>
      <c r="L107" s="696">
        <f>SUM(L106:L106)</f>
        <v>2278</v>
      </c>
      <c r="M107" s="166">
        <f t="shared" si="75"/>
        <v>99.956121105748124</v>
      </c>
      <c r="N107" s="185">
        <f>SUM(N106:N106)</f>
        <v>22.75</v>
      </c>
      <c r="O107" s="166">
        <f t="shared" si="76"/>
        <v>300.39560439560438</v>
      </c>
      <c r="P107" s="62"/>
      <c r="Q107" s="62"/>
      <c r="R107" s="62"/>
      <c r="S107" s="62"/>
      <c r="T107" s="728"/>
      <c r="U107" s="72"/>
      <c r="V107" s="72"/>
      <c r="W107" s="62"/>
      <c r="X107" s="62"/>
      <c r="Y107" s="311"/>
      <c r="Z107" s="2395"/>
    </row>
    <row r="108" spans="1:26" s="108" customFormat="1" ht="15" customHeight="1" x14ac:dyDescent="0.25">
      <c r="A108" s="24">
        <v>1</v>
      </c>
      <c r="B108" s="201" t="s">
        <v>156</v>
      </c>
      <c r="C108" s="252"/>
      <c r="D108" s="95"/>
      <c r="E108" s="95"/>
      <c r="F108" s="582"/>
      <c r="G108" s="95"/>
      <c r="H108" s="85"/>
      <c r="I108" s="156"/>
      <c r="J108" s="62"/>
      <c r="K108" s="62"/>
      <c r="L108" s="696"/>
      <c r="M108" s="166"/>
      <c r="N108" s="185"/>
      <c r="O108" s="166"/>
      <c r="P108" s="62"/>
      <c r="Q108" s="62"/>
      <c r="R108" s="62"/>
      <c r="S108" s="62"/>
      <c r="T108" s="720"/>
      <c r="U108" s="62"/>
      <c r="V108" s="62"/>
      <c r="W108" s="62"/>
      <c r="X108" s="62"/>
      <c r="Y108" s="311"/>
      <c r="Z108" s="2395"/>
    </row>
    <row r="109" spans="1:26" s="108" customFormat="1" ht="15" customHeight="1" x14ac:dyDescent="0.25">
      <c r="A109" s="24">
        <v>1</v>
      </c>
      <c r="B109" s="412" t="s">
        <v>202</v>
      </c>
      <c r="C109" s="48">
        <v>240</v>
      </c>
      <c r="D109" s="36">
        <v>1240</v>
      </c>
      <c r="E109" s="144">
        <f t="shared" ref="E109" si="77">ROUND(D109/12*$B$3,0)</f>
        <v>413</v>
      </c>
      <c r="F109" s="418">
        <v>414</v>
      </c>
      <c r="G109" s="144"/>
      <c r="H109" s="73">
        <v>8</v>
      </c>
      <c r="I109" s="157">
        <f t="shared" ref="I109" si="78">L109/F109</f>
        <v>7.8816425120772946</v>
      </c>
      <c r="J109" s="166">
        <f t="shared" ref="J109" si="79">ROUND(D109*H109,0)</f>
        <v>9920</v>
      </c>
      <c r="K109" s="166">
        <f t="shared" ref="K109" si="80">ROUND(E109*H109,0)</f>
        <v>3304</v>
      </c>
      <c r="L109" s="420">
        <v>3263</v>
      </c>
      <c r="M109" s="166">
        <f t="shared" si="75"/>
        <v>98.759079903147693</v>
      </c>
      <c r="N109" s="166">
        <f>J109/C109</f>
        <v>41.333333333333336</v>
      </c>
      <c r="O109" s="166">
        <f t="shared" si="76"/>
        <v>236.83064516129031</v>
      </c>
      <c r="P109" s="314"/>
      <c r="Q109" s="314"/>
      <c r="R109" s="314"/>
      <c r="S109" s="314"/>
      <c r="T109" s="709"/>
      <c r="U109" s="314"/>
      <c r="V109" s="314"/>
      <c r="W109" s="314"/>
      <c r="X109" s="314"/>
      <c r="Y109" s="311"/>
      <c r="Z109" s="2395"/>
    </row>
    <row r="110" spans="1:26" s="99" customFormat="1" ht="15" customHeight="1" x14ac:dyDescent="0.25">
      <c r="A110" s="24">
        <v>1</v>
      </c>
      <c r="B110" s="603" t="s">
        <v>206</v>
      </c>
      <c r="C110" s="603"/>
      <c r="D110" s="39">
        <f>SUM(D109)</f>
        <v>1240</v>
      </c>
      <c r="E110" s="39">
        <f t="shared" ref="E110" si="81">SUM(E109)</f>
        <v>413</v>
      </c>
      <c r="F110" s="39">
        <f t="shared" ref="F110" si="82">SUM(F109)</f>
        <v>414</v>
      </c>
      <c r="G110" s="144">
        <f>F110/E110*100</f>
        <v>100.24213075060533</v>
      </c>
      <c r="H110" s="85">
        <f>SUM(J110/D110)</f>
        <v>8</v>
      </c>
      <c r="I110" s="157">
        <f>L110/F110</f>
        <v>7.8816425120772946</v>
      </c>
      <c r="J110" s="174">
        <f>SUM(J109)</f>
        <v>9920</v>
      </c>
      <c r="K110" s="174">
        <f t="shared" ref="K110" si="83">SUM(K109)</f>
        <v>3304</v>
      </c>
      <c r="L110" s="423">
        <f t="shared" ref="L110" si="84">SUM(L109)</f>
        <v>3263</v>
      </c>
      <c r="M110" s="166">
        <f t="shared" si="75"/>
        <v>98.759079903147693</v>
      </c>
      <c r="N110" s="174">
        <f>SUM(N109)</f>
        <v>41.333333333333336</v>
      </c>
      <c r="O110" s="166">
        <f t="shared" si="76"/>
        <v>236.83064516129031</v>
      </c>
      <c r="P110" s="274"/>
      <c r="Q110" s="274"/>
      <c r="R110" s="274"/>
      <c r="S110" s="274"/>
      <c r="T110" s="728"/>
      <c r="U110" s="72"/>
      <c r="V110" s="72"/>
      <c r="W110" s="274"/>
      <c r="X110" s="274"/>
      <c r="Y110" s="311"/>
      <c r="Z110" s="2395"/>
    </row>
    <row r="111" spans="1:26" s="108" customFormat="1" ht="27" customHeight="1" x14ac:dyDescent="0.25">
      <c r="A111" s="24">
        <v>1</v>
      </c>
      <c r="B111" s="200" t="s">
        <v>188</v>
      </c>
      <c r="C111" s="200"/>
      <c r="D111" s="95">
        <f>SUM(D110,D107)</f>
        <v>1890</v>
      </c>
      <c r="E111" s="95">
        <f t="shared" ref="E111" si="85">SUM(E110,E107)</f>
        <v>630</v>
      </c>
      <c r="F111" s="582">
        <f t="shared" ref="F111" si="86">SUM(F110,F107)</f>
        <v>631</v>
      </c>
      <c r="G111" s="95">
        <f>F111/E111*100</f>
        <v>100.15873015873015</v>
      </c>
      <c r="H111" s="73">
        <v>8</v>
      </c>
      <c r="I111" s="157">
        <f>L111/F111</f>
        <v>8.7812995245641847</v>
      </c>
      <c r="J111" s="95">
        <f t="shared" ref="J111:K111" si="87">SUM(J110,J107)</f>
        <v>16745</v>
      </c>
      <c r="K111" s="95">
        <f t="shared" si="87"/>
        <v>5583</v>
      </c>
      <c r="L111" s="582">
        <f t="shared" ref="L111" si="88">SUM(L110,L107)</f>
        <v>5541</v>
      </c>
      <c r="M111" s="166">
        <f t="shared" si="75"/>
        <v>99.247716281569055</v>
      </c>
      <c r="N111" s="95">
        <f>SUM(N110,N107)</f>
        <v>64.083333333333343</v>
      </c>
      <c r="O111" s="166">
        <f t="shared" si="76"/>
        <v>259.39661898569568</v>
      </c>
      <c r="P111" s="95">
        <v>36244.62754567201</v>
      </c>
      <c r="Q111" s="95">
        <v>34180.374459504004</v>
      </c>
      <c r="R111" s="95">
        <v>34180.374459504004</v>
      </c>
      <c r="S111" s="95">
        <v>34180.374459504004</v>
      </c>
      <c r="T111" s="712">
        <f>P111/12*$B$3+(Q111-P111)/11*3+(R111-Q111)/10*2+(S111-R111)/9*1</f>
        <v>11518.564400814548</v>
      </c>
      <c r="U111" s="520">
        <f t="shared" ref="U111:U113" si="89">X111-W111</f>
        <v>10875.371970000002</v>
      </c>
      <c r="V111" s="62">
        <f>U111-T111</f>
        <v>-643.19243081454624</v>
      </c>
      <c r="W111" s="95">
        <v>-21.334139999999998</v>
      </c>
      <c r="X111" s="95">
        <v>10854.037830000001</v>
      </c>
      <c r="Y111" s="311"/>
      <c r="Z111" s="2395"/>
    </row>
    <row r="112" spans="1:26" s="108" customFormat="1" ht="29.25" customHeight="1" x14ac:dyDescent="0.25">
      <c r="A112" s="24">
        <v>1</v>
      </c>
      <c r="B112" s="604" t="s">
        <v>336</v>
      </c>
      <c r="C112" s="200"/>
      <c r="D112" s="36">
        <v>9800</v>
      </c>
      <c r="E112" s="144">
        <f t="shared" ref="E112" si="90">ROUND(D112/12*$B$3,0)</f>
        <v>3267</v>
      </c>
      <c r="F112" s="574">
        <v>3563</v>
      </c>
      <c r="G112" s="95">
        <f>F112/E112*100</f>
        <v>109.06029996939088</v>
      </c>
      <c r="H112" s="73"/>
      <c r="I112" s="157"/>
      <c r="J112" s="95"/>
      <c r="K112" s="95"/>
      <c r="L112" s="582"/>
      <c r="M112" s="166"/>
      <c r="N112" s="95"/>
      <c r="O112" s="166"/>
      <c r="P112" s="95">
        <v>66531.710000000006</v>
      </c>
      <c r="Q112" s="95">
        <v>66532.2</v>
      </c>
      <c r="R112" s="95">
        <v>66532.2</v>
      </c>
      <c r="S112" s="95">
        <v>66532.2</v>
      </c>
      <c r="T112" s="712">
        <f>P112/12*$B$3+(Q112-P112)/11*3+(R112-Q112)/10*2+(S112-R112)/9*1</f>
        <v>22177.3703030303</v>
      </c>
      <c r="U112" s="520">
        <f t="shared" ref="U112" si="91">X112-W112</f>
        <v>24189.206999999999</v>
      </c>
      <c r="V112" s="62">
        <f>U112-T112</f>
        <v>2011.8366969696981</v>
      </c>
      <c r="W112" s="95">
        <v>0</v>
      </c>
      <c r="X112" s="95">
        <v>24189.206999999999</v>
      </c>
      <c r="Y112" s="311"/>
      <c r="Z112" s="2395"/>
    </row>
    <row r="113" spans="1:265" s="108" customFormat="1" ht="15" customHeight="1" x14ac:dyDescent="0.25">
      <c r="A113" s="24">
        <v>1</v>
      </c>
      <c r="B113" s="190"/>
      <c r="C113" s="190"/>
      <c r="D113" s="39"/>
      <c r="E113" s="144"/>
      <c r="F113" s="418"/>
      <c r="G113" s="144"/>
      <c r="H113" s="34"/>
      <c r="I113" s="34"/>
      <c r="J113" s="34"/>
      <c r="K113" s="34"/>
      <c r="L113" s="580"/>
      <c r="M113" s="34"/>
      <c r="N113" s="34"/>
      <c r="O113" s="34"/>
      <c r="P113" s="314"/>
      <c r="Q113" s="314"/>
      <c r="R113" s="314"/>
      <c r="S113" s="314"/>
      <c r="T113" s="709">
        <f>P113/12</f>
        <v>0</v>
      </c>
      <c r="U113" s="314">
        <f t="shared" si="89"/>
        <v>0</v>
      </c>
      <c r="V113" s="314">
        <f>U113-T113</f>
        <v>0</v>
      </c>
      <c r="W113" s="314"/>
      <c r="X113" s="314"/>
      <c r="Y113" s="311"/>
      <c r="Z113" s="2395"/>
    </row>
    <row r="114" spans="1:265" s="108" customFormat="1" ht="15.75" customHeight="1" x14ac:dyDescent="0.25">
      <c r="A114" s="24">
        <v>1</v>
      </c>
      <c r="B114" s="28" t="s">
        <v>18</v>
      </c>
      <c r="C114" s="396"/>
      <c r="D114" s="308"/>
      <c r="E114" s="308"/>
      <c r="F114" s="665"/>
      <c r="G114" s="308"/>
      <c r="H114" s="16"/>
      <c r="I114" s="16"/>
      <c r="J114" s="16"/>
      <c r="K114" s="16"/>
      <c r="L114" s="658">
        <f t="shared" ref="L114" si="92">SUM(L112,L111,L104,L74)</f>
        <v>11654</v>
      </c>
      <c r="M114" s="16"/>
      <c r="N114" s="16"/>
      <c r="O114" s="16"/>
      <c r="P114" s="29">
        <f>SUM(P112,P111,P104,P74)</f>
        <v>262543.46589007485</v>
      </c>
      <c r="Q114" s="29">
        <f>SUM(Q112,Q111,Q104,Q74)</f>
        <v>255600.19733501083</v>
      </c>
      <c r="R114" s="29">
        <f>SUM(R112,R111,R104,R74)</f>
        <v>255600.19733501083</v>
      </c>
      <c r="S114" s="29">
        <f>SUM(S112,S111,S104,S74)</f>
        <v>255600.19733501083</v>
      </c>
      <c r="T114" s="16">
        <f t="shared" ref="T114:X114" si="93">SUM(T112,T111,T104,T74)</f>
        <v>85620.8699331893</v>
      </c>
      <c r="U114" s="16">
        <f t="shared" si="93"/>
        <v>83881.678599999999</v>
      </c>
      <c r="V114" s="16">
        <f t="shared" si="93"/>
        <v>-1739.1913331893047</v>
      </c>
      <c r="W114" s="16">
        <f t="shared" si="93"/>
        <v>-412.15193999999997</v>
      </c>
      <c r="X114" s="2500">
        <f t="shared" si="93"/>
        <v>83469.526660000003</v>
      </c>
      <c r="Y114" s="311"/>
      <c r="Z114" s="2395"/>
    </row>
    <row r="115" spans="1:265" s="96" customFormat="1" ht="15" customHeight="1" x14ac:dyDescent="0.25">
      <c r="A115" s="24">
        <v>1</v>
      </c>
      <c r="B115" s="351"/>
      <c r="C115" s="351"/>
      <c r="D115" s="352"/>
      <c r="E115" s="352"/>
      <c r="F115" s="678"/>
      <c r="G115" s="352"/>
      <c r="H115" s="353"/>
      <c r="I115" s="353"/>
      <c r="J115" s="321"/>
      <c r="K115" s="321"/>
      <c r="L115" s="769"/>
      <c r="M115" s="321"/>
      <c r="N115" s="321"/>
      <c r="O115" s="321"/>
      <c r="P115" s="348"/>
      <c r="Q115" s="348"/>
      <c r="R115" s="348"/>
      <c r="S115" s="348"/>
      <c r="T115" s="739"/>
      <c r="U115" s="348"/>
      <c r="V115" s="348"/>
      <c r="W115" s="591"/>
      <c r="X115" s="348"/>
      <c r="Y115" s="311"/>
      <c r="Z115" s="2395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99"/>
      <c r="BC115" s="99"/>
      <c r="BD115" s="99"/>
      <c r="BE115" s="99"/>
      <c r="BF115" s="99"/>
      <c r="BG115" s="99"/>
      <c r="BH115" s="99"/>
      <c r="BI115" s="99"/>
      <c r="BJ115" s="99"/>
      <c r="BK115" s="99"/>
      <c r="BL115" s="99"/>
      <c r="BM115" s="99"/>
      <c r="BN115" s="99"/>
      <c r="BO115" s="99"/>
      <c r="BP115" s="99"/>
      <c r="BQ115" s="99"/>
      <c r="BR115" s="99"/>
      <c r="BS115" s="99"/>
      <c r="BT115" s="99"/>
      <c r="BU115" s="99"/>
      <c r="BV115" s="99"/>
      <c r="BW115" s="99"/>
      <c r="BX115" s="99"/>
      <c r="BY115" s="99"/>
      <c r="BZ115" s="99"/>
      <c r="CA115" s="99"/>
      <c r="CB115" s="99"/>
      <c r="CC115" s="99"/>
      <c r="CD115" s="99"/>
      <c r="CE115" s="99"/>
      <c r="CF115" s="99"/>
      <c r="CG115" s="99"/>
      <c r="CH115" s="99"/>
      <c r="CI115" s="99"/>
      <c r="CJ115" s="99"/>
      <c r="CK115" s="99"/>
      <c r="CL115" s="99"/>
      <c r="CM115" s="99"/>
      <c r="CN115" s="99"/>
      <c r="CO115" s="99"/>
      <c r="CP115" s="99"/>
      <c r="CQ115" s="99"/>
      <c r="CR115" s="99"/>
      <c r="CS115" s="99"/>
      <c r="CT115" s="99"/>
      <c r="CU115" s="99"/>
      <c r="CV115" s="99"/>
      <c r="CW115" s="99"/>
      <c r="CX115" s="99"/>
      <c r="CY115" s="99"/>
      <c r="CZ115" s="99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L115" s="99"/>
      <c r="DM115" s="99"/>
      <c r="DN115" s="99"/>
      <c r="DO115" s="99"/>
      <c r="DP115" s="99"/>
      <c r="DQ115" s="99"/>
      <c r="DR115" s="99"/>
      <c r="DS115" s="99"/>
      <c r="DT115" s="99"/>
      <c r="DU115" s="99"/>
      <c r="DV115" s="99"/>
      <c r="DW115" s="99"/>
      <c r="DX115" s="99"/>
      <c r="DY115" s="99"/>
      <c r="DZ115" s="99"/>
      <c r="EA115" s="99"/>
      <c r="EB115" s="99"/>
      <c r="EC115" s="99"/>
      <c r="ED115" s="99"/>
      <c r="EE115" s="99"/>
      <c r="EF115" s="99"/>
      <c r="EG115" s="99"/>
      <c r="EH115" s="99"/>
      <c r="EI115" s="99"/>
      <c r="EJ115" s="99"/>
      <c r="EK115" s="99"/>
      <c r="EL115" s="99"/>
      <c r="EM115" s="99"/>
      <c r="EN115" s="99"/>
      <c r="EO115" s="99"/>
      <c r="EP115" s="99"/>
      <c r="EQ115" s="99"/>
      <c r="ER115" s="99"/>
      <c r="ES115" s="99"/>
      <c r="ET115" s="99"/>
      <c r="EU115" s="99"/>
      <c r="EV115" s="99"/>
      <c r="EW115" s="99"/>
      <c r="EX115" s="99"/>
      <c r="EY115" s="99"/>
      <c r="EZ115" s="99"/>
      <c r="FA115" s="99"/>
      <c r="FB115" s="99"/>
      <c r="FC115" s="99"/>
      <c r="FD115" s="99"/>
      <c r="FE115" s="99"/>
      <c r="FF115" s="99"/>
      <c r="FG115" s="99"/>
      <c r="FH115" s="99"/>
      <c r="FI115" s="99"/>
      <c r="FJ115" s="99"/>
      <c r="FK115" s="99"/>
      <c r="FL115" s="99"/>
      <c r="FM115" s="99"/>
      <c r="FN115" s="99"/>
      <c r="FO115" s="99"/>
      <c r="FP115" s="99"/>
      <c r="FQ115" s="99"/>
      <c r="FR115" s="99"/>
      <c r="FS115" s="99"/>
      <c r="FT115" s="99"/>
      <c r="FU115" s="99"/>
      <c r="FV115" s="99"/>
      <c r="FW115" s="99"/>
      <c r="FX115" s="99"/>
      <c r="FY115" s="99"/>
      <c r="FZ115" s="99"/>
      <c r="GA115" s="99"/>
      <c r="GB115" s="99"/>
      <c r="GC115" s="99"/>
      <c r="GD115" s="99"/>
      <c r="GE115" s="99"/>
      <c r="GF115" s="99"/>
      <c r="GG115" s="99"/>
      <c r="GH115" s="99"/>
      <c r="GI115" s="99"/>
      <c r="GJ115" s="99"/>
      <c r="GK115" s="99"/>
      <c r="GL115" s="99"/>
      <c r="GM115" s="99"/>
      <c r="GN115" s="99"/>
      <c r="GO115" s="99"/>
      <c r="GP115" s="99"/>
      <c r="GQ115" s="99"/>
      <c r="GR115" s="99"/>
      <c r="GS115" s="99"/>
      <c r="GT115" s="99"/>
      <c r="GU115" s="99"/>
      <c r="GV115" s="99"/>
      <c r="GW115" s="99"/>
      <c r="GX115" s="99"/>
      <c r="GY115" s="99"/>
      <c r="GZ115" s="99"/>
      <c r="HA115" s="99"/>
      <c r="HB115" s="99"/>
      <c r="HC115" s="99"/>
      <c r="HD115" s="99"/>
      <c r="HE115" s="99"/>
      <c r="HF115" s="99"/>
      <c r="HG115" s="99"/>
      <c r="HH115" s="99"/>
      <c r="HI115" s="99"/>
      <c r="HJ115" s="99"/>
      <c r="HK115" s="99"/>
      <c r="HL115" s="99"/>
      <c r="HM115" s="99"/>
      <c r="HN115" s="99"/>
      <c r="HO115" s="99"/>
      <c r="HP115" s="99"/>
      <c r="HQ115" s="99"/>
      <c r="HR115" s="99"/>
      <c r="HS115" s="99"/>
      <c r="HT115" s="99"/>
      <c r="HU115" s="99"/>
      <c r="HV115" s="99"/>
      <c r="HW115" s="99"/>
      <c r="HX115" s="99"/>
      <c r="HY115" s="99"/>
      <c r="HZ115" s="99"/>
      <c r="IA115" s="99"/>
      <c r="IB115" s="99"/>
      <c r="IC115" s="99"/>
      <c r="ID115" s="99"/>
      <c r="IE115" s="99"/>
      <c r="IF115" s="99"/>
      <c r="IG115" s="99"/>
      <c r="IH115" s="99"/>
      <c r="II115" s="99"/>
      <c r="IJ115" s="99"/>
      <c r="IK115" s="99"/>
      <c r="IL115" s="99"/>
      <c r="IM115" s="99"/>
      <c r="IN115" s="99"/>
      <c r="IO115" s="99"/>
      <c r="IP115" s="99"/>
      <c r="IQ115" s="99"/>
      <c r="IR115" s="99"/>
      <c r="IS115" s="99"/>
      <c r="IT115" s="99"/>
      <c r="IU115" s="99"/>
      <c r="IV115" s="99"/>
      <c r="IW115" s="99"/>
      <c r="IX115" s="99"/>
      <c r="IY115" s="99"/>
      <c r="IZ115" s="99"/>
      <c r="JA115" s="99"/>
      <c r="JB115" s="99"/>
      <c r="JC115" s="99"/>
      <c r="JD115" s="99"/>
      <c r="JE115" s="99"/>
    </row>
    <row r="116" spans="1:265" s="26" customFormat="1" ht="32.25" customHeight="1" x14ac:dyDescent="0.25">
      <c r="A116" s="24">
        <v>1</v>
      </c>
      <c r="B116" s="1655" t="s">
        <v>298</v>
      </c>
      <c r="C116" s="147"/>
      <c r="D116" s="168"/>
      <c r="E116" s="168"/>
      <c r="F116" s="677"/>
      <c r="G116" s="168"/>
      <c r="H116" s="288"/>
      <c r="I116" s="288"/>
      <c r="J116" s="166"/>
      <c r="K116" s="166"/>
      <c r="L116" s="420"/>
      <c r="M116" s="166"/>
      <c r="N116" s="166"/>
      <c r="O116" s="166"/>
      <c r="P116" s="166"/>
      <c r="Q116" s="166"/>
      <c r="R116" s="166"/>
      <c r="S116" s="166"/>
      <c r="T116" s="738"/>
      <c r="U116" s="166"/>
      <c r="V116" s="166"/>
      <c r="W116" s="588"/>
      <c r="X116" s="166"/>
      <c r="Y116" s="311"/>
      <c r="Z116" s="2395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  <c r="EX116" s="31"/>
      <c r="EY116" s="31"/>
      <c r="EZ116" s="31"/>
      <c r="FA116" s="31"/>
      <c r="FB116" s="31"/>
      <c r="FC116" s="31"/>
      <c r="FD116" s="31"/>
      <c r="FE116" s="31"/>
      <c r="FF116" s="31"/>
      <c r="FG116" s="31"/>
      <c r="FH116" s="31"/>
      <c r="FI116" s="31"/>
      <c r="FJ116" s="31"/>
      <c r="FK116" s="31"/>
      <c r="FL116" s="31"/>
      <c r="FM116" s="31"/>
      <c r="FN116" s="31"/>
      <c r="FO116" s="31"/>
      <c r="FP116" s="31"/>
      <c r="FQ116" s="31"/>
      <c r="FR116" s="31"/>
      <c r="FS116" s="31"/>
      <c r="FT116" s="31"/>
      <c r="FU116" s="31"/>
      <c r="FV116" s="31"/>
      <c r="FW116" s="31"/>
      <c r="FX116" s="31"/>
      <c r="FY116" s="31"/>
      <c r="FZ116" s="31"/>
      <c r="GA116" s="31"/>
      <c r="GB116" s="31"/>
      <c r="GC116" s="31"/>
      <c r="GD116" s="31"/>
      <c r="GE116" s="31"/>
      <c r="GF116" s="31"/>
      <c r="GG116" s="31"/>
      <c r="GH116" s="31"/>
      <c r="GI116" s="31"/>
      <c r="GJ116" s="31"/>
      <c r="GK116" s="31"/>
      <c r="GL116" s="31"/>
      <c r="GM116" s="31"/>
      <c r="GN116" s="31"/>
      <c r="GO116" s="31"/>
      <c r="GP116" s="31"/>
      <c r="GQ116" s="31"/>
      <c r="GR116" s="31"/>
      <c r="GS116" s="31"/>
      <c r="GT116" s="31"/>
      <c r="GU116" s="31"/>
      <c r="GV116" s="31"/>
      <c r="GW116" s="31"/>
      <c r="GX116" s="31"/>
      <c r="GY116" s="31"/>
      <c r="GZ116" s="31"/>
      <c r="HA116" s="31"/>
      <c r="HB116" s="31"/>
      <c r="HC116" s="31"/>
      <c r="HD116" s="31"/>
      <c r="HE116" s="31"/>
      <c r="HF116" s="31"/>
      <c r="HG116" s="31"/>
      <c r="HH116" s="31"/>
      <c r="HI116" s="31"/>
      <c r="HJ116" s="31"/>
      <c r="HK116" s="31"/>
      <c r="HL116" s="31"/>
      <c r="HM116" s="31"/>
      <c r="HN116" s="31"/>
      <c r="HO116" s="31"/>
      <c r="HP116" s="31"/>
      <c r="HQ116" s="31"/>
      <c r="HR116" s="31"/>
      <c r="HS116" s="31"/>
      <c r="HT116" s="31"/>
      <c r="HU116" s="31"/>
      <c r="HV116" s="31"/>
      <c r="HW116" s="31"/>
      <c r="HX116" s="31"/>
      <c r="HY116" s="31"/>
      <c r="HZ116" s="31"/>
      <c r="IA116" s="31"/>
      <c r="IB116" s="31"/>
      <c r="IC116" s="31"/>
      <c r="ID116" s="31"/>
      <c r="IE116" s="31"/>
      <c r="IF116" s="31"/>
      <c r="IG116" s="31"/>
      <c r="IH116" s="31"/>
      <c r="II116" s="31"/>
      <c r="IJ116" s="31"/>
      <c r="IK116" s="31"/>
      <c r="IL116" s="31"/>
      <c r="IM116" s="31"/>
      <c r="IN116" s="31"/>
      <c r="IO116" s="31"/>
      <c r="IP116" s="31"/>
      <c r="IQ116" s="31"/>
      <c r="IR116" s="31"/>
      <c r="IS116" s="31"/>
      <c r="IT116" s="31"/>
      <c r="IU116" s="31"/>
      <c r="IV116" s="31"/>
      <c r="IW116" s="31"/>
      <c r="IX116" s="31"/>
      <c r="IY116" s="31"/>
      <c r="IZ116" s="31"/>
      <c r="JA116" s="31"/>
      <c r="JB116" s="31"/>
      <c r="JC116" s="31"/>
      <c r="JD116" s="31"/>
      <c r="JE116" s="31"/>
    </row>
    <row r="117" spans="1:265" s="108" customFormat="1" ht="15" customHeight="1" x14ac:dyDescent="0.25">
      <c r="A117" s="24">
        <v>1</v>
      </c>
      <c r="B117" s="51" t="s">
        <v>5</v>
      </c>
      <c r="C117" s="51"/>
      <c r="D117" s="36"/>
      <c r="E117" s="36"/>
      <c r="F117" s="574"/>
      <c r="G117" s="36"/>
      <c r="H117" s="81"/>
      <c r="I117" s="81"/>
      <c r="J117" s="33"/>
      <c r="K117" s="33"/>
      <c r="L117" s="585"/>
      <c r="M117" s="33"/>
      <c r="N117" s="33"/>
      <c r="O117" s="33"/>
      <c r="P117" s="33"/>
      <c r="Q117" s="33"/>
      <c r="R117" s="33"/>
      <c r="S117" s="33"/>
      <c r="T117" s="727"/>
      <c r="U117" s="33"/>
      <c r="V117" s="33"/>
      <c r="W117" s="33"/>
      <c r="X117" s="33"/>
      <c r="Y117" s="311"/>
      <c r="Z117" s="2395"/>
    </row>
    <row r="118" spans="1:265" s="108" customFormat="1" ht="15" customHeight="1" x14ac:dyDescent="0.25">
      <c r="A118" s="24">
        <v>1</v>
      </c>
      <c r="B118" s="148" t="s">
        <v>57</v>
      </c>
      <c r="C118" s="602">
        <v>340</v>
      </c>
      <c r="D118" s="36">
        <v>1580</v>
      </c>
      <c r="E118" s="144">
        <f t="shared" ref="E118:E121" si="94">ROUND(D118/12*$B$3,0)</f>
        <v>527</v>
      </c>
      <c r="F118" s="574">
        <v>506</v>
      </c>
      <c r="G118" s="144"/>
      <c r="H118" s="266">
        <v>11</v>
      </c>
      <c r="I118" s="157">
        <f t="shared" ref="I118:I122" si="95">L118/F118</f>
        <v>11.812252964426877</v>
      </c>
      <c r="J118" s="166">
        <f t="shared" ref="J118:J121" si="96">ROUND(D118*H118,0)</f>
        <v>17380</v>
      </c>
      <c r="K118" s="166">
        <f t="shared" ref="K118:K121" si="97">ROUND(E118*H118,0)</f>
        <v>5797</v>
      </c>
      <c r="L118" s="776">
        <v>5977</v>
      </c>
      <c r="M118" s="166">
        <f t="shared" ref="M118:M122" si="98">L118/K118*100</f>
        <v>103.10505433845091</v>
      </c>
      <c r="N118" s="166">
        <f>J118/C118</f>
        <v>51.117647058823529</v>
      </c>
      <c r="O118" s="166">
        <f t="shared" ref="O118:O122" si="99">L118/$B$3*12/N118</f>
        <v>350.77905638665135</v>
      </c>
      <c r="P118" s="33"/>
      <c r="Q118" s="33"/>
      <c r="R118" s="33"/>
      <c r="S118" s="33"/>
      <c r="T118" s="727"/>
      <c r="U118" s="33"/>
      <c r="V118" s="33"/>
      <c r="W118" s="33"/>
      <c r="X118" s="33"/>
      <c r="Y118" s="311"/>
      <c r="Z118" s="2395"/>
    </row>
    <row r="119" spans="1:265" s="108" customFormat="1" ht="15" customHeight="1" x14ac:dyDescent="0.25">
      <c r="A119" s="24">
        <v>1</v>
      </c>
      <c r="B119" s="148" t="s">
        <v>97</v>
      </c>
      <c r="C119" s="602">
        <v>340</v>
      </c>
      <c r="D119" s="36">
        <v>410</v>
      </c>
      <c r="E119" s="144">
        <f t="shared" si="94"/>
        <v>137</v>
      </c>
      <c r="F119" s="574">
        <v>136</v>
      </c>
      <c r="G119" s="144"/>
      <c r="H119" s="266">
        <v>11</v>
      </c>
      <c r="I119" s="157">
        <f t="shared" si="95"/>
        <v>10.382352941176471</v>
      </c>
      <c r="J119" s="166">
        <f t="shared" si="96"/>
        <v>4510</v>
      </c>
      <c r="K119" s="166">
        <f t="shared" si="97"/>
        <v>1507</v>
      </c>
      <c r="L119" s="776">
        <v>1412</v>
      </c>
      <c r="M119" s="166">
        <f t="shared" si="98"/>
        <v>93.696084936960844</v>
      </c>
      <c r="N119" s="166">
        <f>J119/C119</f>
        <v>13.264705882352942</v>
      </c>
      <c r="O119" s="166">
        <f t="shared" si="99"/>
        <v>319.34368070953434</v>
      </c>
      <c r="P119" s="33"/>
      <c r="Q119" s="33"/>
      <c r="R119" s="33"/>
      <c r="S119" s="33"/>
      <c r="T119" s="727"/>
      <c r="U119" s="33"/>
      <c r="V119" s="33"/>
      <c r="W119" s="33"/>
      <c r="X119" s="33"/>
      <c r="Y119" s="311"/>
      <c r="Z119" s="2395"/>
    </row>
    <row r="120" spans="1:265" s="108" customFormat="1" ht="15" customHeight="1" x14ac:dyDescent="0.25">
      <c r="A120" s="24">
        <v>1</v>
      </c>
      <c r="B120" s="148" t="s">
        <v>19</v>
      </c>
      <c r="C120" s="602">
        <v>340</v>
      </c>
      <c r="D120" s="36">
        <v>1635</v>
      </c>
      <c r="E120" s="144">
        <f t="shared" si="94"/>
        <v>545</v>
      </c>
      <c r="F120" s="574">
        <v>574</v>
      </c>
      <c r="G120" s="144"/>
      <c r="H120" s="266">
        <v>7.5</v>
      </c>
      <c r="I120" s="157">
        <f t="shared" si="95"/>
        <v>7.7804878048780486</v>
      </c>
      <c r="J120" s="166">
        <f t="shared" si="96"/>
        <v>12263</v>
      </c>
      <c r="K120" s="166">
        <f t="shared" si="97"/>
        <v>4088</v>
      </c>
      <c r="L120" s="776">
        <v>4466</v>
      </c>
      <c r="M120" s="166">
        <f t="shared" si="98"/>
        <v>109.24657534246576</v>
      </c>
      <c r="N120" s="166">
        <f>J120/C120</f>
        <v>36.067647058823532</v>
      </c>
      <c r="O120" s="166">
        <f t="shared" si="99"/>
        <v>371.46864551904099</v>
      </c>
      <c r="P120" s="33"/>
      <c r="Q120" s="33"/>
      <c r="R120" s="33"/>
      <c r="S120" s="33"/>
      <c r="T120" s="727"/>
      <c r="U120" s="33"/>
      <c r="V120" s="33"/>
      <c r="W120" s="33"/>
      <c r="X120" s="33"/>
      <c r="Y120" s="311"/>
      <c r="Z120" s="2395"/>
    </row>
    <row r="121" spans="1:265" s="108" customFormat="1" ht="15" customHeight="1" x14ac:dyDescent="0.25">
      <c r="A121" s="24">
        <v>1</v>
      </c>
      <c r="B121" s="148" t="s">
        <v>227</v>
      </c>
      <c r="C121" s="602">
        <v>340</v>
      </c>
      <c r="D121" s="36">
        <v>1220</v>
      </c>
      <c r="E121" s="144">
        <f t="shared" si="94"/>
        <v>407</v>
      </c>
      <c r="F121" s="574">
        <v>403</v>
      </c>
      <c r="G121" s="144"/>
      <c r="H121" s="266">
        <v>10</v>
      </c>
      <c r="I121" s="157">
        <f t="shared" si="95"/>
        <v>11.121588089330025</v>
      </c>
      <c r="J121" s="166">
        <f t="shared" si="96"/>
        <v>12200</v>
      </c>
      <c r="K121" s="166">
        <f t="shared" si="97"/>
        <v>4070</v>
      </c>
      <c r="L121" s="776">
        <v>4482</v>
      </c>
      <c r="M121" s="166">
        <f t="shared" si="98"/>
        <v>110.12285012285012</v>
      </c>
      <c r="N121" s="166">
        <f>J121/C121</f>
        <v>35.882352941176471</v>
      </c>
      <c r="O121" s="166">
        <f t="shared" si="99"/>
        <v>374.72459016393441</v>
      </c>
      <c r="P121" s="33"/>
      <c r="Q121" s="33"/>
      <c r="R121" s="33"/>
      <c r="S121" s="33"/>
      <c r="T121" s="761"/>
      <c r="U121" s="33"/>
      <c r="V121" s="33"/>
      <c r="W121" s="33"/>
      <c r="X121" s="33"/>
      <c r="Y121" s="311"/>
      <c r="Z121" s="2395"/>
    </row>
    <row r="122" spans="1:265" s="417" customFormat="1" ht="15" customHeight="1" x14ac:dyDescent="0.25">
      <c r="A122" s="24">
        <v>1</v>
      </c>
      <c r="B122" s="539" t="s">
        <v>7</v>
      </c>
      <c r="C122" s="539"/>
      <c r="D122" s="582">
        <f>SUM(D118:D121)</f>
        <v>4845</v>
      </c>
      <c r="E122" s="582">
        <f>SUM(E118:E121)</f>
        <v>1616</v>
      </c>
      <c r="F122" s="582">
        <f>SUM(F118:F121)</f>
        <v>1619</v>
      </c>
      <c r="G122" s="582">
        <f>F122/E122*100</f>
        <v>100.18564356435644</v>
      </c>
      <c r="H122" s="579">
        <f>SUM(J122/D122)</f>
        <v>9.5671826625387002</v>
      </c>
      <c r="I122" s="419">
        <f t="shared" si="95"/>
        <v>10.090796788140828</v>
      </c>
      <c r="J122" s="582">
        <f>SUM(J118:J121)</f>
        <v>46353</v>
      </c>
      <c r="K122" s="582">
        <f>SUM(K118:K121)</f>
        <v>15462</v>
      </c>
      <c r="L122" s="582">
        <f>SUM(L118:L121)</f>
        <v>16337</v>
      </c>
      <c r="M122" s="420">
        <f t="shared" si="98"/>
        <v>105.65903505368</v>
      </c>
      <c r="N122" s="804">
        <f>SUM(N118:N121)</f>
        <v>136.33235294117645</v>
      </c>
      <c r="O122" s="420">
        <f t="shared" si="99"/>
        <v>359.49647272021235</v>
      </c>
      <c r="P122" s="581">
        <v>153978.50428047363</v>
      </c>
      <c r="Q122" s="581">
        <v>151116.04219026005</v>
      </c>
      <c r="R122" s="581">
        <v>151116.04219026005</v>
      </c>
      <c r="S122" s="581">
        <v>151116.10144</v>
      </c>
      <c r="T122" s="712">
        <f>P122/12*$B$3+(Q122-P122)/11*3+(R122-Q122)/10*2+(S122-R122)/9*1</f>
        <v>50545.503197646482</v>
      </c>
      <c r="U122" s="581">
        <f t="shared" ref="U122" si="100">X122-W122</f>
        <v>47630.449779999995</v>
      </c>
      <c r="V122" s="581">
        <f>U122-T122</f>
        <v>-2915.0534176464862</v>
      </c>
      <c r="W122" s="581">
        <v>-120.21598</v>
      </c>
      <c r="X122" s="581">
        <v>47510.233799999995</v>
      </c>
      <c r="Y122" s="416"/>
      <c r="Z122" s="2395"/>
    </row>
    <row r="123" spans="1:265" s="108" customFormat="1" ht="15" customHeight="1" x14ac:dyDescent="0.25">
      <c r="A123" s="24">
        <v>1</v>
      </c>
      <c r="B123" s="526" t="s">
        <v>14</v>
      </c>
      <c r="C123" s="60"/>
      <c r="D123" s="36"/>
      <c r="E123" s="36"/>
      <c r="F123" s="574"/>
      <c r="G123" s="36"/>
      <c r="H123" s="85"/>
      <c r="I123" s="85"/>
      <c r="J123" s="78"/>
      <c r="K123" s="78"/>
      <c r="L123" s="773"/>
      <c r="M123" s="78"/>
      <c r="N123" s="78"/>
      <c r="O123" s="78"/>
      <c r="P123" s="34"/>
      <c r="Q123" s="34"/>
      <c r="R123" s="34"/>
      <c r="S123" s="34"/>
      <c r="T123" s="729"/>
      <c r="U123" s="34"/>
      <c r="V123" s="34"/>
      <c r="W123" s="34"/>
      <c r="X123" s="34"/>
      <c r="Y123" s="311"/>
      <c r="Z123" s="2395"/>
    </row>
    <row r="124" spans="1:265" s="108" customFormat="1" ht="16.5" customHeight="1" x14ac:dyDescent="0.25">
      <c r="A124" s="24">
        <v>1</v>
      </c>
      <c r="B124" s="60" t="s">
        <v>344</v>
      </c>
      <c r="C124" s="59"/>
      <c r="D124" s="143"/>
      <c r="E124" s="143"/>
      <c r="F124" s="421"/>
      <c r="G124" s="143"/>
      <c r="H124" s="50"/>
      <c r="I124" s="50"/>
      <c r="J124" s="38"/>
      <c r="K124" s="38"/>
      <c r="L124" s="675"/>
      <c r="M124" s="38"/>
      <c r="N124" s="38"/>
      <c r="O124" s="38"/>
      <c r="P124" s="53"/>
      <c r="Q124" s="53"/>
      <c r="R124" s="53"/>
      <c r="S124" s="53"/>
      <c r="T124" s="714"/>
      <c r="U124" s="53"/>
      <c r="V124" s="53"/>
      <c r="W124" s="53"/>
      <c r="X124" s="53"/>
      <c r="Y124" s="311"/>
      <c r="Z124" s="2395"/>
    </row>
    <row r="125" spans="1:265" s="108" customFormat="1" ht="15" customHeight="1" x14ac:dyDescent="0.25">
      <c r="A125" s="24">
        <v>1</v>
      </c>
      <c r="B125" s="294" t="s">
        <v>217</v>
      </c>
      <c r="C125" s="294"/>
      <c r="D125" s="53">
        <f>SUM(D126,D127,D128,D129)</f>
        <v>9600</v>
      </c>
      <c r="E125" s="53">
        <f t="shared" ref="E125" si="101">SUM(E126,E127,E128,E129)</f>
        <v>3200</v>
      </c>
      <c r="F125" s="53">
        <f t="shared" ref="F125" si="102">SUM(F126,F127,F128,F129)</f>
        <v>11122</v>
      </c>
      <c r="G125" s="582">
        <f>F125/E125*100</f>
        <v>347.5625</v>
      </c>
      <c r="H125" s="56"/>
      <c r="I125" s="56"/>
      <c r="J125" s="55"/>
      <c r="K125" s="55"/>
      <c r="L125" s="547"/>
      <c r="M125" s="55"/>
      <c r="N125" s="55"/>
      <c r="O125" s="55"/>
      <c r="P125" s="314"/>
      <c r="Q125" s="314"/>
      <c r="R125" s="314"/>
      <c r="S125" s="314"/>
      <c r="T125" s="709"/>
      <c r="U125" s="314"/>
      <c r="V125" s="314"/>
      <c r="W125" s="314"/>
      <c r="X125" s="314"/>
      <c r="Y125" s="311"/>
      <c r="Z125" s="2395"/>
    </row>
    <row r="126" spans="1:265" s="108" customFormat="1" ht="15" customHeight="1" x14ac:dyDescent="0.25">
      <c r="A126" s="24">
        <v>1</v>
      </c>
      <c r="B126" s="294" t="s">
        <v>345</v>
      </c>
      <c r="C126" s="294"/>
      <c r="D126" s="53"/>
      <c r="E126" s="144">
        <f t="shared" ref="E126:E131" si="103">ROUND(D126/12*$B$3,0)</f>
        <v>0</v>
      </c>
      <c r="F126" s="529"/>
      <c r="G126" s="582"/>
      <c r="H126" s="56"/>
      <c r="I126" s="56"/>
      <c r="J126" s="55"/>
      <c r="K126" s="55"/>
      <c r="L126" s="547"/>
      <c r="M126" s="55"/>
      <c r="N126" s="55"/>
      <c r="O126" s="55"/>
      <c r="P126" s="314"/>
      <c r="Q126" s="314"/>
      <c r="R126" s="314"/>
      <c r="S126" s="314"/>
      <c r="T126" s="709"/>
      <c r="U126" s="314"/>
      <c r="V126" s="314"/>
      <c r="W126" s="314"/>
      <c r="X126" s="314"/>
      <c r="Y126" s="311"/>
      <c r="Z126" s="2395"/>
    </row>
    <row r="127" spans="1:265" s="108" customFormat="1" ht="38.1" customHeight="1" x14ac:dyDescent="0.25">
      <c r="A127" s="24">
        <v>1</v>
      </c>
      <c r="B127" s="294" t="s">
        <v>346</v>
      </c>
      <c r="C127" s="294"/>
      <c r="D127" s="53">
        <v>1600</v>
      </c>
      <c r="E127" s="144">
        <f t="shared" si="103"/>
        <v>533</v>
      </c>
      <c r="F127" s="529">
        <v>944</v>
      </c>
      <c r="G127" s="582">
        <f>F127/E127*100</f>
        <v>177.11069418386492</v>
      </c>
      <c r="H127" s="56"/>
      <c r="I127" s="56"/>
      <c r="J127" s="55"/>
      <c r="K127" s="55"/>
      <c r="L127" s="547"/>
      <c r="M127" s="55"/>
      <c r="N127" s="55"/>
      <c r="O127" s="55"/>
      <c r="P127" s="314"/>
      <c r="Q127" s="314"/>
      <c r="R127" s="314"/>
      <c r="S127" s="314"/>
      <c r="T127" s="709"/>
      <c r="U127" s="314"/>
      <c r="V127" s="314"/>
      <c r="W127" s="314"/>
      <c r="X127" s="314"/>
      <c r="Y127" s="311"/>
      <c r="Z127" s="2395"/>
    </row>
    <row r="128" spans="1:265" s="108" customFormat="1" ht="38.1" customHeight="1" x14ac:dyDescent="0.25">
      <c r="A128" s="24">
        <v>1</v>
      </c>
      <c r="B128" s="294" t="s">
        <v>347</v>
      </c>
      <c r="C128" s="294"/>
      <c r="D128" s="53"/>
      <c r="E128" s="144">
        <f t="shared" si="103"/>
        <v>0</v>
      </c>
      <c r="F128" s="529"/>
      <c r="G128" s="582"/>
      <c r="H128" s="56"/>
      <c r="I128" s="56"/>
      <c r="J128" s="55"/>
      <c r="K128" s="55"/>
      <c r="L128" s="547"/>
      <c r="M128" s="55"/>
      <c r="N128" s="55"/>
      <c r="O128" s="55"/>
      <c r="P128" s="314"/>
      <c r="Q128" s="314"/>
      <c r="R128" s="314"/>
      <c r="S128" s="314"/>
      <c r="T128" s="709"/>
      <c r="U128" s="314"/>
      <c r="V128" s="314"/>
      <c r="W128" s="314"/>
      <c r="X128" s="314"/>
      <c r="Y128" s="311"/>
      <c r="Z128" s="2395"/>
    </row>
    <row r="129" spans="1:26" s="108" customFormat="1" ht="18.75" customHeight="1" x14ac:dyDescent="0.25">
      <c r="A129" s="24">
        <v>1</v>
      </c>
      <c r="B129" s="294" t="s">
        <v>348</v>
      </c>
      <c r="C129" s="294"/>
      <c r="D129" s="53">
        <v>8000</v>
      </c>
      <c r="E129" s="144">
        <f t="shared" si="103"/>
        <v>2667</v>
      </c>
      <c r="F129" s="529">
        <v>10178</v>
      </c>
      <c r="G129" s="582">
        <f>F129/E129*100</f>
        <v>381.62729658792654</v>
      </c>
      <c r="H129" s="56"/>
      <c r="I129" s="56"/>
      <c r="J129" s="55"/>
      <c r="K129" s="55"/>
      <c r="L129" s="547"/>
      <c r="M129" s="55"/>
      <c r="N129" s="55"/>
      <c r="O129" s="55"/>
      <c r="P129" s="314"/>
      <c r="Q129" s="314"/>
      <c r="R129" s="314"/>
      <c r="S129" s="314"/>
      <c r="T129" s="709"/>
      <c r="U129" s="314"/>
      <c r="V129" s="314"/>
      <c r="W129" s="314"/>
      <c r="X129" s="314"/>
      <c r="Y129" s="311"/>
      <c r="Z129" s="2395"/>
    </row>
    <row r="130" spans="1:26" s="108" customFormat="1" ht="18" customHeight="1" x14ac:dyDescent="0.25">
      <c r="A130" s="24">
        <v>1</v>
      </c>
      <c r="B130" s="538" t="s">
        <v>169</v>
      </c>
      <c r="C130" s="294"/>
      <c r="D130" s="53">
        <v>25735</v>
      </c>
      <c r="E130" s="144">
        <f t="shared" si="103"/>
        <v>8578</v>
      </c>
      <c r="F130" s="529">
        <v>5772</v>
      </c>
      <c r="G130" s="582">
        <f>F130/E130*100</f>
        <v>67.288412217300078</v>
      </c>
      <c r="H130" s="56"/>
      <c r="I130" s="56"/>
      <c r="J130" s="55"/>
      <c r="K130" s="55"/>
      <c r="L130" s="547"/>
      <c r="M130" s="55"/>
      <c r="N130" s="55"/>
      <c r="O130" s="55"/>
      <c r="P130" s="314"/>
      <c r="Q130" s="314"/>
      <c r="R130" s="314"/>
      <c r="S130" s="314"/>
      <c r="T130" s="709"/>
      <c r="U130" s="314"/>
      <c r="V130" s="314"/>
      <c r="W130" s="314"/>
      <c r="X130" s="314"/>
      <c r="Y130" s="311"/>
      <c r="Z130" s="2395"/>
    </row>
    <row r="131" spans="1:26" s="108" customFormat="1" ht="15" customHeight="1" x14ac:dyDescent="0.25">
      <c r="A131" s="24">
        <v>1</v>
      </c>
      <c r="B131" s="899" t="s">
        <v>339</v>
      </c>
      <c r="C131" s="294"/>
      <c r="D131" s="53"/>
      <c r="E131" s="144">
        <f t="shared" si="103"/>
        <v>0</v>
      </c>
      <c r="F131" s="529"/>
      <c r="G131" s="582"/>
      <c r="H131" s="56"/>
      <c r="I131" s="56"/>
      <c r="J131" s="55"/>
      <c r="K131" s="55"/>
      <c r="L131" s="547"/>
      <c r="M131" s="55"/>
      <c r="N131" s="55"/>
      <c r="O131" s="55"/>
      <c r="P131" s="314"/>
      <c r="Q131" s="314"/>
      <c r="R131" s="314"/>
      <c r="S131" s="314"/>
      <c r="T131" s="709"/>
      <c r="U131" s="314"/>
      <c r="V131" s="314"/>
      <c r="W131" s="314"/>
      <c r="X131" s="314"/>
      <c r="Y131" s="311"/>
      <c r="Z131" s="2395"/>
    </row>
    <row r="132" spans="1:26" s="108" customFormat="1" ht="15" customHeight="1" x14ac:dyDescent="0.25">
      <c r="A132" s="24">
        <v>1</v>
      </c>
      <c r="B132" s="429" t="s">
        <v>183</v>
      </c>
      <c r="C132" s="536"/>
      <c r="D132" s="57">
        <f>SUM(D125+D130*3.2)</f>
        <v>91952</v>
      </c>
      <c r="E132" s="57">
        <f t="shared" ref="E132:F132" si="104">SUM(E125+E130*3.2)</f>
        <v>30649.600000000002</v>
      </c>
      <c r="F132" s="57">
        <f t="shared" si="104"/>
        <v>29592.400000000001</v>
      </c>
      <c r="G132" s="582">
        <f>F132/E132*100</f>
        <v>96.550689079139701</v>
      </c>
      <c r="H132" s="56"/>
      <c r="I132" s="56"/>
      <c r="J132" s="55"/>
      <c r="K132" s="55"/>
      <c r="L132" s="547"/>
      <c r="M132" s="55"/>
      <c r="N132" s="55"/>
      <c r="O132" s="55"/>
      <c r="P132" s="314"/>
      <c r="Q132" s="314"/>
      <c r="R132" s="314"/>
      <c r="S132" s="314"/>
      <c r="T132" s="709"/>
      <c r="U132" s="314"/>
      <c r="V132" s="314"/>
      <c r="W132" s="314"/>
      <c r="X132" s="314"/>
      <c r="Y132" s="311"/>
      <c r="Z132" s="2395"/>
    </row>
    <row r="133" spans="1:26" s="108" customFormat="1" ht="15" customHeight="1" x14ac:dyDescent="0.25">
      <c r="A133" s="24">
        <v>1</v>
      </c>
      <c r="B133" s="900" t="s">
        <v>349</v>
      </c>
      <c r="C133" s="550"/>
      <c r="D133" s="529"/>
      <c r="E133" s="418"/>
      <c r="F133" s="529"/>
      <c r="G133" s="582"/>
      <c r="H133" s="56"/>
      <c r="I133" s="56"/>
      <c r="J133" s="55"/>
      <c r="K133" s="55"/>
      <c r="L133" s="547"/>
      <c r="M133" s="55"/>
      <c r="N133" s="55"/>
      <c r="O133" s="55"/>
      <c r="P133" s="314"/>
      <c r="Q133" s="314"/>
      <c r="R133" s="314"/>
      <c r="S133" s="314"/>
      <c r="T133" s="709"/>
      <c r="U133" s="314"/>
      <c r="V133" s="314"/>
      <c r="W133" s="314"/>
      <c r="X133" s="314"/>
      <c r="Y133" s="311"/>
      <c r="Z133" s="2395"/>
    </row>
    <row r="134" spans="1:26" s="108" customFormat="1" ht="15" customHeight="1" x14ac:dyDescent="0.25">
      <c r="A134" s="24">
        <v>1</v>
      </c>
      <c r="B134" s="294" t="s">
        <v>217</v>
      </c>
      <c r="C134" s="294"/>
      <c r="D134" s="53">
        <f>SUM(D136,D139)</f>
        <v>12358</v>
      </c>
      <c r="E134" s="53">
        <f>SUM(E136,E139)</f>
        <v>4120</v>
      </c>
      <c r="F134" s="53">
        <f>SUM(F136,F139)</f>
        <v>2619</v>
      </c>
      <c r="G134" s="582">
        <f>F134/E134*100</f>
        <v>63.567961165048544</v>
      </c>
      <c r="H134" s="56"/>
      <c r="I134" s="56"/>
      <c r="J134" s="55"/>
      <c r="K134" s="55"/>
      <c r="L134" s="547"/>
      <c r="M134" s="55"/>
      <c r="N134" s="55"/>
      <c r="O134" s="55"/>
      <c r="P134" s="314"/>
      <c r="Q134" s="314"/>
      <c r="R134" s="314"/>
      <c r="S134" s="314"/>
      <c r="T134" s="709"/>
      <c r="U134" s="314"/>
      <c r="V134" s="314"/>
      <c r="W134" s="314"/>
      <c r="X134" s="314"/>
      <c r="Y134" s="311"/>
      <c r="Z134" s="2395"/>
    </row>
    <row r="135" spans="1:26" s="108" customFormat="1" ht="15" customHeight="1" x14ac:dyDescent="0.25">
      <c r="A135" s="24">
        <v>1</v>
      </c>
      <c r="B135" s="294" t="s">
        <v>345</v>
      </c>
      <c r="C135" s="294"/>
      <c r="D135" s="53"/>
      <c r="E135" s="144">
        <f t="shared" ref="E135" si="105">ROUND(D135/12*$B$3,0)</f>
        <v>0</v>
      </c>
      <c r="F135" s="529"/>
      <c r="G135" s="582"/>
      <c r="H135" s="56"/>
      <c r="I135" s="56"/>
      <c r="J135" s="55"/>
      <c r="K135" s="55"/>
      <c r="L135" s="547"/>
      <c r="M135" s="55"/>
      <c r="N135" s="55"/>
      <c r="O135" s="55"/>
      <c r="P135" s="314"/>
      <c r="Q135" s="314"/>
      <c r="R135" s="314"/>
      <c r="S135" s="314"/>
      <c r="T135" s="709"/>
      <c r="U135" s="314"/>
      <c r="V135" s="314"/>
      <c r="W135" s="314"/>
      <c r="X135" s="314"/>
      <c r="Y135" s="311"/>
      <c r="Z135" s="2395"/>
    </row>
    <row r="136" spans="1:26" s="108" customFormat="1" ht="48.75" customHeight="1" x14ac:dyDescent="0.25">
      <c r="A136" s="24">
        <v>1</v>
      </c>
      <c r="B136" s="839" t="s">
        <v>350</v>
      </c>
      <c r="C136" s="839"/>
      <c r="D136" s="53">
        <f>SUM(D137:D138)</f>
        <v>10358</v>
      </c>
      <c r="E136" s="53">
        <f>SUM(E137:E138)</f>
        <v>3453</v>
      </c>
      <c r="F136" s="53">
        <f>SUM(F137:F138)</f>
        <v>2496</v>
      </c>
      <c r="G136" s="582">
        <f>F136/E136*100</f>
        <v>72.284969591659433</v>
      </c>
      <c r="H136" s="56"/>
      <c r="I136" s="56"/>
      <c r="J136" s="55"/>
      <c r="K136" s="55"/>
      <c r="L136" s="547"/>
      <c r="M136" s="55"/>
      <c r="N136" s="55"/>
      <c r="O136" s="55"/>
      <c r="P136" s="314"/>
      <c r="Q136" s="314"/>
      <c r="R136" s="314"/>
      <c r="S136" s="314"/>
      <c r="T136" s="709"/>
      <c r="U136" s="314"/>
      <c r="V136" s="314"/>
      <c r="W136" s="314"/>
      <c r="X136" s="314"/>
      <c r="Y136" s="311"/>
      <c r="Z136" s="2395"/>
    </row>
    <row r="137" spans="1:26" s="108" customFormat="1" ht="38.1" customHeight="1" x14ac:dyDescent="0.25">
      <c r="A137" s="24">
        <v>1</v>
      </c>
      <c r="B137" s="294" t="s">
        <v>351</v>
      </c>
      <c r="C137" s="294"/>
      <c r="D137" s="53">
        <v>8622</v>
      </c>
      <c r="E137" s="144">
        <f t="shared" ref="E137:E138" si="106">ROUND(D137/12*$B$3,0)</f>
        <v>2874</v>
      </c>
      <c r="F137" s="529">
        <v>1937</v>
      </c>
      <c r="G137" s="582">
        <f>F137/E137*100</f>
        <v>67.397355601948504</v>
      </c>
      <c r="H137" s="56"/>
      <c r="I137" s="56"/>
      <c r="J137" s="55"/>
      <c r="K137" s="55"/>
      <c r="L137" s="547"/>
      <c r="M137" s="55"/>
      <c r="N137" s="55"/>
      <c r="O137" s="55"/>
      <c r="P137" s="314"/>
      <c r="Q137" s="314"/>
      <c r="R137" s="314"/>
      <c r="S137" s="314"/>
      <c r="T137" s="709"/>
      <c r="U137" s="314"/>
      <c r="V137" s="314"/>
      <c r="W137" s="314"/>
      <c r="X137" s="314"/>
      <c r="Y137" s="311"/>
      <c r="Z137" s="2395"/>
    </row>
    <row r="138" spans="1:26" s="108" customFormat="1" ht="38.1" customHeight="1" x14ac:dyDescent="0.25">
      <c r="A138" s="24">
        <v>1</v>
      </c>
      <c r="B138" s="294" t="s">
        <v>352</v>
      </c>
      <c r="C138" s="294"/>
      <c r="D138" s="53">
        <v>1736</v>
      </c>
      <c r="E138" s="144">
        <f t="shared" si="106"/>
        <v>579</v>
      </c>
      <c r="F138" s="529">
        <v>559</v>
      </c>
      <c r="G138" s="582">
        <f>F138/E138*100</f>
        <v>96.545768566493948</v>
      </c>
      <c r="H138" s="56"/>
      <c r="I138" s="56"/>
      <c r="J138" s="55"/>
      <c r="K138" s="55"/>
      <c r="L138" s="547"/>
      <c r="M138" s="55"/>
      <c r="N138" s="55"/>
      <c r="O138" s="55"/>
      <c r="P138" s="314"/>
      <c r="Q138" s="314"/>
      <c r="R138" s="314"/>
      <c r="S138" s="314"/>
      <c r="T138" s="709"/>
      <c r="U138" s="314"/>
      <c r="V138" s="314"/>
      <c r="W138" s="314"/>
      <c r="X138" s="314"/>
      <c r="Y138" s="311"/>
      <c r="Z138" s="2395"/>
    </row>
    <row r="139" spans="1:26" s="108" customFormat="1" ht="46.5" customHeight="1" x14ac:dyDescent="0.25">
      <c r="A139" s="24">
        <v>1</v>
      </c>
      <c r="B139" s="839" t="s">
        <v>353</v>
      </c>
      <c r="C139" s="839"/>
      <c r="D139" s="53">
        <f>SUM(D140:D140)</f>
        <v>2000</v>
      </c>
      <c r="E139" s="53">
        <f>SUM(E140:E140)</f>
        <v>667</v>
      </c>
      <c r="F139" s="53">
        <f>SUM(F140:F140)</f>
        <v>123</v>
      </c>
      <c r="G139" s="582">
        <f>F139/E139*100</f>
        <v>18.440779610194902</v>
      </c>
      <c r="H139" s="56"/>
      <c r="I139" s="56"/>
      <c r="J139" s="55"/>
      <c r="K139" s="55"/>
      <c r="L139" s="547"/>
      <c r="M139" s="55"/>
      <c r="N139" s="55"/>
      <c r="O139" s="55"/>
      <c r="P139" s="314"/>
      <c r="Q139" s="314"/>
      <c r="R139" s="314"/>
      <c r="S139" s="314"/>
      <c r="T139" s="709"/>
      <c r="U139" s="314"/>
      <c r="V139" s="314"/>
      <c r="W139" s="314"/>
      <c r="X139" s="314"/>
      <c r="Y139" s="311"/>
      <c r="Z139" s="2395"/>
    </row>
    <row r="140" spans="1:26" s="108" customFormat="1" ht="38.1" customHeight="1" x14ac:dyDescent="0.25">
      <c r="A140" s="24">
        <v>1</v>
      </c>
      <c r="B140" s="294" t="s">
        <v>354</v>
      </c>
      <c r="C140" s="294"/>
      <c r="D140" s="53">
        <v>2000</v>
      </c>
      <c r="E140" s="144">
        <f t="shared" ref="E140:E143" si="107">ROUND(D140/12*$B$3,0)</f>
        <v>667</v>
      </c>
      <c r="F140" s="529">
        <v>123</v>
      </c>
      <c r="G140" s="582">
        <f>F140/E140*100</f>
        <v>18.440779610194902</v>
      </c>
      <c r="H140" s="56"/>
      <c r="I140" s="56"/>
      <c r="J140" s="55"/>
      <c r="K140" s="55"/>
      <c r="L140" s="547"/>
      <c r="M140" s="55"/>
      <c r="N140" s="55"/>
      <c r="O140" s="55"/>
      <c r="P140" s="314"/>
      <c r="Q140" s="314"/>
      <c r="R140" s="314"/>
      <c r="S140" s="314"/>
      <c r="T140" s="709"/>
      <c r="U140" s="314"/>
      <c r="V140" s="314"/>
      <c r="W140" s="314"/>
      <c r="X140" s="314"/>
      <c r="Y140" s="311"/>
      <c r="Z140" s="2395"/>
    </row>
    <row r="141" spans="1:26" s="108" customFormat="1" ht="30" customHeight="1" x14ac:dyDescent="0.25">
      <c r="A141" s="24">
        <v>1</v>
      </c>
      <c r="B141" s="538" t="s">
        <v>169</v>
      </c>
      <c r="C141" s="294"/>
      <c r="D141" s="53"/>
      <c r="E141" s="144">
        <f t="shared" si="107"/>
        <v>0</v>
      </c>
      <c r="F141" s="418"/>
      <c r="G141" s="582"/>
      <c r="H141" s="56"/>
      <c r="I141" s="56"/>
      <c r="J141" s="55"/>
      <c r="K141" s="55"/>
      <c r="L141" s="547"/>
      <c r="M141" s="55"/>
      <c r="N141" s="55"/>
      <c r="O141" s="55"/>
      <c r="P141" s="314"/>
      <c r="Q141" s="314"/>
      <c r="R141" s="314"/>
      <c r="S141" s="314"/>
      <c r="T141" s="709"/>
      <c r="U141" s="314"/>
      <c r="V141" s="314"/>
      <c r="W141" s="314"/>
      <c r="X141" s="314"/>
      <c r="Y141" s="311"/>
      <c r="Z141" s="2395"/>
    </row>
    <row r="142" spans="1:26" s="108" customFormat="1" ht="30.75" customHeight="1" x14ac:dyDescent="0.25">
      <c r="A142" s="24">
        <v>1</v>
      </c>
      <c r="B142" s="538" t="s">
        <v>170</v>
      </c>
      <c r="C142" s="294"/>
      <c r="D142" s="53">
        <v>8800</v>
      </c>
      <c r="E142" s="144">
        <f t="shared" si="107"/>
        <v>2933</v>
      </c>
      <c r="F142" s="529">
        <v>3208</v>
      </c>
      <c r="G142" s="582">
        <f>F142/E142*100</f>
        <v>109.37606546198431</v>
      </c>
      <c r="H142" s="56"/>
      <c r="I142" s="56"/>
      <c r="J142" s="55"/>
      <c r="K142" s="55"/>
      <c r="L142" s="547"/>
      <c r="M142" s="55"/>
      <c r="N142" s="55"/>
      <c r="O142" s="55"/>
      <c r="P142" s="314"/>
      <c r="Q142" s="314"/>
      <c r="R142" s="314"/>
      <c r="S142" s="314"/>
      <c r="T142" s="709"/>
      <c r="U142" s="314"/>
      <c r="V142" s="314"/>
      <c r="W142" s="314"/>
      <c r="X142" s="314"/>
      <c r="Y142" s="311"/>
      <c r="Z142" s="2395"/>
    </row>
    <row r="143" spans="1:26" s="108" customFormat="1" ht="30.75" customHeight="1" x14ac:dyDescent="0.25">
      <c r="A143" s="24">
        <v>1</v>
      </c>
      <c r="B143" s="2361" t="s">
        <v>453</v>
      </c>
      <c r="C143" s="294"/>
      <c r="D143" s="53">
        <v>2000</v>
      </c>
      <c r="E143" s="144">
        <f t="shared" si="107"/>
        <v>667</v>
      </c>
      <c r="F143" s="529">
        <v>83</v>
      </c>
      <c r="G143" s="582">
        <f>F143/E143*100</f>
        <v>12.443778110944528</v>
      </c>
      <c r="H143" s="56"/>
      <c r="I143" s="56"/>
      <c r="J143" s="55"/>
      <c r="K143" s="55"/>
      <c r="L143" s="547"/>
      <c r="M143" s="55"/>
      <c r="N143" s="55"/>
      <c r="O143" s="55"/>
      <c r="P143" s="314"/>
      <c r="Q143" s="314"/>
      <c r="R143" s="314"/>
      <c r="S143" s="314"/>
      <c r="T143" s="709"/>
      <c r="U143" s="314"/>
      <c r="V143" s="314"/>
      <c r="W143" s="314"/>
      <c r="X143" s="314"/>
      <c r="Y143" s="311"/>
      <c r="Z143" s="2395"/>
    </row>
    <row r="144" spans="1:26" s="108" customFormat="1" ht="17.25" customHeight="1" x14ac:dyDescent="0.25">
      <c r="A144" s="24">
        <v>1</v>
      </c>
      <c r="B144" s="13" t="s">
        <v>178</v>
      </c>
      <c r="C144" s="536"/>
      <c r="D144" s="548">
        <f>SUM(D134+D142)</f>
        <v>21158</v>
      </c>
      <c r="E144" s="548">
        <f>SUM(E134+E142)</f>
        <v>7053</v>
      </c>
      <c r="F144" s="548">
        <f>SUM(F134+F142)</f>
        <v>5827</v>
      </c>
      <c r="G144" s="578">
        <f>F144/E144*100</f>
        <v>82.617325960584154</v>
      </c>
      <c r="H144" s="56"/>
      <c r="I144" s="56"/>
      <c r="J144" s="55"/>
      <c r="K144" s="55"/>
      <c r="L144" s="547"/>
      <c r="M144" s="55"/>
      <c r="N144" s="55"/>
      <c r="O144" s="55"/>
      <c r="P144" s="314"/>
      <c r="Q144" s="314"/>
      <c r="R144" s="314"/>
      <c r="S144" s="314"/>
      <c r="T144" s="709"/>
      <c r="U144" s="314"/>
      <c r="V144" s="314"/>
      <c r="W144" s="314"/>
      <c r="X144" s="314"/>
      <c r="Y144" s="311"/>
      <c r="Z144" s="2395"/>
    </row>
    <row r="145" spans="1:26" s="108" customFormat="1" ht="15" customHeight="1" x14ac:dyDescent="0.25">
      <c r="A145" s="24">
        <v>1</v>
      </c>
      <c r="B145" s="303" t="s">
        <v>399</v>
      </c>
      <c r="C145" s="303"/>
      <c r="D145" s="95">
        <f>SUM(D144,D132)</f>
        <v>113110</v>
      </c>
      <c r="E145" s="95">
        <f t="shared" ref="E145:F145" si="108">SUM(E144,E132)</f>
        <v>37702.600000000006</v>
      </c>
      <c r="F145" s="95">
        <f t="shared" si="108"/>
        <v>35419.4</v>
      </c>
      <c r="G145" s="95">
        <f>F145/E145*100</f>
        <v>93.944184220716863</v>
      </c>
      <c r="H145" s="85"/>
      <c r="I145" s="85"/>
      <c r="J145" s="78"/>
      <c r="K145" s="78"/>
      <c r="L145" s="773"/>
      <c r="M145" s="78"/>
      <c r="N145" s="78"/>
      <c r="O145" s="78"/>
      <c r="P145" s="72">
        <v>84573.026649777792</v>
      </c>
      <c r="Q145" s="72">
        <v>84843.104838227373</v>
      </c>
      <c r="R145" s="72">
        <v>84843.104838227373</v>
      </c>
      <c r="S145" s="72">
        <v>84843.104838227373</v>
      </c>
      <c r="T145" s="712">
        <f>P145/12*$B$3+(Q145-P145)/11*3+(R145-Q145)/10*2+(S145-R145)/9*1</f>
        <v>28264.666571018239</v>
      </c>
      <c r="U145" s="72">
        <f t="shared" ref="U145" si="109">X145-W145</f>
        <v>27968.403480000001</v>
      </c>
      <c r="V145" s="72">
        <f>U145-T145</f>
        <v>-296.2630910182379</v>
      </c>
      <c r="W145" s="72">
        <v>-56.992200000000004</v>
      </c>
      <c r="X145" s="72">
        <v>27911.41128</v>
      </c>
      <c r="Y145" s="311"/>
      <c r="Z145" s="2395"/>
    </row>
    <row r="146" spans="1:26" s="108" customFormat="1" ht="15" customHeight="1" x14ac:dyDescent="0.25">
      <c r="A146" s="24">
        <v>1</v>
      </c>
      <c r="B146" s="499" t="s">
        <v>172</v>
      </c>
      <c r="C146" s="303"/>
      <c r="D146" s="95"/>
      <c r="E146" s="95"/>
      <c r="F146" s="582"/>
      <c r="G146" s="95"/>
      <c r="H146" s="85"/>
      <c r="I146" s="85"/>
      <c r="J146" s="78"/>
      <c r="K146" s="78"/>
      <c r="L146" s="773"/>
      <c r="M146" s="78"/>
      <c r="N146" s="78"/>
      <c r="O146" s="78"/>
      <c r="P146" s="72"/>
      <c r="Q146" s="72"/>
      <c r="R146" s="72"/>
      <c r="S146" s="72"/>
      <c r="T146" s="759"/>
      <c r="U146" s="72"/>
      <c r="V146" s="72"/>
      <c r="W146" s="72"/>
      <c r="X146" s="72"/>
      <c r="Y146" s="311"/>
      <c r="Z146" s="2395"/>
    </row>
    <row r="147" spans="1:26" s="108" customFormat="1" ht="15" customHeight="1" x14ac:dyDescent="0.25">
      <c r="A147" s="24">
        <v>1</v>
      </c>
      <c r="B147" s="618" t="s">
        <v>144</v>
      </c>
      <c r="C147" s="615"/>
      <c r="D147" s="616">
        <v>26000</v>
      </c>
      <c r="E147" s="144">
        <f t="shared" ref="E147" si="110">ROUND(D147/12*$B$3,0)</f>
        <v>8667</v>
      </c>
      <c r="F147" s="574">
        <v>10576</v>
      </c>
      <c r="G147" s="95">
        <f>F147/E147*100</f>
        <v>122.02607592015691</v>
      </c>
      <c r="H147" s="85"/>
      <c r="I147" s="85"/>
      <c r="J147" s="78"/>
      <c r="K147" s="78"/>
      <c r="L147" s="773"/>
      <c r="M147" s="78"/>
      <c r="N147" s="78"/>
      <c r="O147" s="78"/>
      <c r="P147" s="72"/>
      <c r="Q147" s="72"/>
      <c r="R147" s="72"/>
      <c r="S147" s="72"/>
      <c r="T147" s="728"/>
      <c r="U147" s="72"/>
      <c r="V147" s="72"/>
      <c r="W147" s="72"/>
      <c r="X147" s="72"/>
      <c r="Y147" s="311"/>
      <c r="Z147" s="2395"/>
    </row>
    <row r="148" spans="1:26" s="108" customFormat="1" ht="15" customHeight="1" x14ac:dyDescent="0.25">
      <c r="A148" s="24">
        <v>1</v>
      </c>
      <c r="B148" s="252" t="s">
        <v>33</v>
      </c>
      <c r="C148" s="201"/>
      <c r="D148" s="36"/>
      <c r="E148" s="36"/>
      <c r="F148" s="574"/>
      <c r="G148" s="36"/>
      <c r="H148" s="56"/>
      <c r="I148" s="56"/>
      <c r="J148" s="57"/>
      <c r="K148" s="57"/>
      <c r="L148" s="548"/>
      <c r="M148" s="57"/>
      <c r="N148" s="57"/>
      <c r="O148" s="57"/>
      <c r="P148" s="37"/>
      <c r="Q148" s="37"/>
      <c r="R148" s="37"/>
      <c r="S148" s="37"/>
      <c r="T148" s="715"/>
      <c r="U148" s="37"/>
      <c r="V148" s="37"/>
      <c r="W148" s="37"/>
      <c r="X148" s="37"/>
      <c r="Y148" s="311"/>
      <c r="Z148" s="2395"/>
    </row>
    <row r="149" spans="1:26" s="108" customFormat="1" ht="15" customHeight="1" x14ac:dyDescent="0.25">
      <c r="A149" s="24">
        <v>1</v>
      </c>
      <c r="B149" s="251" t="s">
        <v>19</v>
      </c>
      <c r="C149" s="574">
        <v>300</v>
      </c>
      <c r="D149" s="36">
        <v>800</v>
      </c>
      <c r="E149" s="144">
        <f t="shared" ref="E149:E150" si="111">ROUND(D149/12*$B$3,0)</f>
        <v>267</v>
      </c>
      <c r="F149" s="418">
        <v>270</v>
      </c>
      <c r="G149" s="144"/>
      <c r="H149" s="50">
        <v>7.5</v>
      </c>
      <c r="I149" s="157">
        <f t="shared" ref="I149:I151" si="112">L149/F149</f>
        <v>8.981481481481481</v>
      </c>
      <c r="J149" s="166">
        <f t="shared" ref="J149:J150" si="113">ROUND(D149*H149,0)</f>
        <v>6000</v>
      </c>
      <c r="K149" s="166">
        <f t="shared" ref="K149:K150" si="114">ROUND(E149*H149,0)</f>
        <v>2003</v>
      </c>
      <c r="L149" s="420">
        <v>2425</v>
      </c>
      <c r="M149" s="166">
        <f t="shared" ref="M149:M155" si="115">L149/K149*100</f>
        <v>121.06839740389417</v>
      </c>
      <c r="N149" s="166">
        <f>J149/C149</f>
        <v>20</v>
      </c>
      <c r="O149" s="166">
        <f t="shared" ref="O149:O155" si="116">L149/$B$3*12/N149</f>
        <v>363.75</v>
      </c>
      <c r="P149" s="314"/>
      <c r="Q149" s="314"/>
      <c r="R149" s="314"/>
      <c r="S149" s="314"/>
      <c r="T149" s="709"/>
      <c r="U149" s="314"/>
      <c r="V149" s="314"/>
      <c r="W149" s="314"/>
      <c r="X149" s="314"/>
      <c r="Y149" s="311"/>
      <c r="Z149" s="2395"/>
    </row>
    <row r="150" spans="1:26" s="108" customFormat="1" ht="15" customHeight="1" x14ac:dyDescent="0.25">
      <c r="A150" s="24">
        <v>1</v>
      </c>
      <c r="B150" s="251" t="s">
        <v>15</v>
      </c>
      <c r="C150" s="574">
        <v>300</v>
      </c>
      <c r="D150" s="36">
        <v>140</v>
      </c>
      <c r="E150" s="144">
        <f t="shared" si="111"/>
        <v>47</v>
      </c>
      <c r="F150" s="418">
        <v>37</v>
      </c>
      <c r="G150" s="144"/>
      <c r="H150" s="50">
        <v>10</v>
      </c>
      <c r="I150" s="157">
        <f t="shared" si="112"/>
        <v>10.135135135135135</v>
      </c>
      <c r="J150" s="166">
        <f t="shared" si="113"/>
        <v>1400</v>
      </c>
      <c r="K150" s="166">
        <f t="shared" si="114"/>
        <v>470</v>
      </c>
      <c r="L150" s="420">
        <v>375</v>
      </c>
      <c r="M150" s="166">
        <f t="shared" si="115"/>
        <v>79.787234042553195</v>
      </c>
      <c r="N150" s="166">
        <f>J150/C150</f>
        <v>4.666666666666667</v>
      </c>
      <c r="O150" s="166">
        <f t="shared" si="116"/>
        <v>241.07142857142856</v>
      </c>
      <c r="P150" s="314"/>
      <c r="Q150" s="314"/>
      <c r="R150" s="314"/>
      <c r="S150" s="314"/>
      <c r="T150" s="709"/>
      <c r="U150" s="314"/>
      <c r="V150" s="314"/>
      <c r="W150" s="314"/>
      <c r="X150" s="314"/>
      <c r="Y150" s="311"/>
      <c r="Z150" s="2395"/>
    </row>
    <row r="151" spans="1:26" s="108" customFormat="1" ht="15" customHeight="1" x14ac:dyDescent="0.25">
      <c r="A151" s="24">
        <v>1</v>
      </c>
      <c r="B151" s="252" t="s">
        <v>37</v>
      </c>
      <c r="C151" s="252"/>
      <c r="D151" s="95">
        <f>SUM(D149:D150)</f>
        <v>940</v>
      </c>
      <c r="E151" s="95">
        <f>SUM(E149:E150)</f>
        <v>314</v>
      </c>
      <c r="F151" s="582">
        <f>SUM(F149:F150)</f>
        <v>307</v>
      </c>
      <c r="G151" s="95">
        <f>F151/E151*100</f>
        <v>97.770700636942678</v>
      </c>
      <c r="H151" s="85">
        <f>SUM(J151/D151)</f>
        <v>7.8723404255319149</v>
      </c>
      <c r="I151" s="156">
        <f t="shared" si="112"/>
        <v>9.120521172638437</v>
      </c>
      <c r="J151" s="62">
        <f>SUM(J149:J150)</f>
        <v>7400</v>
      </c>
      <c r="K151" s="62">
        <f>SUM(K149:K150)</f>
        <v>2473</v>
      </c>
      <c r="L151" s="696">
        <f>SUM(L149:L150)</f>
        <v>2800</v>
      </c>
      <c r="M151" s="166">
        <f t="shared" si="115"/>
        <v>113.22280630812777</v>
      </c>
      <c r="N151" s="185">
        <f>SUM(N149:N150)</f>
        <v>24.666666666666668</v>
      </c>
      <c r="O151" s="166">
        <f t="shared" si="116"/>
        <v>340.54054054054052</v>
      </c>
      <c r="P151" s="62"/>
      <c r="Q151" s="62"/>
      <c r="R151" s="62"/>
      <c r="S151" s="62"/>
      <c r="T151" s="728"/>
      <c r="U151" s="72"/>
      <c r="V151" s="72"/>
      <c r="W151" s="62"/>
      <c r="X151" s="62"/>
      <c r="Y151" s="311"/>
      <c r="Z151" s="2395"/>
    </row>
    <row r="152" spans="1:26" s="108" customFormat="1" ht="15" customHeight="1" x14ac:dyDescent="0.25">
      <c r="A152" s="24">
        <v>1</v>
      </c>
      <c r="B152" s="201" t="s">
        <v>156</v>
      </c>
      <c r="C152" s="252"/>
      <c r="D152" s="95"/>
      <c r="E152" s="95"/>
      <c r="F152" s="582"/>
      <c r="G152" s="95"/>
      <c r="H152" s="85"/>
      <c r="I152" s="156"/>
      <c r="J152" s="62"/>
      <c r="K152" s="62"/>
      <c r="L152" s="696"/>
      <c r="M152" s="166"/>
      <c r="N152" s="185"/>
      <c r="O152" s="166"/>
      <c r="P152" s="62"/>
      <c r="Q152" s="62"/>
      <c r="R152" s="62"/>
      <c r="S152" s="62"/>
      <c r="T152" s="720"/>
      <c r="U152" s="62"/>
      <c r="V152" s="62"/>
      <c r="W152" s="62"/>
      <c r="X152" s="62"/>
      <c r="Y152" s="311"/>
      <c r="Z152" s="2395"/>
    </row>
    <row r="153" spans="1:26" s="108" customFormat="1" ht="15" customHeight="1" x14ac:dyDescent="0.25">
      <c r="A153" s="24">
        <v>1</v>
      </c>
      <c r="B153" s="412" t="s">
        <v>202</v>
      </c>
      <c r="C153" s="48">
        <v>240</v>
      </c>
      <c r="D153" s="36">
        <v>800</v>
      </c>
      <c r="E153" s="144">
        <f t="shared" ref="E153" si="117">ROUND(D153/12*$B$3,0)</f>
        <v>267</v>
      </c>
      <c r="F153" s="418">
        <v>261</v>
      </c>
      <c r="G153" s="144"/>
      <c r="H153" s="73">
        <v>8</v>
      </c>
      <c r="I153" s="157">
        <f t="shared" ref="I153" si="118">L153/F153</f>
        <v>8.1034482758620694</v>
      </c>
      <c r="J153" s="166">
        <f t="shared" ref="J153" si="119">ROUND(D153*H153,0)</f>
        <v>6400</v>
      </c>
      <c r="K153" s="166">
        <f t="shared" ref="K153" si="120">ROUND(E153*H153,0)</f>
        <v>2136</v>
      </c>
      <c r="L153" s="420">
        <v>2115</v>
      </c>
      <c r="M153" s="166">
        <f t="shared" si="115"/>
        <v>99.016853932584269</v>
      </c>
      <c r="N153" s="166">
        <f>J153/C153</f>
        <v>26.666666666666668</v>
      </c>
      <c r="O153" s="166">
        <f t="shared" si="116"/>
        <v>237.9375</v>
      </c>
      <c r="P153" s="314"/>
      <c r="Q153" s="314"/>
      <c r="R153" s="314"/>
      <c r="S153" s="314"/>
      <c r="T153" s="709"/>
      <c r="U153" s="314"/>
      <c r="V153" s="314"/>
      <c r="W153" s="314"/>
      <c r="X153" s="314"/>
      <c r="Y153" s="311"/>
      <c r="Z153" s="2395"/>
    </row>
    <row r="154" spans="1:26" s="99" customFormat="1" ht="15" customHeight="1" x14ac:dyDescent="0.25">
      <c r="A154" s="24">
        <v>1</v>
      </c>
      <c r="B154" s="603" t="s">
        <v>206</v>
      </c>
      <c r="C154" s="603"/>
      <c r="D154" s="39">
        <f>SUM(D153)</f>
        <v>800</v>
      </c>
      <c r="E154" s="39">
        <f t="shared" ref="E154" si="121">SUM(E153)</f>
        <v>267</v>
      </c>
      <c r="F154" s="39">
        <f t="shared" ref="F154" si="122">SUM(F153)</f>
        <v>261</v>
      </c>
      <c r="G154" s="144">
        <f>F154/E154*100</f>
        <v>97.752808988764045</v>
      </c>
      <c r="H154" s="85">
        <f>SUM(J154/D154)</f>
        <v>8</v>
      </c>
      <c r="I154" s="157">
        <f>L154/F154</f>
        <v>8.1034482758620694</v>
      </c>
      <c r="J154" s="174">
        <f>SUM(J153)</f>
        <v>6400</v>
      </c>
      <c r="K154" s="174">
        <f t="shared" ref="K154" si="123">SUM(K153)</f>
        <v>2136</v>
      </c>
      <c r="L154" s="423">
        <f t="shared" ref="L154" si="124">SUM(L153)</f>
        <v>2115</v>
      </c>
      <c r="M154" s="166">
        <f t="shared" si="115"/>
        <v>99.016853932584269</v>
      </c>
      <c r="N154" s="174">
        <f>SUM(N153)</f>
        <v>26.666666666666668</v>
      </c>
      <c r="O154" s="166">
        <f t="shared" si="116"/>
        <v>237.9375</v>
      </c>
      <c r="P154" s="274"/>
      <c r="Q154" s="274"/>
      <c r="R154" s="274"/>
      <c r="S154" s="274"/>
      <c r="T154" s="728"/>
      <c r="U154" s="72"/>
      <c r="V154" s="72"/>
      <c r="W154" s="274"/>
      <c r="X154" s="274"/>
      <c r="Y154" s="311"/>
      <c r="Z154" s="2395"/>
    </row>
    <row r="155" spans="1:26" s="108" customFormat="1" ht="27.75" customHeight="1" x14ac:dyDescent="0.25">
      <c r="A155" s="24">
        <v>1</v>
      </c>
      <c r="B155" s="200" t="s">
        <v>188</v>
      </c>
      <c r="C155" s="200"/>
      <c r="D155" s="95">
        <f>SUM(D154,D151)</f>
        <v>1740</v>
      </c>
      <c r="E155" s="95">
        <f>SUM(E154,E151)</f>
        <v>581</v>
      </c>
      <c r="F155" s="582">
        <f t="shared" ref="F155" si="125">SUM(F154,F151)</f>
        <v>568</v>
      </c>
      <c r="G155" s="95">
        <f>F155/E155*100</f>
        <v>97.762478485370053</v>
      </c>
      <c r="H155" s="85">
        <f>SUM(J155/D155)</f>
        <v>7.931034482758621</v>
      </c>
      <c r="I155" s="157">
        <f>L155/F155</f>
        <v>8.6531690140845079</v>
      </c>
      <c r="J155" s="95">
        <f t="shared" ref="J155:K155" si="126">SUM(J154,J151)</f>
        <v>13800</v>
      </c>
      <c r="K155" s="95">
        <f t="shared" si="126"/>
        <v>4609</v>
      </c>
      <c r="L155" s="582">
        <f t="shared" ref="L155" si="127">SUM(L154,L151)</f>
        <v>4915</v>
      </c>
      <c r="M155" s="166">
        <f t="shared" si="115"/>
        <v>106.63918420481666</v>
      </c>
      <c r="N155" s="95">
        <f>SUM(N154,N151)</f>
        <v>51.333333333333336</v>
      </c>
      <c r="O155" s="166">
        <f t="shared" si="116"/>
        <v>287.24025974025972</v>
      </c>
      <c r="P155" s="95">
        <v>25530.891121007993</v>
      </c>
      <c r="Q155" s="95">
        <v>24673.091120495999</v>
      </c>
      <c r="R155" s="95">
        <v>24673.091120495999</v>
      </c>
      <c r="S155" s="95">
        <v>24673.091120495999</v>
      </c>
      <c r="T155" s="712">
        <f>P155/12*$B$3+(Q155-P155)/11*3+(R155-Q155)/10*2+(S155-R155)/9*1</f>
        <v>8276.3515856509093</v>
      </c>
      <c r="U155" s="62">
        <f t="shared" ref="U155:U156" si="128">X155-W155</f>
        <v>8145.1263499999995</v>
      </c>
      <c r="V155" s="62">
        <f>U155-T155</f>
        <v>-131.22523565090978</v>
      </c>
      <c r="W155" s="95">
        <v>-16.428180000000001</v>
      </c>
      <c r="X155" s="95">
        <v>8128.6981699999997</v>
      </c>
      <c r="Y155" s="311"/>
      <c r="Z155" s="2395"/>
    </row>
    <row r="156" spans="1:26" s="108" customFormat="1" ht="15" customHeight="1" x14ac:dyDescent="0.25">
      <c r="A156" s="24">
        <v>1</v>
      </c>
      <c r="B156" s="190"/>
      <c r="C156" s="190"/>
      <c r="D156" s="39"/>
      <c r="E156" s="144"/>
      <c r="F156" s="418"/>
      <c r="G156" s="144"/>
      <c r="H156" s="34"/>
      <c r="I156" s="34"/>
      <c r="J156" s="34"/>
      <c r="K156" s="34"/>
      <c r="L156" s="580"/>
      <c r="M156" s="34"/>
      <c r="N156" s="34"/>
      <c r="O156" s="34"/>
      <c r="P156" s="314"/>
      <c r="Q156" s="314"/>
      <c r="R156" s="314"/>
      <c r="S156" s="314"/>
      <c r="T156" s="709">
        <f>P156/12</f>
        <v>0</v>
      </c>
      <c r="U156" s="314">
        <f t="shared" si="128"/>
        <v>0</v>
      </c>
      <c r="V156" s="314">
        <f>U156-T156</f>
        <v>0</v>
      </c>
      <c r="W156" s="314"/>
      <c r="X156" s="314"/>
      <c r="Y156" s="311"/>
      <c r="Z156" s="2395"/>
    </row>
    <row r="157" spans="1:26" s="108" customFormat="1" ht="15.75" customHeight="1" x14ac:dyDescent="0.25">
      <c r="A157" s="24">
        <v>1</v>
      </c>
      <c r="B157" s="28" t="s">
        <v>18</v>
      </c>
      <c r="C157" s="396"/>
      <c r="D157" s="308"/>
      <c r="E157" s="308"/>
      <c r="F157" s="665"/>
      <c r="G157" s="308"/>
      <c r="H157" s="16"/>
      <c r="I157" s="16"/>
      <c r="J157" s="16"/>
      <c r="K157" s="16"/>
      <c r="L157" s="658">
        <f t="shared" ref="L157" si="129">SUM(L155,L145,L122)</f>
        <v>21252</v>
      </c>
      <c r="M157" s="16"/>
      <c r="N157" s="16"/>
      <c r="O157" s="16"/>
      <c r="P157" s="16">
        <f t="shared" ref="P157:X157" si="130">SUM(P155,P145,P122)</f>
        <v>264082.42205125943</v>
      </c>
      <c r="Q157" s="16">
        <f t="shared" ref="Q157:R157" si="131">SUM(Q155,Q145,Q122)</f>
        <v>260632.23814898342</v>
      </c>
      <c r="R157" s="16">
        <f t="shared" si="131"/>
        <v>260632.23814898342</v>
      </c>
      <c r="S157" s="16">
        <f t="shared" ref="S157" si="132">SUM(S155,S145,S122)</f>
        <v>260632.29739872337</v>
      </c>
      <c r="T157" s="730">
        <f t="shared" si="130"/>
        <v>87086.521354315628</v>
      </c>
      <c r="U157" s="16">
        <f t="shared" si="130"/>
        <v>83743.979609999995</v>
      </c>
      <c r="V157" s="16">
        <f t="shared" si="130"/>
        <v>-3342.5417443156339</v>
      </c>
      <c r="W157" s="16">
        <f t="shared" si="130"/>
        <v>-193.63636000000002</v>
      </c>
      <c r="X157" s="2500">
        <f t="shared" si="130"/>
        <v>83550.343250000005</v>
      </c>
      <c r="Y157" s="311"/>
      <c r="Z157" s="2395"/>
    </row>
    <row r="158" spans="1:26" ht="15" customHeight="1" x14ac:dyDescent="0.25">
      <c r="A158" s="24">
        <v>1</v>
      </c>
      <c r="B158" s="355"/>
      <c r="C158" s="355"/>
      <c r="D158" s="356"/>
      <c r="E158" s="356"/>
      <c r="F158" s="676"/>
      <c r="G158" s="356"/>
      <c r="H158" s="350"/>
      <c r="I158" s="350"/>
      <c r="J158" s="318"/>
      <c r="K158" s="318"/>
      <c r="L158" s="415"/>
      <c r="M158" s="318"/>
      <c r="N158" s="318"/>
      <c r="O158" s="318"/>
      <c r="P158" s="348"/>
      <c r="Q158" s="348"/>
      <c r="R158" s="348"/>
      <c r="S158" s="348"/>
      <c r="T158" s="739"/>
      <c r="U158" s="348"/>
      <c r="V158" s="348"/>
      <c r="W158" s="591"/>
      <c r="X158" s="348"/>
      <c r="Y158" s="311"/>
      <c r="Z158" s="2395"/>
    </row>
    <row r="159" spans="1:26" ht="33" customHeight="1" x14ac:dyDescent="0.25">
      <c r="A159" s="24">
        <v>1</v>
      </c>
      <c r="B159" s="1655" t="s">
        <v>299</v>
      </c>
      <c r="C159" s="147"/>
      <c r="D159" s="168"/>
      <c r="E159" s="168"/>
      <c r="F159" s="677"/>
      <c r="G159" s="168"/>
      <c r="H159" s="288"/>
      <c r="I159" s="288"/>
      <c r="J159" s="166"/>
      <c r="K159" s="166"/>
      <c r="L159" s="420"/>
      <c r="M159" s="166"/>
      <c r="N159" s="166"/>
      <c r="O159" s="166"/>
      <c r="P159" s="166"/>
      <c r="Q159" s="166"/>
      <c r="R159" s="166"/>
      <c r="S159" s="166"/>
      <c r="T159" s="738"/>
      <c r="U159" s="166"/>
      <c r="V159" s="166"/>
      <c r="W159" s="588"/>
      <c r="X159" s="166"/>
      <c r="Y159" s="311"/>
      <c r="Z159" s="2395"/>
    </row>
    <row r="160" spans="1:26" s="108" customFormat="1" ht="15" customHeight="1" x14ac:dyDescent="0.25">
      <c r="A160" s="24">
        <v>1</v>
      </c>
      <c r="B160" s="51" t="s">
        <v>5</v>
      </c>
      <c r="C160" s="51"/>
      <c r="D160" s="36"/>
      <c r="E160" s="36"/>
      <c r="F160" s="574"/>
      <c r="G160" s="36"/>
      <c r="H160" s="81"/>
      <c r="I160" s="81"/>
      <c r="J160" s="33"/>
      <c r="K160" s="33"/>
      <c r="L160" s="585"/>
      <c r="M160" s="33"/>
      <c r="N160" s="33"/>
      <c r="O160" s="33"/>
      <c r="P160" s="33"/>
      <c r="Q160" s="33"/>
      <c r="R160" s="33"/>
      <c r="S160" s="33"/>
      <c r="T160" s="727"/>
      <c r="U160" s="33"/>
      <c r="V160" s="33"/>
      <c r="W160" s="33"/>
      <c r="X160" s="33"/>
      <c r="Y160" s="311"/>
      <c r="Z160" s="2395"/>
    </row>
    <row r="161" spans="1:26" s="108" customFormat="1" ht="15" customHeight="1" x14ac:dyDescent="0.25">
      <c r="A161" s="24">
        <v>1</v>
      </c>
      <c r="B161" s="148" t="s">
        <v>6</v>
      </c>
      <c r="C161" s="602">
        <v>340</v>
      </c>
      <c r="D161" s="265">
        <v>2800</v>
      </c>
      <c r="E161" s="144">
        <f t="shared" ref="E161:E175" si="133">ROUND(D161/12*$B$3,0)</f>
        <v>933</v>
      </c>
      <c r="F161" s="574">
        <v>1074</v>
      </c>
      <c r="G161" s="144"/>
      <c r="H161" s="157">
        <v>8.9</v>
      </c>
      <c r="I161" s="157">
        <f t="shared" ref="I161:I176" si="134">L161/F161</f>
        <v>8.5716945996275609</v>
      </c>
      <c r="J161" s="166">
        <f t="shared" ref="J161:J175" si="135">ROUND(D161*H161,0)</f>
        <v>24920</v>
      </c>
      <c r="K161" s="166">
        <f t="shared" ref="K161:K175" si="136">ROUND(E161*H161,0)</f>
        <v>8304</v>
      </c>
      <c r="L161" s="776">
        <v>9206</v>
      </c>
      <c r="M161" s="166">
        <f t="shared" ref="M161:M172" si="137">L161/K161*100</f>
        <v>110.86223506743738</v>
      </c>
      <c r="N161" s="166">
        <f t="shared" ref="N161:N175" si="138">J161/C161</f>
        <v>73.294117647058826</v>
      </c>
      <c r="O161" s="166">
        <f t="shared" ref="O161:O176" si="139">L161/$B$3*12/N161</f>
        <v>376.81059390048154</v>
      </c>
      <c r="P161" s="33"/>
      <c r="Q161" s="33"/>
      <c r="R161" s="33"/>
      <c r="S161" s="33"/>
      <c r="T161" s="727"/>
      <c r="U161" s="33"/>
      <c r="V161" s="33"/>
      <c r="W161" s="33"/>
      <c r="X161" s="33"/>
      <c r="Y161" s="311"/>
      <c r="Z161" s="2395"/>
    </row>
    <row r="162" spans="1:26" s="108" customFormat="1" ht="15" customHeight="1" x14ac:dyDescent="0.25">
      <c r="A162" s="24">
        <v>1</v>
      </c>
      <c r="B162" s="148" t="s">
        <v>135</v>
      </c>
      <c r="C162" s="602">
        <v>340</v>
      </c>
      <c r="D162" s="265">
        <v>980</v>
      </c>
      <c r="E162" s="144">
        <f t="shared" si="133"/>
        <v>327</v>
      </c>
      <c r="F162" s="574">
        <v>336</v>
      </c>
      <c r="G162" s="144"/>
      <c r="H162" s="157">
        <v>10</v>
      </c>
      <c r="I162" s="157">
        <f t="shared" si="134"/>
        <v>13.071428571428571</v>
      </c>
      <c r="J162" s="166">
        <f t="shared" si="135"/>
        <v>9800</v>
      </c>
      <c r="K162" s="166">
        <f t="shared" si="136"/>
        <v>3270</v>
      </c>
      <c r="L162" s="776">
        <v>4392</v>
      </c>
      <c r="M162" s="166">
        <f t="shared" si="137"/>
        <v>134.3119266055046</v>
      </c>
      <c r="N162" s="166">
        <f t="shared" si="138"/>
        <v>28.823529411764707</v>
      </c>
      <c r="O162" s="166">
        <f t="shared" si="139"/>
        <v>457.12653061224489</v>
      </c>
      <c r="P162" s="33"/>
      <c r="Q162" s="33"/>
      <c r="R162" s="33"/>
      <c r="S162" s="33"/>
      <c r="T162" s="727"/>
      <c r="U162" s="33"/>
      <c r="V162" s="33"/>
      <c r="W162" s="33"/>
      <c r="X162" s="33"/>
      <c r="Y162" s="311"/>
      <c r="Z162" s="2395"/>
    </row>
    <row r="163" spans="1:26" s="108" customFormat="1" ht="15" customHeight="1" x14ac:dyDescent="0.25">
      <c r="A163" s="24">
        <v>1</v>
      </c>
      <c r="B163" s="148" t="s">
        <v>243</v>
      </c>
      <c r="C163" s="602">
        <v>340</v>
      </c>
      <c r="D163" s="265">
        <v>65</v>
      </c>
      <c r="E163" s="144">
        <f t="shared" si="133"/>
        <v>22</v>
      </c>
      <c r="F163" s="574">
        <v>27</v>
      </c>
      <c r="G163" s="144"/>
      <c r="H163" s="157">
        <v>11.5</v>
      </c>
      <c r="I163" s="157">
        <f t="shared" si="134"/>
        <v>10.25925925925926</v>
      </c>
      <c r="J163" s="166">
        <f t="shared" si="135"/>
        <v>748</v>
      </c>
      <c r="K163" s="166">
        <f t="shared" si="136"/>
        <v>253</v>
      </c>
      <c r="L163" s="776">
        <v>277</v>
      </c>
      <c r="M163" s="166">
        <f t="shared" si="137"/>
        <v>109.48616600790513</v>
      </c>
      <c r="N163" s="166">
        <f t="shared" si="138"/>
        <v>2.2000000000000002</v>
      </c>
      <c r="O163" s="166">
        <f t="shared" si="139"/>
        <v>377.72727272727269</v>
      </c>
      <c r="P163" s="33"/>
      <c r="Q163" s="33"/>
      <c r="R163" s="33"/>
      <c r="S163" s="33"/>
      <c r="T163" s="727"/>
      <c r="U163" s="33"/>
      <c r="V163" s="33"/>
      <c r="W163" s="33"/>
      <c r="X163" s="33"/>
      <c r="Y163" s="311"/>
      <c r="Z163" s="2395"/>
    </row>
    <row r="164" spans="1:26" s="108" customFormat="1" ht="15" customHeight="1" x14ac:dyDescent="0.25">
      <c r="A164" s="24">
        <v>1</v>
      </c>
      <c r="B164" s="148" t="s">
        <v>57</v>
      </c>
      <c r="C164" s="602">
        <v>340</v>
      </c>
      <c r="D164" s="265">
        <v>760</v>
      </c>
      <c r="E164" s="144">
        <f t="shared" si="133"/>
        <v>253</v>
      </c>
      <c r="F164" s="574">
        <v>319</v>
      </c>
      <c r="G164" s="144"/>
      <c r="H164" s="157">
        <v>11</v>
      </c>
      <c r="I164" s="157">
        <f t="shared" si="134"/>
        <v>11.432601880877742</v>
      </c>
      <c r="J164" s="166">
        <f t="shared" si="135"/>
        <v>8360</v>
      </c>
      <c r="K164" s="166">
        <f t="shared" si="136"/>
        <v>2783</v>
      </c>
      <c r="L164" s="776">
        <v>3647</v>
      </c>
      <c r="M164" s="166">
        <f t="shared" si="137"/>
        <v>131.04563420768955</v>
      </c>
      <c r="N164" s="166">
        <f t="shared" si="138"/>
        <v>24.588235294117649</v>
      </c>
      <c r="O164" s="166">
        <f t="shared" si="139"/>
        <v>444.96889952153106</v>
      </c>
      <c r="P164" s="33"/>
      <c r="Q164" s="33"/>
      <c r="R164" s="33"/>
      <c r="S164" s="33"/>
      <c r="T164" s="727"/>
      <c r="U164" s="33"/>
      <c r="V164" s="33"/>
      <c r="W164" s="33"/>
      <c r="X164" s="33"/>
      <c r="Y164" s="311"/>
      <c r="Z164" s="2395"/>
    </row>
    <row r="165" spans="1:26" s="108" customFormat="1" ht="15" customHeight="1" x14ac:dyDescent="0.25">
      <c r="A165" s="24">
        <v>1</v>
      </c>
      <c r="B165" s="148" t="s">
        <v>48</v>
      </c>
      <c r="C165" s="602">
        <v>340</v>
      </c>
      <c r="D165" s="265">
        <v>1500</v>
      </c>
      <c r="E165" s="144">
        <f t="shared" si="133"/>
        <v>500</v>
      </c>
      <c r="F165" s="574">
        <v>545</v>
      </c>
      <c r="G165" s="144"/>
      <c r="H165" s="157">
        <v>11</v>
      </c>
      <c r="I165" s="157">
        <f t="shared" si="134"/>
        <v>10.341284403669725</v>
      </c>
      <c r="J165" s="166">
        <f t="shared" si="135"/>
        <v>16500</v>
      </c>
      <c r="K165" s="166">
        <f t="shared" si="136"/>
        <v>5500</v>
      </c>
      <c r="L165" s="776">
        <v>5636</v>
      </c>
      <c r="M165" s="166">
        <f t="shared" si="137"/>
        <v>102.47272727272727</v>
      </c>
      <c r="N165" s="166">
        <f t="shared" si="138"/>
        <v>48.529411764705884</v>
      </c>
      <c r="O165" s="166">
        <f t="shared" si="139"/>
        <v>348.4072727272727</v>
      </c>
      <c r="P165" s="33"/>
      <c r="Q165" s="33"/>
      <c r="R165" s="33"/>
      <c r="S165" s="33"/>
      <c r="T165" s="727"/>
      <c r="U165" s="33"/>
      <c r="V165" s="33"/>
      <c r="W165" s="33"/>
      <c r="X165" s="33"/>
      <c r="Y165" s="311"/>
      <c r="Z165" s="2395"/>
    </row>
    <row r="166" spans="1:26" s="108" customFormat="1" ht="15" customHeight="1" x14ac:dyDescent="0.25">
      <c r="A166" s="24">
        <v>1</v>
      </c>
      <c r="B166" s="148" t="s">
        <v>244</v>
      </c>
      <c r="C166" s="602">
        <v>340</v>
      </c>
      <c r="D166" s="265">
        <v>250</v>
      </c>
      <c r="E166" s="144">
        <f t="shared" si="133"/>
        <v>83</v>
      </c>
      <c r="F166" s="574">
        <v>79</v>
      </c>
      <c r="G166" s="144"/>
      <c r="H166" s="157">
        <v>12</v>
      </c>
      <c r="I166" s="157">
        <f t="shared" si="134"/>
        <v>11.886075949367088</v>
      </c>
      <c r="J166" s="166">
        <f t="shared" si="135"/>
        <v>3000</v>
      </c>
      <c r="K166" s="166">
        <f t="shared" si="136"/>
        <v>996</v>
      </c>
      <c r="L166" s="776">
        <v>939</v>
      </c>
      <c r="M166" s="166">
        <f t="shared" si="137"/>
        <v>94.277108433734938</v>
      </c>
      <c r="N166" s="166">
        <f t="shared" si="138"/>
        <v>8.8235294117647065</v>
      </c>
      <c r="O166" s="166">
        <f t="shared" si="139"/>
        <v>319.26</v>
      </c>
      <c r="P166" s="33"/>
      <c r="Q166" s="33"/>
      <c r="R166" s="33"/>
      <c r="S166" s="33"/>
      <c r="T166" s="727"/>
      <c r="U166" s="33"/>
      <c r="V166" s="33"/>
      <c r="W166" s="33"/>
      <c r="X166" s="33"/>
      <c r="Y166" s="311"/>
      <c r="Z166" s="2395"/>
    </row>
    <row r="167" spans="1:26" s="108" customFormat="1" ht="15" customHeight="1" x14ac:dyDescent="0.25">
      <c r="A167" s="24">
        <v>1</v>
      </c>
      <c r="B167" s="148" t="s">
        <v>59</v>
      </c>
      <c r="C167" s="602">
        <v>340</v>
      </c>
      <c r="D167" s="265">
        <v>250</v>
      </c>
      <c r="E167" s="144">
        <f t="shared" si="133"/>
        <v>83</v>
      </c>
      <c r="F167" s="574">
        <v>88</v>
      </c>
      <c r="G167" s="144"/>
      <c r="H167" s="157">
        <v>12</v>
      </c>
      <c r="I167" s="157">
        <f t="shared" si="134"/>
        <v>11.704545454545455</v>
      </c>
      <c r="J167" s="166">
        <f t="shared" si="135"/>
        <v>3000</v>
      </c>
      <c r="K167" s="166">
        <f t="shared" si="136"/>
        <v>996</v>
      </c>
      <c r="L167" s="776">
        <v>1030</v>
      </c>
      <c r="M167" s="166">
        <f t="shared" si="137"/>
        <v>103.4136546184739</v>
      </c>
      <c r="N167" s="166">
        <f t="shared" si="138"/>
        <v>8.8235294117647065</v>
      </c>
      <c r="O167" s="166">
        <f t="shared" si="139"/>
        <v>350.2</v>
      </c>
      <c r="P167" s="33"/>
      <c r="Q167" s="33"/>
      <c r="R167" s="33"/>
      <c r="S167" s="33"/>
      <c r="T167" s="727"/>
      <c r="U167" s="33"/>
      <c r="V167" s="33"/>
      <c r="W167" s="33"/>
      <c r="X167" s="33"/>
      <c r="Y167" s="311"/>
      <c r="Z167" s="2395"/>
    </row>
    <row r="168" spans="1:26" s="108" customFormat="1" ht="15" customHeight="1" x14ac:dyDescent="0.25">
      <c r="A168" s="24">
        <v>1</v>
      </c>
      <c r="B168" s="148" t="s">
        <v>9</v>
      </c>
      <c r="C168" s="602">
        <v>340</v>
      </c>
      <c r="D168" s="265">
        <v>1380</v>
      </c>
      <c r="E168" s="144">
        <f t="shared" si="133"/>
        <v>460</v>
      </c>
      <c r="F168" s="574">
        <v>513</v>
      </c>
      <c r="G168" s="144"/>
      <c r="H168" s="157">
        <v>11</v>
      </c>
      <c r="I168" s="157">
        <f t="shared" si="134"/>
        <v>9.5204678362573105</v>
      </c>
      <c r="J168" s="166">
        <f t="shared" si="135"/>
        <v>15180</v>
      </c>
      <c r="K168" s="166">
        <f t="shared" si="136"/>
        <v>5060</v>
      </c>
      <c r="L168" s="776">
        <v>4884</v>
      </c>
      <c r="M168" s="166">
        <f t="shared" si="137"/>
        <v>96.521739130434781</v>
      </c>
      <c r="N168" s="166">
        <f t="shared" si="138"/>
        <v>44.647058823529413</v>
      </c>
      <c r="O168" s="166">
        <f t="shared" si="139"/>
        <v>328.17391304347825</v>
      </c>
      <c r="P168" s="33"/>
      <c r="Q168" s="33"/>
      <c r="R168" s="33"/>
      <c r="S168" s="33"/>
      <c r="T168" s="727"/>
      <c r="U168" s="33"/>
      <c r="V168" s="33"/>
      <c r="W168" s="33"/>
      <c r="X168" s="33"/>
      <c r="Y168" s="311"/>
      <c r="Z168" s="2395"/>
    </row>
    <row r="169" spans="1:26" s="108" customFormat="1" ht="15" customHeight="1" x14ac:dyDescent="0.25">
      <c r="A169" s="24">
        <v>1</v>
      </c>
      <c r="B169" s="148" t="s">
        <v>226</v>
      </c>
      <c r="C169" s="602">
        <v>340</v>
      </c>
      <c r="D169" s="265">
        <v>700</v>
      </c>
      <c r="E169" s="144">
        <f t="shared" si="133"/>
        <v>233</v>
      </c>
      <c r="F169" s="574">
        <v>243</v>
      </c>
      <c r="G169" s="144"/>
      <c r="H169" s="157">
        <v>7</v>
      </c>
      <c r="I169" s="157">
        <f t="shared" si="134"/>
        <v>7.6213991769547329</v>
      </c>
      <c r="J169" s="166">
        <f t="shared" si="135"/>
        <v>4900</v>
      </c>
      <c r="K169" s="166">
        <f t="shared" si="136"/>
        <v>1631</v>
      </c>
      <c r="L169" s="776">
        <v>1852</v>
      </c>
      <c r="M169" s="166">
        <f t="shared" si="137"/>
        <v>113.54996934396075</v>
      </c>
      <c r="N169" s="166">
        <f t="shared" si="138"/>
        <v>14.411764705882353</v>
      </c>
      <c r="O169" s="166">
        <f t="shared" si="139"/>
        <v>385.51836734693876</v>
      </c>
      <c r="P169" s="33"/>
      <c r="Q169" s="33"/>
      <c r="R169" s="33"/>
      <c r="S169" s="33"/>
      <c r="T169" s="727"/>
      <c r="U169" s="33"/>
      <c r="V169" s="33"/>
      <c r="W169" s="33"/>
      <c r="X169" s="33"/>
      <c r="Y169" s="311"/>
      <c r="Z169" s="2395"/>
    </row>
    <row r="170" spans="1:26" s="108" customFormat="1" ht="15" customHeight="1" x14ac:dyDescent="0.25">
      <c r="A170" s="24">
        <v>1</v>
      </c>
      <c r="B170" s="148" t="s">
        <v>79</v>
      </c>
      <c r="C170" s="602">
        <v>340</v>
      </c>
      <c r="D170" s="265">
        <v>1055</v>
      </c>
      <c r="E170" s="144">
        <f t="shared" si="133"/>
        <v>352</v>
      </c>
      <c r="F170" s="574">
        <v>313</v>
      </c>
      <c r="G170" s="144"/>
      <c r="H170" s="157">
        <v>12.4</v>
      </c>
      <c r="I170" s="157">
        <f t="shared" si="134"/>
        <v>14.897763578274761</v>
      </c>
      <c r="J170" s="166">
        <f t="shared" si="135"/>
        <v>13082</v>
      </c>
      <c r="K170" s="166">
        <f t="shared" si="136"/>
        <v>4365</v>
      </c>
      <c r="L170" s="776">
        <v>4663</v>
      </c>
      <c r="M170" s="166">
        <f t="shared" si="137"/>
        <v>106.8270332187858</v>
      </c>
      <c r="N170" s="166">
        <f t="shared" si="138"/>
        <v>38.476470588235294</v>
      </c>
      <c r="O170" s="166">
        <f t="shared" si="139"/>
        <v>363.57284818835041</v>
      </c>
      <c r="P170" s="33"/>
      <c r="Q170" s="33"/>
      <c r="R170" s="33"/>
      <c r="S170" s="33"/>
      <c r="T170" s="727"/>
      <c r="U170" s="33"/>
      <c r="V170" s="33"/>
      <c r="W170" s="33"/>
      <c r="X170" s="33"/>
      <c r="Y170" s="311"/>
      <c r="Z170" s="2395"/>
    </row>
    <row r="171" spans="1:26" s="108" customFormat="1" ht="15" customHeight="1" x14ac:dyDescent="0.25">
      <c r="A171" s="24">
        <v>1</v>
      </c>
      <c r="B171" s="148" t="s">
        <v>51</v>
      </c>
      <c r="C171" s="602">
        <v>340</v>
      </c>
      <c r="D171" s="265">
        <v>250</v>
      </c>
      <c r="E171" s="144">
        <f t="shared" si="133"/>
        <v>83</v>
      </c>
      <c r="F171" s="574">
        <v>115</v>
      </c>
      <c r="G171" s="144"/>
      <c r="H171" s="157">
        <v>15</v>
      </c>
      <c r="I171" s="157">
        <f t="shared" si="134"/>
        <v>12.078260869565218</v>
      </c>
      <c r="J171" s="166">
        <f t="shared" si="135"/>
        <v>3750</v>
      </c>
      <c r="K171" s="166">
        <f t="shared" si="136"/>
        <v>1245</v>
      </c>
      <c r="L171" s="776">
        <v>1389</v>
      </c>
      <c r="M171" s="166">
        <f t="shared" si="137"/>
        <v>111.56626506024097</v>
      </c>
      <c r="N171" s="166">
        <f t="shared" si="138"/>
        <v>11.029411764705882</v>
      </c>
      <c r="O171" s="166">
        <f t="shared" si="139"/>
        <v>377.80799999999999</v>
      </c>
      <c r="P171" s="33"/>
      <c r="Q171" s="33"/>
      <c r="R171" s="33"/>
      <c r="S171" s="33"/>
      <c r="T171" s="727"/>
      <c r="U171" s="33"/>
      <c r="V171" s="33"/>
      <c r="W171" s="33"/>
      <c r="X171" s="33"/>
      <c r="Y171" s="311"/>
      <c r="Z171" s="2395"/>
    </row>
    <row r="172" spans="1:26" s="108" customFormat="1" ht="15" customHeight="1" x14ac:dyDescent="0.25">
      <c r="A172" s="24">
        <v>1</v>
      </c>
      <c r="B172" s="148" t="s">
        <v>60</v>
      </c>
      <c r="C172" s="602">
        <v>340</v>
      </c>
      <c r="D172" s="265">
        <v>900</v>
      </c>
      <c r="E172" s="144">
        <f t="shared" si="133"/>
        <v>300</v>
      </c>
      <c r="F172" s="574">
        <v>301</v>
      </c>
      <c r="G172" s="144"/>
      <c r="H172" s="157">
        <v>10</v>
      </c>
      <c r="I172" s="157">
        <f t="shared" si="134"/>
        <v>14.245847176079733</v>
      </c>
      <c r="J172" s="166">
        <f t="shared" si="135"/>
        <v>9000</v>
      </c>
      <c r="K172" s="166">
        <f t="shared" si="136"/>
        <v>3000</v>
      </c>
      <c r="L172" s="776">
        <v>4288</v>
      </c>
      <c r="M172" s="166">
        <f t="shared" si="137"/>
        <v>142.93333333333334</v>
      </c>
      <c r="N172" s="166">
        <f t="shared" si="138"/>
        <v>26.470588235294116</v>
      </c>
      <c r="O172" s="166">
        <f t="shared" si="139"/>
        <v>485.97333333333336</v>
      </c>
      <c r="P172" s="33"/>
      <c r="Q172" s="33"/>
      <c r="R172" s="33"/>
      <c r="S172" s="33"/>
      <c r="T172" s="727"/>
      <c r="U172" s="33"/>
      <c r="V172" s="33"/>
      <c r="W172" s="33"/>
      <c r="X172" s="33"/>
      <c r="Y172" s="311"/>
      <c r="Z172" s="2395"/>
    </row>
    <row r="173" spans="1:26" s="108" customFormat="1" ht="15" customHeight="1" x14ac:dyDescent="0.25">
      <c r="A173" s="24">
        <v>1</v>
      </c>
      <c r="B173" s="148" t="s">
        <v>162</v>
      </c>
      <c r="C173" s="602">
        <v>320</v>
      </c>
      <c r="D173" s="265">
        <v>90</v>
      </c>
      <c r="E173" s="144">
        <f t="shared" si="133"/>
        <v>30</v>
      </c>
      <c r="F173" s="574">
        <v>34</v>
      </c>
      <c r="G173" s="144"/>
      <c r="H173" s="157">
        <v>11</v>
      </c>
      <c r="I173" s="157">
        <f t="shared" si="134"/>
        <v>8.235294117647058</v>
      </c>
      <c r="J173" s="166">
        <f t="shared" si="135"/>
        <v>990</v>
      </c>
      <c r="K173" s="166">
        <f t="shared" si="136"/>
        <v>330</v>
      </c>
      <c r="L173" s="776">
        <v>280</v>
      </c>
      <c r="M173" s="166">
        <f t="shared" ref="M173:M176" si="140">L173/K173*100</f>
        <v>84.848484848484844</v>
      </c>
      <c r="N173" s="166">
        <f t="shared" si="138"/>
        <v>3.09375</v>
      </c>
      <c r="O173" s="166">
        <f t="shared" si="139"/>
        <v>271.5151515151515</v>
      </c>
      <c r="P173" s="33"/>
      <c r="Q173" s="33"/>
      <c r="R173" s="33"/>
      <c r="S173" s="33"/>
      <c r="T173" s="727"/>
      <c r="U173" s="33"/>
      <c r="V173" s="33"/>
      <c r="W173" s="33"/>
      <c r="X173" s="33"/>
      <c r="Y173" s="311"/>
      <c r="Z173" s="2395"/>
    </row>
    <row r="174" spans="1:26" s="108" customFormat="1" ht="15" customHeight="1" x14ac:dyDescent="0.25">
      <c r="A174" s="24">
        <v>1</v>
      </c>
      <c r="B174" s="148" t="s">
        <v>61</v>
      </c>
      <c r="C174" s="602">
        <v>300</v>
      </c>
      <c r="D174" s="265">
        <v>2370</v>
      </c>
      <c r="E174" s="144">
        <f t="shared" si="133"/>
        <v>790</v>
      </c>
      <c r="F174" s="574">
        <v>741</v>
      </c>
      <c r="G174" s="144"/>
      <c r="H174" s="157">
        <v>6.3</v>
      </c>
      <c r="I174" s="157">
        <f t="shared" si="134"/>
        <v>6.8461538461538458</v>
      </c>
      <c r="J174" s="166">
        <f t="shared" si="135"/>
        <v>14931</v>
      </c>
      <c r="K174" s="166">
        <f t="shared" si="136"/>
        <v>4977</v>
      </c>
      <c r="L174" s="776">
        <v>5073</v>
      </c>
      <c r="M174" s="166">
        <f t="shared" si="140"/>
        <v>101.92887281494876</v>
      </c>
      <c r="N174" s="166">
        <f t="shared" si="138"/>
        <v>49.77</v>
      </c>
      <c r="O174" s="166">
        <f t="shared" si="139"/>
        <v>305.78661844484628</v>
      </c>
      <c r="P174" s="33"/>
      <c r="Q174" s="33"/>
      <c r="R174" s="33"/>
      <c r="S174" s="33"/>
      <c r="T174" s="727"/>
      <c r="U174" s="33"/>
      <c r="V174" s="33"/>
      <c r="W174" s="33"/>
      <c r="X174" s="33"/>
      <c r="Y174" s="311"/>
      <c r="Z174" s="2395"/>
    </row>
    <row r="175" spans="1:26" s="108" customFormat="1" ht="15" customHeight="1" x14ac:dyDescent="0.25">
      <c r="A175" s="24">
        <v>1</v>
      </c>
      <c r="B175" s="148" t="s">
        <v>30</v>
      </c>
      <c r="C175" s="144">
        <v>340</v>
      </c>
      <c r="D175" s="265">
        <v>1500</v>
      </c>
      <c r="E175" s="144">
        <f t="shared" si="133"/>
        <v>500</v>
      </c>
      <c r="F175" s="574">
        <v>483</v>
      </c>
      <c r="G175" s="144"/>
      <c r="H175" s="157">
        <v>8</v>
      </c>
      <c r="I175" s="157">
        <f t="shared" si="134"/>
        <v>7.9482401656314696</v>
      </c>
      <c r="J175" s="166">
        <f t="shared" si="135"/>
        <v>12000</v>
      </c>
      <c r="K175" s="166">
        <f t="shared" si="136"/>
        <v>4000</v>
      </c>
      <c r="L175" s="776">
        <v>3839</v>
      </c>
      <c r="M175" s="166">
        <f t="shared" si="140"/>
        <v>95.974999999999994</v>
      </c>
      <c r="N175" s="166">
        <f t="shared" si="138"/>
        <v>35.294117647058826</v>
      </c>
      <c r="O175" s="166">
        <f t="shared" si="139"/>
        <v>326.315</v>
      </c>
      <c r="P175" s="33"/>
      <c r="Q175" s="33"/>
      <c r="R175" s="33"/>
      <c r="S175" s="33"/>
      <c r="T175" s="727"/>
      <c r="U175" s="33"/>
      <c r="V175" s="33"/>
      <c r="W175" s="33"/>
      <c r="X175" s="33"/>
      <c r="Y175" s="311"/>
      <c r="Z175" s="2395"/>
    </row>
    <row r="176" spans="1:26" s="417" customFormat="1" ht="15" customHeight="1" x14ac:dyDescent="0.25">
      <c r="A176" s="24">
        <v>1</v>
      </c>
      <c r="B176" s="539" t="s">
        <v>7</v>
      </c>
      <c r="C176" s="539"/>
      <c r="D176" s="582">
        <f>SUM(D161:D175)</f>
        <v>14850</v>
      </c>
      <c r="E176" s="582">
        <f>SUM(E161:E175)</f>
        <v>4949</v>
      </c>
      <c r="F176" s="582">
        <f>SUM(F161:F175)</f>
        <v>5211</v>
      </c>
      <c r="G176" s="582">
        <f t="shared" ref="G176" si="141">F176/E176*100</f>
        <v>105.29399878763385</v>
      </c>
      <c r="H176" s="579">
        <f>SUM(J176/D176)</f>
        <v>9.438451178451178</v>
      </c>
      <c r="I176" s="419">
        <f t="shared" si="134"/>
        <v>9.8627902513912868</v>
      </c>
      <c r="J176" s="582">
        <f>SUM(J161:J175)</f>
        <v>140161</v>
      </c>
      <c r="K176" s="582">
        <f>SUM(K161:K175)</f>
        <v>46710</v>
      </c>
      <c r="L176" s="582">
        <f>SUM(L161:L175)</f>
        <v>51395</v>
      </c>
      <c r="M176" s="420">
        <f t="shared" si="140"/>
        <v>110.0299721687005</v>
      </c>
      <c r="N176" s="804">
        <f>SUM(N161:N175)</f>
        <v>418.27551470588236</v>
      </c>
      <c r="O176" s="420">
        <f t="shared" si="139"/>
        <v>368.62066886324396</v>
      </c>
      <c r="P176" s="581">
        <v>616392.0178087526</v>
      </c>
      <c r="Q176" s="581">
        <v>576322.05077315809</v>
      </c>
      <c r="R176" s="581">
        <v>576322.05077315809</v>
      </c>
      <c r="S176" s="581">
        <v>576322.05077315809</v>
      </c>
      <c r="T176" s="783">
        <f>P176/12*$B$3+(Q176-P176)/11*3+(R176-Q176)/10*2+(S176-R176)/9*1</f>
        <v>194535.83310836146</v>
      </c>
      <c r="U176" s="581">
        <f t="shared" ref="U176" si="142">X176-W176</f>
        <v>194508.55141000001</v>
      </c>
      <c r="V176" s="581">
        <f>U176-T176</f>
        <v>-27.281698361446615</v>
      </c>
      <c r="W176" s="581">
        <v>-3412.0051000000003</v>
      </c>
      <c r="X176" s="581">
        <v>191096.54631000001</v>
      </c>
      <c r="Y176" s="416"/>
      <c r="Z176" s="2395"/>
    </row>
    <row r="177" spans="1:26" s="108" customFormat="1" ht="15" customHeight="1" x14ac:dyDescent="0.25">
      <c r="A177" s="24">
        <v>1</v>
      </c>
      <c r="B177" s="526" t="s">
        <v>14</v>
      </c>
      <c r="C177" s="60"/>
      <c r="D177" s="36"/>
      <c r="E177" s="36"/>
      <c r="F177" s="574"/>
      <c r="G177" s="36"/>
      <c r="H177" s="85"/>
      <c r="I177" s="85"/>
      <c r="J177" s="78"/>
      <c r="K177" s="78"/>
      <c r="L177" s="773"/>
      <c r="M177" s="78"/>
      <c r="N177" s="78"/>
      <c r="O177" s="78"/>
      <c r="P177" s="34"/>
      <c r="Q177" s="34"/>
      <c r="R177" s="34"/>
      <c r="S177" s="34"/>
      <c r="T177" s="729"/>
      <c r="U177" s="34"/>
      <c r="V177" s="34"/>
      <c r="W177" s="34"/>
      <c r="X177" s="34"/>
      <c r="Y177" s="311"/>
      <c r="Z177" s="2395"/>
    </row>
    <row r="178" spans="1:26" s="108" customFormat="1" ht="16.5" customHeight="1" x14ac:dyDescent="0.25">
      <c r="A178" s="24">
        <v>1</v>
      </c>
      <c r="B178" s="60" t="s">
        <v>344</v>
      </c>
      <c r="C178" s="59"/>
      <c r="D178" s="143"/>
      <c r="E178" s="143"/>
      <c r="F178" s="421"/>
      <c r="G178" s="143"/>
      <c r="H178" s="50"/>
      <c r="I178" s="50"/>
      <c r="J178" s="38"/>
      <c r="K178" s="38"/>
      <c r="L178" s="675"/>
      <c r="M178" s="38"/>
      <c r="N178" s="38"/>
      <c r="O178" s="38"/>
      <c r="P178" s="53"/>
      <c r="Q178" s="53"/>
      <c r="R178" s="53"/>
      <c r="S178" s="53"/>
      <c r="T178" s="714"/>
      <c r="U178" s="53"/>
      <c r="V178" s="53"/>
      <c r="W178" s="53"/>
      <c r="X178" s="53"/>
      <c r="Y178" s="311"/>
      <c r="Z178" s="2395"/>
    </row>
    <row r="179" spans="1:26" s="108" customFormat="1" ht="15" customHeight="1" x14ac:dyDescent="0.25">
      <c r="A179" s="24">
        <v>1</v>
      </c>
      <c r="B179" s="294" t="s">
        <v>217</v>
      </c>
      <c r="C179" s="294"/>
      <c r="D179" s="53">
        <f>SUM(D180,D181,D182,D183)</f>
        <v>65185</v>
      </c>
      <c r="E179" s="53">
        <f t="shared" ref="E179" si="143">SUM(E180,E181,E182,E183)</f>
        <v>21728</v>
      </c>
      <c r="F179" s="53">
        <f t="shared" ref="F179" si="144">SUM(F180,F181,F182,F183)</f>
        <v>15960</v>
      </c>
      <c r="G179" s="574">
        <f>F179/E179*100</f>
        <v>73.453608247422693</v>
      </c>
      <c r="H179" s="56"/>
      <c r="I179" s="56"/>
      <c r="J179" s="55"/>
      <c r="K179" s="55"/>
      <c r="L179" s="547"/>
      <c r="M179" s="55"/>
      <c r="N179" s="55"/>
      <c r="O179" s="55"/>
      <c r="P179" s="314"/>
      <c r="Q179" s="314"/>
      <c r="R179" s="314"/>
      <c r="S179" s="314"/>
      <c r="T179" s="709"/>
      <c r="U179" s="314"/>
      <c r="V179" s="314"/>
      <c r="W179" s="314"/>
      <c r="X179" s="314"/>
      <c r="Y179" s="311"/>
      <c r="Z179" s="2395"/>
    </row>
    <row r="180" spans="1:26" s="108" customFormat="1" ht="15" customHeight="1" x14ac:dyDescent="0.25">
      <c r="A180" s="24">
        <v>1</v>
      </c>
      <c r="B180" s="294" t="s">
        <v>345</v>
      </c>
      <c r="C180" s="294"/>
      <c r="D180" s="53"/>
      <c r="E180" s="144">
        <f t="shared" ref="E180:E185" si="145">ROUND(D180/12*$B$3,0)</f>
        <v>0</v>
      </c>
      <c r="F180" s="529"/>
      <c r="G180" s="574"/>
      <c r="H180" s="56"/>
      <c r="I180" s="56"/>
      <c r="J180" s="55"/>
      <c r="K180" s="55"/>
      <c r="L180" s="547"/>
      <c r="M180" s="55"/>
      <c r="N180" s="55"/>
      <c r="O180" s="55"/>
      <c r="P180" s="314"/>
      <c r="Q180" s="314"/>
      <c r="R180" s="314"/>
      <c r="S180" s="314"/>
      <c r="T180" s="709"/>
      <c r="U180" s="314"/>
      <c r="V180" s="314"/>
      <c r="W180" s="314"/>
      <c r="X180" s="314"/>
      <c r="Y180" s="311"/>
      <c r="Z180" s="2395"/>
    </row>
    <row r="181" spans="1:26" s="108" customFormat="1" ht="35.1" customHeight="1" x14ac:dyDescent="0.25">
      <c r="A181" s="24">
        <v>1</v>
      </c>
      <c r="B181" s="294" t="s">
        <v>346</v>
      </c>
      <c r="C181" s="294"/>
      <c r="D181" s="53">
        <v>14700</v>
      </c>
      <c r="E181" s="144">
        <f t="shared" si="145"/>
        <v>4900</v>
      </c>
      <c r="F181" s="529">
        <v>5219</v>
      </c>
      <c r="G181" s="574">
        <f>F181/E181*100</f>
        <v>106.51020408163265</v>
      </c>
      <c r="H181" s="56"/>
      <c r="I181" s="56"/>
      <c r="J181" s="55"/>
      <c r="K181" s="55"/>
      <c r="L181" s="547"/>
      <c r="M181" s="55"/>
      <c r="N181" s="55"/>
      <c r="O181" s="55"/>
      <c r="P181" s="314"/>
      <c r="Q181" s="314"/>
      <c r="R181" s="314"/>
      <c r="S181" s="314"/>
      <c r="T181" s="709"/>
      <c r="U181" s="314"/>
      <c r="V181" s="314"/>
      <c r="W181" s="314"/>
      <c r="X181" s="314"/>
      <c r="Y181" s="311"/>
      <c r="Z181" s="2395"/>
    </row>
    <row r="182" spans="1:26" s="108" customFormat="1" ht="35.1" customHeight="1" x14ac:dyDescent="0.25">
      <c r="A182" s="24">
        <v>1</v>
      </c>
      <c r="B182" s="294" t="s">
        <v>347</v>
      </c>
      <c r="C182" s="294"/>
      <c r="D182" s="53"/>
      <c r="E182" s="144">
        <f t="shared" si="145"/>
        <v>0</v>
      </c>
      <c r="F182" s="529"/>
      <c r="G182" s="574"/>
      <c r="H182" s="56"/>
      <c r="I182" s="56"/>
      <c r="J182" s="55"/>
      <c r="K182" s="55"/>
      <c r="L182" s="547"/>
      <c r="M182" s="55"/>
      <c r="N182" s="55"/>
      <c r="O182" s="55"/>
      <c r="P182" s="314"/>
      <c r="Q182" s="314"/>
      <c r="R182" s="314"/>
      <c r="S182" s="314"/>
      <c r="T182" s="709"/>
      <c r="U182" s="314"/>
      <c r="V182" s="314"/>
      <c r="W182" s="314"/>
      <c r="X182" s="314"/>
      <c r="Y182" s="311"/>
      <c r="Z182" s="2395"/>
    </row>
    <row r="183" spans="1:26" s="108" customFormat="1" ht="35.1" customHeight="1" x14ac:dyDescent="0.25">
      <c r="A183" s="24">
        <v>1</v>
      </c>
      <c r="B183" s="294" t="s">
        <v>348</v>
      </c>
      <c r="C183" s="294"/>
      <c r="D183" s="53">
        <v>50485</v>
      </c>
      <c r="E183" s="144">
        <f t="shared" si="145"/>
        <v>16828</v>
      </c>
      <c r="F183" s="529">
        <v>10741</v>
      </c>
      <c r="G183" s="574">
        <f>F183/E183*100</f>
        <v>63.82814357024008</v>
      </c>
      <c r="H183" s="56"/>
      <c r="I183" s="56"/>
      <c r="J183" s="55"/>
      <c r="K183" s="55"/>
      <c r="L183" s="547"/>
      <c r="M183" s="55"/>
      <c r="N183" s="55"/>
      <c r="O183" s="55"/>
      <c r="P183" s="314"/>
      <c r="Q183" s="314"/>
      <c r="R183" s="314"/>
      <c r="S183" s="314"/>
      <c r="T183" s="709"/>
      <c r="U183" s="314"/>
      <c r="V183" s="314"/>
      <c r="W183" s="314"/>
      <c r="X183" s="314"/>
      <c r="Y183" s="311"/>
      <c r="Z183" s="2395"/>
    </row>
    <row r="184" spans="1:26" s="108" customFormat="1" ht="35.1" customHeight="1" x14ac:dyDescent="0.25">
      <c r="A184" s="24">
        <v>1</v>
      </c>
      <c r="B184" s="538" t="s">
        <v>169</v>
      </c>
      <c r="C184" s="294"/>
      <c r="D184" s="53">
        <v>103700</v>
      </c>
      <c r="E184" s="144">
        <f t="shared" si="145"/>
        <v>34567</v>
      </c>
      <c r="F184" s="529">
        <v>31528</v>
      </c>
      <c r="G184" s="574">
        <f>F184/E184*100</f>
        <v>91.208377932710391</v>
      </c>
      <c r="H184" s="56"/>
      <c r="I184" s="56"/>
      <c r="J184" s="55"/>
      <c r="K184" s="55"/>
      <c r="L184" s="547"/>
      <c r="M184" s="55"/>
      <c r="N184" s="55"/>
      <c r="O184" s="55"/>
      <c r="P184" s="314"/>
      <c r="Q184" s="314"/>
      <c r="R184" s="314"/>
      <c r="S184" s="314"/>
      <c r="T184" s="709"/>
      <c r="U184" s="314"/>
      <c r="V184" s="314"/>
      <c r="W184" s="314"/>
      <c r="X184" s="314"/>
      <c r="Y184" s="311"/>
      <c r="Z184" s="2395"/>
    </row>
    <row r="185" spans="1:26" s="108" customFormat="1" ht="15" customHeight="1" x14ac:dyDescent="0.25">
      <c r="A185" s="24">
        <v>1</v>
      </c>
      <c r="B185" s="899" t="s">
        <v>339</v>
      </c>
      <c r="C185" s="294"/>
      <c r="D185" s="53"/>
      <c r="E185" s="144">
        <f t="shared" si="145"/>
        <v>0</v>
      </c>
      <c r="F185" s="529"/>
      <c r="G185" s="574"/>
      <c r="H185" s="56"/>
      <c r="I185" s="56"/>
      <c r="J185" s="55"/>
      <c r="K185" s="55"/>
      <c r="L185" s="547"/>
      <c r="M185" s="55"/>
      <c r="N185" s="55"/>
      <c r="O185" s="55"/>
      <c r="P185" s="314"/>
      <c r="Q185" s="314"/>
      <c r="R185" s="314"/>
      <c r="S185" s="314"/>
      <c r="T185" s="709"/>
      <c r="U185" s="314"/>
      <c r="V185" s="314"/>
      <c r="W185" s="314"/>
      <c r="X185" s="314"/>
      <c r="Y185" s="311"/>
      <c r="Z185" s="2395"/>
    </row>
    <row r="186" spans="1:26" s="108" customFormat="1" ht="15" customHeight="1" x14ac:dyDescent="0.25">
      <c r="A186" s="24">
        <v>1</v>
      </c>
      <c r="B186" s="429" t="s">
        <v>183</v>
      </c>
      <c r="C186" s="536"/>
      <c r="D186" s="57">
        <f>SUM(D179+D184*3.2)</f>
        <v>397025</v>
      </c>
      <c r="E186" s="57">
        <f t="shared" ref="E186:F186" si="146">SUM(E179+E184*3.2)</f>
        <v>132342.40000000002</v>
      </c>
      <c r="F186" s="57">
        <f t="shared" si="146"/>
        <v>116849.60000000001</v>
      </c>
      <c r="G186" s="574">
        <f>F186/E186*100</f>
        <v>88.293396522958616</v>
      </c>
      <c r="H186" s="56"/>
      <c r="I186" s="56"/>
      <c r="J186" s="55"/>
      <c r="K186" s="55"/>
      <c r="L186" s="547"/>
      <c r="M186" s="55"/>
      <c r="N186" s="55"/>
      <c r="O186" s="55"/>
      <c r="P186" s="314"/>
      <c r="Q186" s="314"/>
      <c r="R186" s="314"/>
      <c r="S186" s="314"/>
      <c r="T186" s="709"/>
      <c r="U186" s="314"/>
      <c r="V186" s="314"/>
      <c r="W186" s="314"/>
      <c r="X186" s="314"/>
      <c r="Y186" s="311"/>
      <c r="Z186" s="2395"/>
    </row>
    <row r="187" spans="1:26" s="108" customFormat="1" ht="15" customHeight="1" x14ac:dyDescent="0.25">
      <c r="A187" s="24">
        <v>1</v>
      </c>
      <c r="B187" s="900" t="s">
        <v>349</v>
      </c>
      <c r="C187" s="550"/>
      <c r="D187" s="529"/>
      <c r="E187" s="418"/>
      <c r="F187" s="529"/>
      <c r="G187" s="574"/>
      <c r="H187" s="56"/>
      <c r="I187" s="56"/>
      <c r="J187" s="55"/>
      <c r="K187" s="55"/>
      <c r="L187" s="547"/>
      <c r="M187" s="55"/>
      <c r="N187" s="55"/>
      <c r="O187" s="55"/>
      <c r="P187" s="314"/>
      <c r="Q187" s="314"/>
      <c r="R187" s="314"/>
      <c r="S187" s="314"/>
      <c r="T187" s="709"/>
      <c r="U187" s="314"/>
      <c r="V187" s="314"/>
      <c r="W187" s="314"/>
      <c r="X187" s="314"/>
      <c r="Y187" s="311"/>
      <c r="Z187" s="2395"/>
    </row>
    <row r="188" spans="1:26" s="108" customFormat="1" ht="15" customHeight="1" x14ac:dyDescent="0.25">
      <c r="A188" s="24">
        <v>1</v>
      </c>
      <c r="B188" s="294" t="s">
        <v>217</v>
      </c>
      <c r="C188" s="294"/>
      <c r="D188" s="53">
        <f>SUM(D190,D193,D195)</f>
        <v>29414</v>
      </c>
      <c r="E188" s="53">
        <f t="shared" ref="E188:F188" si="147">SUM(E190,E193,E195)</f>
        <v>9806</v>
      </c>
      <c r="F188" s="53">
        <f t="shared" si="147"/>
        <v>8252</v>
      </c>
      <c r="G188" s="574">
        <f>F188/E188*100</f>
        <v>84.15255965735264</v>
      </c>
      <c r="H188" s="56"/>
      <c r="I188" s="56"/>
      <c r="J188" s="55"/>
      <c r="K188" s="55"/>
      <c r="L188" s="547"/>
      <c r="M188" s="55"/>
      <c r="N188" s="55"/>
      <c r="O188" s="55"/>
      <c r="P188" s="314"/>
      <c r="Q188" s="314"/>
      <c r="R188" s="314"/>
      <c r="S188" s="314"/>
      <c r="T188" s="709"/>
      <c r="U188" s="314"/>
      <c r="V188" s="314"/>
      <c r="W188" s="314"/>
      <c r="X188" s="314"/>
      <c r="Y188" s="311"/>
      <c r="Z188" s="2395"/>
    </row>
    <row r="189" spans="1:26" s="108" customFormat="1" ht="15" customHeight="1" x14ac:dyDescent="0.25">
      <c r="A189" s="24">
        <v>1</v>
      </c>
      <c r="B189" s="294" t="s">
        <v>345</v>
      </c>
      <c r="C189" s="294"/>
      <c r="D189" s="53"/>
      <c r="E189" s="144">
        <f t="shared" ref="E189" si="148">ROUND(D189/12*$B$3,0)</f>
        <v>0</v>
      </c>
      <c r="F189" s="529"/>
      <c r="G189" s="574"/>
      <c r="H189" s="56"/>
      <c r="I189" s="56"/>
      <c r="J189" s="55"/>
      <c r="K189" s="55"/>
      <c r="L189" s="547"/>
      <c r="M189" s="55"/>
      <c r="N189" s="55"/>
      <c r="O189" s="55"/>
      <c r="P189" s="314"/>
      <c r="Q189" s="314"/>
      <c r="R189" s="314"/>
      <c r="S189" s="314"/>
      <c r="T189" s="709"/>
      <c r="U189" s="314"/>
      <c r="V189" s="314"/>
      <c r="W189" s="314"/>
      <c r="X189" s="314"/>
      <c r="Y189" s="311"/>
      <c r="Z189" s="2395"/>
    </row>
    <row r="190" spans="1:26" s="108" customFormat="1" ht="47.25" customHeight="1" x14ac:dyDescent="0.25">
      <c r="A190" s="24">
        <v>1</v>
      </c>
      <c r="B190" s="839" t="s">
        <v>350</v>
      </c>
      <c r="C190" s="839"/>
      <c r="D190" s="53">
        <f>SUM(D191:D192)</f>
        <v>20884</v>
      </c>
      <c r="E190" s="53">
        <f>SUM(E191:E192)</f>
        <v>6962</v>
      </c>
      <c r="F190" s="53">
        <f>SUM(F191:F192)</f>
        <v>5684</v>
      </c>
      <c r="G190" s="574">
        <f t="shared" ref="G190:G195" si="149">F190/E190*100</f>
        <v>81.64320597529445</v>
      </c>
      <c r="H190" s="56"/>
      <c r="I190" s="56"/>
      <c r="J190" s="55"/>
      <c r="K190" s="55"/>
      <c r="L190" s="547"/>
      <c r="M190" s="55"/>
      <c r="N190" s="55"/>
      <c r="O190" s="55"/>
      <c r="P190" s="314"/>
      <c r="Q190" s="314"/>
      <c r="R190" s="314"/>
      <c r="S190" s="314"/>
      <c r="T190" s="709"/>
      <c r="U190" s="314"/>
      <c r="V190" s="314"/>
      <c r="W190" s="314"/>
      <c r="X190" s="314"/>
      <c r="Y190" s="311"/>
      <c r="Z190" s="2395"/>
    </row>
    <row r="191" spans="1:26" s="108" customFormat="1" ht="38.1" customHeight="1" x14ac:dyDescent="0.25">
      <c r="A191" s="24">
        <v>1</v>
      </c>
      <c r="B191" s="294" t="s">
        <v>351</v>
      </c>
      <c r="C191" s="294"/>
      <c r="D191" s="53">
        <v>17030</v>
      </c>
      <c r="E191" s="144">
        <f t="shared" ref="E191:E192" si="150">ROUND(D191/12*$B$3,0)</f>
        <v>5677</v>
      </c>
      <c r="F191" s="529">
        <v>4465</v>
      </c>
      <c r="G191" s="574">
        <f t="shared" si="149"/>
        <v>78.650695790029943</v>
      </c>
      <c r="H191" s="56"/>
      <c r="I191" s="56"/>
      <c r="J191" s="55"/>
      <c r="K191" s="55"/>
      <c r="L191" s="547"/>
      <c r="M191" s="55"/>
      <c r="N191" s="55"/>
      <c r="O191" s="55"/>
      <c r="P191" s="314"/>
      <c r="Q191" s="314"/>
      <c r="R191" s="314"/>
      <c r="S191" s="314"/>
      <c r="T191" s="709"/>
      <c r="U191" s="314"/>
      <c r="V191" s="314"/>
      <c r="W191" s="314"/>
      <c r="X191" s="314"/>
      <c r="Y191" s="311"/>
      <c r="Z191" s="2395"/>
    </row>
    <row r="192" spans="1:26" s="108" customFormat="1" ht="38.1" customHeight="1" x14ac:dyDescent="0.25">
      <c r="A192" s="24">
        <v>1</v>
      </c>
      <c r="B192" s="294" t="s">
        <v>352</v>
      </c>
      <c r="C192" s="294"/>
      <c r="D192" s="53">
        <v>3854</v>
      </c>
      <c r="E192" s="144">
        <f t="shared" si="150"/>
        <v>1285</v>
      </c>
      <c r="F192" s="529">
        <v>1219</v>
      </c>
      <c r="G192" s="574">
        <f t="shared" si="149"/>
        <v>94.863813229571974</v>
      </c>
      <c r="H192" s="56"/>
      <c r="I192" s="56"/>
      <c r="J192" s="55"/>
      <c r="K192" s="55"/>
      <c r="L192" s="547"/>
      <c r="M192" s="55"/>
      <c r="N192" s="55"/>
      <c r="O192" s="55"/>
      <c r="P192" s="314"/>
      <c r="Q192" s="314"/>
      <c r="R192" s="314"/>
      <c r="S192" s="314"/>
      <c r="T192" s="709"/>
      <c r="U192" s="314"/>
      <c r="V192" s="314"/>
      <c r="W192" s="314"/>
      <c r="X192" s="314"/>
      <c r="Y192" s="311"/>
      <c r="Z192" s="2395"/>
    </row>
    <row r="193" spans="1:265" s="108" customFormat="1" ht="44.25" customHeight="1" x14ac:dyDescent="0.25">
      <c r="A193" s="24">
        <v>1</v>
      </c>
      <c r="B193" s="839" t="s">
        <v>353</v>
      </c>
      <c r="C193" s="839"/>
      <c r="D193" s="53">
        <f>SUM(D194:D194)</f>
        <v>8030</v>
      </c>
      <c r="E193" s="53">
        <f>SUM(E194:E194)</f>
        <v>2677</v>
      </c>
      <c r="F193" s="53">
        <f>SUM(F194:F194)</f>
        <v>2568</v>
      </c>
      <c r="G193" s="574">
        <f t="shared" si="149"/>
        <v>95.928277923048185</v>
      </c>
      <c r="H193" s="56"/>
      <c r="I193" s="56"/>
      <c r="J193" s="55"/>
      <c r="K193" s="55"/>
      <c r="L193" s="547"/>
      <c r="M193" s="55"/>
      <c r="N193" s="55"/>
      <c r="O193" s="55"/>
      <c r="P193" s="314"/>
      <c r="Q193" s="314"/>
      <c r="R193" s="314"/>
      <c r="S193" s="314"/>
      <c r="T193" s="709"/>
      <c r="U193" s="314"/>
      <c r="V193" s="314"/>
      <c r="W193" s="314"/>
      <c r="X193" s="314"/>
      <c r="Y193" s="311"/>
      <c r="Z193" s="2395"/>
    </row>
    <row r="194" spans="1:265" s="108" customFormat="1" ht="38.1" customHeight="1" x14ac:dyDescent="0.25">
      <c r="A194" s="24">
        <v>1</v>
      </c>
      <c r="B194" s="294" t="s">
        <v>354</v>
      </c>
      <c r="C194" s="294"/>
      <c r="D194" s="53">
        <v>8030</v>
      </c>
      <c r="E194" s="144">
        <f t="shared" ref="E194:E197" si="151">ROUND(D194/12*$B$3,0)</f>
        <v>2677</v>
      </c>
      <c r="F194" s="529">
        <v>2568</v>
      </c>
      <c r="G194" s="574">
        <f t="shared" si="149"/>
        <v>95.928277923048185</v>
      </c>
      <c r="H194" s="56"/>
      <c r="I194" s="56"/>
      <c r="J194" s="55"/>
      <c r="K194" s="55"/>
      <c r="L194" s="547"/>
      <c r="M194" s="55"/>
      <c r="N194" s="55"/>
      <c r="O194" s="55"/>
      <c r="P194" s="314"/>
      <c r="Q194" s="314"/>
      <c r="R194" s="314"/>
      <c r="S194" s="314"/>
      <c r="T194" s="709"/>
      <c r="U194" s="314"/>
      <c r="V194" s="314"/>
      <c r="W194" s="314"/>
      <c r="X194" s="314"/>
      <c r="Y194" s="311"/>
      <c r="Z194" s="2395"/>
    </row>
    <row r="195" spans="1:265" s="108" customFormat="1" ht="48" customHeight="1" x14ac:dyDescent="0.25">
      <c r="A195" s="24">
        <v>1</v>
      </c>
      <c r="B195" s="294" t="s">
        <v>332</v>
      </c>
      <c r="C195" s="294"/>
      <c r="D195" s="53">
        <v>500</v>
      </c>
      <c r="E195" s="144">
        <f t="shared" si="151"/>
        <v>167</v>
      </c>
      <c r="F195" s="529"/>
      <c r="G195" s="574">
        <f t="shared" si="149"/>
        <v>0</v>
      </c>
      <c r="H195" s="56"/>
      <c r="I195" s="56"/>
      <c r="J195" s="55"/>
      <c r="K195" s="55"/>
      <c r="L195" s="547"/>
      <c r="M195" s="55"/>
      <c r="N195" s="55"/>
      <c r="O195" s="55"/>
      <c r="P195" s="314"/>
      <c r="Q195" s="314"/>
      <c r="R195" s="314"/>
      <c r="S195" s="314"/>
      <c r="T195" s="709"/>
      <c r="U195" s="314"/>
      <c r="V195" s="314"/>
      <c r="W195" s="314"/>
      <c r="X195" s="314"/>
      <c r="Y195" s="311"/>
      <c r="Z195" s="2395"/>
    </row>
    <row r="196" spans="1:265" s="108" customFormat="1" ht="30" customHeight="1" x14ac:dyDescent="0.25">
      <c r="A196" s="24">
        <v>1</v>
      </c>
      <c r="B196" s="538" t="s">
        <v>169</v>
      </c>
      <c r="C196" s="294"/>
      <c r="D196" s="53"/>
      <c r="E196" s="144">
        <f t="shared" si="151"/>
        <v>0</v>
      </c>
      <c r="F196" s="418"/>
      <c r="G196" s="574"/>
      <c r="H196" s="56"/>
      <c r="I196" s="56"/>
      <c r="J196" s="55"/>
      <c r="K196" s="55"/>
      <c r="L196" s="547"/>
      <c r="M196" s="55"/>
      <c r="N196" s="55"/>
      <c r="O196" s="55"/>
      <c r="P196" s="314"/>
      <c r="Q196" s="314"/>
      <c r="R196" s="314"/>
      <c r="S196" s="314"/>
      <c r="T196" s="709"/>
      <c r="U196" s="314"/>
      <c r="V196" s="314"/>
      <c r="W196" s="314"/>
      <c r="X196" s="314"/>
      <c r="Y196" s="311"/>
      <c r="Z196" s="2395"/>
    </row>
    <row r="197" spans="1:265" s="108" customFormat="1" ht="38.1" customHeight="1" x14ac:dyDescent="0.25">
      <c r="A197" s="24">
        <v>1</v>
      </c>
      <c r="B197" s="538" t="s">
        <v>170</v>
      </c>
      <c r="C197" s="294"/>
      <c r="D197" s="53">
        <v>32450</v>
      </c>
      <c r="E197" s="144">
        <f t="shared" si="151"/>
        <v>10817</v>
      </c>
      <c r="F197" s="529">
        <v>9207</v>
      </c>
      <c r="G197" s="574">
        <f>F197/E197*100</f>
        <v>85.116021077932885</v>
      </c>
      <c r="H197" s="56"/>
      <c r="I197" s="56"/>
      <c r="J197" s="55"/>
      <c r="K197" s="55"/>
      <c r="L197" s="547"/>
      <c r="M197" s="55"/>
      <c r="N197" s="55"/>
      <c r="O197" s="55"/>
      <c r="P197" s="314"/>
      <c r="Q197" s="314"/>
      <c r="R197" s="314"/>
      <c r="S197" s="314"/>
      <c r="T197" s="709"/>
      <c r="U197" s="314"/>
      <c r="V197" s="314"/>
      <c r="W197" s="314"/>
      <c r="X197" s="314"/>
      <c r="Y197" s="311"/>
      <c r="Z197" s="2395"/>
    </row>
    <row r="198" spans="1:265" s="108" customFormat="1" ht="38.1" customHeight="1" x14ac:dyDescent="0.25">
      <c r="A198" s="24">
        <v>1</v>
      </c>
      <c r="B198" s="2491" t="s">
        <v>469</v>
      </c>
      <c r="C198" s="2468"/>
      <c r="D198" s="39">
        <v>15500</v>
      </c>
      <c r="E198" s="39">
        <v>5167</v>
      </c>
      <c r="F198" s="2492">
        <v>4279</v>
      </c>
      <c r="G198" s="144">
        <f>F198/E198*100</f>
        <v>82.814011999225855</v>
      </c>
      <c r="H198" s="85">
        <f>SUM(J198/D198)</f>
        <v>0</v>
      </c>
      <c r="I198" s="157">
        <f>L198/F198</f>
        <v>0</v>
      </c>
      <c r="J198" s="174">
        <f>SUM(J197)</f>
        <v>0</v>
      </c>
      <c r="K198" s="174">
        <f>SUM(K197)</f>
        <v>0</v>
      </c>
      <c r="L198" s="423">
        <f>SUM(L197)</f>
        <v>0</v>
      </c>
      <c r="M198" s="166" t="e">
        <f>L198/K198*100</f>
        <v>#DIV/0!</v>
      </c>
      <c r="N198" s="174">
        <f>SUM(N197)</f>
        <v>0</v>
      </c>
      <c r="O198" s="166" t="e">
        <f>L198/$B$3*12/N198</f>
        <v>#DIV/0!</v>
      </c>
      <c r="P198" s="274"/>
      <c r="Q198" s="274"/>
      <c r="R198" s="274"/>
      <c r="S198" s="274"/>
      <c r="T198" s="728"/>
      <c r="U198" s="72"/>
      <c r="V198" s="72"/>
      <c r="W198" s="274"/>
      <c r="X198" s="274"/>
      <c r="Y198" s="311"/>
      <c r="Z198" s="2395"/>
      <c r="AA198" s="99"/>
      <c r="AB198" s="99"/>
      <c r="AC198" s="99"/>
      <c r="AD198" s="99"/>
      <c r="AE198" s="99"/>
      <c r="AF198" s="99"/>
      <c r="AG198" s="99"/>
      <c r="AH198" s="99"/>
      <c r="AI198" s="99"/>
      <c r="AJ198" s="99"/>
      <c r="AK198" s="99"/>
      <c r="AL198" s="99"/>
      <c r="AM198" s="99"/>
      <c r="AN198" s="99"/>
      <c r="AO198" s="99"/>
      <c r="AP198" s="99"/>
      <c r="AQ198" s="99"/>
      <c r="AR198" s="99"/>
      <c r="AS198" s="99"/>
      <c r="AT198" s="99"/>
      <c r="AU198" s="99"/>
      <c r="AV198" s="99"/>
      <c r="AW198" s="99"/>
      <c r="AX198" s="99"/>
      <c r="AY198" s="99"/>
      <c r="AZ198" s="99"/>
      <c r="BA198" s="99"/>
      <c r="BB198" s="99"/>
      <c r="BC198" s="99"/>
      <c r="BD198" s="99"/>
      <c r="BE198" s="99"/>
      <c r="BF198" s="99"/>
      <c r="BG198" s="99"/>
      <c r="BH198" s="99"/>
      <c r="BI198" s="99"/>
      <c r="BJ198" s="99"/>
      <c r="BK198" s="99"/>
      <c r="BL198" s="99"/>
      <c r="BM198" s="99"/>
      <c r="BN198" s="99"/>
      <c r="BO198" s="99"/>
      <c r="BP198" s="99"/>
      <c r="BQ198" s="99"/>
      <c r="BR198" s="99"/>
      <c r="BS198" s="99"/>
      <c r="BT198" s="99"/>
      <c r="BU198" s="99"/>
      <c r="BV198" s="99"/>
      <c r="BW198" s="99"/>
      <c r="BX198" s="99"/>
      <c r="BY198" s="99"/>
      <c r="BZ198" s="99"/>
      <c r="CA198" s="99"/>
      <c r="CB198" s="99"/>
      <c r="CC198" s="99"/>
      <c r="CD198" s="99"/>
      <c r="CE198" s="99"/>
      <c r="CF198" s="99"/>
      <c r="CG198" s="99"/>
      <c r="CH198" s="99"/>
      <c r="CI198" s="99"/>
      <c r="CJ198" s="99"/>
      <c r="CK198" s="99"/>
      <c r="CL198" s="99"/>
      <c r="CM198" s="99"/>
      <c r="CN198" s="99"/>
      <c r="CO198" s="99"/>
      <c r="CP198" s="99"/>
      <c r="CQ198" s="99"/>
      <c r="CR198" s="99"/>
      <c r="CS198" s="99"/>
      <c r="CT198" s="99"/>
      <c r="CU198" s="99"/>
      <c r="CV198" s="99"/>
      <c r="CW198" s="99"/>
      <c r="CX198" s="99"/>
      <c r="CY198" s="99"/>
      <c r="CZ198" s="99"/>
      <c r="DA198" s="99"/>
      <c r="DB198" s="99"/>
      <c r="DC198" s="99"/>
      <c r="DD198" s="99"/>
      <c r="DE198" s="99"/>
      <c r="DF198" s="99"/>
      <c r="DG198" s="99"/>
      <c r="DH198" s="99"/>
      <c r="DI198" s="99"/>
      <c r="DJ198" s="99"/>
      <c r="DK198" s="99"/>
      <c r="DL198" s="99"/>
      <c r="DM198" s="99"/>
      <c r="DN198" s="99"/>
      <c r="DO198" s="99"/>
      <c r="DP198" s="99"/>
      <c r="DQ198" s="99"/>
      <c r="DR198" s="99"/>
      <c r="DS198" s="99"/>
      <c r="DT198" s="99"/>
      <c r="DU198" s="99"/>
      <c r="DV198" s="99"/>
      <c r="DW198" s="99"/>
      <c r="DX198" s="99"/>
      <c r="DY198" s="99"/>
      <c r="DZ198" s="99"/>
      <c r="EA198" s="99"/>
      <c r="EB198" s="99"/>
      <c r="EC198" s="99"/>
      <c r="ED198" s="99"/>
      <c r="EE198" s="99"/>
      <c r="EF198" s="99"/>
      <c r="EG198" s="99"/>
      <c r="EH198" s="99"/>
      <c r="EI198" s="99"/>
      <c r="EJ198" s="99"/>
      <c r="EK198" s="99"/>
      <c r="EL198" s="99"/>
      <c r="EM198" s="99"/>
      <c r="EN198" s="99"/>
      <c r="EO198" s="99"/>
      <c r="EP198" s="99"/>
      <c r="EQ198" s="99"/>
      <c r="ER198" s="99"/>
      <c r="ES198" s="99"/>
      <c r="ET198" s="99"/>
      <c r="EU198" s="99"/>
      <c r="EV198" s="99"/>
      <c r="EW198" s="99"/>
      <c r="EX198" s="99"/>
      <c r="EY198" s="99"/>
      <c r="EZ198" s="99"/>
      <c r="FA198" s="99"/>
      <c r="FB198" s="99"/>
      <c r="FC198" s="99"/>
      <c r="FD198" s="99"/>
      <c r="FE198" s="99"/>
      <c r="FF198" s="99"/>
      <c r="FG198" s="99"/>
      <c r="FH198" s="99"/>
      <c r="FI198" s="99"/>
      <c r="FJ198" s="99"/>
      <c r="FK198" s="99"/>
      <c r="FL198" s="99"/>
      <c r="FM198" s="99"/>
      <c r="FN198" s="99"/>
      <c r="FO198" s="99"/>
      <c r="FP198" s="99"/>
      <c r="FQ198" s="99"/>
      <c r="FR198" s="99"/>
      <c r="FS198" s="99"/>
      <c r="FT198" s="99"/>
      <c r="FU198" s="99"/>
      <c r="FV198" s="99"/>
      <c r="FW198" s="99"/>
      <c r="FX198" s="99"/>
      <c r="FY198" s="99"/>
      <c r="FZ198" s="99"/>
      <c r="GA198" s="99"/>
      <c r="GB198" s="99"/>
      <c r="GC198" s="99"/>
      <c r="GD198" s="99"/>
      <c r="GE198" s="99"/>
      <c r="GF198" s="99"/>
      <c r="GG198" s="99"/>
      <c r="GH198" s="99"/>
      <c r="GI198" s="99"/>
      <c r="GJ198" s="99"/>
      <c r="GK198" s="99"/>
      <c r="GL198" s="99"/>
      <c r="GM198" s="99"/>
      <c r="GN198" s="99"/>
      <c r="GO198" s="99"/>
      <c r="GP198" s="99"/>
      <c r="GQ198" s="99"/>
      <c r="GR198" s="99"/>
      <c r="GS198" s="99"/>
      <c r="GT198" s="99"/>
      <c r="GU198" s="99"/>
      <c r="GV198" s="99"/>
      <c r="GW198" s="99"/>
      <c r="GX198" s="99"/>
      <c r="GY198" s="99"/>
      <c r="GZ198" s="99"/>
      <c r="HA198" s="99"/>
      <c r="HB198" s="99"/>
      <c r="HC198" s="99"/>
      <c r="HD198" s="99"/>
      <c r="HE198" s="99"/>
      <c r="HF198" s="99"/>
      <c r="HG198" s="99"/>
      <c r="HH198" s="99"/>
      <c r="HI198" s="99"/>
      <c r="HJ198" s="99"/>
      <c r="HK198" s="99"/>
      <c r="HL198" s="99"/>
      <c r="HM198" s="99"/>
      <c r="HN198" s="99"/>
      <c r="HO198" s="99"/>
      <c r="HP198" s="99"/>
      <c r="HQ198" s="99"/>
      <c r="HR198" s="99"/>
      <c r="HS198" s="99"/>
      <c r="HT198" s="99"/>
      <c r="HU198" s="99"/>
      <c r="HV198" s="99"/>
      <c r="HW198" s="99"/>
      <c r="HX198" s="99"/>
      <c r="HY198" s="99"/>
      <c r="HZ198" s="99"/>
      <c r="IA198" s="99"/>
      <c r="IB198" s="99"/>
      <c r="IC198" s="99"/>
      <c r="ID198" s="99"/>
      <c r="IE198" s="99"/>
      <c r="IF198" s="99"/>
      <c r="IG198" s="99"/>
      <c r="IH198" s="99"/>
      <c r="II198" s="99"/>
      <c r="IJ198" s="99"/>
      <c r="IK198" s="99"/>
      <c r="IL198" s="99"/>
      <c r="IM198" s="99"/>
      <c r="IN198" s="99"/>
      <c r="IO198" s="99"/>
      <c r="IP198" s="99"/>
      <c r="IQ198" s="99"/>
      <c r="IR198" s="99"/>
      <c r="IS198" s="99"/>
      <c r="IT198" s="99"/>
      <c r="IU198" s="99"/>
      <c r="IV198" s="99"/>
      <c r="IW198" s="99"/>
      <c r="IX198" s="99"/>
      <c r="IY198" s="99"/>
      <c r="IZ198" s="99"/>
      <c r="JA198" s="99"/>
      <c r="JB198" s="99"/>
      <c r="JC198" s="99"/>
      <c r="JD198" s="99"/>
      <c r="JE198" s="99"/>
    </row>
    <row r="199" spans="1:265" s="108" customFormat="1" ht="38.1" customHeight="1" x14ac:dyDescent="0.25">
      <c r="A199" s="24">
        <v>1</v>
      </c>
      <c r="B199" s="2361" t="s">
        <v>453</v>
      </c>
      <c r="C199" s="294"/>
      <c r="D199" s="53">
        <v>7800</v>
      </c>
      <c r="E199" s="144">
        <f>ROUND(D199/12*$B$3,0)</f>
        <v>2600</v>
      </c>
      <c r="F199" s="529"/>
      <c r="G199" s="574">
        <f>F199/E199*100</f>
        <v>0</v>
      </c>
      <c r="H199" s="56"/>
      <c r="I199" s="56"/>
      <c r="J199" s="55"/>
      <c r="K199" s="55"/>
      <c r="L199" s="547"/>
      <c r="M199" s="55"/>
      <c r="N199" s="55"/>
      <c r="O199" s="55"/>
      <c r="P199" s="314"/>
      <c r="Q199" s="314"/>
      <c r="R199" s="314"/>
      <c r="S199" s="314"/>
      <c r="T199" s="709"/>
      <c r="U199" s="314"/>
      <c r="V199" s="314"/>
      <c r="W199" s="314"/>
      <c r="X199" s="314"/>
      <c r="Y199" s="311"/>
      <c r="Z199" s="2395"/>
    </row>
    <row r="200" spans="1:265" s="108" customFormat="1" ht="15" customHeight="1" x14ac:dyDescent="0.25">
      <c r="A200" s="24">
        <v>1</v>
      </c>
      <c r="B200" s="13" t="s">
        <v>178</v>
      </c>
      <c r="C200" s="536"/>
      <c r="D200" s="548">
        <f>SUM(D197,D188)</f>
        <v>61864</v>
      </c>
      <c r="E200" s="548">
        <f>SUM(E188+E197)</f>
        <v>20623</v>
      </c>
      <c r="F200" s="548">
        <f>SUM(F188+F197)</f>
        <v>17459</v>
      </c>
      <c r="G200" s="578">
        <f>F200/E200*100</f>
        <v>84.657906221209331</v>
      </c>
      <c r="H200" s="56"/>
      <c r="I200" s="56"/>
      <c r="J200" s="55"/>
      <c r="K200" s="55"/>
      <c r="L200" s="547"/>
      <c r="M200" s="55"/>
      <c r="N200" s="55"/>
      <c r="O200" s="55"/>
      <c r="P200" s="314"/>
      <c r="Q200" s="314"/>
      <c r="R200" s="314"/>
      <c r="S200" s="314"/>
      <c r="T200" s="709"/>
      <c r="U200" s="314"/>
      <c r="V200" s="314"/>
      <c r="W200" s="314"/>
      <c r="X200" s="314"/>
      <c r="Y200" s="311"/>
      <c r="Z200" s="2395"/>
    </row>
    <row r="201" spans="1:265" s="108" customFormat="1" ht="15" customHeight="1" x14ac:dyDescent="0.25">
      <c r="A201" s="24">
        <v>1</v>
      </c>
      <c r="B201" s="303" t="s">
        <v>399</v>
      </c>
      <c r="C201" s="303"/>
      <c r="D201" s="95">
        <f>SUM(D200,D186)</f>
        <v>458889</v>
      </c>
      <c r="E201" s="95">
        <f>SUM(E200,E186)</f>
        <v>152965.40000000002</v>
      </c>
      <c r="F201" s="95">
        <f>SUM(F200,F186)</f>
        <v>134308.6</v>
      </c>
      <c r="G201" s="95">
        <f>F201/E201*100</f>
        <v>87.803254853712005</v>
      </c>
      <c r="H201" s="85"/>
      <c r="I201" s="85"/>
      <c r="J201" s="78"/>
      <c r="K201" s="78"/>
      <c r="L201" s="773"/>
      <c r="M201" s="78"/>
      <c r="N201" s="78"/>
      <c r="O201" s="78"/>
      <c r="P201" s="72">
        <v>187385.17848444445</v>
      </c>
      <c r="Q201" s="72">
        <v>187608.88233905885</v>
      </c>
      <c r="R201" s="72">
        <v>187608.88233905885</v>
      </c>
      <c r="S201" s="72">
        <v>187608.88233905885</v>
      </c>
      <c r="T201" s="712">
        <f>P201/12*$B$3+(Q201-P201)/11*3+(R201-Q201)/10*2+(S201-R201)/9*1</f>
        <v>62522.73630364905</v>
      </c>
      <c r="U201" s="72">
        <f>X201-W201</f>
        <v>61719.020949999991</v>
      </c>
      <c r="V201" s="72">
        <f>U201-T201</f>
        <v>-803.71535364905867</v>
      </c>
      <c r="W201" s="72">
        <v>-1603.0797300000002</v>
      </c>
      <c r="X201" s="72">
        <v>60115.941219999993</v>
      </c>
      <c r="Y201" s="311"/>
      <c r="Z201" s="2395"/>
    </row>
    <row r="202" spans="1:265" s="108" customFormat="1" ht="15" customHeight="1" x14ac:dyDescent="0.25">
      <c r="A202" s="24">
        <v>1</v>
      </c>
      <c r="B202" s="499" t="s">
        <v>172</v>
      </c>
      <c r="C202" s="303"/>
      <c r="D202" s="95"/>
      <c r="E202" s="95"/>
      <c r="F202" s="582"/>
      <c r="G202" s="95"/>
      <c r="H202" s="85"/>
      <c r="I202" s="85"/>
      <c r="J202" s="78"/>
      <c r="K202" s="78"/>
      <c r="L202" s="773"/>
      <c r="M202" s="78"/>
      <c r="N202" s="78"/>
      <c r="O202" s="78"/>
      <c r="P202" s="72"/>
      <c r="Q202" s="72"/>
      <c r="R202" s="72"/>
      <c r="S202" s="72"/>
      <c r="T202" s="728"/>
      <c r="U202" s="72"/>
      <c r="V202" s="72"/>
      <c r="W202" s="72"/>
      <c r="X202" s="72"/>
      <c r="Y202" s="311"/>
      <c r="Z202" s="2395"/>
    </row>
    <row r="203" spans="1:265" s="108" customFormat="1" ht="15" customHeight="1" x14ac:dyDescent="0.25">
      <c r="A203" s="24">
        <v>1</v>
      </c>
      <c r="B203" s="617" t="s">
        <v>84</v>
      </c>
      <c r="C203" s="615"/>
      <c r="D203" s="616">
        <v>2000</v>
      </c>
      <c r="E203" s="144">
        <f>ROUND(D203/12*$B$3,0)</f>
        <v>667</v>
      </c>
      <c r="F203" s="574">
        <v>770</v>
      </c>
      <c r="G203" s="36">
        <f>F203/E203*100</f>
        <v>115.44227886056973</v>
      </c>
      <c r="H203" s="85"/>
      <c r="I203" s="85"/>
      <c r="J203" s="78"/>
      <c r="K203" s="78"/>
      <c r="L203" s="773"/>
      <c r="M203" s="78"/>
      <c r="N203" s="78"/>
      <c r="O203" s="78"/>
      <c r="P203" s="72"/>
      <c r="Q203" s="72"/>
      <c r="R203" s="72"/>
      <c r="S203" s="72"/>
      <c r="T203" s="728"/>
      <c r="U203" s="72"/>
      <c r="V203" s="72"/>
      <c r="W203" s="72"/>
      <c r="X203" s="72"/>
      <c r="Y203" s="311"/>
      <c r="Z203" s="2395"/>
    </row>
    <row r="204" spans="1:265" s="108" customFormat="1" ht="15" customHeight="1" x14ac:dyDescent="0.25">
      <c r="A204" s="24">
        <v>1</v>
      </c>
      <c r="B204" s="617" t="s">
        <v>94</v>
      </c>
      <c r="C204" s="615"/>
      <c r="D204" s="616">
        <v>400</v>
      </c>
      <c r="E204" s="144">
        <f>ROUND(D204/12*$B$3,0)</f>
        <v>133</v>
      </c>
      <c r="F204" s="574">
        <v>157</v>
      </c>
      <c r="G204" s="36">
        <f>F204/E204*100</f>
        <v>118.04511278195488</v>
      </c>
      <c r="H204" s="85"/>
      <c r="I204" s="85"/>
      <c r="J204" s="78"/>
      <c r="K204" s="78"/>
      <c r="L204" s="773"/>
      <c r="M204" s="78"/>
      <c r="N204" s="78"/>
      <c r="O204" s="78"/>
      <c r="P204" s="72"/>
      <c r="Q204" s="72"/>
      <c r="R204" s="72"/>
      <c r="S204" s="72"/>
      <c r="T204" s="728"/>
      <c r="U204" s="72"/>
      <c r="V204" s="72"/>
      <c r="W204" s="72"/>
      <c r="X204" s="72"/>
      <c r="Y204" s="311"/>
      <c r="Z204" s="2395"/>
    </row>
    <row r="205" spans="1:265" s="108" customFormat="1" ht="15" customHeight="1" x14ac:dyDescent="0.25">
      <c r="A205" s="24">
        <v>1</v>
      </c>
      <c r="B205" s="617" t="s">
        <v>81</v>
      </c>
      <c r="C205" s="615"/>
      <c r="D205" s="616">
        <v>1000</v>
      </c>
      <c r="E205" s="144">
        <f>ROUND(D205/12*$B$3,0)</f>
        <v>333</v>
      </c>
      <c r="F205" s="574">
        <v>173</v>
      </c>
      <c r="G205" s="36">
        <f>F205/E205*100</f>
        <v>51.951951951951948</v>
      </c>
      <c r="H205" s="85"/>
      <c r="I205" s="85"/>
      <c r="J205" s="78"/>
      <c r="K205" s="78"/>
      <c r="L205" s="773"/>
      <c r="M205" s="78"/>
      <c r="N205" s="78"/>
      <c r="O205" s="78"/>
      <c r="P205" s="72"/>
      <c r="Q205" s="72"/>
      <c r="R205" s="72"/>
      <c r="S205" s="72"/>
      <c r="T205" s="728"/>
      <c r="U205" s="72"/>
      <c r="V205" s="72"/>
      <c r="W205" s="72"/>
      <c r="X205" s="72"/>
      <c r="Y205" s="311"/>
      <c r="Z205" s="2395"/>
    </row>
    <row r="206" spans="1:265" s="108" customFormat="1" ht="33" customHeight="1" x14ac:dyDescent="0.25">
      <c r="A206" s="24">
        <v>1</v>
      </c>
      <c r="B206" s="938" t="s">
        <v>318</v>
      </c>
      <c r="C206" s="615"/>
      <c r="D206" s="616">
        <v>200</v>
      </c>
      <c r="E206" s="144">
        <f>ROUND(D206/12*$B$3,0)</f>
        <v>67</v>
      </c>
      <c r="F206" s="574">
        <v>42</v>
      </c>
      <c r="G206" s="36">
        <f>F206/E206*100</f>
        <v>62.68656716417911</v>
      </c>
      <c r="H206" s="85"/>
      <c r="I206" s="85"/>
      <c r="J206" s="78"/>
      <c r="K206" s="78"/>
      <c r="L206" s="773"/>
      <c r="M206" s="78"/>
      <c r="N206" s="78"/>
      <c r="O206" s="78"/>
      <c r="P206" s="72"/>
      <c r="Q206" s="72"/>
      <c r="R206" s="72"/>
      <c r="S206" s="72"/>
      <c r="T206" s="728"/>
      <c r="U206" s="72"/>
      <c r="V206" s="72"/>
      <c r="W206" s="72"/>
      <c r="X206" s="72"/>
      <c r="Y206" s="311"/>
      <c r="Z206" s="2395"/>
    </row>
    <row r="207" spans="1:265" s="108" customFormat="1" ht="15" customHeight="1" x14ac:dyDescent="0.25">
      <c r="A207" s="24">
        <v>1</v>
      </c>
      <c r="B207" s="252" t="s">
        <v>33</v>
      </c>
      <c r="C207" s="201"/>
      <c r="D207" s="36"/>
      <c r="E207" s="36"/>
      <c r="F207" s="574"/>
      <c r="G207" s="36"/>
      <c r="H207" s="56"/>
      <c r="I207" s="56"/>
      <c r="J207" s="57"/>
      <c r="K207" s="57"/>
      <c r="L207" s="548"/>
      <c r="M207" s="57"/>
      <c r="N207" s="57"/>
      <c r="O207" s="57"/>
      <c r="P207" s="37"/>
      <c r="Q207" s="37"/>
      <c r="R207" s="37"/>
      <c r="S207" s="37"/>
      <c r="T207" s="715"/>
      <c r="U207" s="37"/>
      <c r="V207" s="37"/>
      <c r="W207" s="37"/>
      <c r="X207" s="37"/>
      <c r="Y207" s="311"/>
      <c r="Z207" s="2395"/>
    </row>
    <row r="208" spans="1:265" s="108" customFormat="1" ht="15" customHeight="1" x14ac:dyDescent="0.25">
      <c r="A208" s="24">
        <v>1</v>
      </c>
      <c r="B208" s="251" t="s">
        <v>226</v>
      </c>
      <c r="C208" s="312">
        <v>300</v>
      </c>
      <c r="D208" s="265">
        <v>150</v>
      </c>
      <c r="E208" s="144">
        <f>ROUND(D208/12*$B$3,0)</f>
        <v>50</v>
      </c>
      <c r="F208" s="574">
        <v>40</v>
      </c>
      <c r="G208" s="144"/>
      <c r="H208" s="50">
        <v>7</v>
      </c>
      <c r="I208" s="157">
        <f t="shared" ref="I208:I211" si="152">L208/F208</f>
        <v>8</v>
      </c>
      <c r="J208" s="166">
        <f t="shared" ref="J208:J211" si="153">ROUND(D208*H208,0)</f>
        <v>1050</v>
      </c>
      <c r="K208" s="166">
        <f t="shared" ref="K208:K211" si="154">ROUND(E208*H208,0)</f>
        <v>350</v>
      </c>
      <c r="L208" s="529">
        <v>320</v>
      </c>
      <c r="M208" s="166">
        <f>L208/K208*100</f>
        <v>91.428571428571431</v>
      </c>
      <c r="N208" s="166">
        <f>J208/C208</f>
        <v>3.5</v>
      </c>
      <c r="O208" s="166">
        <f>L208/$B$3*12/N208</f>
        <v>274.28571428571428</v>
      </c>
      <c r="P208" s="37"/>
      <c r="Q208" s="37"/>
      <c r="R208" s="37"/>
      <c r="S208" s="37"/>
      <c r="T208" s="715"/>
      <c r="U208" s="37"/>
      <c r="V208" s="37"/>
      <c r="W208" s="37"/>
      <c r="X208" s="37"/>
      <c r="Y208" s="311"/>
      <c r="Z208" s="2395"/>
    </row>
    <row r="209" spans="1:26" s="108" customFormat="1" ht="15" customHeight="1" x14ac:dyDescent="0.25">
      <c r="A209" s="24">
        <v>1</v>
      </c>
      <c r="B209" s="251" t="s">
        <v>6</v>
      </c>
      <c r="C209" s="312">
        <v>300</v>
      </c>
      <c r="D209" s="265">
        <v>80</v>
      </c>
      <c r="E209" s="144">
        <f>ROUND(D209/12*$B$3,0)</f>
        <v>27</v>
      </c>
      <c r="F209" s="574">
        <v>27</v>
      </c>
      <c r="G209" s="144"/>
      <c r="H209" s="50">
        <v>8.9</v>
      </c>
      <c r="I209" s="157">
        <f t="shared" si="152"/>
        <v>7.2592592592592595</v>
      </c>
      <c r="J209" s="166">
        <f t="shared" si="153"/>
        <v>712</v>
      </c>
      <c r="K209" s="166">
        <f t="shared" si="154"/>
        <v>240</v>
      </c>
      <c r="L209" s="529">
        <v>196</v>
      </c>
      <c r="M209" s="166">
        <f>L209/K209*100</f>
        <v>81.666666666666671</v>
      </c>
      <c r="N209" s="166">
        <f>J209/C209</f>
        <v>2.3733333333333335</v>
      </c>
      <c r="O209" s="166">
        <f>L209/$B$3*12/N209</f>
        <v>247.75280898876403</v>
      </c>
      <c r="P209" s="37"/>
      <c r="Q209" s="37"/>
      <c r="R209" s="37"/>
      <c r="S209" s="37"/>
      <c r="T209" s="715"/>
      <c r="U209" s="37"/>
      <c r="V209" s="37"/>
      <c r="W209" s="37"/>
      <c r="X209" s="37"/>
      <c r="Y209" s="311"/>
      <c r="Z209" s="2395"/>
    </row>
    <row r="210" spans="1:26" s="108" customFormat="1" ht="15" customHeight="1" x14ac:dyDescent="0.25">
      <c r="A210" s="24">
        <v>1</v>
      </c>
      <c r="B210" s="251" t="s">
        <v>10</v>
      </c>
      <c r="C210" s="312">
        <v>300</v>
      </c>
      <c r="D210" s="265">
        <v>100</v>
      </c>
      <c r="E210" s="144">
        <f>ROUND(D210/12*$B$3,0)</f>
        <v>33</v>
      </c>
      <c r="F210" s="574">
        <v>21</v>
      </c>
      <c r="G210" s="144"/>
      <c r="H210" s="50">
        <v>11</v>
      </c>
      <c r="I210" s="157">
        <f t="shared" si="152"/>
        <v>10.523809523809524</v>
      </c>
      <c r="J210" s="166">
        <f t="shared" si="153"/>
        <v>1100</v>
      </c>
      <c r="K210" s="166">
        <f t="shared" si="154"/>
        <v>363</v>
      </c>
      <c r="L210" s="529">
        <v>221</v>
      </c>
      <c r="M210" s="166">
        <f>L210/K210*100</f>
        <v>60.88154269972452</v>
      </c>
      <c r="N210" s="166">
        <f>J210/C210</f>
        <v>3.6666666666666665</v>
      </c>
      <c r="O210" s="166">
        <f>L210/$B$3*12/N210</f>
        <v>180.81818181818181</v>
      </c>
      <c r="P210" s="37"/>
      <c r="Q210" s="37"/>
      <c r="R210" s="37"/>
      <c r="S210" s="37"/>
      <c r="T210" s="715"/>
      <c r="U210" s="37"/>
      <c r="V210" s="37"/>
      <c r="W210" s="37"/>
      <c r="X210" s="37"/>
      <c r="Y210" s="311"/>
      <c r="Z210" s="2395"/>
    </row>
    <row r="211" spans="1:26" s="108" customFormat="1" ht="15" customHeight="1" x14ac:dyDescent="0.25">
      <c r="A211" s="24">
        <v>1</v>
      </c>
      <c r="B211" s="251" t="s">
        <v>79</v>
      </c>
      <c r="C211" s="312">
        <v>300</v>
      </c>
      <c r="D211" s="265">
        <v>90</v>
      </c>
      <c r="E211" s="144">
        <f>ROUND(D211/12*$B$3,0)</f>
        <v>30</v>
      </c>
      <c r="F211" s="418">
        <v>23</v>
      </c>
      <c r="G211" s="144"/>
      <c r="H211" s="50">
        <v>11</v>
      </c>
      <c r="I211" s="157">
        <f t="shared" si="152"/>
        <v>11.739130434782609</v>
      </c>
      <c r="J211" s="166">
        <f t="shared" si="153"/>
        <v>990</v>
      </c>
      <c r="K211" s="166">
        <f t="shared" si="154"/>
        <v>330</v>
      </c>
      <c r="L211" s="420">
        <v>270</v>
      </c>
      <c r="M211" s="166">
        <f>L211/K211*100</f>
        <v>81.818181818181827</v>
      </c>
      <c r="N211" s="166">
        <f>J211/C211</f>
        <v>3.3</v>
      </c>
      <c r="O211" s="166">
        <f>L211/$B$3*12/N211</f>
        <v>245.45454545454547</v>
      </c>
      <c r="P211" s="314"/>
      <c r="Q211" s="314"/>
      <c r="R211" s="314"/>
      <c r="S211" s="314"/>
      <c r="T211" s="709"/>
      <c r="U211" s="314"/>
      <c r="V211" s="314"/>
      <c r="W211" s="314"/>
      <c r="X211" s="314"/>
      <c r="Y211" s="311"/>
      <c r="Z211" s="2395"/>
    </row>
    <row r="212" spans="1:26" s="108" customFormat="1" ht="15" customHeight="1" x14ac:dyDescent="0.25">
      <c r="A212" s="24">
        <v>1</v>
      </c>
      <c r="B212" s="252" t="s">
        <v>37</v>
      </c>
      <c r="C212" s="252"/>
      <c r="D212" s="95">
        <f>SUM(D208:D211)</f>
        <v>420</v>
      </c>
      <c r="E212" s="95">
        <f>SUM(E208:E211)</f>
        <v>140</v>
      </c>
      <c r="F212" s="582">
        <f>SUM(F208:F211)</f>
        <v>111</v>
      </c>
      <c r="G212" s="95">
        <f>F212/E212*100</f>
        <v>79.285714285714278</v>
      </c>
      <c r="H212" s="85">
        <f>SUM(J212/D212)</f>
        <v>9.1714285714285708</v>
      </c>
      <c r="I212" s="156">
        <f>L212/F212</f>
        <v>9.0720720720720713</v>
      </c>
      <c r="J212" s="62">
        <f>SUM(J208:J211)</f>
        <v>3852</v>
      </c>
      <c r="K212" s="62">
        <f>SUM(K208:K211)</f>
        <v>1283</v>
      </c>
      <c r="L212" s="696">
        <f>SUM(L208:L211)</f>
        <v>1007</v>
      </c>
      <c r="M212" s="166">
        <f>L212/K212*100</f>
        <v>78.487918939984411</v>
      </c>
      <c r="N212" s="185">
        <f>SUM(N208:N211)</f>
        <v>12.84</v>
      </c>
      <c r="O212" s="166">
        <f>L212/$B$3*12/N212</f>
        <v>235.28037383177571</v>
      </c>
      <c r="P212" s="62"/>
      <c r="Q212" s="62"/>
      <c r="R212" s="62"/>
      <c r="S212" s="62"/>
      <c r="T212" s="728"/>
      <c r="U212" s="72"/>
      <c r="V212" s="72"/>
      <c r="W212" s="62"/>
      <c r="X212" s="62"/>
      <c r="Y212" s="311"/>
      <c r="Z212" s="2395"/>
    </row>
    <row r="213" spans="1:26" s="108" customFormat="1" ht="15" customHeight="1" x14ac:dyDescent="0.25">
      <c r="A213" s="24">
        <v>1</v>
      </c>
      <c r="B213" s="201" t="s">
        <v>156</v>
      </c>
      <c r="C213" s="252"/>
      <c r="D213" s="95"/>
      <c r="E213" s="95"/>
      <c r="F213" s="582"/>
      <c r="G213" s="95"/>
      <c r="H213" s="85"/>
      <c r="I213" s="156"/>
      <c r="J213" s="62"/>
      <c r="K213" s="62"/>
      <c r="L213" s="696"/>
      <c r="M213" s="166"/>
      <c r="N213" s="185"/>
      <c r="O213" s="166"/>
      <c r="P213" s="62"/>
      <c r="Q213" s="62"/>
      <c r="R213" s="62"/>
      <c r="S213" s="62"/>
      <c r="T213" s="720"/>
      <c r="U213" s="62"/>
      <c r="V213" s="62"/>
      <c r="W213" s="62"/>
      <c r="X213" s="62"/>
      <c r="Y213" s="311"/>
      <c r="Z213" s="2395"/>
    </row>
    <row r="214" spans="1:26" s="108" customFormat="1" ht="15" customHeight="1" x14ac:dyDescent="0.25">
      <c r="A214" s="24">
        <v>1</v>
      </c>
      <c r="B214" s="412" t="s">
        <v>202</v>
      </c>
      <c r="C214" s="48">
        <v>240</v>
      </c>
      <c r="D214" s="36">
        <v>1750</v>
      </c>
      <c r="E214" s="144">
        <f>ROUND(D214/12*$B$3,0)</f>
        <v>583</v>
      </c>
      <c r="F214" s="418">
        <v>607</v>
      </c>
      <c r="G214" s="144"/>
      <c r="H214" s="73">
        <v>8</v>
      </c>
      <c r="I214" s="157">
        <f t="shared" ref="I214" si="155">L214/F214</f>
        <v>8.268533772652388</v>
      </c>
      <c r="J214" s="166">
        <f t="shared" ref="J214" si="156">ROUND(D214*H214,0)</f>
        <v>14000</v>
      </c>
      <c r="K214" s="166">
        <f t="shared" ref="K214" si="157">ROUND(E214*H214,0)</f>
        <v>4664</v>
      </c>
      <c r="L214" s="420">
        <v>5019</v>
      </c>
      <c r="M214" s="166">
        <f>L214/K214*100</f>
        <v>107.6114922813036</v>
      </c>
      <c r="N214" s="166">
        <f>J214/C214</f>
        <v>58.333333333333336</v>
      </c>
      <c r="O214" s="166">
        <f>L214/$B$3*12/N214</f>
        <v>258.12</v>
      </c>
      <c r="P214" s="314"/>
      <c r="Q214" s="314"/>
      <c r="R214" s="314"/>
      <c r="S214" s="314"/>
      <c r="T214" s="709"/>
      <c r="U214" s="314"/>
      <c r="V214" s="314"/>
      <c r="W214" s="314"/>
      <c r="X214" s="314"/>
      <c r="Y214" s="311"/>
      <c r="Z214" s="2395"/>
    </row>
    <row r="215" spans="1:26" s="99" customFormat="1" ht="15" customHeight="1" x14ac:dyDescent="0.25">
      <c r="A215" s="24">
        <v>1</v>
      </c>
      <c r="B215" s="603" t="s">
        <v>206</v>
      </c>
      <c r="C215" s="603"/>
      <c r="D215" s="39">
        <f>SUM(D214)</f>
        <v>1750</v>
      </c>
      <c r="E215" s="39">
        <f>SUM(E214)</f>
        <v>583</v>
      </c>
      <c r="F215" s="39">
        <f>SUM(F214)</f>
        <v>607</v>
      </c>
      <c r="G215" s="144">
        <f>F215/E215*100</f>
        <v>104.11663807890224</v>
      </c>
      <c r="H215" s="85">
        <f>SUM(J215/D215)</f>
        <v>8</v>
      </c>
      <c r="I215" s="157">
        <f>L215/F215</f>
        <v>8.268533772652388</v>
      </c>
      <c r="J215" s="174">
        <f>SUM(J214)</f>
        <v>14000</v>
      </c>
      <c r="K215" s="174">
        <f>SUM(K214)</f>
        <v>4664</v>
      </c>
      <c r="L215" s="423">
        <f>SUM(L214)</f>
        <v>5019</v>
      </c>
      <c r="M215" s="166">
        <f>L215/K215*100</f>
        <v>107.6114922813036</v>
      </c>
      <c r="N215" s="174">
        <f>SUM(N214)</f>
        <v>58.333333333333336</v>
      </c>
      <c r="O215" s="166">
        <f>L215/$B$3*12/N215</f>
        <v>258.12</v>
      </c>
      <c r="P215" s="274"/>
      <c r="Q215" s="274"/>
      <c r="R215" s="274"/>
      <c r="S215" s="274"/>
      <c r="T215" s="728"/>
      <c r="U215" s="72"/>
      <c r="V215" s="72"/>
      <c r="W215" s="274"/>
      <c r="X215" s="274"/>
      <c r="Y215" s="311"/>
      <c r="Z215" s="2395"/>
    </row>
    <row r="216" spans="1:26" s="108" customFormat="1" ht="25.5" customHeight="1" x14ac:dyDescent="0.25">
      <c r="A216" s="24">
        <v>1</v>
      </c>
      <c r="B216" s="200" t="s">
        <v>188</v>
      </c>
      <c r="C216" s="200"/>
      <c r="D216" s="95">
        <f>SUM(D215,D212)</f>
        <v>2170</v>
      </c>
      <c r="E216" s="95">
        <f>SUM(E215,E212)</f>
        <v>723</v>
      </c>
      <c r="F216" s="582">
        <f>SUM(F215,F212)</f>
        <v>718</v>
      </c>
      <c r="G216" s="95">
        <f>F216/E216*100</f>
        <v>99.30843706777317</v>
      </c>
      <c r="H216" s="85">
        <f>SUM(J216/D216)</f>
        <v>8.2267281105990779</v>
      </c>
      <c r="I216" s="157">
        <f>L216/F216</f>
        <v>8.3927576601671312</v>
      </c>
      <c r="J216" s="95">
        <f>SUM(J215,J212)</f>
        <v>17852</v>
      </c>
      <c r="K216" s="95">
        <f>SUM(K215,K212)</f>
        <v>5947</v>
      </c>
      <c r="L216" s="582">
        <f>SUM(L215,L212)</f>
        <v>6026</v>
      </c>
      <c r="M216" s="166">
        <f>L216/K216*100</f>
        <v>101.32840087439045</v>
      </c>
      <c r="N216" s="95">
        <f>SUM(N215,N212)</f>
        <v>71.173333333333332</v>
      </c>
      <c r="O216" s="166">
        <f>L216/$B$3*12/N216</f>
        <v>253.99962532783815</v>
      </c>
      <c r="P216" s="95">
        <v>35725.514204015999</v>
      </c>
      <c r="Q216" s="95">
        <v>34021.083473831997</v>
      </c>
      <c r="R216" s="95">
        <v>34021.083473831997</v>
      </c>
      <c r="S216" s="95">
        <v>34021.083473831997</v>
      </c>
      <c r="T216" s="712">
        <f>P216/12*$B$3+(Q216-P216)/11*3+(R216-Q216)/10*2+(S216-R216)/9*1</f>
        <v>11443.659990076363</v>
      </c>
      <c r="U216" s="62">
        <f>X216-W216</f>
        <v>11090.775540000002</v>
      </c>
      <c r="V216" s="62">
        <f>U216-T216</f>
        <v>-352.88445007636074</v>
      </c>
      <c r="W216" s="95">
        <v>-173.81325999999999</v>
      </c>
      <c r="X216" s="95">
        <v>10916.962280000002</v>
      </c>
      <c r="Y216" s="311"/>
      <c r="Z216" s="2395"/>
    </row>
    <row r="217" spans="1:26" s="108" customFormat="1" ht="15" customHeight="1" x14ac:dyDescent="0.25">
      <c r="A217" s="24">
        <v>1</v>
      </c>
      <c r="B217" s="190"/>
      <c r="C217" s="190"/>
      <c r="D217" s="39"/>
      <c r="E217" s="144"/>
      <c r="F217" s="418"/>
      <c r="G217" s="144"/>
      <c r="H217" s="34"/>
      <c r="I217" s="34"/>
      <c r="J217" s="34"/>
      <c r="K217" s="34"/>
      <c r="L217" s="580"/>
      <c r="M217" s="34"/>
      <c r="N217" s="34"/>
      <c r="O217" s="34"/>
      <c r="P217" s="314"/>
      <c r="Q217" s="314"/>
      <c r="R217" s="314"/>
      <c r="S217" s="314"/>
      <c r="T217" s="709">
        <f>P217/12</f>
        <v>0</v>
      </c>
      <c r="U217" s="314">
        <f>X217-W217</f>
        <v>0</v>
      </c>
      <c r="V217" s="314">
        <f>U217-T217</f>
        <v>0</v>
      </c>
      <c r="W217" s="314"/>
      <c r="X217" s="314"/>
      <c r="Y217" s="311"/>
      <c r="Z217" s="2395"/>
    </row>
    <row r="218" spans="1:26" s="108" customFormat="1" ht="15.75" customHeight="1" x14ac:dyDescent="0.25">
      <c r="A218" s="24">
        <v>1</v>
      </c>
      <c r="B218" s="28" t="s">
        <v>18</v>
      </c>
      <c r="C218" s="396"/>
      <c r="D218" s="308"/>
      <c r="E218" s="308"/>
      <c r="F218" s="665"/>
      <c r="G218" s="308"/>
      <c r="H218" s="16"/>
      <c r="I218" s="16"/>
      <c r="J218" s="16"/>
      <c r="K218" s="16"/>
      <c r="L218" s="658">
        <f t="shared" ref="L218" si="158">SUM(L216,L201,L176)</f>
        <v>57421</v>
      </c>
      <c r="M218" s="16"/>
      <c r="N218" s="16"/>
      <c r="O218" s="16"/>
      <c r="P218" s="16">
        <f t="shared" ref="P218:X218" si="159">SUM(P216,P201,P176)</f>
        <v>839502.71049721306</v>
      </c>
      <c r="Q218" s="16">
        <f t="shared" si="159"/>
        <v>797952.01658604899</v>
      </c>
      <c r="R218" s="16">
        <f t="shared" si="159"/>
        <v>797952.01658604899</v>
      </c>
      <c r="S218" s="16">
        <f t="shared" si="159"/>
        <v>797952.01658604899</v>
      </c>
      <c r="T218" s="730">
        <f t="shared" si="159"/>
        <v>268502.22940208687</v>
      </c>
      <c r="U218" s="16">
        <f t="shared" si="159"/>
        <v>267318.34789999999</v>
      </c>
      <c r="V218" s="16">
        <f t="shared" si="159"/>
        <v>-1183.881502086866</v>
      </c>
      <c r="W218" s="16">
        <f t="shared" si="159"/>
        <v>-5188.8980900000006</v>
      </c>
      <c r="X218" s="2500">
        <f t="shared" si="159"/>
        <v>262129.44981000002</v>
      </c>
      <c r="Y218" s="311"/>
      <c r="Z218" s="2395"/>
    </row>
    <row r="219" spans="1:26" ht="15" customHeight="1" x14ac:dyDescent="0.25">
      <c r="A219" s="24">
        <v>1</v>
      </c>
      <c r="B219" s="354"/>
      <c r="C219" s="354"/>
      <c r="D219" s="352"/>
      <c r="E219" s="352"/>
      <c r="F219" s="678"/>
      <c r="G219" s="352"/>
      <c r="H219" s="353"/>
      <c r="I219" s="353"/>
      <c r="J219" s="321"/>
      <c r="K219" s="321"/>
      <c r="L219" s="769"/>
      <c r="M219" s="321"/>
      <c r="N219" s="321"/>
      <c r="O219" s="321"/>
      <c r="P219" s="348"/>
      <c r="Q219" s="348"/>
      <c r="R219" s="348"/>
      <c r="S219" s="348"/>
      <c r="T219" s="739"/>
      <c r="U219" s="348"/>
      <c r="V219" s="348"/>
      <c r="W219" s="591"/>
      <c r="X219" s="348"/>
      <c r="Y219" s="311"/>
      <c r="Z219" s="2395"/>
    </row>
    <row r="220" spans="1:26" ht="15" customHeight="1" x14ac:dyDescent="0.25">
      <c r="A220" s="24">
        <v>1</v>
      </c>
      <c r="B220" s="2432" t="s">
        <v>260</v>
      </c>
      <c r="C220" s="147"/>
      <c r="D220" s="168"/>
      <c r="E220" s="168"/>
      <c r="F220" s="677"/>
      <c r="G220" s="168"/>
      <c r="H220" s="288"/>
      <c r="I220" s="288"/>
      <c r="J220" s="166"/>
      <c r="K220" s="166"/>
      <c r="L220" s="420"/>
      <c r="M220" s="166"/>
      <c r="N220" s="166"/>
      <c r="O220" s="166"/>
      <c r="P220" s="166"/>
      <c r="Q220" s="166"/>
      <c r="R220" s="166"/>
      <c r="S220" s="166"/>
      <c r="T220" s="738"/>
      <c r="U220" s="166"/>
      <c r="V220" s="166"/>
      <c r="W220" s="588"/>
      <c r="X220" s="166"/>
      <c r="Y220" s="311"/>
      <c r="Z220" s="2395"/>
    </row>
    <row r="221" spans="1:26" s="108" customFormat="1" ht="15" customHeight="1" x14ac:dyDescent="0.25">
      <c r="A221" s="24">
        <v>1</v>
      </c>
      <c r="B221" s="51" t="s">
        <v>5</v>
      </c>
      <c r="C221" s="51"/>
      <c r="D221" s="36"/>
      <c r="E221" s="36"/>
      <c r="F221" s="574"/>
      <c r="G221" s="36"/>
      <c r="H221" s="81"/>
      <c r="I221" s="81"/>
      <c r="J221" s="33"/>
      <c r="K221" s="33"/>
      <c r="L221" s="585"/>
      <c r="M221" s="33"/>
      <c r="N221" s="33"/>
      <c r="O221" s="33"/>
      <c r="P221" s="33"/>
      <c r="Q221" s="33"/>
      <c r="R221" s="33"/>
      <c r="S221" s="33"/>
      <c r="T221" s="727"/>
      <c r="U221" s="33"/>
      <c r="V221" s="33"/>
      <c r="W221" s="33"/>
      <c r="X221" s="33"/>
      <c r="Y221" s="311"/>
      <c r="Z221" s="2395"/>
    </row>
    <row r="222" spans="1:26" s="108" customFormat="1" ht="15" customHeight="1" x14ac:dyDescent="0.25">
      <c r="A222" s="24">
        <v>1</v>
      </c>
      <c r="B222" s="148" t="s">
        <v>61</v>
      </c>
      <c r="C222" s="602">
        <v>300</v>
      </c>
      <c r="D222" s="36">
        <v>1790</v>
      </c>
      <c r="E222" s="144">
        <f>ROUND(D222/12*$B$3,0)</f>
        <v>597</v>
      </c>
      <c r="F222" s="574">
        <v>566</v>
      </c>
      <c r="G222" s="144"/>
      <c r="H222" s="266">
        <v>5.7</v>
      </c>
      <c r="I222" s="157">
        <f t="shared" ref="I222:I224" si="160">L222/F222</f>
        <v>6.5282685512367493</v>
      </c>
      <c r="J222" s="166">
        <f t="shared" ref="J222:J224" si="161">ROUND(D222*H222,0)</f>
        <v>10203</v>
      </c>
      <c r="K222" s="166">
        <f t="shared" ref="K222:K224" si="162">ROUND(E222*H222,0)</f>
        <v>3403</v>
      </c>
      <c r="L222" s="776">
        <v>3695</v>
      </c>
      <c r="M222" s="166">
        <f>L222/K222*100</f>
        <v>108.58066411989422</v>
      </c>
      <c r="N222" s="166">
        <f>J222/C222</f>
        <v>34.01</v>
      </c>
      <c r="O222" s="166">
        <f>L222/$B$3*12/N222</f>
        <v>325.93354895618938</v>
      </c>
      <c r="P222" s="33"/>
      <c r="Q222" s="33"/>
      <c r="R222" s="33"/>
      <c r="S222" s="33"/>
      <c r="T222" s="727"/>
      <c r="U222" s="33"/>
      <c r="V222" s="33"/>
      <c r="W222" s="33"/>
      <c r="X222" s="33"/>
      <c r="Y222" s="311"/>
      <c r="Z222" s="2395"/>
    </row>
    <row r="223" spans="1:26" s="108" customFormat="1" ht="15" customHeight="1" x14ac:dyDescent="0.25">
      <c r="A223" s="24">
        <v>1</v>
      </c>
      <c r="B223" s="148" t="s">
        <v>62</v>
      </c>
      <c r="C223" s="602">
        <v>340</v>
      </c>
      <c r="D223" s="36">
        <v>1300</v>
      </c>
      <c r="E223" s="144">
        <f>ROUND(D223/12*$B$3,0)</f>
        <v>433</v>
      </c>
      <c r="F223" s="574">
        <v>323</v>
      </c>
      <c r="G223" s="144"/>
      <c r="H223" s="266">
        <v>8</v>
      </c>
      <c r="I223" s="157">
        <f t="shared" si="160"/>
        <v>7.6934984520123839</v>
      </c>
      <c r="J223" s="166">
        <f t="shared" si="161"/>
        <v>10400</v>
      </c>
      <c r="K223" s="166">
        <f t="shared" si="162"/>
        <v>3464</v>
      </c>
      <c r="L223" s="776">
        <v>2485</v>
      </c>
      <c r="M223" s="166">
        <f>L223/K223*100</f>
        <v>71.737875288683611</v>
      </c>
      <c r="N223" s="166">
        <f>J223/C223</f>
        <v>30.588235294117649</v>
      </c>
      <c r="O223" s="166">
        <f>L223/$B$3*12/N223</f>
        <v>243.72115384615384</v>
      </c>
      <c r="P223" s="33"/>
      <c r="Q223" s="33"/>
      <c r="R223" s="33"/>
      <c r="S223" s="33"/>
      <c r="T223" s="727"/>
      <c r="U223" s="33"/>
      <c r="V223" s="33"/>
      <c r="W223" s="33"/>
      <c r="X223" s="33"/>
      <c r="Y223" s="311"/>
      <c r="Z223" s="2395"/>
    </row>
    <row r="224" spans="1:26" s="108" customFormat="1" ht="15" customHeight="1" x14ac:dyDescent="0.25">
      <c r="A224" s="24">
        <v>1</v>
      </c>
      <c r="B224" s="148" t="s">
        <v>63</v>
      </c>
      <c r="C224" s="602">
        <v>340</v>
      </c>
      <c r="D224" s="36">
        <v>5850</v>
      </c>
      <c r="E224" s="144">
        <f>ROUND(D224/12*$B$3,0)</f>
        <v>1950</v>
      </c>
      <c r="F224" s="574">
        <v>1932</v>
      </c>
      <c r="G224" s="144"/>
      <c r="H224" s="266">
        <v>6.1</v>
      </c>
      <c r="I224" s="157">
        <f t="shared" si="160"/>
        <v>5.8768115942028984</v>
      </c>
      <c r="J224" s="166">
        <f t="shared" si="161"/>
        <v>35685</v>
      </c>
      <c r="K224" s="166">
        <f t="shared" si="162"/>
        <v>11895</v>
      </c>
      <c r="L224" s="776">
        <v>11354</v>
      </c>
      <c r="M224" s="166">
        <f>L224/K224*100</f>
        <v>95.451870533837749</v>
      </c>
      <c r="N224" s="166">
        <f>J224/C224</f>
        <v>104.95588235294117</v>
      </c>
      <c r="O224" s="166">
        <f>L224/$B$3*12/N224</f>
        <v>324.53635981504834</v>
      </c>
      <c r="P224" s="33"/>
      <c r="Q224" s="33"/>
      <c r="R224" s="33"/>
      <c r="S224" s="33"/>
      <c r="T224" s="761"/>
      <c r="U224" s="33"/>
      <c r="V224" s="33"/>
      <c r="W224" s="33"/>
      <c r="X224" s="33"/>
      <c r="Y224" s="311"/>
      <c r="Z224" s="2395"/>
    </row>
    <row r="225" spans="1:26" s="417" customFormat="1" ht="15" customHeight="1" x14ac:dyDescent="0.25">
      <c r="A225" s="24">
        <v>1</v>
      </c>
      <c r="B225" s="539" t="s">
        <v>7</v>
      </c>
      <c r="C225" s="539"/>
      <c r="D225" s="582">
        <f>SUM(D222:D224)</f>
        <v>8940</v>
      </c>
      <c r="E225" s="582">
        <f>SUM(E222:E224)</f>
        <v>2980</v>
      </c>
      <c r="F225" s="582">
        <f>SUM(F222:F224)</f>
        <v>2821</v>
      </c>
      <c r="G225" s="582">
        <f>F225/E225*100</f>
        <v>94.664429530201346</v>
      </c>
      <c r="H225" s="579">
        <f>SUM(J225/D225)</f>
        <v>6.2961968680089484</v>
      </c>
      <c r="I225" s="419">
        <f>L225/F225</f>
        <v>6.2155264090747959</v>
      </c>
      <c r="J225" s="582">
        <f>SUM(J222:J224)</f>
        <v>56288</v>
      </c>
      <c r="K225" s="582">
        <f>SUM(K222:K224)</f>
        <v>18762</v>
      </c>
      <c r="L225" s="582">
        <f>SUM(L222:L224)</f>
        <v>17534</v>
      </c>
      <c r="M225" s="420">
        <f>L225/K225*100</f>
        <v>93.454855559108836</v>
      </c>
      <c r="N225" s="804">
        <f>SUM(N222:N224)</f>
        <v>169.55411764705883</v>
      </c>
      <c r="O225" s="420">
        <f>L225/$B$3*12/N225</f>
        <v>310.23723121543702</v>
      </c>
      <c r="P225" s="581">
        <v>213489.63736289286</v>
      </c>
      <c r="Q225" s="581">
        <v>210488.65448889599</v>
      </c>
      <c r="R225" s="581">
        <v>210488.65448889599</v>
      </c>
      <c r="S225" s="581">
        <v>210488.65448889599</v>
      </c>
      <c r="T225" s="712">
        <f>P225/12*$B$3+(Q225-P225)/11*3+(R225-Q225)/10*2+(S225-R225)/9*1</f>
        <v>70344.762579571208</v>
      </c>
      <c r="U225" s="581">
        <f>X225-W225</f>
        <v>65796.640020000006</v>
      </c>
      <c r="V225" s="581">
        <f>U225-T225</f>
        <v>-4548.1225595712021</v>
      </c>
      <c r="W225" s="581">
        <v>-346.68183999999997</v>
      </c>
      <c r="X225" s="581">
        <v>65449.958180000009</v>
      </c>
      <c r="Y225" s="416"/>
      <c r="Z225" s="2395"/>
    </row>
    <row r="226" spans="1:26" s="108" customFormat="1" ht="15" customHeight="1" x14ac:dyDescent="0.25">
      <c r="A226" s="24">
        <v>1</v>
      </c>
      <c r="B226" s="526" t="s">
        <v>14</v>
      </c>
      <c r="C226" s="60"/>
      <c r="D226" s="36"/>
      <c r="E226" s="36"/>
      <c r="F226" s="574"/>
      <c r="G226" s="36"/>
      <c r="H226" s="85"/>
      <c r="I226" s="85"/>
      <c r="J226" s="78"/>
      <c r="K226" s="78"/>
      <c r="L226" s="773"/>
      <c r="M226" s="78"/>
      <c r="N226" s="78"/>
      <c r="O226" s="78"/>
      <c r="P226" s="34"/>
      <c r="Q226" s="34"/>
      <c r="R226" s="34"/>
      <c r="S226" s="34"/>
      <c r="T226" s="729"/>
      <c r="U226" s="34"/>
      <c r="V226" s="34"/>
      <c r="W226" s="34"/>
      <c r="X226" s="34"/>
      <c r="Y226" s="311"/>
      <c r="Z226" s="2395"/>
    </row>
    <row r="227" spans="1:26" s="108" customFormat="1" ht="16.5" customHeight="1" x14ac:dyDescent="0.25">
      <c r="A227" s="24">
        <v>1</v>
      </c>
      <c r="B227" s="60" t="s">
        <v>349</v>
      </c>
      <c r="C227" s="59"/>
      <c r="D227" s="143"/>
      <c r="E227" s="143"/>
      <c r="F227" s="421"/>
      <c r="G227" s="143"/>
      <c r="H227" s="50"/>
      <c r="I227" s="50"/>
      <c r="J227" s="38"/>
      <c r="K227" s="38"/>
      <c r="L227" s="675"/>
      <c r="M227" s="38"/>
      <c r="N227" s="38"/>
      <c r="O227" s="38"/>
      <c r="P227" s="53"/>
      <c r="Q227" s="53"/>
      <c r="R227" s="53"/>
      <c r="S227" s="53"/>
      <c r="T227" s="714"/>
      <c r="U227" s="53"/>
      <c r="V227" s="53"/>
      <c r="W227" s="53"/>
      <c r="X227" s="53"/>
      <c r="Y227" s="311"/>
      <c r="Z227" s="2395"/>
    </row>
    <row r="228" spans="1:26" s="108" customFormat="1" ht="15" customHeight="1" x14ac:dyDescent="0.25">
      <c r="A228" s="24">
        <v>1</v>
      </c>
      <c r="B228" s="294" t="s">
        <v>217</v>
      </c>
      <c r="C228" s="294"/>
      <c r="D228" s="53">
        <f>D229</f>
        <v>73000</v>
      </c>
      <c r="E228" s="53">
        <f>E229</f>
        <v>24333</v>
      </c>
      <c r="F228" s="53">
        <f>F229</f>
        <v>21089</v>
      </c>
      <c r="G228" s="53">
        <f>F228/E228*100</f>
        <v>86.668310524801711</v>
      </c>
      <c r="H228" s="56"/>
      <c r="I228" s="56"/>
      <c r="J228" s="55"/>
      <c r="K228" s="55"/>
      <c r="L228" s="547"/>
      <c r="M228" s="55"/>
      <c r="N228" s="55"/>
      <c r="O228" s="55"/>
      <c r="P228" s="314"/>
      <c r="Q228" s="314"/>
      <c r="R228" s="314"/>
      <c r="S228" s="314"/>
      <c r="T228" s="709"/>
      <c r="U228" s="314"/>
      <c r="V228" s="314"/>
      <c r="W228" s="314"/>
      <c r="X228" s="314"/>
      <c r="Y228" s="311"/>
      <c r="Z228" s="2395"/>
    </row>
    <row r="229" spans="1:26" s="108" customFormat="1" ht="15" customHeight="1" x14ac:dyDescent="0.25">
      <c r="A229" s="24">
        <v>1</v>
      </c>
      <c r="B229" s="294" t="s">
        <v>333</v>
      </c>
      <c r="C229" s="294"/>
      <c r="D229" s="53">
        <v>73000</v>
      </c>
      <c r="E229" s="144">
        <f>ROUND(D229/12*$B$3,0)</f>
        <v>24333</v>
      </c>
      <c r="F229" s="529">
        <v>21089</v>
      </c>
      <c r="G229" s="53">
        <f>F229/E229*100</f>
        <v>86.668310524801711</v>
      </c>
      <c r="H229" s="56"/>
      <c r="I229" s="56"/>
      <c r="J229" s="55"/>
      <c r="K229" s="55"/>
      <c r="L229" s="547"/>
      <c r="M229" s="55"/>
      <c r="N229" s="55"/>
      <c r="O229" s="55"/>
      <c r="P229" s="314"/>
      <c r="Q229" s="314"/>
      <c r="R229" s="314"/>
      <c r="S229" s="314"/>
      <c r="T229" s="709"/>
      <c r="U229" s="314"/>
      <c r="V229" s="314"/>
      <c r="W229" s="314"/>
      <c r="X229" s="314"/>
      <c r="Y229" s="311"/>
      <c r="Z229" s="2395"/>
    </row>
    <row r="230" spans="1:26" s="108" customFormat="1" ht="15" customHeight="1" x14ac:dyDescent="0.25">
      <c r="A230" s="24">
        <v>1</v>
      </c>
      <c r="B230" s="538" t="s">
        <v>169</v>
      </c>
      <c r="C230" s="294"/>
      <c r="D230" s="53">
        <v>31250</v>
      </c>
      <c r="E230" s="144">
        <f>ROUND(D230/12*$B$3,0)</f>
        <v>10417</v>
      </c>
      <c r="F230" s="529">
        <v>7908</v>
      </c>
      <c r="G230" s="53">
        <f>F230/E230*100</f>
        <v>75.91437074013632</v>
      </c>
      <c r="H230" s="56"/>
      <c r="I230" s="56"/>
      <c r="J230" s="55"/>
      <c r="K230" s="55"/>
      <c r="L230" s="547"/>
      <c r="M230" s="55"/>
      <c r="N230" s="55"/>
      <c r="O230" s="55"/>
      <c r="P230" s="314"/>
      <c r="Q230" s="314"/>
      <c r="R230" s="314"/>
      <c r="S230" s="314"/>
      <c r="T230" s="709"/>
      <c r="U230" s="314"/>
      <c r="V230" s="314"/>
      <c r="W230" s="314"/>
      <c r="X230" s="314"/>
      <c r="Y230" s="311"/>
      <c r="Z230" s="2395"/>
    </row>
    <row r="231" spans="1:26" s="108" customFormat="1" ht="30" customHeight="1" x14ac:dyDescent="0.25">
      <c r="A231" s="24">
        <v>1</v>
      </c>
      <c r="B231" s="538" t="s">
        <v>170</v>
      </c>
      <c r="C231" s="294"/>
      <c r="D231" s="53"/>
      <c r="E231" s="144"/>
      <c r="F231" s="529"/>
      <c r="G231" s="53"/>
      <c r="H231" s="56"/>
      <c r="I231" s="56"/>
      <c r="J231" s="55"/>
      <c r="K231" s="55"/>
      <c r="L231" s="547"/>
      <c r="M231" s="55"/>
      <c r="N231" s="55"/>
      <c r="O231" s="55"/>
      <c r="P231" s="314"/>
      <c r="Q231" s="314"/>
      <c r="R231" s="314"/>
      <c r="S231" s="314"/>
      <c r="T231" s="709"/>
      <c r="U231" s="314"/>
      <c r="V231" s="314"/>
      <c r="W231" s="314"/>
      <c r="X231" s="314"/>
      <c r="Y231" s="311"/>
      <c r="Z231" s="2395"/>
    </row>
    <row r="232" spans="1:26" s="108" customFormat="1" ht="15" customHeight="1" x14ac:dyDescent="0.25">
      <c r="A232" s="24">
        <v>1</v>
      </c>
      <c r="B232" s="937" t="s">
        <v>341</v>
      </c>
      <c r="C232" s="294"/>
      <c r="D232" s="53"/>
      <c r="E232" s="144"/>
      <c r="F232" s="529"/>
      <c r="G232" s="53"/>
      <c r="H232" s="56"/>
      <c r="I232" s="56"/>
      <c r="J232" s="55"/>
      <c r="K232" s="55"/>
      <c r="L232" s="547"/>
      <c r="M232" s="55"/>
      <c r="N232" s="55"/>
      <c r="O232" s="55"/>
      <c r="P232" s="314"/>
      <c r="Q232" s="314"/>
      <c r="R232" s="314"/>
      <c r="S232" s="314"/>
      <c r="T232" s="709"/>
      <c r="U232" s="314"/>
      <c r="V232" s="314"/>
      <c r="W232" s="314"/>
      <c r="X232" s="314"/>
      <c r="Y232" s="311"/>
      <c r="Z232" s="2395"/>
    </row>
    <row r="233" spans="1:26" s="108" customFormat="1" ht="15" customHeight="1" x14ac:dyDescent="0.25">
      <c r="A233" s="24">
        <v>1</v>
      </c>
      <c r="B233" s="303" t="s">
        <v>399</v>
      </c>
      <c r="C233" s="939"/>
      <c r="D233" s="95">
        <f>SUM(D228+D230*3.2)</f>
        <v>173000</v>
      </c>
      <c r="E233" s="95">
        <f>SUM(E228+E230*3.2)</f>
        <v>57667.4</v>
      </c>
      <c r="F233" s="95">
        <f>SUM(F228+F230*3.2)</f>
        <v>46394.600000000006</v>
      </c>
      <c r="G233" s="95">
        <f>F233/E233*100</f>
        <v>80.452040494282741</v>
      </c>
      <c r="H233" s="85"/>
      <c r="I233" s="85"/>
      <c r="J233" s="78"/>
      <c r="K233" s="78"/>
      <c r="L233" s="773"/>
      <c r="M233" s="78"/>
      <c r="N233" s="78"/>
      <c r="O233" s="78"/>
      <c r="P233" s="72">
        <v>94898.212799999994</v>
      </c>
      <c r="Q233" s="72">
        <v>94898.212799999994</v>
      </c>
      <c r="R233" s="72">
        <v>94898.212799999994</v>
      </c>
      <c r="S233" s="72">
        <v>94898.212799999994</v>
      </c>
      <c r="T233" s="712">
        <f>P233/12*$B$3+(Q233-P233)/11*3+(R233-Q233)/10*2+(S233-R233)/9*1</f>
        <v>31632.737599999997</v>
      </c>
      <c r="U233" s="72">
        <f>X233-W233</f>
        <v>25583.586369999997</v>
      </c>
      <c r="V233" s="72">
        <f>U233-T233</f>
        <v>-6049.1512299999995</v>
      </c>
      <c r="W233" s="72">
        <v>-117.88822999999999</v>
      </c>
      <c r="X233" s="72">
        <v>25465.698139999997</v>
      </c>
      <c r="Y233" s="311"/>
      <c r="Z233" s="2395"/>
    </row>
    <row r="234" spans="1:26" s="108" customFormat="1" ht="15" customHeight="1" x14ac:dyDescent="0.25">
      <c r="A234" s="24">
        <v>1</v>
      </c>
      <c r="B234" s="499" t="s">
        <v>172</v>
      </c>
      <c r="C234" s="303"/>
      <c r="D234" s="95"/>
      <c r="E234" s="95"/>
      <c r="F234" s="582"/>
      <c r="G234" s="95"/>
      <c r="H234" s="85"/>
      <c r="I234" s="85"/>
      <c r="J234" s="78"/>
      <c r="K234" s="78"/>
      <c r="L234" s="773"/>
      <c r="M234" s="78"/>
      <c r="N234" s="78"/>
      <c r="O234" s="78"/>
      <c r="P234" s="72"/>
      <c r="Q234" s="72"/>
      <c r="R234" s="72"/>
      <c r="S234" s="72"/>
      <c r="T234" s="728"/>
      <c r="U234" s="72"/>
      <c r="V234" s="72"/>
      <c r="W234" s="72"/>
      <c r="X234" s="72"/>
      <c r="Y234" s="311"/>
      <c r="Z234" s="2395"/>
    </row>
    <row r="235" spans="1:26" s="108" customFormat="1" ht="15" customHeight="1" x14ac:dyDescent="0.25">
      <c r="A235" s="24">
        <v>1</v>
      </c>
      <c r="B235" s="619" t="s">
        <v>245</v>
      </c>
      <c r="C235" s="615"/>
      <c r="D235" s="616">
        <v>530</v>
      </c>
      <c r="E235" s="144">
        <f>ROUND(D235/12*$B$3,0)</f>
        <v>177</v>
      </c>
      <c r="F235" s="574">
        <v>197</v>
      </c>
      <c r="G235" s="36">
        <f>F235/E235*100</f>
        <v>111.2994350282486</v>
      </c>
      <c r="H235" s="85"/>
      <c r="I235" s="85"/>
      <c r="J235" s="78"/>
      <c r="K235" s="78"/>
      <c r="L235" s="773"/>
      <c r="M235" s="78"/>
      <c r="N235" s="78"/>
      <c r="O235" s="78"/>
      <c r="P235" s="72"/>
      <c r="Q235" s="72"/>
      <c r="R235" s="72"/>
      <c r="S235" s="72"/>
      <c r="T235" s="728"/>
      <c r="U235" s="72"/>
      <c r="V235" s="72"/>
      <c r="W235" s="72"/>
      <c r="X235" s="72"/>
      <c r="Y235" s="311"/>
      <c r="Z235" s="2395"/>
    </row>
    <row r="236" spans="1:26" s="108" customFormat="1" ht="15" customHeight="1" x14ac:dyDescent="0.25">
      <c r="A236" s="24">
        <v>1</v>
      </c>
      <c r="B236" s="48"/>
      <c r="C236" s="303"/>
      <c r="D236" s="265"/>
      <c r="E236" s="144"/>
      <c r="F236" s="582"/>
      <c r="G236" s="95"/>
      <c r="H236" s="85"/>
      <c r="I236" s="85"/>
      <c r="J236" s="78"/>
      <c r="K236" s="78"/>
      <c r="L236" s="773"/>
      <c r="M236" s="78"/>
      <c r="N236" s="78"/>
      <c r="O236" s="78"/>
      <c r="P236" s="72"/>
      <c r="Q236" s="72"/>
      <c r="R236" s="72"/>
      <c r="S236" s="72"/>
      <c r="T236" s="728"/>
      <c r="U236" s="72"/>
      <c r="V236" s="72"/>
      <c r="W236" s="72"/>
      <c r="X236" s="72"/>
      <c r="Y236" s="311"/>
      <c r="Z236" s="2395"/>
    </row>
    <row r="237" spans="1:26" s="108" customFormat="1" ht="15" customHeight="1" x14ac:dyDescent="0.25">
      <c r="A237" s="24">
        <v>1</v>
      </c>
      <c r="B237" s="201" t="s">
        <v>156</v>
      </c>
      <c r="C237" s="252"/>
      <c r="D237" s="95"/>
      <c r="E237" s="95"/>
      <c r="F237" s="582"/>
      <c r="G237" s="95"/>
      <c r="H237" s="85"/>
      <c r="I237" s="156"/>
      <c r="J237" s="62"/>
      <c r="K237" s="62"/>
      <c r="L237" s="696"/>
      <c r="M237" s="166"/>
      <c r="N237" s="185"/>
      <c r="O237" s="166"/>
      <c r="P237" s="62"/>
      <c r="Q237" s="62"/>
      <c r="R237" s="62"/>
      <c r="S237" s="62"/>
      <c r="T237" s="720"/>
      <c r="U237" s="62"/>
      <c r="V237" s="62"/>
      <c r="W237" s="62"/>
      <c r="X237" s="62"/>
      <c r="Y237" s="311"/>
      <c r="Z237" s="2395"/>
    </row>
    <row r="238" spans="1:26" s="108" customFormat="1" ht="15" customHeight="1" x14ac:dyDescent="0.25">
      <c r="A238" s="24">
        <v>1</v>
      </c>
      <c r="B238" s="412" t="s">
        <v>202</v>
      </c>
      <c r="C238" s="48">
        <v>240</v>
      </c>
      <c r="D238" s="36">
        <v>360</v>
      </c>
      <c r="E238" s="144">
        <f>ROUND(D238/12*$B$3,0)</f>
        <v>120</v>
      </c>
      <c r="F238" s="418">
        <v>120</v>
      </c>
      <c r="G238" s="144"/>
      <c r="H238" s="73">
        <v>8</v>
      </c>
      <c r="I238" s="157">
        <f t="shared" ref="I238" si="163">L238/F238</f>
        <v>7.9666666666666668</v>
      </c>
      <c r="J238" s="166">
        <f t="shared" ref="J238" si="164">ROUND(D238*H238,0)</f>
        <v>2880</v>
      </c>
      <c r="K238" s="166">
        <f t="shared" ref="K238" si="165">ROUND(E238*H238,0)</f>
        <v>960</v>
      </c>
      <c r="L238" s="420">
        <v>956</v>
      </c>
      <c r="M238" s="166">
        <f>L238/K238*100</f>
        <v>99.583333333333329</v>
      </c>
      <c r="N238" s="166">
        <f>J238/C238</f>
        <v>12</v>
      </c>
      <c r="O238" s="166">
        <f>L238/$B$3*12/N238</f>
        <v>239</v>
      </c>
      <c r="P238" s="314"/>
      <c r="Q238" s="314"/>
      <c r="R238" s="314"/>
      <c r="S238" s="314"/>
      <c r="T238" s="709">
        <f>P238/12</f>
        <v>0</v>
      </c>
      <c r="U238" s="314">
        <f>X238-W238</f>
        <v>0</v>
      </c>
      <c r="V238" s="314">
        <f>U238-T238</f>
        <v>0</v>
      </c>
      <c r="W238" s="314"/>
      <c r="X238" s="314"/>
      <c r="Y238" s="311"/>
      <c r="Z238" s="2395"/>
    </row>
    <row r="239" spans="1:26" s="99" customFormat="1" ht="15" customHeight="1" x14ac:dyDescent="0.25">
      <c r="A239" s="24">
        <v>1</v>
      </c>
      <c r="B239" s="603" t="s">
        <v>206</v>
      </c>
      <c r="C239" s="603"/>
      <c r="D239" s="39">
        <f>SUM(D238)</f>
        <v>360</v>
      </c>
      <c r="E239" s="39">
        <f>SUM(E238)</f>
        <v>120</v>
      </c>
      <c r="F239" s="39">
        <f>SUM(F238)</f>
        <v>120</v>
      </c>
      <c r="G239" s="144">
        <f>F239/E239*100</f>
        <v>100</v>
      </c>
      <c r="H239" s="85">
        <f>SUM(J239/D239)</f>
        <v>8</v>
      </c>
      <c r="I239" s="157">
        <f>L239/F239</f>
        <v>7.9666666666666668</v>
      </c>
      <c r="J239" s="174">
        <f>SUM(J238)</f>
        <v>2880</v>
      </c>
      <c r="K239" s="174">
        <f>SUM(K238)</f>
        <v>960</v>
      </c>
      <c r="L239" s="423">
        <f>SUM(L238)</f>
        <v>956</v>
      </c>
      <c r="M239" s="166">
        <f>L239/K239*100</f>
        <v>99.583333333333329</v>
      </c>
      <c r="N239" s="174">
        <f>SUM(N238)</f>
        <v>12</v>
      </c>
      <c r="O239" s="166">
        <f>L239/$B$3*12/N239</f>
        <v>239</v>
      </c>
      <c r="P239" s="274"/>
      <c r="Q239" s="274"/>
      <c r="R239" s="274"/>
      <c r="S239" s="274"/>
      <c r="T239" s="728"/>
      <c r="U239" s="72"/>
      <c r="V239" s="72"/>
      <c r="W239" s="274"/>
      <c r="X239" s="274"/>
      <c r="Y239" s="311"/>
      <c r="Z239" s="2395"/>
    </row>
    <row r="240" spans="1:26" s="108" customFormat="1" ht="29.25" customHeight="1" x14ac:dyDescent="0.25">
      <c r="A240" s="24">
        <v>1</v>
      </c>
      <c r="B240" s="200" t="s">
        <v>188</v>
      </c>
      <c r="C240" s="200"/>
      <c r="D240" s="95">
        <f>SUM(D239,)</f>
        <v>360</v>
      </c>
      <c r="E240" s="95">
        <f>SUM(E239,)</f>
        <v>120</v>
      </c>
      <c r="F240" s="582">
        <f>SUM(F239,)</f>
        <v>120</v>
      </c>
      <c r="G240" s="95">
        <f>F240/E240*100</f>
        <v>100</v>
      </c>
      <c r="H240" s="85">
        <f>SUM(J240/D240)</f>
        <v>8</v>
      </c>
      <c r="I240" s="157">
        <f>L240/F240</f>
        <v>7.9666666666666668</v>
      </c>
      <c r="J240" s="95">
        <f>SUM(J239,)</f>
        <v>2880</v>
      </c>
      <c r="K240" s="95">
        <f>SUM(K239,)</f>
        <v>960</v>
      </c>
      <c r="L240" s="582">
        <f>SUM(L239,)</f>
        <v>956</v>
      </c>
      <c r="M240" s="166">
        <f>L240/K240*100</f>
        <v>99.583333333333329</v>
      </c>
      <c r="N240" s="95">
        <f>SUM(N239,)</f>
        <v>12</v>
      </c>
      <c r="O240" s="166">
        <f>L240/$B$3*12/N240</f>
        <v>239</v>
      </c>
      <c r="P240" s="95">
        <v>5134.4278876799999</v>
      </c>
      <c r="Q240" s="95">
        <v>5134.4278876799999</v>
      </c>
      <c r="R240" s="95">
        <v>5134.4278876799999</v>
      </c>
      <c r="S240" s="95">
        <v>5134.4278876799999</v>
      </c>
      <c r="T240" s="712">
        <f>P240/12*$B$3+(Q240-P240)/11*3+(R240-Q240)/10*2+(S240-R240)/9*1</f>
        <v>1711.47596256</v>
      </c>
      <c r="U240" s="62">
        <f>X240-W240</f>
        <v>1711.5431999999998</v>
      </c>
      <c r="V240" s="62">
        <f>U240-T240</f>
        <v>6.723743999987164E-2</v>
      </c>
      <c r="W240" s="95">
        <v>0</v>
      </c>
      <c r="X240" s="95">
        <v>1711.5431999999998</v>
      </c>
      <c r="Y240" s="311"/>
      <c r="Z240" s="2395"/>
    </row>
    <row r="241" spans="1:26" s="108" customFormat="1" ht="15" customHeight="1" x14ac:dyDescent="0.25">
      <c r="A241" s="24">
        <v>1</v>
      </c>
      <c r="B241" s="190"/>
      <c r="C241" s="190"/>
      <c r="D241" s="39"/>
      <c r="E241" s="144"/>
      <c r="F241" s="418"/>
      <c r="G241" s="144"/>
      <c r="H241" s="34"/>
      <c r="I241" s="34"/>
      <c r="J241" s="34"/>
      <c r="K241" s="34"/>
      <c r="L241" s="580"/>
      <c r="M241" s="34"/>
      <c r="N241" s="34"/>
      <c r="O241" s="34"/>
      <c r="P241" s="314"/>
      <c r="Q241" s="314"/>
      <c r="R241" s="314"/>
      <c r="S241" s="314"/>
      <c r="T241" s="709">
        <f>P241/12</f>
        <v>0</v>
      </c>
      <c r="U241" s="314">
        <f>X241-W241</f>
        <v>0</v>
      </c>
      <c r="V241" s="314">
        <f>U241-T241</f>
        <v>0</v>
      </c>
      <c r="W241" s="314"/>
      <c r="X241" s="314"/>
      <c r="Y241" s="311"/>
      <c r="Z241" s="2395"/>
    </row>
    <row r="242" spans="1:26" s="108" customFormat="1" ht="15.75" customHeight="1" x14ac:dyDescent="0.25">
      <c r="A242" s="24">
        <v>1</v>
      </c>
      <c r="B242" s="28" t="s">
        <v>18</v>
      </c>
      <c r="C242" s="396"/>
      <c r="D242" s="308"/>
      <c r="E242" s="308"/>
      <c r="F242" s="665"/>
      <c r="G242" s="308"/>
      <c r="H242" s="16"/>
      <c r="I242" s="16"/>
      <c r="J242" s="16"/>
      <c r="K242" s="16"/>
      <c r="L242" s="658">
        <f t="shared" ref="L242" si="166">SUM(L240,L233,L225)</f>
        <v>18490</v>
      </c>
      <c r="M242" s="16"/>
      <c r="N242" s="16"/>
      <c r="O242" s="16"/>
      <c r="P242" s="16">
        <f t="shared" ref="P242:X242" si="167">SUM(P240,P233,P225)</f>
        <v>313522.27805057284</v>
      </c>
      <c r="Q242" s="16">
        <f t="shared" si="167"/>
        <v>310521.29517657601</v>
      </c>
      <c r="R242" s="16">
        <f t="shared" si="167"/>
        <v>310521.29517657601</v>
      </c>
      <c r="S242" s="16">
        <f t="shared" si="167"/>
        <v>310521.29517657601</v>
      </c>
      <c r="T242" s="730">
        <f t="shared" si="167"/>
        <v>103688.9761421312</v>
      </c>
      <c r="U242" s="16">
        <f t="shared" si="167"/>
        <v>93091.769590000011</v>
      </c>
      <c r="V242" s="16">
        <f t="shared" si="167"/>
        <v>-10597.206552131202</v>
      </c>
      <c r="W242" s="16">
        <f t="shared" si="167"/>
        <v>-464.57006999999999</v>
      </c>
      <c r="X242" s="2500">
        <f t="shared" si="167"/>
        <v>92627.199520000009</v>
      </c>
      <c r="Y242" s="311"/>
      <c r="Z242" s="2395"/>
    </row>
    <row r="243" spans="1:26" s="108" customFormat="1" ht="15.75" customHeight="1" x14ac:dyDescent="0.25">
      <c r="A243" s="24">
        <v>1</v>
      </c>
      <c r="B243" s="20"/>
      <c r="C243" s="397"/>
      <c r="D243" s="309"/>
      <c r="E243" s="309"/>
      <c r="F243" s="667"/>
      <c r="G243" s="309"/>
      <c r="H243" s="11"/>
      <c r="I243" s="11"/>
      <c r="J243" s="11"/>
      <c r="K243" s="11"/>
      <c r="L243" s="700"/>
      <c r="M243" s="11"/>
      <c r="N243" s="11"/>
      <c r="O243" s="11"/>
      <c r="P243" s="11"/>
      <c r="Q243" s="11"/>
      <c r="R243" s="11"/>
      <c r="S243" s="11"/>
      <c r="T243" s="740"/>
      <c r="U243" s="11"/>
      <c r="V243" s="11"/>
      <c r="W243" s="309"/>
      <c r="X243" s="11"/>
      <c r="Y243" s="311"/>
      <c r="Z243" s="2395"/>
    </row>
    <row r="244" spans="1:26" ht="29.25" customHeight="1" x14ac:dyDescent="0.25">
      <c r="A244" s="24">
        <v>1</v>
      </c>
      <c r="B244" s="1721" t="s">
        <v>300</v>
      </c>
      <c r="C244" s="147"/>
      <c r="D244" s="170"/>
      <c r="E244" s="170"/>
      <c r="F244" s="679"/>
      <c r="G244" s="170"/>
      <c r="H244" s="289"/>
      <c r="I244" s="289"/>
      <c r="J244" s="166"/>
      <c r="K244" s="166"/>
      <c r="L244" s="420"/>
      <c r="M244" s="166"/>
      <c r="N244" s="166"/>
      <c r="O244" s="166"/>
      <c r="P244" s="166"/>
      <c r="Q244" s="166"/>
      <c r="R244" s="166"/>
      <c r="S244" s="166"/>
      <c r="T244" s="738"/>
      <c r="U244" s="166"/>
      <c r="V244" s="166"/>
      <c r="W244" s="588"/>
      <c r="X244" s="166"/>
      <c r="Y244" s="311"/>
      <c r="Z244" s="2395"/>
    </row>
    <row r="245" spans="1:26" s="108" customFormat="1" ht="15" customHeight="1" x14ac:dyDescent="0.25">
      <c r="A245" s="24">
        <v>1</v>
      </c>
      <c r="B245" s="51" t="s">
        <v>5</v>
      </c>
      <c r="C245" s="51"/>
      <c r="D245" s="36"/>
      <c r="E245" s="36"/>
      <c r="F245" s="574"/>
      <c r="G245" s="36"/>
      <c r="H245" s="81"/>
      <c r="I245" s="81"/>
      <c r="J245" s="33"/>
      <c r="K245" s="33"/>
      <c r="L245" s="585"/>
      <c r="M245" s="33"/>
      <c r="N245" s="33"/>
      <c r="O245" s="33"/>
      <c r="P245" s="33"/>
      <c r="Q245" s="33"/>
      <c r="R245" s="33"/>
      <c r="S245" s="33"/>
      <c r="T245" s="727"/>
      <c r="U245" s="33"/>
      <c r="V245" s="33"/>
      <c r="W245" s="33"/>
      <c r="X245" s="33"/>
      <c r="Y245" s="311"/>
      <c r="Z245" s="2395"/>
    </row>
    <row r="246" spans="1:26" s="108" customFormat="1" ht="15" customHeight="1" x14ac:dyDescent="0.25">
      <c r="A246" s="24">
        <v>1</v>
      </c>
      <c r="B246" s="148" t="s">
        <v>207</v>
      </c>
      <c r="C246" s="602">
        <v>340</v>
      </c>
      <c r="D246" s="265">
        <v>976</v>
      </c>
      <c r="E246" s="144">
        <f>ROUND(D246/12*$B$3,0)</f>
        <v>325</v>
      </c>
      <c r="F246" s="574">
        <v>312</v>
      </c>
      <c r="G246" s="144"/>
      <c r="H246" s="266">
        <v>15</v>
      </c>
      <c r="I246" s="157">
        <f t="shared" ref="I246:I247" si="168">L246/F246</f>
        <v>15.121794871794872</v>
      </c>
      <c r="J246" s="166">
        <f t="shared" ref="J246:J247" si="169">ROUND(D246*H246,0)</f>
        <v>14640</v>
      </c>
      <c r="K246" s="166">
        <f t="shared" ref="K246:K247" si="170">ROUND(E246*H246,0)</f>
        <v>4875</v>
      </c>
      <c r="L246" s="776">
        <v>4718</v>
      </c>
      <c r="M246" s="166">
        <f>L246/K246*100</f>
        <v>96.779487179487177</v>
      </c>
      <c r="N246" s="166">
        <f>J246/C246</f>
        <v>43.058823529411768</v>
      </c>
      <c r="O246" s="166">
        <f>L246/$B$3*12/N246</f>
        <v>328.71311475409834</v>
      </c>
      <c r="P246" s="33"/>
      <c r="Q246" s="33"/>
      <c r="R246" s="33"/>
      <c r="S246" s="33"/>
      <c r="T246" s="727"/>
      <c r="U246" s="33"/>
      <c r="V246" s="33"/>
      <c r="W246" s="33"/>
      <c r="X246" s="33"/>
      <c r="Y246" s="311"/>
      <c r="Z246" s="2395"/>
    </row>
    <row r="247" spans="1:26" s="108" customFormat="1" ht="15" customHeight="1" x14ac:dyDescent="0.25">
      <c r="A247" s="24">
        <v>1</v>
      </c>
      <c r="B247" s="148" t="s">
        <v>160</v>
      </c>
      <c r="C247" s="602">
        <v>340</v>
      </c>
      <c r="D247" s="265">
        <v>1210</v>
      </c>
      <c r="E247" s="144">
        <f>ROUND(D247/12*$B$3,0)</f>
        <v>403</v>
      </c>
      <c r="F247" s="574">
        <v>377</v>
      </c>
      <c r="G247" s="144"/>
      <c r="H247" s="266">
        <v>9.3000000000000007</v>
      </c>
      <c r="I247" s="157">
        <f t="shared" si="168"/>
        <v>8.9389920424403186</v>
      </c>
      <c r="J247" s="166">
        <f t="shared" si="169"/>
        <v>11253</v>
      </c>
      <c r="K247" s="166">
        <f t="shared" si="170"/>
        <v>3748</v>
      </c>
      <c r="L247" s="776">
        <v>3370</v>
      </c>
      <c r="M247" s="166">
        <f>L247/K247*100</f>
        <v>89.91462113127001</v>
      </c>
      <c r="N247" s="166">
        <f>J247/C247</f>
        <v>33.097058823529409</v>
      </c>
      <c r="O247" s="166">
        <f>L247/$B$3*12/N247</f>
        <v>305.46520927752601</v>
      </c>
      <c r="P247" s="33"/>
      <c r="Q247" s="33"/>
      <c r="R247" s="33"/>
      <c r="S247" s="33"/>
      <c r="T247" s="727"/>
      <c r="U247" s="33"/>
      <c r="V247" s="33"/>
      <c r="W247" s="33"/>
      <c r="X247" s="33"/>
      <c r="Y247" s="311"/>
      <c r="Z247" s="2395"/>
    </row>
    <row r="248" spans="1:26" s="417" customFormat="1" ht="15" customHeight="1" x14ac:dyDescent="0.25">
      <c r="A248" s="24">
        <v>1</v>
      </c>
      <c r="B248" s="539" t="s">
        <v>7</v>
      </c>
      <c r="C248" s="539"/>
      <c r="D248" s="582">
        <f>SUM(D246:D247)</f>
        <v>2186</v>
      </c>
      <c r="E248" s="582">
        <f>SUM(E246:E247)</f>
        <v>728</v>
      </c>
      <c r="F248" s="582">
        <f>SUM(F246:F247)</f>
        <v>689</v>
      </c>
      <c r="G248" s="582">
        <f>F248/E248*100</f>
        <v>94.642857142857139</v>
      </c>
      <c r="H248" s="579">
        <f>SUM(J248/D248)</f>
        <v>11.844922232387923</v>
      </c>
      <c r="I248" s="419">
        <f>L248/F248</f>
        <v>11.738751814223512</v>
      </c>
      <c r="J248" s="582">
        <f>SUM(J246:J247)</f>
        <v>25893</v>
      </c>
      <c r="K248" s="582">
        <f>SUM(K246:K247)</f>
        <v>8623</v>
      </c>
      <c r="L248" s="582">
        <f>SUM(L246:L247)</f>
        <v>8088</v>
      </c>
      <c r="M248" s="420">
        <f>L248/K248*100</f>
        <v>93.795662762379678</v>
      </c>
      <c r="N248" s="804">
        <f>SUM(N246:N247)</f>
        <v>76.155882352941177</v>
      </c>
      <c r="O248" s="420">
        <f>L248/$B$3*12/N248</f>
        <v>318.60966284323951</v>
      </c>
      <c r="P248" s="581">
        <v>177793.86657177602</v>
      </c>
      <c r="Q248" s="581">
        <v>170793.16080823363</v>
      </c>
      <c r="R248" s="581">
        <v>170793.16080823363</v>
      </c>
      <c r="S248" s="581">
        <v>170793.16080823363</v>
      </c>
      <c r="T248" s="940">
        <f>P248/12*$B$3+(Q248-P248)/11*3+(R248-Q248)/10*2+(S248-R248)/9*1</f>
        <v>57355.338800534992</v>
      </c>
      <c r="U248" s="581">
        <f>X248-W248</f>
        <v>49390.875849999997</v>
      </c>
      <c r="V248" s="581">
        <f>U248-T248</f>
        <v>-7964.4629505349949</v>
      </c>
      <c r="W248" s="581">
        <v>-102.99226</v>
      </c>
      <c r="X248" s="581">
        <v>49287.883589999998</v>
      </c>
      <c r="Y248" s="416"/>
      <c r="Z248" s="2395"/>
    </row>
    <row r="249" spans="1:26" s="108" customFormat="1" ht="15" customHeight="1" x14ac:dyDescent="0.25">
      <c r="A249" s="24">
        <v>1</v>
      </c>
      <c r="B249" s="526" t="s">
        <v>14</v>
      </c>
      <c r="C249" s="60"/>
      <c r="D249" s="36"/>
      <c r="E249" s="36"/>
      <c r="F249" s="574"/>
      <c r="G249" s="36"/>
      <c r="H249" s="85"/>
      <c r="I249" s="85"/>
      <c r="J249" s="78"/>
      <c r="K249" s="78"/>
      <c r="L249" s="773"/>
      <c r="M249" s="78"/>
      <c r="N249" s="78"/>
      <c r="O249" s="78"/>
      <c r="P249" s="34"/>
      <c r="Q249" s="34"/>
      <c r="R249" s="34"/>
      <c r="S249" s="34"/>
      <c r="T249" s="729"/>
      <c r="U249" s="34"/>
      <c r="V249" s="34"/>
      <c r="W249" s="34"/>
      <c r="X249" s="34"/>
      <c r="Y249" s="311"/>
      <c r="Z249" s="2395"/>
    </row>
    <row r="250" spans="1:26" s="108" customFormat="1" ht="16.5" customHeight="1" x14ac:dyDescent="0.25">
      <c r="A250" s="24">
        <v>1</v>
      </c>
      <c r="B250" s="60" t="s">
        <v>349</v>
      </c>
      <c r="C250" s="59"/>
      <c r="D250" s="143"/>
      <c r="E250" s="143"/>
      <c r="F250" s="421"/>
      <c r="G250" s="143"/>
      <c r="H250" s="50"/>
      <c r="I250" s="50"/>
      <c r="J250" s="38"/>
      <c r="K250" s="38"/>
      <c r="L250" s="675"/>
      <c r="M250" s="38"/>
      <c r="N250" s="38"/>
      <c r="O250" s="38"/>
      <c r="P250" s="53"/>
      <c r="Q250" s="53"/>
      <c r="R250" s="53"/>
      <c r="S250" s="53"/>
      <c r="T250" s="714"/>
      <c r="U250" s="53"/>
      <c r="V250" s="53"/>
      <c r="W250" s="53"/>
      <c r="X250" s="53"/>
      <c r="Y250" s="311"/>
      <c r="Z250" s="2395"/>
    </row>
    <row r="251" spans="1:26" s="108" customFormat="1" ht="24.75" customHeight="1" x14ac:dyDescent="0.25">
      <c r="A251" s="24">
        <v>1</v>
      </c>
      <c r="B251" s="294" t="s">
        <v>217</v>
      </c>
      <c r="C251" s="294"/>
      <c r="D251" s="53">
        <f>D252</f>
        <v>27000</v>
      </c>
      <c r="E251" s="53">
        <f>E252</f>
        <v>9000</v>
      </c>
      <c r="F251" s="53">
        <f>F252</f>
        <v>8720</v>
      </c>
      <c r="G251" s="53">
        <f>F251/E251*100</f>
        <v>96.888888888888886</v>
      </c>
      <c r="H251" s="56"/>
      <c r="I251" s="56"/>
      <c r="J251" s="55"/>
      <c r="K251" s="55"/>
      <c r="L251" s="547"/>
      <c r="M251" s="55"/>
      <c r="N251" s="55"/>
      <c r="O251" s="55"/>
      <c r="P251" s="314"/>
      <c r="Q251" s="314"/>
      <c r="R251" s="314"/>
      <c r="S251" s="314"/>
      <c r="T251" s="709"/>
      <c r="U251" s="314"/>
      <c r="V251" s="314"/>
      <c r="W251" s="314"/>
      <c r="X251" s="314"/>
      <c r="Y251" s="311"/>
      <c r="Z251" s="2395"/>
    </row>
    <row r="252" spans="1:26" s="108" customFormat="1" ht="15" customHeight="1" x14ac:dyDescent="0.25">
      <c r="A252" s="24">
        <v>1</v>
      </c>
      <c r="B252" s="294" t="s">
        <v>333</v>
      </c>
      <c r="C252" s="294"/>
      <c r="D252" s="53">
        <v>27000</v>
      </c>
      <c r="E252" s="144">
        <f>ROUND(D252/12*$B$3,0)</f>
        <v>9000</v>
      </c>
      <c r="F252" s="529">
        <v>8720</v>
      </c>
      <c r="G252" s="53">
        <f>F252/E252*100</f>
        <v>96.888888888888886</v>
      </c>
      <c r="H252" s="56"/>
      <c r="I252" s="56"/>
      <c r="J252" s="55"/>
      <c r="K252" s="55"/>
      <c r="L252" s="547"/>
      <c r="M252" s="55"/>
      <c r="N252" s="55"/>
      <c r="O252" s="55"/>
      <c r="P252" s="314"/>
      <c r="Q252" s="314"/>
      <c r="R252" s="314"/>
      <c r="S252" s="314"/>
      <c r="T252" s="709"/>
      <c r="U252" s="314"/>
      <c r="V252" s="314"/>
      <c r="W252" s="314"/>
      <c r="X252" s="314"/>
      <c r="Y252" s="311"/>
      <c r="Z252" s="2395"/>
    </row>
    <row r="253" spans="1:26" s="108" customFormat="1" ht="15" customHeight="1" x14ac:dyDescent="0.25">
      <c r="A253" s="24">
        <v>1</v>
      </c>
      <c r="B253" s="294" t="s">
        <v>173</v>
      </c>
      <c r="C253" s="294"/>
      <c r="D253" s="53"/>
      <c r="E253" s="144"/>
      <c r="F253" s="418"/>
      <c r="G253" s="144"/>
      <c r="H253" s="56"/>
      <c r="I253" s="56"/>
      <c r="J253" s="55"/>
      <c r="K253" s="55"/>
      <c r="L253" s="547"/>
      <c r="M253" s="55"/>
      <c r="N253" s="55"/>
      <c r="O253" s="55"/>
      <c r="P253" s="314"/>
      <c r="Q253" s="314"/>
      <c r="R253" s="314"/>
      <c r="S253" s="314"/>
      <c r="T253" s="709"/>
      <c r="U253" s="314"/>
      <c r="V253" s="314"/>
      <c r="W253" s="314"/>
      <c r="X253" s="314"/>
      <c r="Y253" s="311"/>
      <c r="Z253" s="2395"/>
    </row>
    <row r="254" spans="1:26" s="108" customFormat="1" ht="30" customHeight="1" x14ac:dyDescent="0.25">
      <c r="A254" s="24">
        <v>1</v>
      </c>
      <c r="B254" s="294" t="s">
        <v>161</v>
      </c>
      <c r="C254" s="294"/>
      <c r="D254" s="53"/>
      <c r="E254" s="144"/>
      <c r="F254" s="418"/>
      <c r="G254" s="144"/>
      <c r="H254" s="56"/>
      <c r="I254" s="56"/>
      <c r="J254" s="55"/>
      <c r="K254" s="55"/>
      <c r="L254" s="547"/>
      <c r="M254" s="55"/>
      <c r="N254" s="55"/>
      <c r="O254" s="55"/>
      <c r="P254" s="314"/>
      <c r="Q254" s="314"/>
      <c r="R254" s="314"/>
      <c r="S254" s="314"/>
      <c r="T254" s="709"/>
      <c r="U254" s="314"/>
      <c r="V254" s="314"/>
      <c r="W254" s="314"/>
      <c r="X254" s="314"/>
      <c r="Y254" s="311"/>
      <c r="Z254" s="2395"/>
    </row>
    <row r="255" spans="1:26" s="108" customFormat="1" ht="15" customHeight="1" x14ac:dyDescent="0.25">
      <c r="A255" s="24">
        <v>1</v>
      </c>
      <c r="B255" s="303" t="s">
        <v>399</v>
      </c>
      <c r="C255" s="303"/>
      <c r="D255" s="95">
        <f>SUM(D251+D253*3.2+D254)</f>
        <v>27000</v>
      </c>
      <c r="E255" s="95">
        <f>SUM(E251+E253*3.2+E254)</f>
        <v>9000</v>
      </c>
      <c r="F255" s="582">
        <f>SUM(F251+F253*3.2+F254)</f>
        <v>8720</v>
      </c>
      <c r="G255" s="95">
        <f>F255/E255*100</f>
        <v>96.888888888888886</v>
      </c>
      <c r="H255" s="85"/>
      <c r="I255" s="85"/>
      <c r="J255" s="78"/>
      <c r="K255" s="78"/>
      <c r="L255" s="773"/>
      <c r="M255" s="78"/>
      <c r="N255" s="78"/>
      <c r="O255" s="78"/>
      <c r="P255" s="72">
        <v>29004.359799999998</v>
      </c>
      <c r="Q255" s="72">
        <v>29004.359799999998</v>
      </c>
      <c r="R255" s="72">
        <v>29004.356680000001</v>
      </c>
      <c r="S255" s="72">
        <v>29004.356680000001</v>
      </c>
      <c r="T255" s="712">
        <f>P255/12*$B$3+(Q255-P255)/11*3+(R255-Q255)/10*2+(S255-R255)/9*1</f>
        <v>9668.1193093333331</v>
      </c>
      <c r="U255" s="72">
        <f>X255-W255</f>
        <v>9201.1760499999982</v>
      </c>
      <c r="V255" s="72">
        <f>U255-T255</f>
        <v>-466.94325933333494</v>
      </c>
      <c r="W255" s="72">
        <v>0</v>
      </c>
      <c r="X255" s="72">
        <v>9201.1760499999982</v>
      </c>
      <c r="Y255" s="311"/>
      <c r="Z255" s="2395"/>
    </row>
    <row r="256" spans="1:26" s="108" customFormat="1" ht="15" customHeight="1" x14ac:dyDescent="0.25">
      <c r="A256" s="24">
        <v>1</v>
      </c>
      <c r="B256" s="499" t="s">
        <v>172</v>
      </c>
      <c r="C256" s="303"/>
      <c r="D256" s="95"/>
      <c r="E256" s="95"/>
      <c r="F256" s="582"/>
      <c r="G256" s="95"/>
      <c r="H256" s="85"/>
      <c r="I256" s="85"/>
      <c r="J256" s="78"/>
      <c r="K256" s="78"/>
      <c r="L256" s="773"/>
      <c r="M256" s="78"/>
      <c r="N256" s="78"/>
      <c r="O256" s="78"/>
      <c r="P256" s="72"/>
      <c r="Q256" s="72"/>
      <c r="R256" s="72"/>
      <c r="S256" s="72"/>
      <c r="T256" s="728"/>
      <c r="U256" s="72"/>
      <c r="V256" s="72"/>
      <c r="W256" s="72"/>
      <c r="X256" s="72"/>
      <c r="Y256" s="311"/>
      <c r="Z256" s="2395"/>
    </row>
    <row r="257" spans="1:26" s="108" customFormat="1" ht="15" customHeight="1" x14ac:dyDescent="0.25">
      <c r="A257" s="24">
        <v>1</v>
      </c>
      <c r="B257" s="938" t="s">
        <v>76</v>
      </c>
      <c r="C257" s="615"/>
      <c r="D257" s="93">
        <v>136</v>
      </c>
      <c r="E257" s="144">
        <f t="shared" ref="E257:E262" si="171">ROUND(D257/12*$B$3,0)</f>
        <v>45</v>
      </c>
      <c r="F257" s="574">
        <v>43</v>
      </c>
      <c r="G257" s="95">
        <f>F257/E257*100</f>
        <v>95.555555555555557</v>
      </c>
      <c r="H257" s="85"/>
      <c r="I257" s="85"/>
      <c r="J257" s="78"/>
      <c r="K257" s="78"/>
      <c r="L257" s="773"/>
      <c r="M257" s="78"/>
      <c r="N257" s="78"/>
      <c r="O257" s="78"/>
      <c r="P257" s="72"/>
      <c r="Q257" s="72"/>
      <c r="R257" s="72"/>
      <c r="S257" s="72"/>
      <c r="T257" s="728"/>
      <c r="U257" s="72"/>
      <c r="V257" s="72"/>
      <c r="W257" s="72"/>
      <c r="X257" s="72"/>
      <c r="Y257" s="311"/>
      <c r="Z257" s="2395"/>
    </row>
    <row r="258" spans="1:26" s="108" customFormat="1" ht="15" customHeight="1" x14ac:dyDescent="0.25">
      <c r="A258" s="24">
        <v>1</v>
      </c>
      <c r="B258" s="938" t="s">
        <v>317</v>
      </c>
      <c r="C258" s="615"/>
      <c r="D258" s="93">
        <v>2400</v>
      </c>
      <c r="E258" s="144">
        <f t="shared" si="171"/>
        <v>800</v>
      </c>
      <c r="F258" s="574">
        <v>583</v>
      </c>
      <c r="G258" s="36">
        <f>F258/E258*100</f>
        <v>72.875</v>
      </c>
      <c r="H258" s="85"/>
      <c r="I258" s="85"/>
      <c r="J258" s="78"/>
      <c r="K258" s="78"/>
      <c r="L258" s="773"/>
      <c r="M258" s="78"/>
      <c r="N258" s="78"/>
      <c r="O258" s="78"/>
      <c r="P258" s="72"/>
      <c r="Q258" s="72"/>
      <c r="R258" s="72"/>
      <c r="S258" s="72"/>
      <c r="T258" s="728"/>
      <c r="U258" s="72"/>
      <c r="V258" s="72"/>
      <c r="W258" s="72"/>
      <c r="X258" s="72"/>
      <c r="Y258" s="311"/>
      <c r="Z258" s="2395"/>
    </row>
    <row r="259" spans="1:26" s="108" customFormat="1" ht="15" customHeight="1" x14ac:dyDescent="0.25">
      <c r="A259" s="24">
        <v>1</v>
      </c>
      <c r="B259" s="938" t="s">
        <v>106</v>
      </c>
      <c r="C259" s="615"/>
      <c r="D259" s="93">
        <v>2002</v>
      </c>
      <c r="E259" s="144">
        <f t="shared" si="171"/>
        <v>667</v>
      </c>
      <c r="F259" s="574">
        <v>649</v>
      </c>
      <c r="G259" s="36">
        <f>F259/E259*100</f>
        <v>97.301349325337327</v>
      </c>
      <c r="H259" s="85"/>
      <c r="I259" s="85"/>
      <c r="J259" s="78"/>
      <c r="K259" s="78"/>
      <c r="L259" s="773"/>
      <c r="M259" s="78"/>
      <c r="N259" s="78"/>
      <c r="O259" s="78"/>
      <c r="P259" s="72"/>
      <c r="Q259" s="72"/>
      <c r="R259" s="72"/>
      <c r="S259" s="72"/>
      <c r="T259" s="728"/>
      <c r="U259" s="72"/>
      <c r="V259" s="72"/>
      <c r="W259" s="72"/>
      <c r="X259" s="72"/>
      <c r="Y259" s="311"/>
      <c r="Z259" s="2395"/>
    </row>
    <row r="260" spans="1:26" s="108" customFormat="1" ht="15" customHeight="1" x14ac:dyDescent="0.25">
      <c r="A260" s="24">
        <v>1</v>
      </c>
      <c r="B260" s="938" t="s">
        <v>447</v>
      </c>
      <c r="C260" s="615"/>
      <c r="D260" s="93"/>
      <c r="E260" s="144">
        <f t="shared" si="171"/>
        <v>0</v>
      </c>
      <c r="F260" s="574">
        <v>0</v>
      </c>
      <c r="G260" s="36"/>
      <c r="H260" s="85"/>
      <c r="I260" s="85"/>
      <c r="J260" s="78"/>
      <c r="K260" s="78"/>
      <c r="L260" s="773"/>
      <c r="M260" s="78"/>
      <c r="N260" s="78"/>
      <c r="O260" s="78"/>
      <c r="P260" s="72"/>
      <c r="Q260" s="72"/>
      <c r="R260" s="72"/>
      <c r="S260" s="72"/>
      <c r="T260" s="728"/>
      <c r="U260" s="72"/>
      <c r="V260" s="72"/>
      <c r="W260" s="72"/>
      <c r="X260" s="72"/>
      <c r="Y260" s="311"/>
      <c r="Z260" s="2395"/>
    </row>
    <row r="261" spans="1:26" s="108" customFormat="1" ht="15" customHeight="1" x14ac:dyDescent="0.25">
      <c r="A261" s="24">
        <v>1</v>
      </c>
      <c r="B261" s="938" t="s">
        <v>81</v>
      </c>
      <c r="C261" s="615"/>
      <c r="D261" s="543">
        <v>1689</v>
      </c>
      <c r="E261" s="144">
        <f t="shared" si="171"/>
        <v>563</v>
      </c>
      <c r="F261" s="574">
        <v>578</v>
      </c>
      <c r="G261" s="36">
        <f>F261/E261*100</f>
        <v>102.66429840142095</v>
      </c>
      <c r="H261" s="85"/>
      <c r="I261" s="85"/>
      <c r="J261" s="78"/>
      <c r="K261" s="78"/>
      <c r="L261" s="773"/>
      <c r="M261" s="78"/>
      <c r="N261" s="78"/>
      <c r="O261" s="78"/>
      <c r="P261" s="72"/>
      <c r="Q261" s="72"/>
      <c r="R261" s="72"/>
      <c r="S261" s="72"/>
      <c r="T261" s="728"/>
      <c r="U261" s="72"/>
      <c r="V261" s="72"/>
      <c r="W261" s="72"/>
      <c r="X261" s="72"/>
      <c r="Y261" s="311"/>
      <c r="Z261" s="2395"/>
    </row>
    <row r="262" spans="1:26" s="108" customFormat="1" ht="30.75" customHeight="1" x14ac:dyDescent="0.25">
      <c r="A262" s="24">
        <v>1</v>
      </c>
      <c r="B262" s="938" t="s">
        <v>111</v>
      </c>
      <c r="C262" s="615"/>
      <c r="D262" s="265">
        <v>960</v>
      </c>
      <c r="E262" s="144">
        <f t="shared" si="171"/>
        <v>320</v>
      </c>
      <c r="F262" s="574">
        <v>297</v>
      </c>
      <c r="G262" s="36">
        <f>F262/E262*100</f>
        <v>92.8125</v>
      </c>
      <c r="H262" s="85"/>
      <c r="I262" s="85"/>
      <c r="J262" s="78"/>
      <c r="K262" s="78"/>
      <c r="L262" s="773"/>
      <c r="M262" s="78"/>
      <c r="N262" s="78"/>
      <c r="O262" s="78"/>
      <c r="P262" s="72"/>
      <c r="Q262" s="72"/>
      <c r="R262" s="72"/>
      <c r="S262" s="72"/>
      <c r="T262" s="728"/>
      <c r="U262" s="72"/>
      <c r="V262" s="72"/>
      <c r="W262" s="72"/>
      <c r="X262" s="72"/>
      <c r="Y262" s="311"/>
      <c r="Z262" s="2395"/>
    </row>
    <row r="263" spans="1:26" s="108" customFormat="1" ht="15" customHeight="1" x14ac:dyDescent="0.25">
      <c r="A263" s="24">
        <v>1</v>
      </c>
      <c r="B263" s="252" t="s">
        <v>33</v>
      </c>
      <c r="C263" s="201"/>
      <c r="D263" s="36"/>
      <c r="E263" s="36"/>
      <c r="F263" s="574"/>
      <c r="G263" s="36"/>
      <c r="H263" s="56"/>
      <c r="I263" s="56"/>
      <c r="J263" s="57"/>
      <c r="K263" s="57"/>
      <c r="L263" s="548"/>
      <c r="M263" s="57"/>
      <c r="N263" s="57"/>
      <c r="O263" s="57"/>
      <c r="P263" s="37"/>
      <c r="Q263" s="37"/>
      <c r="R263" s="37"/>
      <c r="S263" s="37"/>
      <c r="T263" s="715"/>
      <c r="U263" s="37"/>
      <c r="V263" s="37"/>
      <c r="W263" s="37"/>
      <c r="X263" s="37"/>
      <c r="Y263" s="311"/>
      <c r="Z263" s="2395"/>
    </row>
    <row r="264" spans="1:26" s="108" customFormat="1" ht="15" customHeight="1" x14ac:dyDescent="0.25">
      <c r="A264" s="24">
        <v>1</v>
      </c>
      <c r="B264" s="251" t="s">
        <v>160</v>
      </c>
      <c r="C264" s="574">
        <v>330</v>
      </c>
      <c r="D264" s="36">
        <v>190</v>
      </c>
      <c r="E264" s="144">
        <f>ROUND(D264/12*$B$3,0)</f>
        <v>63</v>
      </c>
      <c r="F264" s="418">
        <v>50</v>
      </c>
      <c r="G264" s="144"/>
      <c r="H264" s="50">
        <v>5</v>
      </c>
      <c r="I264" s="157">
        <f t="shared" ref="I264" si="172">L264/F264</f>
        <v>5.18</v>
      </c>
      <c r="J264" s="166">
        <f t="shared" ref="J264" si="173">ROUND(D264*H264,0)</f>
        <v>950</v>
      </c>
      <c r="K264" s="166">
        <f t="shared" ref="K264" si="174">ROUND(E264*H264,0)</f>
        <v>315</v>
      </c>
      <c r="L264" s="420">
        <v>259</v>
      </c>
      <c r="M264" s="166">
        <f>L264/K264*100</f>
        <v>82.222222222222214</v>
      </c>
      <c r="N264" s="166">
        <f>J264/C264</f>
        <v>2.8787878787878789</v>
      </c>
      <c r="O264" s="166">
        <f>L264/$B$3*12/N264</f>
        <v>269.90526315789475</v>
      </c>
      <c r="P264" s="314"/>
      <c r="Q264" s="314"/>
      <c r="R264" s="314"/>
      <c r="S264" s="314"/>
      <c r="T264" s="709"/>
      <c r="U264" s="314"/>
      <c r="V264" s="314"/>
      <c r="W264" s="314"/>
      <c r="X264" s="314"/>
      <c r="Y264" s="311"/>
      <c r="Z264" s="2395"/>
    </row>
    <row r="265" spans="1:26" s="108" customFormat="1" ht="15" customHeight="1" x14ac:dyDescent="0.25">
      <c r="A265" s="24">
        <v>1</v>
      </c>
      <c r="B265" s="252" t="s">
        <v>37</v>
      </c>
      <c r="C265" s="252"/>
      <c r="D265" s="95">
        <f>SUM(D264:D264)</f>
        <v>190</v>
      </c>
      <c r="E265" s="95">
        <f>SUM(E264:E264)</f>
        <v>63</v>
      </c>
      <c r="F265" s="582">
        <f>SUM(F264:F264)</f>
        <v>50</v>
      </c>
      <c r="G265" s="95">
        <f>F265/E265*100</f>
        <v>79.365079365079367</v>
      </c>
      <c r="H265" s="85">
        <f>SUM(J265/D265)</f>
        <v>5</v>
      </c>
      <c r="I265" s="156">
        <f>L265/F265</f>
        <v>5.18</v>
      </c>
      <c r="J265" s="62">
        <f>SUM(J264:J264)</f>
        <v>950</v>
      </c>
      <c r="K265" s="62">
        <f>SUM(K264:K264)</f>
        <v>315</v>
      </c>
      <c r="L265" s="696">
        <f>SUM(L264:L264)</f>
        <v>259</v>
      </c>
      <c r="M265" s="166">
        <f>L265/K265*100</f>
        <v>82.222222222222214</v>
      </c>
      <c r="N265" s="185">
        <f>SUM(N264:N264)</f>
        <v>2.8787878787878789</v>
      </c>
      <c r="O265" s="166">
        <f>L265/$B$3*12/N265</f>
        <v>269.90526315789475</v>
      </c>
      <c r="P265" s="62"/>
      <c r="Q265" s="62"/>
      <c r="R265" s="62"/>
      <c r="S265" s="62"/>
      <c r="T265" s="728"/>
      <c r="U265" s="72"/>
      <c r="V265" s="72"/>
      <c r="W265" s="62"/>
      <c r="X265" s="62"/>
      <c r="Y265" s="311"/>
      <c r="Z265" s="2395"/>
    </row>
    <row r="266" spans="1:26" s="108" customFormat="1" ht="15" customHeight="1" x14ac:dyDescent="0.25">
      <c r="A266" s="24">
        <v>1</v>
      </c>
      <c r="B266" s="201" t="s">
        <v>156</v>
      </c>
      <c r="C266" s="252"/>
      <c r="D266" s="95"/>
      <c r="E266" s="95"/>
      <c r="F266" s="582"/>
      <c r="G266" s="95"/>
      <c r="H266" s="85"/>
      <c r="I266" s="156"/>
      <c r="J266" s="62"/>
      <c r="K266" s="62"/>
      <c r="L266" s="696"/>
      <c r="M266" s="166"/>
      <c r="N266" s="185"/>
      <c r="O266" s="166"/>
      <c r="P266" s="62"/>
      <c r="Q266" s="62"/>
      <c r="R266" s="62"/>
      <c r="S266" s="62"/>
      <c r="T266" s="720"/>
      <c r="U266" s="62"/>
      <c r="V266" s="62"/>
      <c r="W266" s="62"/>
      <c r="X266" s="62"/>
      <c r="Y266" s="311"/>
      <c r="Z266" s="2395"/>
    </row>
    <row r="267" spans="1:26" s="108" customFormat="1" ht="15" customHeight="1" x14ac:dyDescent="0.25">
      <c r="A267" s="24">
        <v>1</v>
      </c>
      <c r="B267" s="148" t="s">
        <v>6</v>
      </c>
      <c r="C267" s="48">
        <v>240</v>
      </c>
      <c r="D267" s="36">
        <v>600</v>
      </c>
      <c r="E267" s="144">
        <f>ROUND(D267/12*$B$3,0)</f>
        <v>200</v>
      </c>
      <c r="F267" s="418">
        <v>214</v>
      </c>
      <c r="G267" s="144"/>
      <c r="H267" s="73">
        <v>8</v>
      </c>
      <c r="I267" s="157">
        <f t="shared" ref="I267" si="175">L267/F267</f>
        <v>6.7383177570093462</v>
      </c>
      <c r="J267" s="166">
        <f t="shared" ref="J267" si="176">ROUND(D267*H267,0)</f>
        <v>4800</v>
      </c>
      <c r="K267" s="166">
        <f t="shared" ref="K267" si="177">ROUND(E267*H267,0)</f>
        <v>1600</v>
      </c>
      <c r="L267" s="420">
        <v>1442</v>
      </c>
      <c r="M267" s="166">
        <f>L267/K267*100</f>
        <v>90.125</v>
      </c>
      <c r="N267" s="166">
        <f>J267/C267</f>
        <v>20</v>
      </c>
      <c r="O267" s="166">
        <f>L267/$B$3*12/N267</f>
        <v>216.3</v>
      </c>
      <c r="P267" s="314"/>
      <c r="Q267" s="314"/>
      <c r="R267" s="314"/>
      <c r="S267" s="314"/>
      <c r="T267" s="709"/>
      <c r="U267" s="314"/>
      <c r="V267" s="314"/>
      <c r="W267" s="314"/>
      <c r="X267" s="314"/>
      <c r="Y267" s="311"/>
      <c r="Z267" s="2395"/>
    </row>
    <row r="268" spans="1:26" s="99" customFormat="1" ht="15" customHeight="1" x14ac:dyDescent="0.25">
      <c r="A268" s="24">
        <v>1</v>
      </c>
      <c r="B268" s="603" t="s">
        <v>206</v>
      </c>
      <c r="C268" s="603"/>
      <c r="D268" s="39">
        <f>SUM(D267)</f>
        <v>600</v>
      </c>
      <c r="E268" s="39">
        <f>SUM(E267)</f>
        <v>200</v>
      </c>
      <c r="F268" s="39">
        <f>SUM(F267)</f>
        <v>214</v>
      </c>
      <c r="G268" s="144">
        <f>F268/E268*100</f>
        <v>107</v>
      </c>
      <c r="H268" s="85">
        <f>SUM(J268/D268)</f>
        <v>8</v>
      </c>
      <c r="I268" s="157">
        <f>L268/F268</f>
        <v>6.7383177570093462</v>
      </c>
      <c r="J268" s="174">
        <f>SUM(J267)</f>
        <v>4800</v>
      </c>
      <c r="K268" s="174">
        <f>SUM(K267)</f>
        <v>1600</v>
      </c>
      <c r="L268" s="423">
        <f>SUM(L267)</f>
        <v>1442</v>
      </c>
      <c r="M268" s="166">
        <f>L268/K268*100</f>
        <v>90.125</v>
      </c>
      <c r="N268" s="174">
        <f>SUM(N267)</f>
        <v>20</v>
      </c>
      <c r="O268" s="166">
        <f>L268/$B$3*12/N268</f>
        <v>216.3</v>
      </c>
      <c r="P268" s="274"/>
      <c r="Q268" s="274"/>
      <c r="R268" s="274"/>
      <c r="S268" s="274"/>
      <c r="T268" s="728"/>
      <c r="U268" s="72"/>
      <c r="V268" s="72"/>
      <c r="W268" s="274"/>
      <c r="X268" s="274"/>
      <c r="Y268" s="311"/>
      <c r="Z268" s="2395"/>
    </row>
    <row r="269" spans="1:26" s="108" customFormat="1" ht="27" customHeight="1" x14ac:dyDescent="0.25">
      <c r="A269" s="24">
        <v>1</v>
      </c>
      <c r="B269" s="200" t="s">
        <v>188</v>
      </c>
      <c r="C269" s="200"/>
      <c r="D269" s="95">
        <f>SUM(D268,D265)</f>
        <v>790</v>
      </c>
      <c r="E269" s="95">
        <f>SUM(E268,E265)</f>
        <v>263</v>
      </c>
      <c r="F269" s="582">
        <f>SUM(F268,F265)</f>
        <v>264</v>
      </c>
      <c r="G269" s="95">
        <f>F269/E269*100</f>
        <v>100.38022813688212</v>
      </c>
      <c r="H269" s="85">
        <f>SUM(J269/D269)</f>
        <v>7.2784810126582276</v>
      </c>
      <c r="I269" s="157">
        <f>L269/F269</f>
        <v>6.4431818181818183</v>
      </c>
      <c r="J269" s="95">
        <f>SUM(J268,J265)</f>
        <v>5750</v>
      </c>
      <c r="K269" s="95">
        <f>SUM(K268,K265)</f>
        <v>1915</v>
      </c>
      <c r="L269" s="582">
        <f>SUM(L268,L265)</f>
        <v>1701</v>
      </c>
      <c r="M269" s="166">
        <f>L269/K269*100</f>
        <v>88.825065274151441</v>
      </c>
      <c r="N269" s="95">
        <f>SUM(N268,N265)</f>
        <v>22.878787878787879</v>
      </c>
      <c r="O269" s="166">
        <f>L269/$B$3*12/N269</f>
        <v>223.04503311258279</v>
      </c>
      <c r="P269" s="95">
        <v>23387.593964279997</v>
      </c>
      <c r="Q269" s="95">
        <v>25033.944486096003</v>
      </c>
      <c r="R269" s="95">
        <v>25033.944486096003</v>
      </c>
      <c r="S269" s="95">
        <v>25033.944486096003</v>
      </c>
      <c r="T269" s="712">
        <f>P269/12*$B$3+(Q269-P269)/11*3+(R269-Q269)/10*2+(S269-R269)/9*1</f>
        <v>8244.8693425280017</v>
      </c>
      <c r="U269" s="62">
        <f>X269-W269</f>
        <v>8294.1331499999997</v>
      </c>
      <c r="V269" s="62">
        <f>U269-T269</f>
        <v>49.263807471998007</v>
      </c>
      <c r="W269" s="95">
        <v>0</v>
      </c>
      <c r="X269" s="95">
        <v>8294.1331499999997</v>
      </c>
      <c r="Y269" s="311"/>
      <c r="Z269" s="2395"/>
    </row>
    <row r="270" spans="1:26" s="108" customFormat="1" ht="15" customHeight="1" x14ac:dyDescent="0.25">
      <c r="A270" s="24">
        <v>1</v>
      </c>
      <c r="B270" s="190"/>
      <c r="C270" s="190"/>
      <c r="D270" s="39"/>
      <c r="E270" s="144"/>
      <c r="F270" s="418"/>
      <c r="G270" s="144"/>
      <c r="H270" s="34"/>
      <c r="I270" s="34"/>
      <c r="J270" s="34"/>
      <c r="K270" s="34"/>
      <c r="L270" s="580"/>
      <c r="M270" s="34"/>
      <c r="N270" s="34"/>
      <c r="O270" s="34"/>
      <c r="P270" s="314"/>
      <c r="Q270" s="314"/>
      <c r="R270" s="314"/>
      <c r="S270" s="314"/>
      <c r="T270" s="709">
        <f>P270/12</f>
        <v>0</v>
      </c>
      <c r="U270" s="314">
        <f>X270-W270</f>
        <v>0</v>
      </c>
      <c r="V270" s="314">
        <f>U270-T270</f>
        <v>0</v>
      </c>
      <c r="W270" s="314"/>
      <c r="X270" s="314"/>
      <c r="Y270" s="311"/>
      <c r="Z270" s="2395"/>
    </row>
    <row r="271" spans="1:26" s="108" customFormat="1" ht="15.75" customHeight="1" x14ac:dyDescent="0.25">
      <c r="A271" s="24">
        <v>1</v>
      </c>
      <c r="B271" s="28" t="s">
        <v>18</v>
      </c>
      <c r="C271" s="396"/>
      <c r="D271" s="308"/>
      <c r="E271" s="308"/>
      <c r="F271" s="665"/>
      <c r="G271" s="308"/>
      <c r="H271" s="16"/>
      <c r="I271" s="16"/>
      <c r="J271" s="16"/>
      <c r="K271" s="16"/>
      <c r="L271" s="658">
        <f t="shared" ref="L271" si="178">SUM(L269,L255,L248)</f>
        <v>9789</v>
      </c>
      <c r="M271" s="16"/>
      <c r="N271" s="16"/>
      <c r="O271" s="16"/>
      <c r="P271" s="16">
        <f t="shared" ref="P271:X271" si="179">SUM(P269,P255,P248)</f>
        <v>230185.820336056</v>
      </c>
      <c r="Q271" s="16">
        <f t="shared" si="179"/>
        <v>224831.46509432961</v>
      </c>
      <c r="R271" s="16">
        <f t="shared" si="179"/>
        <v>224831.46197432964</v>
      </c>
      <c r="S271" s="16">
        <f t="shared" si="179"/>
        <v>224831.46197432964</v>
      </c>
      <c r="T271" s="730">
        <f t="shared" si="179"/>
        <v>75268.327452396334</v>
      </c>
      <c r="U271" s="16">
        <f t="shared" si="179"/>
        <v>66886.18505</v>
      </c>
      <c r="V271" s="16">
        <f t="shared" si="179"/>
        <v>-8382.1424023963318</v>
      </c>
      <c r="W271" s="16">
        <f t="shared" si="179"/>
        <v>-102.99226</v>
      </c>
      <c r="X271" s="2500">
        <f t="shared" si="179"/>
        <v>66783.192790000001</v>
      </c>
      <c r="Y271" s="311"/>
      <c r="Z271" s="2395"/>
    </row>
    <row r="272" spans="1:26" ht="15" customHeight="1" x14ac:dyDescent="0.25">
      <c r="A272" s="24">
        <v>1</v>
      </c>
      <c r="B272" s="351"/>
      <c r="C272" s="351"/>
      <c r="D272" s="352"/>
      <c r="E272" s="352"/>
      <c r="F272" s="678"/>
      <c r="G272" s="352"/>
      <c r="H272" s="353"/>
      <c r="I272" s="353"/>
      <c r="J272" s="321"/>
      <c r="K272" s="321"/>
      <c r="L272" s="769"/>
      <c r="M272" s="321"/>
      <c r="N272" s="321"/>
      <c r="O272" s="321"/>
      <c r="P272" s="348"/>
      <c r="Q272" s="348"/>
      <c r="R272" s="348"/>
      <c r="S272" s="348"/>
      <c r="T272" s="739"/>
      <c r="U272" s="348"/>
      <c r="V272" s="348"/>
      <c r="W272" s="591"/>
      <c r="X272" s="348"/>
      <c r="Y272" s="311"/>
      <c r="Z272" s="2395"/>
    </row>
    <row r="273" spans="1:26" ht="34.5" customHeight="1" x14ac:dyDescent="0.25">
      <c r="A273" s="24">
        <v>1</v>
      </c>
      <c r="B273" s="1655" t="s">
        <v>301</v>
      </c>
      <c r="C273" s="147"/>
      <c r="D273" s="170"/>
      <c r="E273" s="170"/>
      <c r="F273" s="679"/>
      <c r="G273" s="170"/>
      <c r="H273" s="289"/>
      <c r="I273" s="289"/>
      <c r="J273" s="166"/>
      <c r="K273" s="166"/>
      <c r="L273" s="420"/>
      <c r="M273" s="166"/>
      <c r="N273" s="166"/>
      <c r="O273" s="166"/>
      <c r="P273" s="166"/>
      <c r="Q273" s="166"/>
      <c r="R273" s="166"/>
      <c r="S273" s="166"/>
      <c r="T273" s="738"/>
      <c r="U273" s="166"/>
      <c r="V273" s="166"/>
      <c r="W273" s="588"/>
      <c r="X273" s="166"/>
      <c r="Y273" s="311"/>
      <c r="Z273" s="2395"/>
    </row>
    <row r="274" spans="1:26" s="108" customFormat="1" ht="15" customHeight="1" x14ac:dyDescent="0.25">
      <c r="A274" s="24">
        <v>1</v>
      </c>
      <c r="B274" s="51" t="s">
        <v>5</v>
      </c>
      <c r="C274" s="51"/>
      <c r="D274" s="36"/>
      <c r="E274" s="36"/>
      <c r="F274" s="574"/>
      <c r="G274" s="36"/>
      <c r="H274" s="81"/>
      <c r="I274" s="81"/>
      <c r="J274" s="33"/>
      <c r="K274" s="33"/>
      <c r="L274" s="585"/>
      <c r="M274" s="33"/>
      <c r="N274" s="33"/>
      <c r="O274" s="33"/>
      <c r="P274" s="33"/>
      <c r="Q274" s="33"/>
      <c r="R274" s="33"/>
      <c r="S274" s="33"/>
      <c r="T274" s="727"/>
      <c r="U274" s="33"/>
      <c r="V274" s="33"/>
      <c r="W274" s="33"/>
      <c r="X274" s="33"/>
      <c r="Y274" s="311"/>
      <c r="Z274" s="2395"/>
    </row>
    <row r="275" spans="1:26" s="108" customFormat="1" ht="15" customHeight="1" x14ac:dyDescent="0.25">
      <c r="A275" s="24">
        <v>1</v>
      </c>
      <c r="B275" s="148" t="s">
        <v>56</v>
      </c>
      <c r="C275" s="602">
        <v>320</v>
      </c>
      <c r="D275" s="265">
        <v>1406</v>
      </c>
      <c r="E275" s="144">
        <f t="shared" ref="E275:E280" si="180">ROUND(D275/12*$B$3,0)</f>
        <v>469</v>
      </c>
      <c r="F275" s="574">
        <v>466</v>
      </c>
      <c r="G275" s="144"/>
      <c r="H275" s="266">
        <v>10</v>
      </c>
      <c r="I275" s="157">
        <f t="shared" ref="I275:I280" si="181">L275/F275</f>
        <v>9.0686695278969953</v>
      </c>
      <c r="J275" s="166">
        <f t="shared" ref="J275:J280" si="182">ROUND(D275*H275,0)</f>
        <v>14060</v>
      </c>
      <c r="K275" s="166">
        <f t="shared" ref="K275:K280" si="183">ROUND(E275*H275,0)</f>
        <v>4690</v>
      </c>
      <c r="L275" s="776">
        <v>4226</v>
      </c>
      <c r="M275" s="166">
        <f t="shared" ref="M275:M281" si="184">L275/K275*100</f>
        <v>90.106609808102348</v>
      </c>
      <c r="N275" s="166">
        <f t="shared" ref="N275:N280" si="185">J275/C275</f>
        <v>43.9375</v>
      </c>
      <c r="O275" s="166">
        <f t="shared" ref="O275:O281" si="186">L275/$B$3*12/N275</f>
        <v>288.54623044096729</v>
      </c>
      <c r="P275" s="33"/>
      <c r="Q275" s="33"/>
      <c r="R275" s="33"/>
      <c r="S275" s="33"/>
      <c r="T275" s="727"/>
      <c r="U275" s="33"/>
      <c r="V275" s="33"/>
      <c r="W275" s="33"/>
      <c r="X275" s="33"/>
      <c r="Y275" s="311"/>
      <c r="Z275" s="2395"/>
    </row>
    <row r="276" spans="1:26" s="108" customFormat="1" ht="15" customHeight="1" x14ac:dyDescent="0.25">
      <c r="A276" s="24">
        <v>1</v>
      </c>
      <c r="B276" s="148" t="s">
        <v>143</v>
      </c>
      <c r="C276" s="602">
        <v>320</v>
      </c>
      <c r="D276" s="265">
        <v>172</v>
      </c>
      <c r="E276" s="144">
        <f t="shared" si="180"/>
        <v>57</v>
      </c>
      <c r="F276" s="574">
        <v>34</v>
      </c>
      <c r="G276" s="144"/>
      <c r="H276" s="266">
        <v>13.3</v>
      </c>
      <c r="I276" s="157">
        <f t="shared" si="181"/>
        <v>12.588235294117647</v>
      </c>
      <c r="J276" s="166">
        <f t="shared" si="182"/>
        <v>2288</v>
      </c>
      <c r="K276" s="166">
        <f t="shared" si="183"/>
        <v>758</v>
      </c>
      <c r="L276" s="776">
        <v>428</v>
      </c>
      <c r="M276" s="166">
        <f t="shared" si="184"/>
        <v>56.464379947229546</v>
      </c>
      <c r="N276" s="166">
        <f t="shared" si="185"/>
        <v>7.15</v>
      </c>
      <c r="O276" s="166">
        <f t="shared" si="186"/>
        <v>179.58041958041957</v>
      </c>
      <c r="P276" s="33"/>
      <c r="Q276" s="33"/>
      <c r="R276" s="33"/>
      <c r="S276" s="33"/>
      <c r="T276" s="727"/>
      <c r="U276" s="33"/>
      <c r="V276" s="33"/>
      <c r="W276" s="33"/>
      <c r="X276" s="33"/>
      <c r="Y276" s="311"/>
      <c r="Z276" s="2395"/>
    </row>
    <row r="277" spans="1:26" s="108" customFormat="1" ht="15" customHeight="1" x14ac:dyDescent="0.25">
      <c r="A277" s="24">
        <v>1</v>
      </c>
      <c r="B277" s="313" t="s">
        <v>246</v>
      </c>
      <c r="C277" s="602">
        <v>320</v>
      </c>
      <c r="D277" s="265">
        <v>560</v>
      </c>
      <c r="E277" s="144">
        <f t="shared" si="180"/>
        <v>187</v>
      </c>
      <c r="F277" s="574">
        <v>189</v>
      </c>
      <c r="G277" s="144"/>
      <c r="H277" s="266">
        <v>17.3</v>
      </c>
      <c r="I277" s="157">
        <f t="shared" si="181"/>
        <v>15.359788359788359</v>
      </c>
      <c r="J277" s="166">
        <f t="shared" si="182"/>
        <v>9688</v>
      </c>
      <c r="K277" s="166">
        <f t="shared" si="183"/>
        <v>3235</v>
      </c>
      <c r="L277" s="776">
        <v>2903</v>
      </c>
      <c r="M277" s="166">
        <f t="shared" si="184"/>
        <v>89.737248840803701</v>
      </c>
      <c r="N277" s="166">
        <f t="shared" si="185"/>
        <v>30.274999999999999</v>
      </c>
      <c r="O277" s="166">
        <f t="shared" si="186"/>
        <v>287.66308835672999</v>
      </c>
      <c r="P277" s="33"/>
      <c r="Q277" s="33"/>
      <c r="R277" s="33"/>
      <c r="S277" s="33"/>
      <c r="T277" s="727"/>
      <c r="U277" s="33"/>
      <c r="V277" s="33"/>
      <c r="W277" s="33"/>
      <c r="X277" s="33"/>
      <c r="Y277" s="311"/>
      <c r="Z277" s="2395"/>
    </row>
    <row r="278" spans="1:26" s="108" customFormat="1" ht="15" customHeight="1" x14ac:dyDescent="0.25">
      <c r="A278" s="24">
        <v>1</v>
      </c>
      <c r="B278" s="148" t="s">
        <v>25</v>
      </c>
      <c r="C278" s="602">
        <v>320</v>
      </c>
      <c r="D278" s="265">
        <v>515</v>
      </c>
      <c r="E278" s="144">
        <f t="shared" si="180"/>
        <v>172</v>
      </c>
      <c r="F278" s="574">
        <v>162</v>
      </c>
      <c r="G278" s="144"/>
      <c r="H278" s="266">
        <v>11.2</v>
      </c>
      <c r="I278" s="157">
        <f t="shared" si="181"/>
        <v>10.228395061728396</v>
      </c>
      <c r="J278" s="166">
        <f t="shared" si="182"/>
        <v>5768</v>
      </c>
      <c r="K278" s="166">
        <f t="shared" si="183"/>
        <v>1926</v>
      </c>
      <c r="L278" s="776">
        <v>1657</v>
      </c>
      <c r="M278" s="166">
        <f t="shared" si="184"/>
        <v>86.033229491173415</v>
      </c>
      <c r="N278" s="166">
        <f t="shared" si="185"/>
        <v>18.024999999999999</v>
      </c>
      <c r="O278" s="166">
        <f t="shared" si="186"/>
        <v>275.78363384188629</v>
      </c>
      <c r="P278" s="33"/>
      <c r="Q278" s="33"/>
      <c r="R278" s="33"/>
      <c r="S278" s="33"/>
      <c r="T278" s="727"/>
      <c r="U278" s="33"/>
      <c r="V278" s="33"/>
      <c r="W278" s="33"/>
      <c r="X278" s="33"/>
      <c r="Y278" s="311"/>
      <c r="Z278" s="2395"/>
    </row>
    <row r="279" spans="1:26" s="108" customFormat="1" ht="15" customHeight="1" x14ac:dyDescent="0.25">
      <c r="A279" s="24">
        <v>1</v>
      </c>
      <c r="B279" s="148" t="s">
        <v>9</v>
      </c>
      <c r="C279" s="602">
        <v>320</v>
      </c>
      <c r="D279" s="265">
        <v>148</v>
      </c>
      <c r="E279" s="144">
        <f t="shared" si="180"/>
        <v>49</v>
      </c>
      <c r="F279" s="574">
        <v>53</v>
      </c>
      <c r="G279" s="144"/>
      <c r="H279" s="266">
        <v>12.9</v>
      </c>
      <c r="I279" s="157">
        <f t="shared" si="181"/>
        <v>12.30188679245283</v>
      </c>
      <c r="J279" s="166">
        <f t="shared" si="182"/>
        <v>1909</v>
      </c>
      <c r="K279" s="166">
        <f t="shared" si="183"/>
        <v>632</v>
      </c>
      <c r="L279" s="776">
        <v>652</v>
      </c>
      <c r="M279" s="166">
        <f t="shared" si="184"/>
        <v>103.16455696202532</v>
      </c>
      <c r="N279" s="166">
        <f t="shared" si="185"/>
        <v>5.9656250000000002</v>
      </c>
      <c r="O279" s="166">
        <f t="shared" si="186"/>
        <v>327.87847040335254</v>
      </c>
      <c r="P279" s="33"/>
      <c r="Q279" s="33"/>
      <c r="R279" s="33"/>
      <c r="S279" s="33"/>
      <c r="T279" s="727"/>
      <c r="U279" s="33"/>
      <c r="V279" s="33"/>
      <c r="W279" s="33"/>
      <c r="X279" s="33"/>
      <c r="Y279" s="311"/>
      <c r="Z279" s="2395"/>
    </row>
    <row r="280" spans="1:26" s="108" customFormat="1" ht="15" customHeight="1" x14ac:dyDescent="0.25">
      <c r="A280" s="24">
        <v>1</v>
      </c>
      <c r="B280" s="148" t="s">
        <v>247</v>
      </c>
      <c r="C280" s="602">
        <v>320</v>
      </c>
      <c r="D280" s="265">
        <v>290</v>
      </c>
      <c r="E280" s="144">
        <f t="shared" si="180"/>
        <v>97</v>
      </c>
      <c r="F280" s="574">
        <v>91</v>
      </c>
      <c r="G280" s="144"/>
      <c r="H280" s="266">
        <v>14</v>
      </c>
      <c r="I280" s="157">
        <f t="shared" si="181"/>
        <v>14</v>
      </c>
      <c r="J280" s="166">
        <f t="shared" si="182"/>
        <v>4060</v>
      </c>
      <c r="K280" s="166">
        <f t="shared" si="183"/>
        <v>1358</v>
      </c>
      <c r="L280" s="776">
        <v>1274</v>
      </c>
      <c r="M280" s="166">
        <f t="shared" si="184"/>
        <v>93.814432989690715</v>
      </c>
      <c r="N280" s="166">
        <f t="shared" si="185"/>
        <v>12.6875</v>
      </c>
      <c r="O280" s="166">
        <f t="shared" si="186"/>
        <v>301.24137931034483</v>
      </c>
      <c r="P280" s="33"/>
      <c r="Q280" s="33"/>
      <c r="R280" s="33"/>
      <c r="S280" s="33"/>
      <c r="T280" s="761"/>
      <c r="U280" s="33"/>
      <c r="V280" s="33"/>
      <c r="W280" s="33"/>
      <c r="X280" s="33"/>
      <c r="Y280" s="311"/>
      <c r="Z280" s="2395"/>
    </row>
    <row r="281" spans="1:26" s="108" customFormat="1" ht="15" customHeight="1" x14ac:dyDescent="0.25">
      <c r="A281" s="24">
        <v>1</v>
      </c>
      <c r="B281" s="304" t="s">
        <v>7</v>
      </c>
      <c r="C281" s="304"/>
      <c r="D281" s="95">
        <f>SUM(D275:D280)</f>
        <v>3091</v>
      </c>
      <c r="E281" s="95">
        <f>SUM(E275:E280)</f>
        <v>1031</v>
      </c>
      <c r="F281" s="95">
        <f>SUM(F275:F280)</f>
        <v>995</v>
      </c>
      <c r="G281" s="95">
        <f>F281/E281*100</f>
        <v>96.5082444228904</v>
      </c>
      <c r="H281" s="85">
        <f>SUM(J281/D281)</f>
        <v>12.220317049498544</v>
      </c>
      <c r="I281" s="156">
        <f>L281/F281</f>
        <v>11.195979899497488</v>
      </c>
      <c r="J281" s="95">
        <f>SUM(J275:J280)</f>
        <v>37773</v>
      </c>
      <c r="K281" s="95">
        <f>SUM(K275:K280)</f>
        <v>12599</v>
      </c>
      <c r="L281" s="95">
        <f>SUM(L275:L280)</f>
        <v>11140</v>
      </c>
      <c r="M281" s="166">
        <f t="shared" si="184"/>
        <v>88.419715850464314</v>
      </c>
      <c r="N281" s="185">
        <f>SUM(N275:N280)</f>
        <v>118.04062499999999</v>
      </c>
      <c r="O281" s="166">
        <f t="shared" si="186"/>
        <v>283.12286553887702</v>
      </c>
      <c r="P281" s="72">
        <v>144451.48971294719</v>
      </c>
      <c r="Q281" s="72">
        <v>125071.10009288161</v>
      </c>
      <c r="R281" s="72">
        <v>125071.10009288161</v>
      </c>
      <c r="S281" s="72">
        <v>125071.10009288161</v>
      </c>
      <c r="T281" s="439">
        <f>P281/12*$B$3+(Q281-P281)/11*3+(R281-Q281)/10*2+(S281-R281)/9*1</f>
        <v>42864.935765509959</v>
      </c>
      <c r="U281" s="72">
        <f>X281-W281</f>
        <v>42902.834619999994</v>
      </c>
      <c r="V281" s="72">
        <f>U281-T281</f>
        <v>37.898854490034864</v>
      </c>
      <c r="W281" s="72">
        <v>0</v>
      </c>
      <c r="X281" s="72">
        <v>42902.834619999994</v>
      </c>
      <c r="Y281" s="311"/>
      <c r="Z281" s="2395"/>
    </row>
    <row r="282" spans="1:26" s="108" customFormat="1" ht="15" customHeight="1" x14ac:dyDescent="0.25">
      <c r="A282" s="24">
        <v>1</v>
      </c>
      <c r="B282" s="526" t="s">
        <v>14</v>
      </c>
      <c r="C282" s="60"/>
      <c r="D282" s="36"/>
      <c r="E282" s="36"/>
      <c r="F282" s="574"/>
      <c r="G282" s="36"/>
      <c r="H282" s="85"/>
      <c r="I282" s="85"/>
      <c r="J282" s="78"/>
      <c r="K282" s="78"/>
      <c r="L282" s="773"/>
      <c r="M282" s="78"/>
      <c r="N282" s="78"/>
      <c r="O282" s="78"/>
      <c r="P282" s="34"/>
      <c r="Q282" s="34"/>
      <c r="R282" s="34"/>
      <c r="S282" s="34"/>
      <c r="T282" s="760"/>
      <c r="U282" s="34"/>
      <c r="V282" s="34"/>
      <c r="W282" s="34"/>
      <c r="X282" s="34"/>
      <c r="Y282" s="311"/>
      <c r="Z282" s="2395"/>
    </row>
    <row r="283" spans="1:26" s="108" customFormat="1" ht="16.5" customHeight="1" x14ac:dyDescent="0.25">
      <c r="A283" s="24">
        <v>1</v>
      </c>
      <c r="B283" s="60" t="s">
        <v>344</v>
      </c>
      <c r="C283" s="59"/>
      <c r="D283" s="143"/>
      <c r="E283" s="143"/>
      <c r="F283" s="421"/>
      <c r="G283" s="143"/>
      <c r="H283" s="50"/>
      <c r="I283" s="50"/>
      <c r="J283" s="38"/>
      <c r="K283" s="38"/>
      <c r="L283" s="675"/>
      <c r="M283" s="38"/>
      <c r="N283" s="38"/>
      <c r="O283" s="38"/>
      <c r="P283" s="53"/>
      <c r="Q283" s="53"/>
      <c r="R283" s="53"/>
      <c r="S283" s="53"/>
      <c r="T283" s="714"/>
      <c r="U283" s="53"/>
      <c r="V283" s="53"/>
      <c r="W283" s="53"/>
      <c r="X283" s="53"/>
      <c r="Y283" s="311"/>
      <c r="Z283" s="2395"/>
    </row>
    <row r="284" spans="1:26" s="108" customFormat="1" ht="15" customHeight="1" x14ac:dyDescent="0.25">
      <c r="A284" s="24">
        <v>1</v>
      </c>
      <c r="B284" s="294" t="s">
        <v>217</v>
      </c>
      <c r="C284" s="294"/>
      <c r="D284" s="53">
        <f>SUM(D285,D286,D287,D288)</f>
        <v>20050</v>
      </c>
      <c r="E284" s="53">
        <f>SUM(E285,E286,E287,E288)</f>
        <v>6683</v>
      </c>
      <c r="F284" s="53">
        <f>SUM(F285,F286,F287,F288)</f>
        <v>7719</v>
      </c>
      <c r="G284" s="574">
        <f t="shared" ref="G284:G289" si="187">F284/E284*100</f>
        <v>115.50202005087536</v>
      </c>
      <c r="H284" s="56"/>
      <c r="I284" s="56"/>
      <c r="J284" s="55"/>
      <c r="K284" s="55"/>
      <c r="L284" s="547"/>
      <c r="M284" s="55"/>
      <c r="N284" s="55"/>
      <c r="O284" s="55"/>
      <c r="P284" s="314"/>
      <c r="Q284" s="314"/>
      <c r="R284" s="314"/>
      <c r="S284" s="314"/>
      <c r="T284" s="709"/>
      <c r="U284" s="314"/>
      <c r="V284" s="314"/>
      <c r="W284" s="314"/>
      <c r="X284" s="314"/>
      <c r="Y284" s="311"/>
      <c r="Z284" s="2395"/>
    </row>
    <row r="285" spans="1:26" s="108" customFormat="1" ht="15" customHeight="1" x14ac:dyDescent="0.25">
      <c r="A285" s="24">
        <v>1</v>
      </c>
      <c r="B285" s="294" t="s">
        <v>345</v>
      </c>
      <c r="C285" s="294"/>
      <c r="D285" s="53">
        <v>5300</v>
      </c>
      <c r="E285" s="144">
        <f t="shared" ref="E285:E290" si="188">ROUND(D285/12*$B$3,0)</f>
        <v>1767</v>
      </c>
      <c r="F285" s="2488">
        <v>2205</v>
      </c>
      <c r="G285" s="574">
        <f t="shared" si="187"/>
        <v>124.78777589134124</v>
      </c>
      <c r="H285" s="56"/>
      <c r="I285" s="56"/>
      <c r="J285" s="55"/>
      <c r="K285" s="55"/>
      <c r="L285" s="547"/>
      <c r="M285" s="55"/>
      <c r="N285" s="55"/>
      <c r="O285" s="55"/>
      <c r="P285" s="314"/>
      <c r="Q285" s="314"/>
      <c r="R285" s="314"/>
      <c r="S285" s="314"/>
      <c r="T285" s="709"/>
      <c r="U285" s="314"/>
      <c r="V285" s="314"/>
      <c r="W285" s="314"/>
      <c r="X285" s="314"/>
      <c r="Y285" s="311"/>
      <c r="Z285" s="2395"/>
    </row>
    <row r="286" spans="1:26" s="108" customFormat="1" ht="27" customHeight="1" x14ac:dyDescent="0.25">
      <c r="A286" s="24">
        <v>1</v>
      </c>
      <c r="B286" s="294" t="s">
        <v>346</v>
      </c>
      <c r="C286" s="294"/>
      <c r="D286" s="53">
        <v>7542</v>
      </c>
      <c r="E286" s="144">
        <f t="shared" si="188"/>
        <v>2514</v>
      </c>
      <c r="F286" s="529">
        <v>3870</v>
      </c>
      <c r="G286" s="574">
        <f t="shared" si="187"/>
        <v>153.93794749403341</v>
      </c>
      <c r="H286" s="56"/>
      <c r="I286" s="56"/>
      <c r="J286" s="55"/>
      <c r="K286" s="55"/>
      <c r="L286" s="547"/>
      <c r="M286" s="55"/>
      <c r="N286" s="55"/>
      <c r="O286" s="55"/>
      <c r="P286" s="314"/>
      <c r="Q286" s="314"/>
      <c r="R286" s="314"/>
      <c r="S286" s="314"/>
      <c r="T286" s="709"/>
      <c r="U286" s="314"/>
      <c r="V286" s="314"/>
      <c r="W286" s="314"/>
      <c r="X286" s="314"/>
      <c r="Y286" s="311"/>
      <c r="Z286" s="2395"/>
    </row>
    <row r="287" spans="1:26" s="108" customFormat="1" ht="27" customHeight="1" x14ac:dyDescent="0.25">
      <c r="A287" s="24">
        <v>1</v>
      </c>
      <c r="B287" s="294" t="s">
        <v>347</v>
      </c>
      <c r="C287" s="294"/>
      <c r="D287" s="53">
        <v>1000</v>
      </c>
      <c r="E287" s="144">
        <f t="shared" si="188"/>
        <v>333</v>
      </c>
      <c r="F287" s="529">
        <v>427</v>
      </c>
      <c r="G287" s="574">
        <f t="shared" si="187"/>
        <v>128.22822822822823</v>
      </c>
      <c r="H287" s="56"/>
      <c r="I287" s="56"/>
      <c r="J287" s="55"/>
      <c r="K287" s="55"/>
      <c r="L287" s="547"/>
      <c r="M287" s="55"/>
      <c r="N287" s="55"/>
      <c r="O287" s="55"/>
      <c r="P287" s="314"/>
      <c r="Q287" s="314"/>
      <c r="R287" s="314"/>
      <c r="S287" s="314"/>
      <c r="T287" s="709"/>
      <c r="U287" s="314"/>
      <c r="V287" s="314"/>
      <c r="W287" s="314"/>
      <c r="X287" s="314"/>
      <c r="Y287" s="311"/>
      <c r="Z287" s="2395"/>
    </row>
    <row r="288" spans="1:26" s="108" customFormat="1" ht="27" customHeight="1" x14ac:dyDescent="0.25">
      <c r="A288" s="24">
        <v>1</v>
      </c>
      <c r="B288" s="294" t="s">
        <v>348</v>
      </c>
      <c r="C288" s="294"/>
      <c r="D288" s="53">
        <v>6208</v>
      </c>
      <c r="E288" s="144">
        <f t="shared" si="188"/>
        <v>2069</v>
      </c>
      <c r="F288" s="529">
        <v>1217</v>
      </c>
      <c r="G288" s="574">
        <f t="shared" si="187"/>
        <v>58.820686321894634</v>
      </c>
      <c r="H288" s="56"/>
      <c r="I288" s="56"/>
      <c r="J288" s="55"/>
      <c r="K288" s="55"/>
      <c r="L288" s="547"/>
      <c r="M288" s="55"/>
      <c r="N288" s="55"/>
      <c r="O288" s="55"/>
      <c r="P288" s="314"/>
      <c r="Q288" s="314"/>
      <c r="R288" s="314"/>
      <c r="S288" s="314"/>
      <c r="T288" s="709"/>
      <c r="U288" s="314"/>
      <c r="V288" s="314"/>
      <c r="W288" s="314"/>
      <c r="X288" s="314"/>
      <c r="Y288" s="311"/>
      <c r="Z288" s="2395"/>
    </row>
    <row r="289" spans="1:26" s="108" customFormat="1" ht="27" customHeight="1" x14ac:dyDescent="0.25">
      <c r="A289" s="24">
        <v>1</v>
      </c>
      <c r="B289" s="538" t="s">
        <v>169</v>
      </c>
      <c r="C289" s="294"/>
      <c r="D289" s="53">
        <v>85200</v>
      </c>
      <c r="E289" s="144">
        <f t="shared" si="188"/>
        <v>28400</v>
      </c>
      <c r="F289" s="529">
        <v>27073</v>
      </c>
      <c r="G289" s="574">
        <f t="shared" si="187"/>
        <v>95.327464788732399</v>
      </c>
      <c r="H289" s="56"/>
      <c r="I289" s="56"/>
      <c r="J289" s="55"/>
      <c r="K289" s="55"/>
      <c r="L289" s="547"/>
      <c r="M289" s="55"/>
      <c r="N289" s="55"/>
      <c r="O289" s="55"/>
      <c r="P289" s="314"/>
      <c r="Q289" s="314"/>
      <c r="R289" s="314"/>
      <c r="S289" s="314"/>
      <c r="T289" s="709"/>
      <c r="U289" s="314"/>
      <c r="V289" s="314"/>
      <c r="W289" s="314"/>
      <c r="X289" s="314"/>
      <c r="Y289" s="311"/>
      <c r="Z289" s="2395"/>
    </row>
    <row r="290" spans="1:26" s="108" customFormat="1" ht="27" customHeight="1" x14ac:dyDescent="0.25">
      <c r="A290" s="24">
        <v>1</v>
      </c>
      <c r="B290" s="899" t="s">
        <v>339</v>
      </c>
      <c r="C290" s="294"/>
      <c r="D290" s="53"/>
      <c r="E290" s="144">
        <f t="shared" si="188"/>
        <v>0</v>
      </c>
      <c r="F290" s="529"/>
      <c r="G290" s="574"/>
      <c r="H290" s="56"/>
      <c r="I290" s="56"/>
      <c r="J290" s="55"/>
      <c r="K290" s="55"/>
      <c r="L290" s="547"/>
      <c r="M290" s="55"/>
      <c r="N290" s="55"/>
      <c r="O290" s="55"/>
      <c r="P290" s="314"/>
      <c r="Q290" s="314"/>
      <c r="R290" s="314"/>
      <c r="S290" s="314"/>
      <c r="T290" s="709"/>
      <c r="U290" s="314"/>
      <c r="V290" s="314"/>
      <c r="W290" s="314"/>
      <c r="X290" s="314"/>
      <c r="Y290" s="311"/>
      <c r="Z290" s="2395"/>
    </row>
    <row r="291" spans="1:26" s="108" customFormat="1" ht="15" customHeight="1" x14ac:dyDescent="0.25">
      <c r="A291" s="24">
        <v>1</v>
      </c>
      <c r="B291" s="429" t="s">
        <v>183</v>
      </c>
      <c r="C291" s="536"/>
      <c r="D291" s="57">
        <f>SUM(D284+D289*3.2)</f>
        <v>292690</v>
      </c>
      <c r="E291" s="57">
        <f>SUM(E284+E289*3.2)</f>
        <v>97563</v>
      </c>
      <c r="F291" s="57">
        <f>SUM(F284+F289*3.2)</f>
        <v>94352.6</v>
      </c>
      <c r="G291" s="574">
        <f>F291/E291*100</f>
        <v>96.709408279778202</v>
      </c>
      <c r="H291" s="56"/>
      <c r="I291" s="56"/>
      <c r="J291" s="55"/>
      <c r="K291" s="55"/>
      <c r="L291" s="547"/>
      <c r="M291" s="55"/>
      <c r="N291" s="55"/>
      <c r="O291" s="55"/>
      <c r="P291" s="314"/>
      <c r="Q291" s="314"/>
      <c r="R291" s="314"/>
      <c r="S291" s="314"/>
      <c r="T291" s="709"/>
      <c r="U291" s="314"/>
      <c r="V291" s="314"/>
      <c r="W291" s="314"/>
      <c r="X291" s="314"/>
      <c r="Y291" s="311"/>
      <c r="Z291" s="2395"/>
    </row>
    <row r="292" spans="1:26" s="108" customFormat="1" ht="15" customHeight="1" x14ac:dyDescent="0.25">
      <c r="A292" s="24">
        <v>1</v>
      </c>
      <c r="B292" s="900" t="s">
        <v>349</v>
      </c>
      <c r="C292" s="550"/>
      <c r="D292" s="529"/>
      <c r="E292" s="418">
        <f>ROUND(D292/12*$B$3,0)</f>
        <v>0</v>
      </c>
      <c r="F292" s="529"/>
      <c r="G292" s="574"/>
      <c r="H292" s="56"/>
      <c r="I292" s="56"/>
      <c r="J292" s="55"/>
      <c r="K292" s="55"/>
      <c r="L292" s="547"/>
      <c r="M292" s="55"/>
      <c r="N292" s="55"/>
      <c r="O292" s="55"/>
      <c r="P292" s="314"/>
      <c r="Q292" s="314"/>
      <c r="R292" s="314"/>
      <c r="S292" s="314"/>
      <c r="T292" s="709"/>
      <c r="U292" s="314"/>
      <c r="V292" s="314"/>
      <c r="W292" s="314"/>
      <c r="X292" s="314"/>
      <c r="Y292" s="311"/>
      <c r="Z292" s="2395"/>
    </row>
    <row r="293" spans="1:26" s="108" customFormat="1" ht="15" customHeight="1" x14ac:dyDescent="0.25">
      <c r="A293" s="24">
        <v>1</v>
      </c>
      <c r="B293" s="294" t="s">
        <v>217</v>
      </c>
      <c r="C293" s="294"/>
      <c r="D293" s="53">
        <f>SUM(D295,D298,D303)</f>
        <v>137731</v>
      </c>
      <c r="E293" s="53">
        <f>SUM(E295,E298,E303)</f>
        <v>45911</v>
      </c>
      <c r="F293" s="53">
        <f>SUM(F295,F298,F303)</f>
        <v>36895</v>
      </c>
      <c r="G293" s="574">
        <f>F293/E293*100</f>
        <v>80.362004748317389</v>
      </c>
      <c r="H293" s="56"/>
      <c r="I293" s="56"/>
      <c r="J293" s="55"/>
      <c r="K293" s="55"/>
      <c r="L293" s="547"/>
      <c r="M293" s="55"/>
      <c r="N293" s="55"/>
      <c r="O293" s="55"/>
      <c r="P293" s="314"/>
      <c r="Q293" s="314"/>
      <c r="R293" s="314"/>
      <c r="S293" s="314"/>
      <c r="T293" s="709"/>
      <c r="U293" s="314"/>
      <c r="V293" s="314"/>
      <c r="W293" s="314"/>
      <c r="X293" s="314"/>
      <c r="Y293" s="311"/>
      <c r="Z293" s="2395"/>
    </row>
    <row r="294" spans="1:26" s="108" customFormat="1" ht="15" customHeight="1" x14ac:dyDescent="0.25">
      <c r="A294" s="24">
        <v>1</v>
      </c>
      <c r="B294" s="294" t="s">
        <v>345</v>
      </c>
      <c r="C294" s="294"/>
      <c r="D294" s="53"/>
      <c r="E294" s="144">
        <f>ROUND(D294/12*$B$3,0)</f>
        <v>0</v>
      </c>
      <c r="F294" s="2488"/>
      <c r="G294" s="574"/>
      <c r="H294" s="56"/>
      <c r="I294" s="56"/>
      <c r="J294" s="55"/>
      <c r="K294" s="55"/>
      <c r="L294" s="547"/>
      <c r="M294" s="55"/>
      <c r="N294" s="55"/>
      <c r="O294" s="55"/>
      <c r="P294" s="314"/>
      <c r="Q294" s="314"/>
      <c r="R294" s="314"/>
      <c r="S294" s="314"/>
      <c r="T294" s="709"/>
      <c r="U294" s="314"/>
      <c r="V294" s="314"/>
      <c r="W294" s="314"/>
      <c r="X294" s="314"/>
      <c r="Y294" s="311"/>
      <c r="Z294" s="2395"/>
    </row>
    <row r="295" spans="1:26" s="108" customFormat="1" ht="50.25" customHeight="1" x14ac:dyDescent="0.25">
      <c r="A295" s="24">
        <v>1</v>
      </c>
      <c r="B295" s="839" t="s">
        <v>350</v>
      </c>
      <c r="C295" s="839"/>
      <c r="D295" s="53">
        <f>SUM(D296:D297)</f>
        <v>3655</v>
      </c>
      <c r="E295" s="53">
        <f>SUM(E296:E297)</f>
        <v>1218</v>
      </c>
      <c r="F295" s="53">
        <f>SUM(F296:F297)</f>
        <v>3296</v>
      </c>
      <c r="G295" s="574">
        <f t="shared" ref="G295:G303" si="189">F295/E295*100</f>
        <v>270.60755336617405</v>
      </c>
      <c r="H295" s="56"/>
      <c r="I295" s="56"/>
      <c r="J295" s="55"/>
      <c r="K295" s="55"/>
      <c r="L295" s="547"/>
      <c r="M295" s="55"/>
      <c r="N295" s="55"/>
      <c r="O295" s="55"/>
      <c r="P295" s="314"/>
      <c r="Q295" s="314"/>
      <c r="R295" s="314"/>
      <c r="S295" s="314"/>
      <c r="T295" s="709"/>
      <c r="U295" s="314"/>
      <c r="V295" s="314"/>
      <c r="W295" s="314"/>
      <c r="X295" s="314"/>
      <c r="Y295" s="311"/>
      <c r="Z295" s="2395"/>
    </row>
    <row r="296" spans="1:26" s="108" customFormat="1" ht="51" customHeight="1" x14ac:dyDescent="0.25">
      <c r="A296" s="24">
        <v>1</v>
      </c>
      <c r="B296" s="294" t="s">
        <v>418</v>
      </c>
      <c r="C296" s="294"/>
      <c r="D296" s="53">
        <v>985</v>
      </c>
      <c r="E296" s="144">
        <f>ROUND(D296/12*$B$3,0)</f>
        <v>328</v>
      </c>
      <c r="F296" s="529">
        <v>558</v>
      </c>
      <c r="G296" s="574">
        <f t="shared" si="189"/>
        <v>170.1219512195122</v>
      </c>
      <c r="H296" s="56"/>
      <c r="I296" s="56"/>
      <c r="J296" s="55"/>
      <c r="K296" s="55"/>
      <c r="L296" s="547"/>
      <c r="M296" s="55"/>
      <c r="N296" s="55"/>
      <c r="O296" s="55"/>
      <c r="P296" s="314"/>
      <c r="Q296" s="314"/>
      <c r="R296" s="314"/>
      <c r="S296" s="314"/>
      <c r="T296" s="709"/>
      <c r="U296" s="314"/>
      <c r="V296" s="314"/>
      <c r="W296" s="314"/>
      <c r="X296" s="314"/>
      <c r="Y296" s="311"/>
      <c r="Z296" s="2395"/>
    </row>
    <row r="297" spans="1:26" s="108" customFormat="1" ht="51.75" customHeight="1" x14ac:dyDescent="0.25">
      <c r="A297" s="24">
        <v>1</v>
      </c>
      <c r="B297" s="294" t="s">
        <v>419</v>
      </c>
      <c r="C297" s="294"/>
      <c r="D297" s="53">
        <v>2670</v>
      </c>
      <c r="E297" s="144">
        <f>ROUND(D297/12*$B$3,0)</f>
        <v>890</v>
      </c>
      <c r="F297" s="529">
        <v>2738</v>
      </c>
      <c r="G297" s="574">
        <f t="shared" si="189"/>
        <v>307.64044943820227</v>
      </c>
      <c r="H297" s="56"/>
      <c r="I297" s="56"/>
      <c r="J297" s="55"/>
      <c r="K297" s="55"/>
      <c r="L297" s="547"/>
      <c r="M297" s="55"/>
      <c r="N297" s="55"/>
      <c r="O297" s="55"/>
      <c r="P297" s="314"/>
      <c r="Q297" s="314"/>
      <c r="R297" s="314"/>
      <c r="S297" s="314"/>
      <c r="T297" s="709"/>
      <c r="U297" s="314"/>
      <c r="V297" s="314"/>
      <c r="W297" s="314"/>
      <c r="X297" s="314"/>
      <c r="Y297" s="311"/>
      <c r="Z297" s="2395"/>
    </row>
    <row r="298" spans="1:26" s="108" customFormat="1" ht="54.75" customHeight="1" x14ac:dyDescent="0.25">
      <c r="A298" s="24">
        <v>1</v>
      </c>
      <c r="B298" s="839" t="s">
        <v>353</v>
      </c>
      <c r="C298" s="839"/>
      <c r="D298" s="53">
        <f>SUM(D299:D302)</f>
        <v>133576</v>
      </c>
      <c r="E298" s="53">
        <f>SUM(E299:E302)</f>
        <v>44526</v>
      </c>
      <c r="F298" s="53">
        <f>SUM(F299:F302)</f>
        <v>33599</v>
      </c>
      <c r="G298" s="574">
        <f t="shared" si="189"/>
        <v>75.459282217131559</v>
      </c>
      <c r="H298" s="56"/>
      <c r="I298" s="56"/>
      <c r="J298" s="55"/>
      <c r="K298" s="55"/>
      <c r="L298" s="547"/>
      <c r="M298" s="55"/>
      <c r="N298" s="55"/>
      <c r="O298" s="55"/>
      <c r="P298" s="314"/>
      <c r="Q298" s="314"/>
      <c r="R298" s="314"/>
      <c r="S298" s="314"/>
      <c r="T298" s="709"/>
      <c r="U298" s="314"/>
      <c r="V298" s="314"/>
      <c r="W298" s="314"/>
      <c r="X298" s="314"/>
      <c r="Y298" s="311"/>
      <c r="Z298" s="2395"/>
    </row>
    <row r="299" spans="1:26" s="108" customFormat="1" ht="63.75" customHeight="1" x14ac:dyDescent="0.25">
      <c r="A299" s="24">
        <v>1</v>
      </c>
      <c r="B299" s="294" t="s">
        <v>450</v>
      </c>
      <c r="C299" s="294"/>
      <c r="D299" s="53">
        <v>94481</v>
      </c>
      <c r="E299" s="144">
        <f t="shared" ref="E299:E305" si="190">ROUND(D299/12*$B$3,0)</f>
        <v>31494</v>
      </c>
      <c r="F299" s="529">
        <v>24234</v>
      </c>
      <c r="G299" s="574">
        <f t="shared" si="189"/>
        <v>76.947990093351109</v>
      </c>
      <c r="H299" s="56"/>
      <c r="I299" s="56"/>
      <c r="J299" s="55"/>
      <c r="K299" s="55"/>
      <c r="L299" s="547"/>
      <c r="M299" s="55"/>
      <c r="N299" s="55"/>
      <c r="O299" s="55"/>
      <c r="P299" s="314"/>
      <c r="Q299" s="314"/>
      <c r="R299" s="314"/>
      <c r="S299" s="314"/>
      <c r="T299" s="709"/>
      <c r="U299" s="314"/>
      <c r="V299" s="314"/>
      <c r="W299" s="314"/>
      <c r="X299" s="314"/>
      <c r="Y299" s="311"/>
      <c r="Z299" s="2395"/>
    </row>
    <row r="300" spans="1:26" s="108" customFormat="1" ht="52.5" customHeight="1" x14ac:dyDescent="0.25">
      <c r="A300" s="24">
        <v>1</v>
      </c>
      <c r="B300" s="294" t="s">
        <v>368</v>
      </c>
      <c r="C300" s="294"/>
      <c r="D300" s="53">
        <v>30500</v>
      </c>
      <c r="E300" s="144">
        <f t="shared" si="190"/>
        <v>10167</v>
      </c>
      <c r="F300" s="529">
        <v>7172</v>
      </c>
      <c r="G300" s="574">
        <f t="shared" si="189"/>
        <v>70.541949444280519</v>
      </c>
      <c r="H300" s="56"/>
      <c r="I300" s="56"/>
      <c r="J300" s="55"/>
      <c r="K300" s="55"/>
      <c r="L300" s="547"/>
      <c r="M300" s="55"/>
      <c r="N300" s="55"/>
      <c r="O300" s="55"/>
      <c r="P300" s="314"/>
      <c r="Q300" s="314"/>
      <c r="R300" s="314"/>
      <c r="S300" s="314"/>
      <c r="T300" s="709"/>
      <c r="U300" s="314"/>
      <c r="V300" s="314"/>
      <c r="W300" s="314"/>
      <c r="X300" s="314"/>
      <c r="Y300" s="311"/>
      <c r="Z300" s="2395"/>
    </row>
    <row r="301" spans="1:26" s="108" customFormat="1" ht="38.1" customHeight="1" x14ac:dyDescent="0.25">
      <c r="A301" s="24">
        <v>1</v>
      </c>
      <c r="B301" s="294" t="s">
        <v>369</v>
      </c>
      <c r="C301" s="294"/>
      <c r="D301" s="53">
        <v>3460</v>
      </c>
      <c r="E301" s="144">
        <f t="shared" si="190"/>
        <v>1153</v>
      </c>
      <c r="F301" s="529">
        <v>1256</v>
      </c>
      <c r="G301" s="574">
        <f t="shared" si="189"/>
        <v>108.93321769297484</v>
      </c>
      <c r="H301" s="56"/>
      <c r="I301" s="56"/>
      <c r="J301" s="55"/>
      <c r="K301" s="55"/>
      <c r="L301" s="547"/>
      <c r="M301" s="55"/>
      <c r="N301" s="55"/>
      <c r="O301" s="55"/>
      <c r="P301" s="314"/>
      <c r="Q301" s="314"/>
      <c r="R301" s="314"/>
      <c r="S301" s="314"/>
      <c r="T301" s="709"/>
      <c r="U301" s="314"/>
      <c r="V301" s="314"/>
      <c r="W301" s="314"/>
      <c r="X301" s="314"/>
      <c r="Y301" s="311"/>
      <c r="Z301" s="2395"/>
    </row>
    <row r="302" spans="1:26" s="108" customFormat="1" ht="38.1" customHeight="1" x14ac:dyDescent="0.25">
      <c r="A302" s="24">
        <v>1</v>
      </c>
      <c r="B302" s="294" t="s">
        <v>370</v>
      </c>
      <c r="C302" s="294"/>
      <c r="D302" s="53">
        <v>5135</v>
      </c>
      <c r="E302" s="144">
        <f t="shared" si="190"/>
        <v>1712</v>
      </c>
      <c r="F302" s="529">
        <v>937</v>
      </c>
      <c r="G302" s="574">
        <f t="shared" si="189"/>
        <v>54.731308411214954</v>
      </c>
      <c r="H302" s="56"/>
      <c r="I302" s="56"/>
      <c r="J302" s="55"/>
      <c r="K302" s="55"/>
      <c r="L302" s="547"/>
      <c r="M302" s="55"/>
      <c r="N302" s="55"/>
      <c r="O302" s="55"/>
      <c r="P302" s="314"/>
      <c r="Q302" s="314"/>
      <c r="R302" s="314"/>
      <c r="S302" s="314"/>
      <c r="T302" s="709"/>
      <c r="U302" s="314"/>
      <c r="V302" s="314"/>
      <c r="W302" s="314"/>
      <c r="X302" s="314"/>
      <c r="Y302" s="311"/>
      <c r="Z302" s="2395"/>
    </row>
    <row r="303" spans="1:26" s="108" customFormat="1" ht="50.25" customHeight="1" x14ac:dyDescent="0.25">
      <c r="A303" s="24">
        <v>1</v>
      </c>
      <c r="B303" s="294" t="s">
        <v>332</v>
      </c>
      <c r="C303" s="294"/>
      <c r="D303" s="53">
        <v>500</v>
      </c>
      <c r="E303" s="144">
        <f t="shared" si="190"/>
        <v>167</v>
      </c>
      <c r="F303" s="529"/>
      <c r="G303" s="574">
        <f t="shared" si="189"/>
        <v>0</v>
      </c>
      <c r="H303" s="56"/>
      <c r="I303" s="56"/>
      <c r="J303" s="55"/>
      <c r="K303" s="55"/>
      <c r="L303" s="547"/>
      <c r="M303" s="55"/>
      <c r="N303" s="55"/>
      <c r="O303" s="55"/>
      <c r="P303" s="314"/>
      <c r="Q303" s="314"/>
      <c r="R303" s="314"/>
      <c r="S303" s="314"/>
      <c r="T303" s="709"/>
      <c r="U303" s="314"/>
      <c r="V303" s="314"/>
      <c r="W303" s="314"/>
      <c r="X303" s="314"/>
      <c r="Y303" s="311"/>
      <c r="Z303" s="2395"/>
    </row>
    <row r="304" spans="1:26" s="108" customFormat="1" ht="26.25" customHeight="1" x14ac:dyDescent="0.25">
      <c r="A304" s="24">
        <v>1</v>
      </c>
      <c r="B304" s="538" t="s">
        <v>169</v>
      </c>
      <c r="C304" s="294"/>
      <c r="D304" s="53"/>
      <c r="E304" s="144">
        <f t="shared" si="190"/>
        <v>0</v>
      </c>
      <c r="F304" s="418"/>
      <c r="G304" s="574"/>
      <c r="H304" s="56"/>
      <c r="I304" s="56"/>
      <c r="J304" s="55"/>
      <c r="K304" s="55"/>
      <c r="L304" s="547"/>
      <c r="M304" s="55"/>
      <c r="N304" s="55"/>
      <c r="O304" s="55"/>
      <c r="P304" s="314"/>
      <c r="Q304" s="314"/>
      <c r="R304" s="314"/>
      <c r="S304" s="314"/>
      <c r="T304" s="709"/>
      <c r="U304" s="314"/>
      <c r="V304" s="314"/>
      <c r="W304" s="314"/>
      <c r="X304" s="314"/>
      <c r="Y304" s="311"/>
      <c r="Z304" s="2395"/>
    </row>
    <row r="305" spans="1:265" s="108" customFormat="1" ht="30" customHeight="1" x14ac:dyDescent="0.25">
      <c r="A305" s="24">
        <v>1</v>
      </c>
      <c r="B305" s="538" t="s">
        <v>170</v>
      </c>
      <c r="C305" s="294"/>
      <c r="D305" s="53">
        <v>26692</v>
      </c>
      <c r="E305" s="144">
        <f t="shared" si="190"/>
        <v>8897</v>
      </c>
      <c r="F305" s="529">
        <v>8212</v>
      </c>
      <c r="G305" s="574">
        <f>F305/E305*100</f>
        <v>92.300775542317638</v>
      </c>
      <c r="H305" s="56"/>
      <c r="I305" s="56"/>
      <c r="J305" s="55"/>
      <c r="K305" s="55"/>
      <c r="L305" s="547"/>
      <c r="M305" s="55"/>
      <c r="N305" s="55"/>
      <c r="O305" s="55"/>
      <c r="P305" s="314"/>
      <c r="Q305" s="314"/>
      <c r="R305" s="314"/>
      <c r="S305" s="314"/>
      <c r="T305" s="709"/>
      <c r="U305" s="314"/>
      <c r="V305" s="314"/>
      <c r="W305" s="314"/>
      <c r="X305" s="314"/>
      <c r="Y305" s="311"/>
      <c r="Z305" s="2395"/>
    </row>
    <row r="306" spans="1:265" s="108" customFormat="1" ht="15" customHeight="1" x14ac:dyDescent="0.25">
      <c r="A306" s="24">
        <v>1</v>
      </c>
      <c r="B306" s="2486" t="s">
        <v>469</v>
      </c>
      <c r="C306" s="2470"/>
      <c r="D306" s="186">
        <v>5100</v>
      </c>
      <c r="E306" s="186">
        <v>1700</v>
      </c>
      <c r="F306" s="2493">
        <v>3329</v>
      </c>
      <c r="G306" s="143">
        <f>F306/E306*100</f>
        <v>195.8235294117647</v>
      </c>
      <c r="H306" s="98">
        <f>J306/D306</f>
        <v>0</v>
      </c>
      <c r="I306" s="157">
        <f>L306/F306</f>
        <v>0</v>
      </c>
      <c r="J306" s="174">
        <f>SUM(J304:J305)</f>
        <v>0</v>
      </c>
      <c r="K306" s="174">
        <f>SUM(K304:K305)</f>
        <v>0</v>
      </c>
      <c r="L306" s="423">
        <f>SUM(L304:L305)</f>
        <v>0</v>
      </c>
      <c r="M306" s="174" t="e">
        <f>L306/K306*100</f>
        <v>#DIV/0!</v>
      </c>
      <c r="N306" s="174">
        <f>SUM(N304:N305)</f>
        <v>0</v>
      </c>
      <c r="O306" s="166" t="e">
        <f>L306/$B$3*12/N306</f>
        <v>#DIV/0!</v>
      </c>
      <c r="P306" s="274"/>
      <c r="Q306" s="274"/>
      <c r="R306" s="274"/>
      <c r="S306" s="274"/>
      <c r="T306" s="723"/>
      <c r="U306" s="186"/>
      <c r="V306" s="186"/>
      <c r="W306" s="174"/>
      <c r="X306" s="174"/>
      <c r="Y306" s="311"/>
      <c r="Z306" s="2395"/>
      <c r="AA306" s="99"/>
      <c r="AB306" s="99"/>
      <c r="AC306" s="99"/>
      <c r="AD306" s="99"/>
      <c r="AE306" s="99"/>
      <c r="AF306" s="99"/>
      <c r="AG306" s="99"/>
      <c r="AH306" s="99"/>
      <c r="AI306" s="99"/>
      <c r="AJ306" s="99"/>
      <c r="AK306" s="99"/>
      <c r="AL306" s="99"/>
      <c r="AM306" s="99"/>
      <c r="AN306" s="99"/>
      <c r="AO306" s="99"/>
      <c r="AP306" s="99"/>
      <c r="AQ306" s="99"/>
      <c r="AR306" s="99"/>
      <c r="AS306" s="99"/>
      <c r="AT306" s="99"/>
      <c r="AU306" s="99"/>
      <c r="AV306" s="99"/>
      <c r="AW306" s="99"/>
      <c r="AX306" s="99"/>
      <c r="AY306" s="99"/>
      <c r="AZ306" s="99"/>
      <c r="BA306" s="99"/>
      <c r="BB306" s="99"/>
      <c r="BC306" s="99"/>
      <c r="BD306" s="99"/>
      <c r="BE306" s="99"/>
      <c r="BF306" s="99"/>
      <c r="BG306" s="99"/>
      <c r="BH306" s="99"/>
      <c r="BI306" s="99"/>
      <c r="BJ306" s="99"/>
      <c r="BK306" s="99"/>
      <c r="BL306" s="99"/>
      <c r="BM306" s="99"/>
      <c r="BN306" s="99"/>
      <c r="BO306" s="99"/>
      <c r="BP306" s="99"/>
      <c r="BQ306" s="99"/>
      <c r="BR306" s="99"/>
      <c r="BS306" s="99"/>
      <c r="BT306" s="99"/>
      <c r="BU306" s="99"/>
      <c r="BV306" s="99"/>
      <c r="BW306" s="99"/>
      <c r="BX306" s="99"/>
      <c r="BY306" s="99"/>
      <c r="BZ306" s="99"/>
      <c r="CA306" s="99"/>
      <c r="CB306" s="99"/>
      <c r="CC306" s="99"/>
      <c r="CD306" s="99"/>
      <c r="CE306" s="99"/>
      <c r="CF306" s="99"/>
      <c r="CG306" s="99"/>
      <c r="CH306" s="99"/>
      <c r="CI306" s="99"/>
      <c r="CJ306" s="99"/>
      <c r="CK306" s="99"/>
      <c r="CL306" s="99"/>
      <c r="CM306" s="99"/>
      <c r="CN306" s="99"/>
      <c r="CO306" s="99"/>
      <c r="CP306" s="99"/>
      <c r="CQ306" s="99"/>
      <c r="CR306" s="99"/>
      <c r="CS306" s="99"/>
      <c r="CT306" s="99"/>
      <c r="CU306" s="99"/>
      <c r="CV306" s="99"/>
      <c r="CW306" s="99"/>
      <c r="CX306" s="99"/>
      <c r="CY306" s="99"/>
      <c r="CZ306" s="99"/>
      <c r="DA306" s="99"/>
      <c r="DB306" s="99"/>
      <c r="DC306" s="99"/>
      <c r="DD306" s="99"/>
      <c r="DE306" s="99"/>
      <c r="DF306" s="99"/>
      <c r="DG306" s="99"/>
      <c r="DH306" s="99"/>
      <c r="DI306" s="99"/>
      <c r="DJ306" s="99"/>
      <c r="DK306" s="99"/>
      <c r="DL306" s="99"/>
      <c r="DM306" s="99"/>
      <c r="DN306" s="99"/>
      <c r="DO306" s="99"/>
      <c r="DP306" s="99"/>
      <c r="DQ306" s="99"/>
      <c r="DR306" s="99"/>
      <c r="DS306" s="99"/>
      <c r="DT306" s="99"/>
      <c r="DU306" s="99"/>
      <c r="DV306" s="99"/>
      <c r="DW306" s="99"/>
      <c r="DX306" s="99"/>
      <c r="DY306" s="99"/>
      <c r="DZ306" s="99"/>
      <c r="EA306" s="99"/>
      <c r="EB306" s="99"/>
      <c r="EC306" s="99"/>
      <c r="ED306" s="99"/>
      <c r="EE306" s="99"/>
      <c r="EF306" s="99"/>
      <c r="EG306" s="99"/>
      <c r="EH306" s="99"/>
      <c r="EI306" s="99"/>
      <c r="EJ306" s="99"/>
      <c r="EK306" s="99"/>
      <c r="EL306" s="99"/>
      <c r="EM306" s="99"/>
      <c r="EN306" s="99"/>
      <c r="EO306" s="99"/>
      <c r="EP306" s="99"/>
      <c r="EQ306" s="99"/>
      <c r="ER306" s="99"/>
      <c r="ES306" s="99"/>
      <c r="ET306" s="99"/>
      <c r="EU306" s="99"/>
      <c r="EV306" s="99"/>
      <c r="EW306" s="99"/>
      <c r="EX306" s="99"/>
      <c r="EY306" s="99"/>
      <c r="EZ306" s="99"/>
      <c r="FA306" s="99"/>
      <c r="FB306" s="99"/>
      <c r="FC306" s="99"/>
      <c r="FD306" s="99"/>
      <c r="FE306" s="99"/>
      <c r="FF306" s="99"/>
      <c r="FG306" s="99"/>
      <c r="FH306" s="99"/>
      <c r="FI306" s="99"/>
      <c r="FJ306" s="99"/>
      <c r="FK306" s="99"/>
      <c r="FL306" s="99"/>
      <c r="FM306" s="99"/>
      <c r="FN306" s="99"/>
      <c r="FO306" s="99"/>
      <c r="FP306" s="99"/>
      <c r="FQ306" s="99"/>
      <c r="FR306" s="99"/>
      <c r="FS306" s="99"/>
      <c r="FT306" s="99"/>
      <c r="FU306" s="99"/>
      <c r="FV306" s="99"/>
      <c r="FW306" s="99"/>
      <c r="FX306" s="99"/>
      <c r="FY306" s="99"/>
      <c r="FZ306" s="99"/>
      <c r="GA306" s="99"/>
      <c r="GB306" s="99"/>
      <c r="GC306" s="99"/>
      <c r="GD306" s="99"/>
      <c r="GE306" s="99"/>
      <c r="GF306" s="99"/>
      <c r="GG306" s="99"/>
      <c r="GH306" s="99"/>
      <c r="GI306" s="99"/>
      <c r="GJ306" s="99"/>
      <c r="GK306" s="99"/>
      <c r="GL306" s="99"/>
      <c r="GM306" s="99"/>
      <c r="GN306" s="99"/>
      <c r="GO306" s="99"/>
      <c r="GP306" s="99"/>
      <c r="GQ306" s="99"/>
      <c r="GR306" s="99"/>
      <c r="GS306" s="99"/>
      <c r="GT306" s="99"/>
      <c r="GU306" s="99"/>
      <c r="GV306" s="99"/>
      <c r="GW306" s="99"/>
      <c r="GX306" s="99"/>
      <c r="GY306" s="99"/>
      <c r="GZ306" s="99"/>
      <c r="HA306" s="99"/>
      <c r="HB306" s="99"/>
      <c r="HC306" s="99"/>
      <c r="HD306" s="99"/>
      <c r="HE306" s="99"/>
      <c r="HF306" s="99"/>
      <c r="HG306" s="99"/>
      <c r="HH306" s="99"/>
      <c r="HI306" s="99"/>
      <c r="HJ306" s="99"/>
      <c r="HK306" s="99"/>
      <c r="HL306" s="99"/>
      <c r="HM306" s="99"/>
      <c r="HN306" s="99"/>
      <c r="HO306" s="99"/>
      <c r="HP306" s="99"/>
      <c r="HQ306" s="99"/>
      <c r="HR306" s="99"/>
      <c r="HS306" s="99"/>
      <c r="HT306" s="99"/>
      <c r="HU306" s="99"/>
      <c r="HV306" s="99"/>
      <c r="HW306" s="99"/>
      <c r="HX306" s="99"/>
      <c r="HY306" s="99"/>
      <c r="HZ306" s="99"/>
      <c r="IA306" s="99"/>
      <c r="IB306" s="99"/>
      <c r="IC306" s="99"/>
      <c r="ID306" s="99"/>
      <c r="IE306" s="99"/>
      <c r="IF306" s="99"/>
      <c r="IG306" s="99"/>
      <c r="IH306" s="99"/>
      <c r="II306" s="99"/>
      <c r="IJ306" s="99"/>
      <c r="IK306" s="99"/>
      <c r="IL306" s="99"/>
      <c r="IM306" s="99"/>
      <c r="IN306" s="99"/>
      <c r="IO306" s="99"/>
      <c r="IP306" s="99"/>
      <c r="IQ306" s="99"/>
      <c r="IR306" s="99"/>
      <c r="IS306" s="99"/>
      <c r="IT306" s="99"/>
      <c r="IU306" s="99"/>
      <c r="IV306" s="99"/>
      <c r="IW306" s="99"/>
      <c r="IX306" s="99"/>
      <c r="IY306" s="99"/>
      <c r="IZ306" s="99"/>
      <c r="JA306" s="99"/>
      <c r="JB306" s="99"/>
      <c r="JC306" s="99"/>
      <c r="JD306" s="99"/>
      <c r="JE306" s="99"/>
    </row>
    <row r="307" spans="1:265" s="108" customFormat="1" ht="30" customHeight="1" x14ac:dyDescent="0.25">
      <c r="A307" s="24">
        <v>1</v>
      </c>
      <c r="B307" s="13" t="s">
        <v>178</v>
      </c>
      <c r="C307" s="536"/>
      <c r="D307" s="548">
        <f>SUM(D293+D305)</f>
        <v>164423</v>
      </c>
      <c r="E307" s="548">
        <f>SUM(E293+E305)</f>
        <v>54808</v>
      </c>
      <c r="F307" s="548">
        <f>SUM(F293+F305)</f>
        <v>45107</v>
      </c>
      <c r="G307" s="574">
        <f>F307/E307*100</f>
        <v>82.30002919281857</v>
      </c>
      <c r="H307" s="56"/>
      <c r="I307" s="56"/>
      <c r="J307" s="55"/>
      <c r="K307" s="55"/>
      <c r="L307" s="547"/>
      <c r="M307" s="55"/>
      <c r="N307" s="55"/>
      <c r="O307" s="55"/>
      <c r="P307" s="314"/>
      <c r="Q307" s="314"/>
      <c r="R307" s="314"/>
      <c r="S307" s="314"/>
      <c r="T307" s="709"/>
      <c r="U307" s="314"/>
      <c r="V307" s="314"/>
      <c r="W307" s="314"/>
      <c r="X307" s="314"/>
      <c r="Y307" s="311"/>
      <c r="Z307" s="2395"/>
    </row>
    <row r="308" spans="1:265" s="108" customFormat="1" ht="15" customHeight="1" x14ac:dyDescent="0.25">
      <c r="A308" s="24">
        <v>1</v>
      </c>
      <c r="B308" s="303" t="s">
        <v>399</v>
      </c>
      <c r="C308" s="303"/>
      <c r="D308" s="95">
        <f>SUM(D307,D291)</f>
        <v>457113</v>
      </c>
      <c r="E308" s="95">
        <f>SUM(E307,E291)</f>
        <v>152371</v>
      </c>
      <c r="F308" s="95">
        <f>SUM(F307,F291)</f>
        <v>139459.6</v>
      </c>
      <c r="G308" s="95">
        <f>F308/E308*100</f>
        <v>91.526340314101773</v>
      </c>
      <c r="H308" s="85"/>
      <c r="I308" s="85"/>
      <c r="J308" s="78"/>
      <c r="K308" s="78"/>
      <c r="L308" s="773"/>
      <c r="M308" s="78"/>
      <c r="N308" s="78"/>
      <c r="O308" s="78"/>
      <c r="P308" s="72">
        <v>267500.42209000001</v>
      </c>
      <c r="Q308" s="72">
        <v>264254.33253295999</v>
      </c>
      <c r="R308" s="72">
        <v>264254.33253295999</v>
      </c>
      <c r="S308" s="72">
        <v>264254.33253295999</v>
      </c>
      <c r="T308" s="712">
        <f>P308/12*$B$3+(Q308-P308)/11*3+(R308-Q308)/10*2+(S308-R308)/9*1</f>
        <v>88281.510211413333</v>
      </c>
      <c r="U308" s="72">
        <f>X308-W308</f>
        <v>80472.798700000014</v>
      </c>
      <c r="V308" s="72">
        <f>U308-T308</f>
        <v>-7808.7115114133194</v>
      </c>
      <c r="W308" s="72">
        <v>-549.53005999999993</v>
      </c>
      <c r="X308" s="72">
        <v>79923.268640000009</v>
      </c>
      <c r="Y308" s="311"/>
      <c r="Z308" s="2395"/>
    </row>
    <row r="309" spans="1:265" s="108" customFormat="1" ht="15" customHeight="1" x14ac:dyDescent="0.25">
      <c r="A309" s="24">
        <v>1</v>
      </c>
      <c r="B309" s="542" t="s">
        <v>172</v>
      </c>
      <c r="C309" s="303"/>
      <c r="D309" s="941"/>
      <c r="E309" s="95"/>
      <c r="F309" s="95"/>
      <c r="G309" s="95"/>
      <c r="H309" s="85"/>
      <c r="I309" s="85"/>
      <c r="J309" s="78"/>
      <c r="K309" s="78"/>
      <c r="L309" s="773"/>
      <c r="M309" s="78"/>
      <c r="N309" s="78"/>
      <c r="O309" s="78"/>
      <c r="P309" s="72"/>
      <c r="Q309" s="72"/>
      <c r="R309" s="72"/>
      <c r="S309" s="72"/>
      <c r="T309" s="712"/>
      <c r="U309" s="72"/>
      <c r="V309" s="72"/>
      <c r="W309" s="72"/>
      <c r="X309" s="72"/>
      <c r="Y309" s="311"/>
      <c r="Z309" s="2395"/>
    </row>
    <row r="310" spans="1:265" s="108" customFormat="1" ht="15" customHeight="1" x14ac:dyDescent="0.25">
      <c r="A310" s="24">
        <v>1</v>
      </c>
      <c r="B310" s="614" t="s">
        <v>140</v>
      </c>
      <c r="C310" s="615"/>
      <c r="D310" s="616">
        <v>70000</v>
      </c>
      <c r="E310" s="144">
        <f>ROUND(D310/12*$B$3,0)</f>
        <v>23333</v>
      </c>
      <c r="F310" s="574">
        <v>50574</v>
      </c>
      <c r="G310" s="36">
        <f>F310/E310*100</f>
        <v>216.74881069729568</v>
      </c>
      <c r="H310" s="85"/>
      <c r="I310" s="85"/>
      <c r="J310" s="78"/>
      <c r="K310" s="78"/>
      <c r="L310" s="773"/>
      <c r="M310" s="78"/>
      <c r="N310" s="78"/>
      <c r="O310" s="78"/>
      <c r="P310" s="72"/>
      <c r="Q310" s="72"/>
      <c r="R310" s="72"/>
      <c r="S310" s="72"/>
      <c r="T310" s="728"/>
      <c r="U310" s="72"/>
      <c r="V310" s="72"/>
      <c r="W310" s="72"/>
      <c r="X310" s="72"/>
      <c r="Y310" s="311"/>
      <c r="Z310" s="2395"/>
    </row>
    <row r="311" spans="1:265" s="108" customFormat="1" ht="48.75" customHeight="1" x14ac:dyDescent="0.25">
      <c r="A311" s="24">
        <v>1</v>
      </c>
      <c r="B311" s="614" t="s">
        <v>314</v>
      </c>
      <c r="C311" s="615"/>
      <c r="D311" s="616">
        <v>7000</v>
      </c>
      <c r="E311" s="144">
        <f>ROUND(D311/12*$B$3,0)</f>
        <v>2333</v>
      </c>
      <c r="F311" s="574">
        <v>2605</v>
      </c>
      <c r="G311" s="36">
        <f>F311/E311*100</f>
        <v>111.65880840120018</v>
      </c>
      <c r="H311" s="85"/>
      <c r="I311" s="85"/>
      <c r="J311" s="78"/>
      <c r="K311" s="78"/>
      <c r="L311" s="773"/>
      <c r="M311" s="78"/>
      <c r="N311" s="78"/>
      <c r="O311" s="78"/>
      <c r="P311" s="72"/>
      <c r="Q311" s="72"/>
      <c r="R311" s="72"/>
      <c r="S311" s="72"/>
      <c r="T311" s="728"/>
      <c r="U311" s="72"/>
      <c r="V311" s="72"/>
      <c r="W311" s="72"/>
      <c r="X311" s="72"/>
      <c r="Y311" s="311"/>
      <c r="Z311" s="2395"/>
    </row>
    <row r="312" spans="1:265" s="108" customFormat="1" ht="15" customHeight="1" x14ac:dyDescent="0.25">
      <c r="A312" s="24">
        <v>1</v>
      </c>
      <c r="B312" s="252" t="s">
        <v>33</v>
      </c>
      <c r="C312" s="201"/>
      <c r="D312" s="36"/>
      <c r="E312" s="36"/>
      <c r="F312" s="574"/>
      <c r="G312" s="36"/>
      <c r="H312" s="56"/>
      <c r="I312" s="56"/>
      <c r="J312" s="57"/>
      <c r="K312" s="57"/>
      <c r="L312" s="548"/>
      <c r="M312" s="57"/>
      <c r="N312" s="57"/>
      <c r="O312" s="57"/>
      <c r="P312" s="37"/>
      <c r="Q312" s="37"/>
      <c r="R312" s="37"/>
      <c r="S312" s="37"/>
      <c r="T312" s="715"/>
      <c r="U312" s="37"/>
      <c r="V312" s="37"/>
      <c r="W312" s="37"/>
      <c r="X312" s="37"/>
      <c r="Y312" s="311"/>
      <c r="Z312" s="2395"/>
    </row>
    <row r="313" spans="1:265" s="108" customFormat="1" ht="15" customHeight="1" x14ac:dyDescent="0.25">
      <c r="A313" s="24">
        <v>1</v>
      </c>
      <c r="B313" s="251" t="s">
        <v>56</v>
      </c>
      <c r="C313" s="574">
        <v>300</v>
      </c>
      <c r="D313" s="36">
        <v>274</v>
      </c>
      <c r="E313" s="144">
        <f>ROUND(D313/12*$B$3,0)</f>
        <v>91</v>
      </c>
      <c r="F313" s="418">
        <v>84</v>
      </c>
      <c r="G313" s="144"/>
      <c r="H313" s="50">
        <v>10</v>
      </c>
      <c r="I313" s="157">
        <f t="shared" ref="I313" si="191">L313/F313</f>
        <v>9.4880952380952372</v>
      </c>
      <c r="J313" s="166">
        <f t="shared" ref="J313" si="192">ROUND(D313*H313,0)</f>
        <v>2740</v>
      </c>
      <c r="K313" s="166">
        <f t="shared" ref="K313" si="193">ROUND(E313*H313,0)</f>
        <v>910</v>
      </c>
      <c r="L313" s="420">
        <v>797</v>
      </c>
      <c r="M313" s="166">
        <f>L313/K313*100</f>
        <v>87.582417582417577</v>
      </c>
      <c r="N313" s="166">
        <f>J313/C313</f>
        <v>9.1333333333333329</v>
      </c>
      <c r="O313" s="166">
        <f>L313/$B$3*12/N313</f>
        <v>261.78832116788323</v>
      </c>
      <c r="P313" s="314"/>
      <c r="Q313" s="314"/>
      <c r="R313" s="314"/>
      <c r="S313" s="314"/>
      <c r="T313" s="709"/>
      <c r="U313" s="314"/>
      <c r="V313" s="314"/>
      <c r="W313" s="314"/>
      <c r="X313" s="314"/>
      <c r="Y313" s="311"/>
      <c r="Z313" s="2395"/>
    </row>
    <row r="314" spans="1:265" s="108" customFormat="1" ht="15" customHeight="1" x14ac:dyDescent="0.25">
      <c r="A314" s="24">
        <v>1</v>
      </c>
      <c r="B314" s="252" t="s">
        <v>37</v>
      </c>
      <c r="C314" s="252"/>
      <c r="D314" s="95">
        <f>SUM(D313:D313)</f>
        <v>274</v>
      </c>
      <c r="E314" s="95">
        <f>SUM(E313:E313)</f>
        <v>91</v>
      </c>
      <c r="F314" s="582">
        <f>SUM(F313:F313)</f>
        <v>84</v>
      </c>
      <c r="G314" s="95">
        <f>F314/E314*100</f>
        <v>92.307692307692307</v>
      </c>
      <c r="H314" s="85">
        <f>SUM(J314/D314)</f>
        <v>10</v>
      </c>
      <c r="I314" s="156">
        <f>L314/F314</f>
        <v>9.4880952380952372</v>
      </c>
      <c r="J314" s="62">
        <f>SUM(J313:J313)</f>
        <v>2740</v>
      </c>
      <c r="K314" s="62">
        <f>SUM(K313:K313)</f>
        <v>910</v>
      </c>
      <c r="L314" s="696">
        <f>SUM(L313:L313)</f>
        <v>797</v>
      </c>
      <c r="M314" s="166">
        <f>L314/K314*100</f>
        <v>87.582417582417577</v>
      </c>
      <c r="N314" s="185">
        <f>SUM(N313:N313)</f>
        <v>9.1333333333333329</v>
      </c>
      <c r="O314" s="166">
        <f>L314/$B$3*12/N314</f>
        <v>261.78832116788323</v>
      </c>
      <c r="P314" s="62"/>
      <c r="Q314" s="62"/>
      <c r="R314" s="62"/>
      <c r="S314" s="62"/>
      <c r="T314" s="728"/>
      <c r="U314" s="72"/>
      <c r="V314" s="72"/>
      <c r="W314" s="62"/>
      <c r="X314" s="62"/>
      <c r="Y314" s="311"/>
      <c r="Z314" s="2395"/>
    </row>
    <row r="315" spans="1:265" s="108" customFormat="1" ht="15" customHeight="1" x14ac:dyDescent="0.25">
      <c r="A315" s="24">
        <v>1</v>
      </c>
      <c r="B315" s="201" t="s">
        <v>156</v>
      </c>
      <c r="C315" s="252"/>
      <c r="D315" s="95"/>
      <c r="E315" s="95"/>
      <c r="F315" s="582"/>
      <c r="G315" s="95"/>
      <c r="H315" s="85"/>
      <c r="I315" s="156"/>
      <c r="J315" s="62"/>
      <c r="K315" s="62"/>
      <c r="L315" s="696"/>
      <c r="M315" s="166"/>
      <c r="N315" s="185"/>
      <c r="O315" s="166"/>
      <c r="P315" s="62"/>
      <c r="Q315" s="62"/>
      <c r="R315" s="62"/>
      <c r="S315" s="62"/>
      <c r="T315" s="720"/>
      <c r="U315" s="62"/>
      <c r="V315" s="62"/>
      <c r="W315" s="62"/>
      <c r="X315" s="62"/>
      <c r="Y315" s="311"/>
      <c r="Z315" s="2395"/>
    </row>
    <row r="316" spans="1:265" s="108" customFormat="1" ht="15" customHeight="1" x14ac:dyDescent="0.25">
      <c r="A316" s="24">
        <v>1</v>
      </c>
      <c r="B316" s="412" t="s">
        <v>202</v>
      </c>
      <c r="C316" s="602">
        <v>240</v>
      </c>
      <c r="D316" s="36">
        <v>748</v>
      </c>
      <c r="E316" s="144">
        <f>ROUND(D316/12*$B$3,0)</f>
        <v>249</v>
      </c>
      <c r="F316" s="584">
        <v>250</v>
      </c>
      <c r="G316" s="144"/>
      <c r="H316" s="266">
        <v>8</v>
      </c>
      <c r="I316" s="157">
        <f t="shared" ref="I316:I317" si="194">L316/F316</f>
        <v>8.3000000000000007</v>
      </c>
      <c r="J316" s="166">
        <f t="shared" ref="J316:J317" si="195">ROUND(D316*H316,0)</f>
        <v>5984</v>
      </c>
      <c r="K316" s="166">
        <f t="shared" ref="K316:K317" si="196">ROUND(E316*H316,0)</f>
        <v>1992</v>
      </c>
      <c r="L316" s="661">
        <v>2075</v>
      </c>
      <c r="M316" s="166">
        <f>L316/K316*100</f>
        <v>104.16666666666667</v>
      </c>
      <c r="N316" s="166">
        <f>J316/C316</f>
        <v>24.933333333333334</v>
      </c>
      <c r="O316" s="166">
        <f>L316/$B$3*12/N316</f>
        <v>249.66577540106951</v>
      </c>
      <c r="P316" s="62"/>
      <c r="Q316" s="62"/>
      <c r="R316" s="62"/>
      <c r="S316" s="62"/>
      <c r="T316" s="720"/>
      <c r="U316" s="62"/>
      <c r="V316" s="62"/>
      <c r="W316" s="62"/>
      <c r="X316" s="62"/>
      <c r="Y316" s="311"/>
      <c r="Z316" s="2395"/>
    </row>
    <row r="317" spans="1:265" s="108" customFormat="1" ht="15" customHeight="1" x14ac:dyDescent="0.25">
      <c r="A317" s="24">
        <v>1</v>
      </c>
      <c r="B317" s="366" t="s">
        <v>6</v>
      </c>
      <c r="C317" s="602">
        <v>240</v>
      </c>
      <c r="D317" s="36">
        <v>100</v>
      </c>
      <c r="E317" s="144">
        <f>ROUND(D317/12*$B$3,0)</f>
        <v>33</v>
      </c>
      <c r="F317" s="418">
        <v>17</v>
      </c>
      <c r="G317" s="144"/>
      <c r="H317" s="266">
        <v>3</v>
      </c>
      <c r="I317" s="157">
        <f t="shared" si="194"/>
        <v>3</v>
      </c>
      <c r="J317" s="166">
        <f t="shared" si="195"/>
        <v>300</v>
      </c>
      <c r="K317" s="166">
        <f t="shared" si="196"/>
        <v>99</v>
      </c>
      <c r="L317" s="420">
        <v>51</v>
      </c>
      <c r="M317" s="166">
        <f>L317/K317*100</f>
        <v>51.515151515151516</v>
      </c>
      <c r="N317" s="166">
        <f>J317/C317</f>
        <v>1.25</v>
      </c>
      <c r="O317" s="166">
        <f>L317/$B$3*12/N317</f>
        <v>122.4</v>
      </c>
      <c r="P317" s="314"/>
      <c r="Q317" s="314"/>
      <c r="R317" s="314"/>
      <c r="S317" s="314"/>
      <c r="T317" s="709"/>
      <c r="U317" s="314"/>
      <c r="V317" s="314"/>
      <c r="W317" s="314"/>
      <c r="X317" s="314"/>
      <c r="Y317" s="311"/>
      <c r="Z317" s="2395"/>
    </row>
    <row r="318" spans="1:265" s="99" customFormat="1" ht="15" customHeight="1" x14ac:dyDescent="0.25">
      <c r="A318" s="24">
        <v>1</v>
      </c>
      <c r="B318" s="603" t="s">
        <v>206</v>
      </c>
      <c r="C318" s="603"/>
      <c r="D318" s="39">
        <f>SUM(D316:D317)</f>
        <v>848</v>
      </c>
      <c r="E318" s="39">
        <f>SUM(E316:E317)</f>
        <v>282</v>
      </c>
      <c r="F318" s="39">
        <f>SUM(F316:F317)</f>
        <v>267</v>
      </c>
      <c r="G318" s="144">
        <f>F318/E318*100</f>
        <v>94.680851063829792</v>
      </c>
      <c r="H318" s="85">
        <f>SUM(J318/D318)</f>
        <v>7.4103773584905657</v>
      </c>
      <c r="I318" s="157">
        <f>L318/F318</f>
        <v>7.9625468164794011</v>
      </c>
      <c r="J318" s="174">
        <f>SUM(J316:J317)</f>
        <v>6284</v>
      </c>
      <c r="K318" s="174">
        <f>SUM(K316:K317)</f>
        <v>2091</v>
      </c>
      <c r="L318" s="423">
        <f>SUM(L316:L317)</f>
        <v>2126</v>
      </c>
      <c r="M318" s="166">
        <f>L318/K318*100</f>
        <v>101.67384026781446</v>
      </c>
      <c r="N318" s="174">
        <f>SUM(N316:N317)</f>
        <v>26.183333333333334</v>
      </c>
      <c r="O318" s="166">
        <f>L318/$B$3*12/N318</f>
        <v>243.59007001909612</v>
      </c>
      <c r="P318" s="274"/>
      <c r="Q318" s="274"/>
      <c r="R318" s="274"/>
      <c r="S318" s="274"/>
      <c r="T318" s="728"/>
      <c r="U318" s="72"/>
      <c r="V318" s="72"/>
      <c r="W318" s="274"/>
      <c r="X318" s="274"/>
      <c r="Y318" s="311"/>
      <c r="Z318" s="2395"/>
    </row>
    <row r="319" spans="1:265" s="108" customFormat="1" ht="27.75" customHeight="1" x14ac:dyDescent="0.25">
      <c r="A319" s="24">
        <v>1</v>
      </c>
      <c r="B319" s="200" t="s">
        <v>187</v>
      </c>
      <c r="C319" s="200"/>
      <c r="D319" s="95">
        <f>SUM(D318,D314)</f>
        <v>1122</v>
      </c>
      <c r="E319" s="95">
        <f>SUM(E318,E314)</f>
        <v>373</v>
      </c>
      <c r="F319" s="582">
        <f>SUM(F318,F314)</f>
        <v>351</v>
      </c>
      <c r="G319" s="95">
        <f>F319/E319*100</f>
        <v>94.101876675603208</v>
      </c>
      <c r="H319" s="85">
        <f>SUM(J319/D319)</f>
        <v>8.0427807486631018</v>
      </c>
      <c r="I319" s="157">
        <f>L319/F319</f>
        <v>8.3276353276353277</v>
      </c>
      <c r="J319" s="95">
        <f>SUM(J318,J314)</f>
        <v>9024</v>
      </c>
      <c r="K319" s="95">
        <f>SUM(K318,K314)</f>
        <v>3001</v>
      </c>
      <c r="L319" s="582">
        <f>SUM(L318,L314)</f>
        <v>2923</v>
      </c>
      <c r="M319" s="166">
        <f>L319/K319*100</f>
        <v>97.400866377874038</v>
      </c>
      <c r="N319" s="95">
        <f>SUM(N318,N314)</f>
        <v>35.316666666666663</v>
      </c>
      <c r="O319" s="166">
        <f>L319/$B$3*12/N319</f>
        <v>248.29636621047666</v>
      </c>
      <c r="P319" s="95">
        <v>19459.275492383997</v>
      </c>
      <c r="Q319" s="95">
        <v>19795.040957327998</v>
      </c>
      <c r="R319" s="95">
        <v>19795.040957327998</v>
      </c>
      <c r="S319" s="95">
        <v>19795.040957327998</v>
      </c>
      <c r="T319" s="712">
        <f>P319/12*$B$3+(Q319-P319)/11*3+(R319-Q319)/10*2+(S319-R319)/9*1</f>
        <v>6577.9975636581812</v>
      </c>
      <c r="U319" s="62">
        <f>X319-W319</f>
        <v>5885.1410900000001</v>
      </c>
      <c r="V319" s="62">
        <f>U319-T319</f>
        <v>-692.85647365818113</v>
      </c>
      <c r="W319" s="95">
        <v>0</v>
      </c>
      <c r="X319" s="95">
        <v>5885.1410900000001</v>
      </c>
      <c r="Y319" s="311"/>
      <c r="Z319" s="2395"/>
    </row>
    <row r="320" spans="1:265" s="108" customFormat="1" ht="15" customHeight="1" x14ac:dyDescent="0.25">
      <c r="A320" s="24">
        <v>1</v>
      </c>
      <c r="B320" s="190"/>
      <c r="C320" s="190"/>
      <c r="D320" s="39"/>
      <c r="E320" s="144"/>
      <c r="F320" s="418"/>
      <c r="G320" s="144"/>
      <c r="H320" s="34"/>
      <c r="I320" s="34"/>
      <c r="J320" s="34"/>
      <c r="K320" s="34"/>
      <c r="L320" s="580"/>
      <c r="M320" s="34"/>
      <c r="N320" s="34"/>
      <c r="O320" s="34"/>
      <c r="P320" s="314"/>
      <c r="Q320" s="314"/>
      <c r="R320" s="314"/>
      <c r="S320" s="314"/>
      <c r="T320" s="709">
        <f>P320/12</f>
        <v>0</v>
      </c>
      <c r="U320" s="314">
        <f>X320-W320</f>
        <v>0</v>
      </c>
      <c r="V320" s="314">
        <f>U320-T320</f>
        <v>0</v>
      </c>
      <c r="W320" s="314">
        <v>0</v>
      </c>
      <c r="X320" s="314"/>
      <c r="Y320" s="311"/>
      <c r="Z320" s="2395"/>
    </row>
    <row r="321" spans="1:26" s="108" customFormat="1" ht="15.75" customHeight="1" x14ac:dyDescent="0.25">
      <c r="A321" s="24">
        <v>1</v>
      </c>
      <c r="B321" s="28" t="s">
        <v>18</v>
      </c>
      <c r="C321" s="396"/>
      <c r="D321" s="308"/>
      <c r="E321" s="308"/>
      <c r="F321" s="665"/>
      <c r="G321" s="308"/>
      <c r="H321" s="16"/>
      <c r="I321" s="16"/>
      <c r="J321" s="16"/>
      <c r="K321" s="16"/>
      <c r="L321" s="658">
        <f t="shared" ref="L321" si="197">SUM(L319,L308,L281)</f>
        <v>14063</v>
      </c>
      <c r="M321" s="16"/>
      <c r="N321" s="16"/>
      <c r="O321" s="16"/>
      <c r="P321" s="16">
        <f t="shared" ref="P321:X321" si="198">SUM(P319,P308,P281)</f>
        <v>431411.18729533115</v>
      </c>
      <c r="Q321" s="16">
        <f t="shared" si="198"/>
        <v>409120.47358316957</v>
      </c>
      <c r="R321" s="16">
        <f t="shared" si="198"/>
        <v>409120.47358316957</v>
      </c>
      <c r="S321" s="16">
        <f t="shared" si="198"/>
        <v>409120.47358316957</v>
      </c>
      <c r="T321" s="730">
        <f t="shared" si="198"/>
        <v>137724.44354058147</v>
      </c>
      <c r="U321" s="16">
        <f t="shared" si="198"/>
        <v>129260.77441000001</v>
      </c>
      <c r="V321" s="16">
        <f t="shared" si="198"/>
        <v>-8463.6691305814657</v>
      </c>
      <c r="W321" s="16">
        <f t="shared" si="198"/>
        <v>-549.53005999999993</v>
      </c>
      <c r="X321" s="2500">
        <f t="shared" si="198"/>
        <v>128711.24435000001</v>
      </c>
      <c r="Y321" s="311"/>
      <c r="Z321" s="2395"/>
    </row>
    <row r="322" spans="1:26" ht="15" customHeight="1" x14ac:dyDescent="0.25">
      <c r="A322" s="24">
        <v>1</v>
      </c>
      <c r="B322" s="320"/>
      <c r="C322" s="320"/>
      <c r="D322" s="208"/>
      <c r="E322" s="208"/>
      <c r="F322" s="680"/>
      <c r="G322" s="208"/>
      <c r="H322" s="208"/>
      <c r="I322" s="208"/>
      <c r="J322" s="208"/>
      <c r="K322" s="208"/>
      <c r="L322" s="680"/>
      <c r="M322" s="208"/>
      <c r="N322" s="208"/>
      <c r="O322" s="208"/>
      <c r="P322" s="348"/>
      <c r="Q322" s="348"/>
      <c r="R322" s="348"/>
      <c r="S322" s="348"/>
      <c r="T322" s="739"/>
      <c r="U322" s="348"/>
      <c r="V322" s="348"/>
      <c r="W322" s="591"/>
      <c r="X322" s="348"/>
      <c r="Y322" s="311"/>
      <c r="Z322" s="2395"/>
    </row>
    <row r="323" spans="1:26" ht="51" customHeight="1" x14ac:dyDescent="0.25">
      <c r="A323" s="24">
        <v>1</v>
      </c>
      <c r="B323" s="1655" t="s">
        <v>302</v>
      </c>
      <c r="C323" s="147"/>
      <c r="D323" s="170"/>
      <c r="E323" s="170"/>
      <c r="F323" s="679"/>
      <c r="G323" s="170"/>
      <c r="H323" s="289"/>
      <c r="I323" s="289"/>
      <c r="J323" s="166"/>
      <c r="K323" s="166"/>
      <c r="L323" s="420"/>
      <c r="M323" s="166"/>
      <c r="N323" s="166"/>
      <c r="O323" s="166"/>
      <c r="P323" s="166"/>
      <c r="Q323" s="166"/>
      <c r="R323" s="166"/>
      <c r="S323" s="166"/>
      <c r="T323" s="738"/>
      <c r="U323" s="166"/>
      <c r="V323" s="166"/>
      <c r="W323" s="588"/>
      <c r="X323" s="166"/>
      <c r="Y323" s="311"/>
      <c r="Z323" s="2395"/>
    </row>
    <row r="324" spans="1:26" s="108" customFormat="1" ht="15" customHeight="1" x14ac:dyDescent="0.25">
      <c r="A324" s="24">
        <v>1</v>
      </c>
      <c r="B324" s="51" t="s">
        <v>5</v>
      </c>
      <c r="C324" s="51"/>
      <c r="D324" s="36"/>
      <c r="E324" s="36"/>
      <c r="F324" s="574"/>
      <c r="G324" s="36"/>
      <c r="H324" s="81"/>
      <c r="I324" s="81"/>
      <c r="J324" s="33"/>
      <c r="K324" s="33"/>
      <c r="L324" s="585"/>
      <c r="M324" s="33"/>
      <c r="N324" s="33"/>
      <c r="O324" s="33"/>
      <c r="P324" s="33"/>
      <c r="Q324" s="33"/>
      <c r="R324" s="33"/>
      <c r="S324" s="33"/>
      <c r="T324" s="727"/>
      <c r="U324" s="33"/>
      <c r="V324" s="33"/>
      <c r="W324" s="33"/>
      <c r="X324" s="33"/>
      <c r="Y324" s="311"/>
      <c r="Z324" s="2395"/>
    </row>
    <row r="325" spans="1:26" s="108" customFormat="1" ht="15" customHeight="1" x14ac:dyDescent="0.25">
      <c r="A325" s="24">
        <v>1</v>
      </c>
      <c r="B325" s="148" t="s">
        <v>27</v>
      </c>
      <c r="C325" s="602">
        <v>270</v>
      </c>
      <c r="D325" s="265">
        <v>4933</v>
      </c>
      <c r="E325" s="144">
        <f>ROUND(D325/12*$B$3,0)</f>
        <v>1644</v>
      </c>
      <c r="F325" s="574">
        <v>1812</v>
      </c>
      <c r="G325" s="144"/>
      <c r="H325" s="266">
        <v>7.5</v>
      </c>
      <c r="I325" s="157">
        <f t="shared" ref="I325:I326" si="199">L325/F325</f>
        <v>6.3471302428256067</v>
      </c>
      <c r="J325" s="166">
        <f t="shared" ref="J325:J326" si="200">ROUND(D325*H325,0)</f>
        <v>36998</v>
      </c>
      <c r="K325" s="166">
        <f t="shared" ref="K325:K326" si="201">ROUND(E325*H325,0)</f>
        <v>12330</v>
      </c>
      <c r="L325" s="776">
        <v>11501</v>
      </c>
      <c r="M325" s="166">
        <f>L325/K325*100</f>
        <v>93.276561232765616</v>
      </c>
      <c r="N325" s="166">
        <f>J325/C325</f>
        <v>137.02962962962962</v>
      </c>
      <c r="O325" s="166">
        <f>L325/$B$3*12/N325</f>
        <v>251.79225904102924</v>
      </c>
      <c r="P325" s="33"/>
      <c r="Q325" s="33"/>
      <c r="R325" s="33"/>
      <c r="S325" s="33"/>
      <c r="T325" s="727"/>
      <c r="U325" s="33"/>
      <c r="V325" s="33"/>
      <c r="W325" s="33"/>
      <c r="X325" s="33"/>
      <c r="Y325" s="311"/>
      <c r="Z325" s="2395"/>
    </row>
    <row r="326" spans="1:26" s="108" customFormat="1" ht="15" customHeight="1" x14ac:dyDescent="0.25">
      <c r="A326" s="24">
        <v>1</v>
      </c>
      <c r="B326" s="148" t="s">
        <v>80</v>
      </c>
      <c r="C326" s="602">
        <v>320</v>
      </c>
      <c r="D326" s="265">
        <v>120</v>
      </c>
      <c r="E326" s="144">
        <f>ROUND(D326/12*$B$3,0)</f>
        <v>40</v>
      </c>
      <c r="F326" s="574">
        <v>29</v>
      </c>
      <c r="G326" s="144"/>
      <c r="H326" s="266">
        <v>10</v>
      </c>
      <c r="I326" s="157">
        <f t="shared" si="199"/>
        <v>6.9655172413793105</v>
      </c>
      <c r="J326" s="166">
        <f t="shared" si="200"/>
        <v>1200</v>
      </c>
      <c r="K326" s="166">
        <f t="shared" si="201"/>
        <v>400</v>
      </c>
      <c r="L326" s="776">
        <v>202</v>
      </c>
      <c r="M326" s="166">
        <f>L326/K326*100</f>
        <v>50.5</v>
      </c>
      <c r="N326" s="166">
        <f>J326/C326</f>
        <v>3.75</v>
      </c>
      <c r="O326" s="166">
        <f>L326/$B$3*12/N326</f>
        <v>161.6</v>
      </c>
      <c r="P326" s="33"/>
      <c r="Q326" s="33"/>
      <c r="R326" s="33"/>
      <c r="S326" s="33"/>
      <c r="T326" s="761"/>
      <c r="U326" s="33"/>
      <c r="V326" s="33"/>
      <c r="W326" s="33"/>
      <c r="X326" s="33"/>
      <c r="Y326" s="311"/>
      <c r="Z326" s="2395"/>
    </row>
    <row r="327" spans="1:26" s="417" customFormat="1" ht="15" customHeight="1" x14ac:dyDescent="0.25">
      <c r="A327" s="24">
        <v>1</v>
      </c>
      <c r="B327" s="539" t="s">
        <v>7</v>
      </c>
      <c r="C327" s="539"/>
      <c r="D327" s="582">
        <f>SUM(D325:D326)</f>
        <v>5053</v>
      </c>
      <c r="E327" s="582">
        <f>SUM(E325:E326)</f>
        <v>1684</v>
      </c>
      <c r="F327" s="582">
        <f>SUM(F325:F326)</f>
        <v>1841</v>
      </c>
      <c r="G327" s="582">
        <f>F327/E327*100</f>
        <v>109.3230403800475</v>
      </c>
      <c r="H327" s="579">
        <f>SUM(J327/D327)</f>
        <v>7.5594696220067288</v>
      </c>
      <c r="I327" s="419">
        <f>L327/F327</f>
        <v>6.3568712656165127</v>
      </c>
      <c r="J327" s="582">
        <f>SUM(J325:J326)</f>
        <v>38198</v>
      </c>
      <c r="K327" s="582">
        <f>SUM(K325:K326)</f>
        <v>12730</v>
      </c>
      <c r="L327" s="582">
        <f>SUM(L325:L326)</f>
        <v>11703</v>
      </c>
      <c r="M327" s="420">
        <f>L327/K327*100</f>
        <v>91.932443047918298</v>
      </c>
      <c r="N327" s="804">
        <f>SUM(N325:N326)</f>
        <v>140.77962962962962</v>
      </c>
      <c r="O327" s="420">
        <f>L327/$B$3*12/N327</f>
        <v>249.38977387827049</v>
      </c>
      <c r="P327" s="581">
        <v>134633.08107325443</v>
      </c>
      <c r="Q327" s="581">
        <v>137285.946332024</v>
      </c>
      <c r="R327" s="581">
        <v>137285.946332024</v>
      </c>
      <c r="S327" s="581">
        <v>137285.946332024</v>
      </c>
      <c r="T327" s="783">
        <f>P327/12*$B$3+(Q327-P327)/11*3+(R327-Q327)/10*2+(S327-R327)/9*1</f>
        <v>45601.202398021967</v>
      </c>
      <c r="U327" s="581">
        <f>X327-W327</f>
        <v>38011.311020000001</v>
      </c>
      <c r="V327" s="581">
        <f>U327-T327</f>
        <v>-7589.8913780219664</v>
      </c>
      <c r="W327" s="581">
        <v>-56.866260000000004</v>
      </c>
      <c r="X327" s="581">
        <v>37954.444759999998</v>
      </c>
      <c r="Y327" s="416"/>
      <c r="Z327" s="2395"/>
    </row>
    <row r="328" spans="1:26" s="108" customFormat="1" ht="15" customHeight="1" x14ac:dyDescent="0.25">
      <c r="A328" s="24">
        <v>1</v>
      </c>
      <c r="B328" s="526" t="s">
        <v>14</v>
      </c>
      <c r="C328" s="60"/>
      <c r="D328" s="36"/>
      <c r="E328" s="36"/>
      <c r="F328" s="574"/>
      <c r="G328" s="36"/>
      <c r="H328" s="85"/>
      <c r="I328" s="85"/>
      <c r="J328" s="78"/>
      <c r="K328" s="78"/>
      <c r="L328" s="773"/>
      <c r="M328" s="78"/>
      <c r="N328" s="78"/>
      <c r="O328" s="78"/>
      <c r="P328" s="34"/>
      <c r="Q328" s="34"/>
      <c r="R328" s="34"/>
      <c r="S328" s="34"/>
      <c r="T328" s="760"/>
      <c r="U328" s="34"/>
      <c r="V328" s="34"/>
      <c r="W328" s="34"/>
      <c r="X328" s="34"/>
      <c r="Y328" s="311"/>
      <c r="Z328" s="2395"/>
    </row>
    <row r="329" spans="1:26" s="108" customFormat="1" ht="16.5" customHeight="1" x14ac:dyDescent="0.25">
      <c r="A329" s="24">
        <v>1</v>
      </c>
      <c r="B329" s="60" t="s">
        <v>349</v>
      </c>
      <c r="C329" s="59"/>
      <c r="D329" s="143"/>
      <c r="E329" s="143"/>
      <c r="F329" s="421"/>
      <c r="G329" s="143"/>
      <c r="H329" s="50"/>
      <c r="I329" s="50"/>
      <c r="J329" s="38"/>
      <c r="K329" s="38"/>
      <c r="L329" s="675"/>
      <c r="M329" s="38"/>
      <c r="N329" s="38"/>
      <c r="O329" s="38"/>
      <c r="P329" s="53"/>
      <c r="Q329" s="53"/>
      <c r="R329" s="53"/>
      <c r="S329" s="53"/>
      <c r="T329" s="714"/>
      <c r="U329" s="53"/>
      <c r="V329" s="53"/>
      <c r="W329" s="53"/>
      <c r="X329" s="53"/>
      <c r="Y329" s="311"/>
      <c r="Z329" s="2395"/>
    </row>
    <row r="330" spans="1:26" s="108" customFormat="1" ht="15" customHeight="1" x14ac:dyDescent="0.25">
      <c r="A330" s="24">
        <v>1</v>
      </c>
      <c r="B330" s="294" t="s">
        <v>217</v>
      </c>
      <c r="C330" s="294"/>
      <c r="D330" s="53">
        <f>D331</f>
        <v>1700</v>
      </c>
      <c r="E330" s="53">
        <f>E331</f>
        <v>567</v>
      </c>
      <c r="F330" s="53">
        <f>F331</f>
        <v>1009</v>
      </c>
      <c r="G330" s="53">
        <f t="shared" ref="G330:G335" si="202">F330/E330*100</f>
        <v>177.95414462081129</v>
      </c>
      <c r="H330" s="56"/>
      <c r="I330" s="56"/>
      <c r="J330" s="55"/>
      <c r="K330" s="55"/>
      <c r="L330" s="547"/>
      <c r="M330" s="55"/>
      <c r="N330" s="55"/>
      <c r="O330" s="55"/>
      <c r="P330" s="314"/>
      <c r="Q330" s="314"/>
      <c r="R330" s="314"/>
      <c r="S330" s="314"/>
      <c r="T330" s="709"/>
      <c r="U330" s="314"/>
      <c r="V330" s="314"/>
      <c r="W330" s="314"/>
      <c r="X330" s="314"/>
      <c r="Y330" s="311"/>
      <c r="Z330" s="2395"/>
    </row>
    <row r="331" spans="1:26" s="108" customFormat="1" ht="15" customHeight="1" x14ac:dyDescent="0.25">
      <c r="A331" s="24">
        <v>1</v>
      </c>
      <c r="B331" s="294" t="s">
        <v>333</v>
      </c>
      <c r="C331" s="294"/>
      <c r="D331" s="53">
        <v>1700</v>
      </c>
      <c r="E331" s="144">
        <f>ROUND(D331/12*$B$3,0)</f>
        <v>567</v>
      </c>
      <c r="F331" s="529">
        <v>1009</v>
      </c>
      <c r="G331" s="53">
        <f t="shared" si="202"/>
        <v>177.95414462081129</v>
      </c>
      <c r="H331" s="56"/>
      <c r="I331" s="56"/>
      <c r="J331" s="55"/>
      <c r="K331" s="55"/>
      <c r="L331" s="547"/>
      <c r="M331" s="55"/>
      <c r="N331" s="55"/>
      <c r="O331" s="55"/>
      <c r="P331" s="314"/>
      <c r="Q331" s="314"/>
      <c r="R331" s="314"/>
      <c r="S331" s="314"/>
      <c r="T331" s="709"/>
      <c r="U331" s="314"/>
      <c r="V331" s="314"/>
      <c r="W331" s="314"/>
      <c r="X331" s="314"/>
      <c r="Y331" s="311"/>
      <c r="Z331" s="2395"/>
    </row>
    <row r="332" spans="1:26" s="108" customFormat="1" ht="15" customHeight="1" x14ac:dyDescent="0.25">
      <c r="A332" s="24">
        <v>1</v>
      </c>
      <c r="B332" s="538" t="s">
        <v>169</v>
      </c>
      <c r="C332" s="294"/>
      <c r="D332" s="53">
        <v>719</v>
      </c>
      <c r="E332" s="144">
        <f>ROUND(D332/12*$B$3,0)</f>
        <v>240</v>
      </c>
      <c r="F332" s="418">
        <v>210</v>
      </c>
      <c r="G332" s="53">
        <f t="shared" si="202"/>
        <v>87.5</v>
      </c>
      <c r="H332" s="56"/>
      <c r="I332" s="56"/>
      <c r="J332" s="55"/>
      <c r="K332" s="55"/>
      <c r="L332" s="547"/>
      <c r="M332" s="55"/>
      <c r="N332" s="55"/>
      <c r="O332" s="55"/>
      <c r="P332" s="314"/>
      <c r="Q332" s="314"/>
      <c r="R332" s="314"/>
      <c r="S332" s="314"/>
      <c r="T332" s="709"/>
      <c r="U332" s="314"/>
      <c r="V332" s="314"/>
      <c r="W332" s="314"/>
      <c r="X332" s="314"/>
      <c r="Y332" s="311"/>
      <c r="Z332" s="2395"/>
    </row>
    <row r="333" spans="1:26" s="108" customFormat="1" ht="30" customHeight="1" x14ac:dyDescent="0.25">
      <c r="A333" s="24">
        <v>1</v>
      </c>
      <c r="B333" s="538" t="s">
        <v>170</v>
      </c>
      <c r="C333" s="294"/>
      <c r="D333" s="53">
        <v>500</v>
      </c>
      <c r="E333" s="144">
        <f>ROUND(D333/12*$B$3,0)</f>
        <v>167</v>
      </c>
      <c r="F333" s="418">
        <v>17</v>
      </c>
      <c r="G333" s="53">
        <f t="shared" si="202"/>
        <v>10.179640718562874</v>
      </c>
      <c r="H333" s="56"/>
      <c r="I333" s="56"/>
      <c r="J333" s="55"/>
      <c r="K333" s="55"/>
      <c r="L333" s="547"/>
      <c r="M333" s="55"/>
      <c r="N333" s="55"/>
      <c r="O333" s="55"/>
      <c r="P333" s="314"/>
      <c r="Q333" s="314"/>
      <c r="R333" s="314"/>
      <c r="S333" s="314"/>
      <c r="T333" s="709"/>
      <c r="U333" s="314"/>
      <c r="V333" s="314"/>
      <c r="W333" s="314"/>
      <c r="X333" s="314"/>
      <c r="Y333" s="311"/>
      <c r="Z333" s="2395"/>
    </row>
    <row r="334" spans="1:26" s="108" customFormat="1" ht="30" customHeight="1" x14ac:dyDescent="0.25">
      <c r="A334" s="24">
        <v>1</v>
      </c>
      <c r="B334" s="2362" t="s">
        <v>453</v>
      </c>
      <c r="C334" s="294"/>
      <c r="D334" s="53">
        <v>500</v>
      </c>
      <c r="E334" s="144">
        <f>ROUND(D334/12*$B$3,0)</f>
        <v>167</v>
      </c>
      <c r="F334" s="418">
        <v>17</v>
      </c>
      <c r="G334" s="53">
        <f t="shared" si="202"/>
        <v>10.179640718562874</v>
      </c>
      <c r="H334" s="56"/>
      <c r="I334" s="56"/>
      <c r="J334" s="55"/>
      <c r="K334" s="55"/>
      <c r="L334" s="547"/>
      <c r="M334" s="55"/>
      <c r="N334" s="55"/>
      <c r="O334" s="55"/>
      <c r="P334" s="314"/>
      <c r="Q334" s="314"/>
      <c r="R334" s="314"/>
      <c r="S334" s="314"/>
      <c r="T334" s="709"/>
      <c r="U334" s="314"/>
      <c r="V334" s="314"/>
      <c r="W334" s="314"/>
      <c r="X334" s="314"/>
      <c r="Y334" s="311"/>
      <c r="Z334" s="2395"/>
    </row>
    <row r="335" spans="1:26" s="108" customFormat="1" ht="15" customHeight="1" x14ac:dyDescent="0.25">
      <c r="A335" s="24">
        <v>1</v>
      </c>
      <c r="B335" s="303" t="s">
        <v>399</v>
      </c>
      <c r="C335" s="303"/>
      <c r="D335" s="95">
        <f>D330+D332*3.2+D333</f>
        <v>4500.8</v>
      </c>
      <c r="E335" s="95">
        <f>E330+E332*3.2+E333</f>
        <v>1502</v>
      </c>
      <c r="F335" s="95">
        <f>F330+F332*3.2+F333</f>
        <v>1698</v>
      </c>
      <c r="G335" s="95">
        <f t="shared" si="202"/>
        <v>113.04926764314247</v>
      </c>
      <c r="H335" s="85"/>
      <c r="I335" s="85"/>
      <c r="J335" s="78"/>
      <c r="K335" s="78"/>
      <c r="L335" s="773"/>
      <c r="M335" s="78"/>
      <c r="N335" s="78"/>
      <c r="O335" s="78"/>
      <c r="P335" s="72">
        <v>7003.2755900000002</v>
      </c>
      <c r="Q335" s="72">
        <v>7389.0055899999998</v>
      </c>
      <c r="R335" s="72">
        <v>7389.0055899999998</v>
      </c>
      <c r="S335" s="72">
        <v>7389.0055899999998</v>
      </c>
      <c r="T335" s="712">
        <f>P335/12*$B$3+(Q335-P335)/11*3+(R335-Q335)/10*2+(S335-R335)/9*1</f>
        <v>2439.6242875757575</v>
      </c>
      <c r="U335" s="72">
        <f>X335-W335</f>
        <v>2319.8586399999999</v>
      </c>
      <c r="V335" s="72">
        <f>U335-T335</f>
        <v>-119.76564757575761</v>
      </c>
      <c r="W335" s="72">
        <v>-4.9563300000000003</v>
      </c>
      <c r="X335" s="72">
        <v>2314.9023099999999</v>
      </c>
      <c r="Y335" s="311"/>
      <c r="Z335" s="2395"/>
    </row>
    <row r="336" spans="1:26" s="108" customFormat="1" ht="15" customHeight="1" x14ac:dyDescent="0.25">
      <c r="A336" s="24">
        <v>1</v>
      </c>
      <c r="B336" s="499" t="s">
        <v>172</v>
      </c>
      <c r="C336" s="303"/>
      <c r="D336" s="95"/>
      <c r="E336" s="95"/>
      <c r="F336" s="582"/>
      <c r="G336" s="95"/>
      <c r="H336" s="85"/>
      <c r="I336" s="85"/>
      <c r="J336" s="78"/>
      <c r="K336" s="78"/>
      <c r="L336" s="773"/>
      <c r="M336" s="78"/>
      <c r="N336" s="78"/>
      <c r="O336" s="78"/>
      <c r="P336" s="72"/>
      <c r="Q336" s="72"/>
      <c r="R336" s="72"/>
      <c r="S336" s="72"/>
      <c r="T336" s="728"/>
      <c r="U336" s="72"/>
      <c r="V336" s="72"/>
      <c r="W336" s="72"/>
      <c r="X336" s="72"/>
      <c r="Y336" s="311"/>
      <c r="Z336" s="2395"/>
    </row>
    <row r="337" spans="1:26" s="108" customFormat="1" ht="15" customHeight="1" x14ac:dyDescent="0.25">
      <c r="A337" s="24">
        <v>1</v>
      </c>
      <c r="B337" s="617" t="s">
        <v>140</v>
      </c>
      <c r="C337" s="615"/>
      <c r="D337" s="616">
        <v>12000</v>
      </c>
      <c r="E337" s="144">
        <f>ROUND(D337/12*$B$3,0)</f>
        <v>4000</v>
      </c>
      <c r="F337" s="574">
        <v>3452</v>
      </c>
      <c r="G337" s="36">
        <f>F337/E337*100</f>
        <v>86.3</v>
      </c>
      <c r="H337" s="85"/>
      <c r="I337" s="85"/>
      <c r="J337" s="78"/>
      <c r="K337" s="78"/>
      <c r="L337" s="773"/>
      <c r="M337" s="78"/>
      <c r="N337" s="78"/>
      <c r="O337" s="78"/>
      <c r="P337" s="72"/>
      <c r="Q337" s="72"/>
      <c r="R337" s="72"/>
      <c r="S337" s="72"/>
      <c r="T337" s="728"/>
      <c r="U337" s="72"/>
      <c r="V337" s="72"/>
      <c r="W337" s="72"/>
      <c r="X337" s="72"/>
      <c r="Y337" s="311"/>
      <c r="Z337" s="2395"/>
    </row>
    <row r="338" spans="1:26" s="108" customFormat="1" ht="15" customHeight="1" x14ac:dyDescent="0.25">
      <c r="A338" s="24">
        <v>1</v>
      </c>
      <c r="B338" s="614" t="s">
        <v>142</v>
      </c>
      <c r="C338" s="615"/>
      <c r="D338" s="616">
        <v>11250</v>
      </c>
      <c r="E338" s="144">
        <f>ROUND(D338/12*$B$3,0)</f>
        <v>3750</v>
      </c>
      <c r="F338" s="574">
        <v>3148</v>
      </c>
      <c r="G338" s="36">
        <f>F338/E338*100</f>
        <v>83.946666666666673</v>
      </c>
      <c r="H338" s="85"/>
      <c r="I338" s="85"/>
      <c r="J338" s="78"/>
      <c r="K338" s="78"/>
      <c r="L338" s="773"/>
      <c r="M338" s="78"/>
      <c r="N338" s="78"/>
      <c r="O338" s="78"/>
      <c r="P338" s="72"/>
      <c r="Q338" s="72"/>
      <c r="R338" s="72"/>
      <c r="S338" s="72"/>
      <c r="T338" s="728"/>
      <c r="U338" s="72"/>
      <c r="V338" s="72"/>
      <c r="W338" s="72"/>
      <c r="X338" s="72"/>
      <c r="Y338" s="311"/>
      <c r="Z338" s="2395"/>
    </row>
    <row r="339" spans="1:26" ht="15" customHeight="1" x14ac:dyDescent="0.25">
      <c r="A339" s="24">
        <v>1</v>
      </c>
      <c r="B339" s="605"/>
      <c r="C339" s="605"/>
      <c r="D339" s="606"/>
      <c r="E339" s="606"/>
      <c r="F339" s="681"/>
      <c r="G339" s="607"/>
      <c r="H339" s="608"/>
      <c r="I339" s="608"/>
      <c r="J339" s="606"/>
      <c r="K339" s="606"/>
      <c r="L339" s="681"/>
      <c r="M339" s="606"/>
      <c r="N339" s="606"/>
      <c r="O339" s="606"/>
      <c r="P339" s="609"/>
      <c r="Q339" s="609"/>
      <c r="R339" s="609"/>
      <c r="S339" s="609"/>
      <c r="T339" s="741"/>
      <c r="U339" s="609"/>
      <c r="V339" s="609"/>
      <c r="W339" s="610"/>
      <c r="X339" s="609"/>
      <c r="Y339" s="311"/>
      <c r="Z339" s="2395"/>
    </row>
    <row r="340" spans="1:26" ht="15" customHeight="1" x14ac:dyDescent="0.25">
      <c r="A340" s="24">
        <v>1</v>
      </c>
      <c r="B340" s="176" t="s">
        <v>18</v>
      </c>
      <c r="C340" s="176"/>
      <c r="D340" s="177"/>
      <c r="E340" s="177"/>
      <c r="F340" s="682"/>
      <c r="G340" s="375"/>
      <c r="H340" s="290"/>
      <c r="I340" s="290"/>
      <c r="J340" s="177"/>
      <c r="K340" s="177"/>
      <c r="L340" s="682">
        <f t="shared" ref="L340" si="203">SUM(L335,L327)</f>
        <v>11703</v>
      </c>
      <c r="M340" s="177"/>
      <c r="N340" s="177"/>
      <c r="O340" s="177"/>
      <c r="P340" s="141">
        <f t="shared" ref="P340:X340" si="204">SUM(P335,P327)</f>
        <v>141636.35666325444</v>
      </c>
      <c r="Q340" s="141">
        <f t="shared" si="204"/>
        <v>144674.95192202399</v>
      </c>
      <c r="R340" s="141">
        <f t="shared" si="204"/>
        <v>144674.95192202399</v>
      </c>
      <c r="S340" s="141">
        <f t="shared" si="204"/>
        <v>144674.95192202399</v>
      </c>
      <c r="T340" s="742">
        <f t="shared" si="204"/>
        <v>48040.826685597727</v>
      </c>
      <c r="U340" s="141">
        <f t="shared" si="204"/>
        <v>40331.16966</v>
      </c>
      <c r="V340" s="141">
        <f t="shared" si="204"/>
        <v>-7709.657025597724</v>
      </c>
      <c r="W340" s="141">
        <f t="shared" si="204"/>
        <v>-61.822590000000005</v>
      </c>
      <c r="X340" s="2501">
        <f t="shared" si="204"/>
        <v>40269.347069999996</v>
      </c>
      <c r="Y340" s="311"/>
      <c r="Z340" s="2395"/>
    </row>
    <row r="341" spans="1:26" ht="15" customHeight="1" x14ac:dyDescent="0.25">
      <c r="A341" s="24">
        <v>1</v>
      </c>
      <c r="B341" s="208"/>
      <c r="C341" s="208"/>
      <c r="D341" s="347"/>
      <c r="E341" s="347"/>
      <c r="F341" s="683"/>
      <c r="G341" s="347"/>
      <c r="H341" s="350"/>
      <c r="I341" s="350"/>
      <c r="J341" s="347"/>
      <c r="K341" s="347"/>
      <c r="L341" s="683"/>
      <c r="M341" s="347"/>
      <c r="N341" s="347"/>
      <c r="O341" s="347"/>
      <c r="P341" s="348"/>
      <c r="Q341" s="348"/>
      <c r="R341" s="348"/>
      <c r="S341" s="348"/>
      <c r="T341" s="739"/>
      <c r="U341" s="348"/>
      <c r="V341" s="348"/>
      <c r="W341" s="591"/>
      <c r="X341" s="348"/>
      <c r="Y341" s="311"/>
      <c r="Z341" s="2395"/>
    </row>
    <row r="342" spans="1:26" ht="43.5" customHeight="1" x14ac:dyDescent="0.25">
      <c r="A342" s="24">
        <v>1</v>
      </c>
      <c r="B342" s="1655" t="s">
        <v>303</v>
      </c>
      <c r="C342" s="535"/>
      <c r="D342" s="171"/>
      <c r="E342" s="171"/>
      <c r="F342" s="684"/>
      <c r="G342" s="171"/>
      <c r="H342" s="270"/>
      <c r="I342" s="270"/>
      <c r="J342" s="171"/>
      <c r="K342" s="171"/>
      <c r="L342" s="684"/>
      <c r="M342" s="171"/>
      <c r="N342" s="171"/>
      <c r="O342" s="171"/>
      <c r="P342" s="174"/>
      <c r="Q342" s="174"/>
      <c r="R342" s="174"/>
      <c r="S342" s="174"/>
      <c r="T342" s="743"/>
      <c r="U342" s="174"/>
      <c r="V342" s="174"/>
      <c r="W342" s="464"/>
      <c r="X342" s="174"/>
      <c r="Y342" s="311"/>
      <c r="Z342" s="2395"/>
    </row>
    <row r="343" spans="1:26" ht="15" customHeight="1" x14ac:dyDescent="0.25">
      <c r="A343" s="24">
        <v>1</v>
      </c>
      <c r="B343" s="300" t="s">
        <v>14</v>
      </c>
      <c r="C343" s="173"/>
      <c r="D343" s="171"/>
      <c r="E343" s="171"/>
      <c r="F343" s="684"/>
      <c r="G343" s="171"/>
      <c r="H343" s="270"/>
      <c r="I343" s="270"/>
      <c r="J343" s="171"/>
      <c r="K343" s="171"/>
      <c r="L343" s="684"/>
      <c r="M343" s="171"/>
      <c r="N343" s="171"/>
      <c r="O343" s="171"/>
      <c r="P343" s="174"/>
      <c r="Q343" s="174"/>
      <c r="R343" s="174"/>
      <c r="S343" s="174"/>
      <c r="T343" s="743"/>
      <c r="U343" s="174"/>
      <c r="V343" s="174"/>
      <c r="W343" s="464"/>
      <c r="X343" s="174"/>
      <c r="Y343" s="311"/>
      <c r="Z343" s="2395"/>
    </row>
    <row r="344" spans="1:26" s="108" customFormat="1" ht="15" customHeight="1" x14ac:dyDescent="0.25">
      <c r="A344" s="24">
        <v>1</v>
      </c>
      <c r="B344" s="900" t="s">
        <v>349</v>
      </c>
      <c r="C344" s="550"/>
      <c r="D344" s="53"/>
      <c r="E344" s="53"/>
      <c r="F344" s="53"/>
      <c r="G344" s="53"/>
      <c r="H344" s="56"/>
      <c r="I344" s="56"/>
      <c r="J344" s="55"/>
      <c r="K344" s="55"/>
      <c r="L344" s="547"/>
      <c r="M344" s="55"/>
      <c r="N344" s="55"/>
      <c r="O344" s="55"/>
      <c r="P344" s="314"/>
      <c r="Q344" s="314"/>
      <c r="R344" s="314"/>
      <c r="S344" s="314"/>
      <c r="T344" s="709"/>
      <c r="U344" s="314"/>
      <c r="V344" s="314"/>
      <c r="W344" s="314"/>
      <c r="X344" s="314"/>
      <c r="Y344" s="311"/>
      <c r="Z344" s="2395"/>
    </row>
    <row r="345" spans="1:26" s="108" customFormat="1" ht="22.5" customHeight="1" x14ac:dyDescent="0.25">
      <c r="A345" s="24">
        <v>1</v>
      </c>
      <c r="B345" s="294" t="s">
        <v>217</v>
      </c>
      <c r="C345" s="294"/>
      <c r="D345" s="53">
        <f>SUM(D346:D349)</f>
        <v>186420</v>
      </c>
      <c r="E345" s="53">
        <f>SUM(E346:E349)</f>
        <v>62139</v>
      </c>
      <c r="F345" s="53">
        <f>SUM(F346:F349)</f>
        <v>52451</v>
      </c>
      <c r="G345" s="53">
        <f t="shared" ref="G345:G351" si="205">F345/E345*100</f>
        <v>84.409147234426044</v>
      </c>
      <c r="H345" s="56"/>
      <c r="I345" s="56"/>
      <c r="J345" s="55"/>
      <c r="K345" s="55"/>
      <c r="L345" s="547"/>
      <c r="M345" s="55"/>
      <c r="N345" s="55"/>
      <c r="O345" s="55"/>
      <c r="P345" s="314"/>
      <c r="Q345" s="314"/>
      <c r="R345" s="314"/>
      <c r="S345" s="314"/>
      <c r="T345" s="709"/>
      <c r="U345" s="314"/>
      <c r="V345" s="314"/>
      <c r="W345" s="314"/>
      <c r="X345" s="314"/>
      <c r="Y345" s="311"/>
      <c r="Z345" s="2395"/>
    </row>
    <row r="346" spans="1:26" s="108" customFormat="1" ht="15" customHeight="1" x14ac:dyDescent="0.25">
      <c r="A346" s="24">
        <v>1</v>
      </c>
      <c r="B346" s="294" t="s">
        <v>345</v>
      </c>
      <c r="C346" s="294"/>
      <c r="D346" s="53">
        <v>16000</v>
      </c>
      <c r="E346" s="144">
        <f t="shared" ref="E346:E351" si="206">ROUND(D346/12*$B$3,0)</f>
        <v>5333</v>
      </c>
      <c r="F346" s="2488">
        <v>5156</v>
      </c>
      <c r="G346" s="53">
        <f t="shared" si="205"/>
        <v>96.681042565160325</v>
      </c>
      <c r="H346" s="56"/>
      <c r="I346" s="56"/>
      <c r="J346" s="55"/>
      <c r="K346" s="55"/>
      <c r="L346" s="547"/>
      <c r="M346" s="55"/>
      <c r="N346" s="55"/>
      <c r="O346" s="55"/>
      <c r="P346" s="314"/>
      <c r="Q346" s="314"/>
      <c r="R346" s="314"/>
      <c r="S346" s="314"/>
      <c r="T346" s="709"/>
      <c r="U346" s="314"/>
      <c r="V346" s="314"/>
      <c r="W346" s="314"/>
      <c r="X346" s="314"/>
      <c r="Y346" s="311"/>
      <c r="Z346" s="2395"/>
    </row>
    <row r="347" spans="1:26" s="108" customFormat="1" ht="30" customHeight="1" x14ac:dyDescent="0.25">
      <c r="A347" s="24">
        <v>1</v>
      </c>
      <c r="B347" s="294" t="s">
        <v>332</v>
      </c>
      <c r="C347" s="294"/>
      <c r="D347" s="53">
        <v>55000</v>
      </c>
      <c r="E347" s="144">
        <f t="shared" si="206"/>
        <v>18333</v>
      </c>
      <c r="F347" s="529">
        <v>17372</v>
      </c>
      <c r="G347" s="53">
        <f t="shared" si="205"/>
        <v>94.75808651066383</v>
      </c>
      <c r="H347" s="56"/>
      <c r="I347" s="56"/>
      <c r="J347" s="55"/>
      <c r="K347" s="55"/>
      <c r="L347" s="547"/>
      <c r="M347" s="55"/>
      <c r="N347" s="55"/>
      <c r="O347" s="55"/>
      <c r="P347" s="314"/>
      <c r="Q347" s="314"/>
      <c r="R347" s="314"/>
      <c r="S347" s="314"/>
      <c r="T347" s="709"/>
      <c r="U347" s="314"/>
      <c r="V347" s="314"/>
      <c r="W347" s="314"/>
      <c r="X347" s="314"/>
      <c r="Y347" s="311"/>
      <c r="Z347" s="2395"/>
    </row>
    <row r="348" spans="1:26" s="108" customFormat="1" ht="33" customHeight="1" x14ac:dyDescent="0.25">
      <c r="A348" s="24">
        <v>1</v>
      </c>
      <c r="B348" s="294" t="s">
        <v>396</v>
      </c>
      <c r="C348" s="294"/>
      <c r="D348" s="53">
        <v>12420</v>
      </c>
      <c r="E348" s="144">
        <f t="shared" si="206"/>
        <v>4140</v>
      </c>
      <c r="F348" s="529"/>
      <c r="G348" s="53">
        <f t="shared" si="205"/>
        <v>0</v>
      </c>
      <c r="H348" s="56"/>
      <c r="I348" s="56"/>
      <c r="J348" s="55"/>
      <c r="K348" s="55"/>
      <c r="L348" s="547"/>
      <c r="M348" s="55"/>
      <c r="N348" s="55"/>
      <c r="O348" s="55"/>
      <c r="P348" s="314"/>
      <c r="Q348" s="314"/>
      <c r="R348" s="314"/>
      <c r="S348" s="314"/>
      <c r="T348" s="709"/>
      <c r="U348" s="314"/>
      <c r="V348" s="314"/>
      <c r="W348" s="314"/>
      <c r="X348" s="314"/>
      <c r="Y348" s="311"/>
      <c r="Z348" s="2395"/>
    </row>
    <row r="349" spans="1:26" s="108" customFormat="1" ht="19.5" customHeight="1" x14ac:dyDescent="0.25">
      <c r="A349" s="24">
        <v>1</v>
      </c>
      <c r="B349" s="294" t="s">
        <v>333</v>
      </c>
      <c r="C349" s="294"/>
      <c r="D349" s="53">
        <v>103000</v>
      </c>
      <c r="E349" s="144">
        <f t="shared" si="206"/>
        <v>34333</v>
      </c>
      <c r="F349" s="418">
        <v>29923</v>
      </c>
      <c r="G349" s="53">
        <f t="shared" si="205"/>
        <v>87.15521509917572</v>
      </c>
      <c r="H349" s="56"/>
      <c r="I349" s="56"/>
      <c r="J349" s="55"/>
      <c r="K349" s="55"/>
      <c r="L349" s="547"/>
      <c r="M349" s="55"/>
      <c r="N349" s="55"/>
      <c r="O349" s="55"/>
      <c r="P349" s="314"/>
      <c r="Q349" s="314"/>
      <c r="R349" s="314"/>
      <c r="S349" s="314"/>
      <c r="T349" s="709"/>
      <c r="U349" s="314"/>
      <c r="V349" s="314"/>
      <c r="W349" s="314"/>
      <c r="X349" s="314"/>
      <c r="Y349" s="311"/>
      <c r="Z349" s="2395"/>
    </row>
    <row r="350" spans="1:26" s="108" customFormat="1" ht="30" customHeight="1" x14ac:dyDescent="0.25">
      <c r="A350" s="24">
        <v>1</v>
      </c>
      <c r="B350" s="538" t="s">
        <v>169</v>
      </c>
      <c r="C350" s="294"/>
      <c r="D350" s="53">
        <v>809</v>
      </c>
      <c r="E350" s="144">
        <f t="shared" si="206"/>
        <v>270</v>
      </c>
      <c r="F350" s="418">
        <f>0+F351/4/3.2</f>
        <v>283.7109375</v>
      </c>
      <c r="G350" s="53">
        <f t="shared" si="205"/>
        <v>105.078125</v>
      </c>
      <c r="H350" s="56"/>
      <c r="I350" s="56"/>
      <c r="J350" s="55"/>
      <c r="K350" s="55"/>
      <c r="L350" s="547"/>
      <c r="M350" s="55"/>
      <c r="N350" s="55"/>
      <c r="O350" s="55"/>
      <c r="P350" s="314"/>
      <c r="Q350" s="314"/>
      <c r="R350" s="314"/>
      <c r="S350" s="314"/>
      <c r="T350" s="709"/>
      <c r="U350" s="314"/>
      <c r="V350" s="314"/>
      <c r="W350" s="314"/>
      <c r="X350" s="314"/>
      <c r="Y350" s="311"/>
      <c r="Z350" s="2395"/>
    </row>
    <row r="351" spans="1:26" s="108" customFormat="1" ht="30" customHeight="1" x14ac:dyDescent="0.25">
      <c r="A351" s="24">
        <v>1</v>
      </c>
      <c r="B351" s="899" t="s">
        <v>339</v>
      </c>
      <c r="C351" s="294"/>
      <c r="D351" s="53">
        <v>10350</v>
      </c>
      <c r="E351" s="144">
        <f t="shared" si="206"/>
        <v>3450</v>
      </c>
      <c r="F351" s="418">
        <v>3631.5</v>
      </c>
      <c r="G351" s="53">
        <f t="shared" si="205"/>
        <v>105.26086956521739</v>
      </c>
      <c r="H351" s="56"/>
      <c r="I351" s="56"/>
      <c r="J351" s="55"/>
      <c r="K351" s="55"/>
      <c r="L351" s="547"/>
      <c r="M351" s="55"/>
      <c r="N351" s="55"/>
      <c r="O351" s="55"/>
      <c r="P351" s="314"/>
      <c r="Q351" s="314"/>
      <c r="R351" s="314"/>
      <c r="S351" s="314"/>
      <c r="T351" s="709"/>
      <c r="U351" s="314"/>
      <c r="V351" s="314"/>
      <c r="W351" s="314"/>
      <c r="X351" s="314"/>
      <c r="Y351" s="311"/>
      <c r="Z351" s="2395"/>
    </row>
    <row r="352" spans="1:26" s="108" customFormat="1" ht="15" customHeight="1" x14ac:dyDescent="0.25">
      <c r="A352" s="24">
        <v>1</v>
      </c>
      <c r="B352" s="538" t="s">
        <v>170</v>
      </c>
      <c r="C352" s="294"/>
      <c r="D352" s="53"/>
      <c r="E352" s="144"/>
      <c r="F352" s="418"/>
      <c r="G352" s="53"/>
      <c r="H352" s="56"/>
      <c r="I352" s="56"/>
      <c r="J352" s="55"/>
      <c r="K352" s="55"/>
      <c r="L352" s="547"/>
      <c r="M352" s="55"/>
      <c r="N352" s="55"/>
      <c r="O352" s="55"/>
      <c r="P352" s="314"/>
      <c r="Q352" s="314"/>
      <c r="R352" s="314"/>
      <c r="S352" s="314"/>
      <c r="T352" s="709"/>
      <c r="U352" s="314"/>
      <c r="V352" s="314"/>
      <c r="W352" s="314"/>
      <c r="X352" s="314"/>
      <c r="Y352" s="311"/>
      <c r="Z352" s="2395"/>
    </row>
    <row r="353" spans="1:265" s="108" customFormat="1" ht="15" customHeight="1" x14ac:dyDescent="0.25">
      <c r="A353" s="24">
        <v>1</v>
      </c>
      <c r="B353" s="937" t="s">
        <v>341</v>
      </c>
      <c r="C353" s="294"/>
      <c r="D353" s="53"/>
      <c r="E353" s="144"/>
      <c r="F353" s="418"/>
      <c r="G353" s="53"/>
      <c r="H353" s="56"/>
      <c r="I353" s="56"/>
      <c r="J353" s="55"/>
      <c r="K353" s="55"/>
      <c r="L353" s="547"/>
      <c r="M353" s="55"/>
      <c r="N353" s="55"/>
      <c r="O353" s="55"/>
      <c r="P353" s="314"/>
      <c r="Q353" s="314"/>
      <c r="R353" s="314"/>
      <c r="S353" s="314"/>
      <c r="T353" s="709"/>
      <c r="U353" s="314"/>
      <c r="V353" s="314"/>
      <c r="W353" s="314"/>
      <c r="X353" s="314"/>
      <c r="Y353" s="311"/>
      <c r="Z353" s="2395"/>
    </row>
    <row r="354" spans="1:265" s="26" customFormat="1" ht="14.25" customHeight="1" x14ac:dyDescent="0.25">
      <c r="A354" s="24">
        <v>1</v>
      </c>
      <c r="B354" s="303" t="s">
        <v>399</v>
      </c>
      <c r="C354" s="536"/>
      <c r="D354" s="57">
        <f>SUM(D345+D350*3.2+D352)</f>
        <v>189008.8</v>
      </c>
      <c r="E354" s="57">
        <f>SUM(E345+E350*3.2+E352)</f>
        <v>63003</v>
      </c>
      <c r="F354" s="57">
        <f>SUM(F345+F350*3.2+F352)</f>
        <v>53358.875</v>
      </c>
      <c r="G354" s="57">
        <f>F354/E354*100</f>
        <v>84.692594003460158</v>
      </c>
      <c r="H354" s="270"/>
      <c r="I354" s="270"/>
      <c r="J354" s="170"/>
      <c r="K354" s="170"/>
      <c r="L354" s="679"/>
      <c r="M354" s="170"/>
      <c r="N354" s="170"/>
      <c r="O354" s="170"/>
      <c r="P354" s="62">
        <v>257213.74284999995</v>
      </c>
      <c r="Q354" s="62">
        <v>257213.74284999995</v>
      </c>
      <c r="R354" s="62">
        <v>257213.74284999995</v>
      </c>
      <c r="S354" s="62">
        <v>257213.74284999995</v>
      </c>
      <c r="T354" s="712">
        <f>P354/12*$B$3+(Q354-P354)/11*3+(R354-Q354)/10*2+(S354-R354)/9*1</f>
        <v>85737.914283333317</v>
      </c>
      <c r="U354" s="72">
        <f>X354-W354</f>
        <v>85764.109909999985</v>
      </c>
      <c r="V354" s="72">
        <f>U354-T354</f>
        <v>26.195626666667522</v>
      </c>
      <c r="W354" s="589">
        <v>-1.41231</v>
      </c>
      <c r="X354" s="62">
        <v>85762.697599999985</v>
      </c>
      <c r="Y354" s="311"/>
      <c r="Z354" s="2395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  <c r="DS354" s="31"/>
      <c r="DT354" s="31"/>
      <c r="DU354" s="31"/>
      <c r="DV354" s="31"/>
      <c r="DW354" s="31"/>
      <c r="DX354" s="31"/>
      <c r="DY354" s="31"/>
      <c r="DZ354" s="31"/>
      <c r="EA354" s="31"/>
      <c r="EB354" s="31"/>
      <c r="EC354" s="31"/>
      <c r="ED354" s="31"/>
      <c r="EE354" s="31"/>
      <c r="EF354" s="31"/>
      <c r="EG354" s="31"/>
      <c r="EH354" s="31"/>
      <c r="EI354" s="31"/>
      <c r="EJ354" s="31"/>
      <c r="EK354" s="31"/>
      <c r="EL354" s="31"/>
      <c r="EM354" s="31"/>
      <c r="EN354" s="31"/>
      <c r="EO354" s="31"/>
      <c r="EP354" s="31"/>
      <c r="EQ354" s="31"/>
      <c r="ER354" s="31"/>
      <c r="ES354" s="31"/>
      <c r="ET354" s="31"/>
      <c r="EU354" s="31"/>
      <c r="EV354" s="31"/>
      <c r="EW354" s="31"/>
      <c r="EX354" s="31"/>
      <c r="EY354" s="31"/>
      <c r="EZ354" s="31"/>
      <c r="FA354" s="31"/>
      <c r="FB354" s="31"/>
      <c r="FC354" s="31"/>
      <c r="FD354" s="31"/>
      <c r="FE354" s="31"/>
      <c r="FF354" s="31"/>
      <c r="FG354" s="31"/>
      <c r="FH354" s="31"/>
      <c r="FI354" s="31"/>
      <c r="FJ354" s="31"/>
      <c r="FK354" s="31"/>
      <c r="FL354" s="31"/>
      <c r="FM354" s="31"/>
      <c r="FN354" s="31"/>
      <c r="FO354" s="31"/>
      <c r="FP354" s="31"/>
      <c r="FQ354" s="31"/>
      <c r="FR354" s="31"/>
      <c r="FS354" s="31"/>
      <c r="FT354" s="31"/>
      <c r="FU354" s="31"/>
      <c r="FV354" s="31"/>
      <c r="FW354" s="31"/>
      <c r="FX354" s="31"/>
      <c r="FY354" s="31"/>
      <c r="FZ354" s="31"/>
      <c r="GA354" s="31"/>
      <c r="GB354" s="31"/>
      <c r="GC354" s="31"/>
      <c r="GD354" s="31"/>
      <c r="GE354" s="31"/>
      <c r="GF354" s="31"/>
      <c r="GG354" s="31"/>
      <c r="GH354" s="31"/>
      <c r="GI354" s="31"/>
      <c r="GJ354" s="31"/>
      <c r="GK354" s="31"/>
      <c r="GL354" s="31"/>
      <c r="GM354" s="31"/>
      <c r="GN354" s="31"/>
      <c r="GO354" s="31"/>
      <c r="GP354" s="31"/>
      <c r="GQ354" s="31"/>
      <c r="GR354" s="31"/>
      <c r="GS354" s="31"/>
      <c r="GT354" s="31"/>
      <c r="GU354" s="31"/>
      <c r="GV354" s="31"/>
      <c r="GW354" s="31"/>
      <c r="GX354" s="31"/>
      <c r="GY354" s="31"/>
      <c r="GZ354" s="31"/>
      <c r="HA354" s="31"/>
      <c r="HB354" s="31"/>
      <c r="HC354" s="31"/>
      <c r="HD354" s="31"/>
      <c r="HE354" s="31"/>
      <c r="HF354" s="31"/>
      <c r="HG354" s="31"/>
      <c r="HH354" s="31"/>
      <c r="HI354" s="31"/>
      <c r="HJ354" s="31"/>
      <c r="HK354" s="31"/>
      <c r="HL354" s="31"/>
      <c r="HM354" s="31"/>
      <c r="HN354" s="31"/>
      <c r="HO354" s="31"/>
      <c r="HP354" s="31"/>
      <c r="HQ354" s="31"/>
      <c r="HR354" s="31"/>
      <c r="HS354" s="31"/>
      <c r="HT354" s="31"/>
      <c r="HU354" s="31"/>
      <c r="HV354" s="31"/>
      <c r="HW354" s="31"/>
      <c r="HX354" s="31"/>
      <c r="HY354" s="31"/>
      <c r="HZ354" s="31"/>
      <c r="IA354" s="31"/>
      <c r="IB354" s="31"/>
      <c r="IC354" s="31"/>
      <c r="ID354" s="31"/>
      <c r="IE354" s="31"/>
      <c r="IF354" s="31"/>
      <c r="IG354" s="31"/>
      <c r="IH354" s="31"/>
      <c r="II354" s="31"/>
      <c r="IJ354" s="31"/>
      <c r="IK354" s="31"/>
      <c r="IL354" s="31"/>
      <c r="IM354" s="31"/>
      <c r="IN354" s="31"/>
      <c r="IO354" s="31"/>
      <c r="IP354" s="31"/>
      <c r="IQ354" s="31"/>
      <c r="IR354" s="31"/>
      <c r="IS354" s="31"/>
      <c r="IT354" s="31"/>
      <c r="IU354" s="31"/>
      <c r="IV354" s="31"/>
      <c r="IW354" s="31"/>
      <c r="IX354" s="31"/>
      <c r="IY354" s="31"/>
      <c r="IZ354" s="31"/>
      <c r="JA354" s="31"/>
      <c r="JB354" s="31"/>
      <c r="JC354" s="31"/>
      <c r="JD354" s="31"/>
      <c r="JE354" s="31"/>
    </row>
    <row r="355" spans="1:265" ht="15" customHeight="1" x14ac:dyDescent="0.25">
      <c r="A355" s="24">
        <v>1</v>
      </c>
      <c r="B355" s="611" t="s">
        <v>172</v>
      </c>
      <c r="C355" s="296"/>
      <c r="D355" s="312"/>
      <c r="E355" s="312"/>
      <c r="F355" s="685"/>
      <c r="G355" s="312"/>
      <c r="H355" s="156"/>
      <c r="I355" s="156"/>
      <c r="J355" s="174"/>
      <c r="K355" s="174"/>
      <c r="L355" s="423"/>
      <c r="M355" s="174"/>
      <c r="N355" s="174"/>
      <c r="O355" s="174"/>
      <c r="P355" s="37">
        <v>0</v>
      </c>
      <c r="Q355" s="37">
        <v>0</v>
      </c>
      <c r="R355" s="37">
        <v>0</v>
      </c>
      <c r="S355" s="37">
        <v>0</v>
      </c>
      <c r="T355" s="715">
        <v>0</v>
      </c>
      <c r="U355" s="37">
        <v>0</v>
      </c>
      <c r="V355" s="37">
        <v>0</v>
      </c>
      <c r="W355" s="522"/>
      <c r="X355" s="37"/>
      <c r="Y355" s="311"/>
      <c r="Z355" s="2395"/>
    </row>
    <row r="356" spans="1:265" ht="15.75" customHeight="1" x14ac:dyDescent="0.25">
      <c r="A356" s="24">
        <v>1</v>
      </c>
      <c r="B356" s="624" t="s">
        <v>140</v>
      </c>
      <c r="C356" s="149"/>
      <c r="D356" s="265">
        <v>180000</v>
      </c>
      <c r="E356" s="144">
        <f t="shared" ref="E356:E388" si="207">ROUND(D356/12*$B$3,0)</f>
        <v>60000</v>
      </c>
      <c r="F356" s="418">
        <v>82075</v>
      </c>
      <c r="G356" s="144">
        <f t="shared" ref="G356:G388" si="208">F356/E356*100</f>
        <v>136.79166666666666</v>
      </c>
      <c r="H356" s="270"/>
      <c r="I356" s="270"/>
      <c r="J356" s="171"/>
      <c r="K356" s="171"/>
      <c r="L356" s="684"/>
      <c r="M356" s="171"/>
      <c r="N356" s="171"/>
      <c r="O356" s="171"/>
      <c r="P356" s="37"/>
      <c r="Q356" s="37"/>
      <c r="R356" s="37"/>
      <c r="S356" s="37"/>
      <c r="T356" s="715"/>
      <c r="U356" s="37"/>
      <c r="V356" s="37"/>
      <c r="W356" s="522"/>
      <c r="X356" s="37"/>
      <c r="Y356" s="311"/>
      <c r="Z356" s="2395"/>
    </row>
    <row r="357" spans="1:265" ht="15.75" customHeight="1" x14ac:dyDescent="0.25">
      <c r="A357" s="24">
        <v>1</v>
      </c>
      <c r="B357" s="624" t="s">
        <v>106</v>
      </c>
      <c r="C357" s="149"/>
      <c r="D357" s="265">
        <v>10000</v>
      </c>
      <c r="E357" s="144">
        <f t="shared" si="207"/>
        <v>3333</v>
      </c>
      <c r="F357" s="418">
        <v>3181</v>
      </c>
      <c r="G357" s="144">
        <f t="shared" si="208"/>
        <v>95.439543954395447</v>
      </c>
      <c r="H357" s="270"/>
      <c r="I357" s="270"/>
      <c r="J357" s="171"/>
      <c r="K357" s="171"/>
      <c r="L357" s="684"/>
      <c r="M357" s="171"/>
      <c r="N357" s="171"/>
      <c r="O357" s="171"/>
      <c r="P357" s="37"/>
      <c r="Q357" s="37"/>
      <c r="R357" s="37"/>
      <c r="S357" s="37"/>
      <c r="T357" s="715"/>
      <c r="U357" s="37"/>
      <c r="V357" s="37"/>
      <c r="W357" s="522"/>
      <c r="X357" s="37"/>
      <c r="Y357" s="311"/>
      <c r="Z357" s="2395"/>
    </row>
    <row r="358" spans="1:265" ht="30" customHeight="1" x14ac:dyDescent="0.25">
      <c r="A358" s="24">
        <v>1</v>
      </c>
      <c r="B358" s="624" t="s">
        <v>113</v>
      </c>
      <c r="C358" s="160"/>
      <c r="D358" s="265">
        <v>700</v>
      </c>
      <c r="E358" s="144">
        <f t="shared" si="207"/>
        <v>233</v>
      </c>
      <c r="F358" s="418">
        <v>253</v>
      </c>
      <c r="G358" s="144">
        <f t="shared" si="208"/>
        <v>108.58369098712446</v>
      </c>
      <c r="H358" s="270"/>
      <c r="I358" s="270"/>
      <c r="J358" s="171"/>
      <c r="K358" s="171"/>
      <c r="L358" s="684"/>
      <c r="M358" s="171"/>
      <c r="N358" s="171"/>
      <c r="O358" s="171"/>
      <c r="P358" s="37"/>
      <c r="Q358" s="37"/>
      <c r="R358" s="37"/>
      <c r="S358" s="37"/>
      <c r="T358" s="715"/>
      <c r="U358" s="37"/>
      <c r="V358" s="37"/>
      <c r="W358" s="522"/>
      <c r="X358" s="37"/>
      <c r="Y358" s="311"/>
      <c r="Z358" s="2395"/>
    </row>
    <row r="359" spans="1:265" ht="15" customHeight="1" x14ac:dyDescent="0.25">
      <c r="A359" s="24">
        <v>1</v>
      </c>
      <c r="B359" s="624" t="s">
        <v>109</v>
      </c>
      <c r="C359" s="149"/>
      <c r="D359" s="265">
        <v>16500</v>
      </c>
      <c r="E359" s="144">
        <f t="shared" si="207"/>
        <v>5500</v>
      </c>
      <c r="F359" s="418">
        <v>4915</v>
      </c>
      <c r="G359" s="144">
        <f t="shared" si="208"/>
        <v>89.363636363636374</v>
      </c>
      <c r="H359" s="270"/>
      <c r="I359" s="270"/>
      <c r="J359" s="171"/>
      <c r="K359" s="171"/>
      <c r="L359" s="684"/>
      <c r="M359" s="171"/>
      <c r="N359" s="171"/>
      <c r="O359" s="171"/>
      <c r="P359" s="37"/>
      <c r="Q359" s="37"/>
      <c r="R359" s="37"/>
      <c r="S359" s="37"/>
      <c r="T359" s="715"/>
      <c r="U359" s="37"/>
      <c r="V359" s="37"/>
      <c r="W359" s="522"/>
      <c r="X359" s="37"/>
      <c r="Y359" s="311"/>
      <c r="Z359" s="2395"/>
    </row>
    <row r="360" spans="1:265" ht="30" customHeight="1" x14ac:dyDescent="0.25">
      <c r="A360" s="24">
        <v>1</v>
      </c>
      <c r="B360" s="624" t="s">
        <v>324</v>
      </c>
      <c r="C360" s="160"/>
      <c r="D360" s="265">
        <v>3500</v>
      </c>
      <c r="E360" s="144">
        <f t="shared" si="207"/>
        <v>1167</v>
      </c>
      <c r="F360" s="418">
        <v>1137</v>
      </c>
      <c r="G360" s="144">
        <f t="shared" si="208"/>
        <v>97.429305912596391</v>
      </c>
      <c r="H360" s="270"/>
      <c r="I360" s="270"/>
      <c r="J360" s="171"/>
      <c r="K360" s="171"/>
      <c r="L360" s="684"/>
      <c r="M360" s="171"/>
      <c r="N360" s="171"/>
      <c r="O360" s="171"/>
      <c r="P360" s="37"/>
      <c r="Q360" s="37"/>
      <c r="R360" s="37"/>
      <c r="S360" s="37"/>
      <c r="T360" s="715"/>
      <c r="U360" s="37"/>
      <c r="V360" s="37"/>
      <c r="W360" s="522"/>
      <c r="X360" s="37"/>
      <c r="Y360" s="311"/>
      <c r="Z360" s="2395"/>
    </row>
    <row r="361" spans="1:265" ht="15" customHeight="1" x14ac:dyDescent="0.25">
      <c r="A361" s="24">
        <v>1</v>
      </c>
      <c r="B361" s="624" t="s">
        <v>322</v>
      </c>
      <c r="C361" s="149"/>
      <c r="D361" s="265">
        <v>23100</v>
      </c>
      <c r="E361" s="144">
        <f t="shared" si="207"/>
        <v>7700</v>
      </c>
      <c r="F361" s="418">
        <v>6983</v>
      </c>
      <c r="G361" s="144">
        <f t="shared" si="208"/>
        <v>90.688311688311686</v>
      </c>
      <c r="H361" s="270"/>
      <c r="I361" s="270"/>
      <c r="J361" s="171"/>
      <c r="K361" s="171"/>
      <c r="L361" s="684"/>
      <c r="M361" s="171"/>
      <c r="N361" s="171"/>
      <c r="O361" s="171"/>
      <c r="P361" s="37"/>
      <c r="Q361" s="37"/>
      <c r="R361" s="37"/>
      <c r="S361" s="37"/>
      <c r="T361" s="715"/>
      <c r="U361" s="37"/>
      <c r="V361" s="37"/>
      <c r="W361" s="522"/>
      <c r="X361" s="37"/>
      <c r="Y361" s="311"/>
      <c r="Z361" s="2395"/>
    </row>
    <row r="362" spans="1:265" ht="15.75" customHeight="1" x14ac:dyDescent="0.25">
      <c r="A362" s="24">
        <v>1</v>
      </c>
      <c r="B362" s="624" t="s">
        <v>110</v>
      </c>
      <c r="C362" s="149"/>
      <c r="D362" s="265">
        <v>8000</v>
      </c>
      <c r="E362" s="144">
        <f t="shared" si="207"/>
        <v>2667</v>
      </c>
      <c r="F362" s="418">
        <v>2130</v>
      </c>
      <c r="G362" s="144">
        <f t="shared" si="208"/>
        <v>79.865016872890891</v>
      </c>
      <c r="H362" s="270"/>
      <c r="I362" s="270"/>
      <c r="J362" s="171"/>
      <c r="K362" s="171"/>
      <c r="L362" s="684"/>
      <c r="M362" s="171"/>
      <c r="N362" s="171"/>
      <c r="O362" s="171"/>
      <c r="P362" s="37"/>
      <c r="Q362" s="37"/>
      <c r="R362" s="37"/>
      <c r="S362" s="37"/>
      <c r="T362" s="715"/>
      <c r="U362" s="37"/>
      <c r="V362" s="37"/>
      <c r="W362" s="522"/>
      <c r="X362" s="37"/>
      <c r="Y362" s="311"/>
      <c r="Z362" s="2395"/>
    </row>
    <row r="363" spans="1:265" ht="15.75" customHeight="1" x14ac:dyDescent="0.25">
      <c r="A363" s="24">
        <v>1</v>
      </c>
      <c r="B363" s="624" t="s">
        <v>114</v>
      </c>
      <c r="C363" s="149"/>
      <c r="D363" s="265">
        <v>950</v>
      </c>
      <c r="E363" s="144">
        <f t="shared" si="207"/>
        <v>317</v>
      </c>
      <c r="F363" s="418">
        <v>295</v>
      </c>
      <c r="G363" s="144">
        <f t="shared" si="208"/>
        <v>93.059936908517344</v>
      </c>
      <c r="H363" s="270"/>
      <c r="I363" s="270"/>
      <c r="J363" s="171"/>
      <c r="K363" s="171"/>
      <c r="L363" s="684"/>
      <c r="M363" s="171"/>
      <c r="N363" s="171"/>
      <c r="O363" s="171"/>
      <c r="P363" s="37"/>
      <c r="Q363" s="37"/>
      <c r="R363" s="37"/>
      <c r="S363" s="37"/>
      <c r="T363" s="715">
        <f>P363/12</f>
        <v>0</v>
      </c>
      <c r="U363" s="37">
        <f>X363-W363</f>
        <v>0</v>
      </c>
      <c r="V363" s="37">
        <f>U363-T363</f>
        <v>0</v>
      </c>
      <c r="W363" s="522"/>
      <c r="X363" s="37"/>
      <c r="Y363" s="311"/>
      <c r="Z363" s="2395"/>
    </row>
    <row r="364" spans="1:265" ht="25.5" customHeight="1" x14ac:dyDescent="0.25">
      <c r="A364" s="24">
        <v>1</v>
      </c>
      <c r="B364" s="624" t="s">
        <v>88</v>
      </c>
      <c r="C364" s="160"/>
      <c r="D364" s="265">
        <v>10850</v>
      </c>
      <c r="E364" s="144">
        <f t="shared" si="207"/>
        <v>3617</v>
      </c>
      <c r="F364" s="418">
        <v>4272</v>
      </c>
      <c r="G364" s="144">
        <f t="shared" si="208"/>
        <v>118.10893005252971</v>
      </c>
      <c r="H364" s="270"/>
      <c r="I364" s="270"/>
      <c r="J364" s="171"/>
      <c r="K364" s="171"/>
      <c r="L364" s="684"/>
      <c r="M364" s="171"/>
      <c r="N364" s="171"/>
      <c r="O364" s="171"/>
      <c r="P364" s="37"/>
      <c r="Q364" s="37"/>
      <c r="R364" s="37"/>
      <c r="S364" s="37"/>
      <c r="T364" s="715"/>
      <c r="U364" s="37"/>
      <c r="V364" s="37"/>
      <c r="W364" s="522"/>
      <c r="X364" s="37"/>
      <c r="Y364" s="311"/>
      <c r="Z364" s="2395"/>
    </row>
    <row r="365" spans="1:265" ht="15.75" x14ac:dyDescent="0.25">
      <c r="A365" s="24">
        <v>1</v>
      </c>
      <c r="B365" s="624" t="s">
        <v>35</v>
      </c>
      <c r="C365" s="149"/>
      <c r="D365" s="265">
        <v>2700</v>
      </c>
      <c r="E365" s="144">
        <f t="shared" si="207"/>
        <v>900</v>
      </c>
      <c r="F365" s="418">
        <v>908</v>
      </c>
      <c r="G365" s="144">
        <f t="shared" si="208"/>
        <v>100.8888888888889</v>
      </c>
      <c r="H365" s="270"/>
      <c r="I365" s="270"/>
      <c r="J365" s="171"/>
      <c r="K365" s="171"/>
      <c r="L365" s="684"/>
      <c r="M365" s="171"/>
      <c r="N365" s="171"/>
      <c r="O365" s="171"/>
      <c r="P365" s="37"/>
      <c r="Q365" s="37"/>
      <c r="R365" s="37"/>
      <c r="S365" s="37"/>
      <c r="T365" s="715"/>
      <c r="U365" s="37"/>
      <c r="V365" s="37"/>
      <c r="W365" s="522"/>
      <c r="X365" s="37"/>
      <c r="Y365" s="311"/>
      <c r="Z365" s="2395"/>
    </row>
    <row r="366" spans="1:265" ht="15.75" customHeight="1" x14ac:dyDescent="0.25">
      <c r="A366" s="24">
        <v>1</v>
      </c>
      <c r="B366" s="624" t="s">
        <v>81</v>
      </c>
      <c r="C366" s="149"/>
      <c r="D366" s="265">
        <v>3200</v>
      </c>
      <c r="E366" s="144">
        <f t="shared" si="207"/>
        <v>1067</v>
      </c>
      <c r="F366" s="418">
        <v>994</v>
      </c>
      <c r="G366" s="144">
        <f t="shared" si="208"/>
        <v>93.158388003748826</v>
      </c>
      <c r="H366" s="270"/>
      <c r="I366" s="270"/>
      <c r="J366" s="171"/>
      <c r="K366" s="171"/>
      <c r="L366" s="684"/>
      <c r="M366" s="171"/>
      <c r="N366" s="171"/>
      <c r="O366" s="171"/>
      <c r="P366" s="37"/>
      <c r="Q366" s="37"/>
      <c r="R366" s="37"/>
      <c r="S366" s="37"/>
      <c r="T366" s="715"/>
      <c r="U366" s="37"/>
      <c r="V366" s="37"/>
      <c r="W366" s="522"/>
      <c r="X366" s="37"/>
      <c r="Y366" s="311"/>
      <c r="Z366" s="2395"/>
    </row>
    <row r="367" spans="1:265" ht="31.5" customHeight="1" x14ac:dyDescent="0.25">
      <c r="A367" s="24">
        <v>1</v>
      </c>
      <c r="B367" s="624" t="s">
        <v>318</v>
      </c>
      <c r="C367" s="149"/>
      <c r="D367" s="265">
        <v>750</v>
      </c>
      <c r="E367" s="144">
        <f t="shared" si="207"/>
        <v>250</v>
      </c>
      <c r="F367" s="418">
        <v>225</v>
      </c>
      <c r="G367" s="144">
        <f t="shared" si="208"/>
        <v>90</v>
      </c>
      <c r="H367" s="270"/>
      <c r="I367" s="270"/>
      <c r="J367" s="171"/>
      <c r="K367" s="171"/>
      <c r="L367" s="684"/>
      <c r="M367" s="171"/>
      <c r="N367" s="171"/>
      <c r="O367" s="171"/>
      <c r="P367" s="37"/>
      <c r="Q367" s="37"/>
      <c r="R367" s="37"/>
      <c r="S367" s="37"/>
      <c r="T367" s="715"/>
      <c r="U367" s="37"/>
      <c r="V367" s="37"/>
      <c r="W367" s="522"/>
      <c r="X367" s="37"/>
      <c r="Y367" s="311"/>
      <c r="Z367" s="2395"/>
    </row>
    <row r="368" spans="1:265" ht="47.25" customHeight="1" x14ac:dyDescent="0.25">
      <c r="A368" s="24">
        <v>1</v>
      </c>
      <c r="B368" s="624" t="s">
        <v>317</v>
      </c>
      <c r="C368" s="149"/>
      <c r="D368" s="265">
        <v>5800</v>
      </c>
      <c r="E368" s="144">
        <f t="shared" si="207"/>
        <v>1933</v>
      </c>
      <c r="F368" s="418">
        <v>2115</v>
      </c>
      <c r="G368" s="144">
        <f t="shared" si="208"/>
        <v>109.41541645111226</v>
      </c>
      <c r="H368" s="270"/>
      <c r="I368" s="270"/>
      <c r="J368" s="171"/>
      <c r="K368" s="171"/>
      <c r="L368" s="684"/>
      <c r="M368" s="171"/>
      <c r="N368" s="171"/>
      <c r="O368" s="171"/>
      <c r="P368" s="37"/>
      <c r="Q368" s="37"/>
      <c r="R368" s="37"/>
      <c r="S368" s="37"/>
      <c r="T368" s="715"/>
      <c r="U368" s="37"/>
      <c r="V368" s="37"/>
      <c r="W368" s="522"/>
      <c r="X368" s="37"/>
      <c r="Y368" s="311"/>
      <c r="Z368" s="2395"/>
    </row>
    <row r="369" spans="1:26" ht="15" customHeight="1" x14ac:dyDescent="0.25">
      <c r="A369" s="24">
        <v>1</v>
      </c>
      <c r="B369" s="624" t="s">
        <v>139</v>
      </c>
      <c r="C369" s="149"/>
      <c r="D369" s="265">
        <v>3000</v>
      </c>
      <c r="E369" s="144">
        <f t="shared" si="207"/>
        <v>1000</v>
      </c>
      <c r="F369" s="418">
        <v>997</v>
      </c>
      <c r="G369" s="144">
        <f t="shared" si="208"/>
        <v>99.7</v>
      </c>
      <c r="H369" s="270"/>
      <c r="I369" s="270"/>
      <c r="J369" s="171"/>
      <c r="K369" s="171"/>
      <c r="L369" s="684"/>
      <c r="M369" s="171"/>
      <c r="N369" s="171"/>
      <c r="O369" s="171"/>
      <c r="P369" s="37"/>
      <c r="Q369" s="37"/>
      <c r="R369" s="37"/>
      <c r="S369" s="37"/>
      <c r="T369" s="715"/>
      <c r="U369" s="37"/>
      <c r="V369" s="37"/>
      <c r="W369" s="522"/>
      <c r="X369" s="37"/>
      <c r="Y369" s="311"/>
      <c r="Z369" s="2395"/>
    </row>
    <row r="370" spans="1:26" ht="15" customHeight="1" x14ac:dyDescent="0.25">
      <c r="A370" s="24">
        <v>1</v>
      </c>
      <c r="B370" s="624" t="s">
        <v>64</v>
      </c>
      <c r="C370" s="149"/>
      <c r="D370" s="265">
        <v>4000</v>
      </c>
      <c r="E370" s="144">
        <f t="shared" si="207"/>
        <v>1333</v>
      </c>
      <c r="F370" s="418">
        <v>1328</v>
      </c>
      <c r="G370" s="144">
        <f t="shared" si="208"/>
        <v>99.624906226556647</v>
      </c>
      <c r="H370" s="270"/>
      <c r="I370" s="270"/>
      <c r="J370" s="171"/>
      <c r="K370" s="171"/>
      <c r="L370" s="684"/>
      <c r="M370" s="171"/>
      <c r="N370" s="171"/>
      <c r="O370" s="171"/>
      <c r="P370" s="37"/>
      <c r="Q370" s="37"/>
      <c r="R370" s="37"/>
      <c r="S370" s="37"/>
      <c r="T370" s="715"/>
      <c r="U370" s="37"/>
      <c r="V370" s="37"/>
      <c r="W370" s="522"/>
      <c r="X370" s="37"/>
      <c r="Y370" s="311"/>
      <c r="Z370" s="2395"/>
    </row>
    <row r="371" spans="1:26" ht="15.75" customHeight="1" x14ac:dyDescent="0.25">
      <c r="A371" s="24">
        <v>1</v>
      </c>
      <c r="B371" s="624" t="s">
        <v>40</v>
      </c>
      <c r="C371" s="160"/>
      <c r="D371" s="265">
        <v>25500</v>
      </c>
      <c r="E371" s="144">
        <f t="shared" si="207"/>
        <v>8500</v>
      </c>
      <c r="F371" s="418">
        <v>9943</v>
      </c>
      <c r="G371" s="144">
        <f t="shared" si="208"/>
        <v>116.9764705882353</v>
      </c>
      <c r="H371" s="270"/>
      <c r="I371" s="270"/>
      <c r="J371" s="171"/>
      <c r="K371" s="171"/>
      <c r="L371" s="684"/>
      <c r="M371" s="171"/>
      <c r="N371" s="171"/>
      <c r="O371" s="171"/>
      <c r="P371" s="37"/>
      <c r="Q371" s="37"/>
      <c r="R371" s="37"/>
      <c r="S371" s="37"/>
      <c r="T371" s="715"/>
      <c r="U371" s="37"/>
      <c r="V371" s="37"/>
      <c r="W371" s="522"/>
      <c r="X371" s="37"/>
      <c r="Y371" s="311"/>
      <c r="Z371" s="2395"/>
    </row>
    <row r="372" spans="1:26" ht="15.75" customHeight="1" x14ac:dyDescent="0.25">
      <c r="A372" s="24">
        <v>1</v>
      </c>
      <c r="B372" s="624" t="s">
        <v>142</v>
      </c>
      <c r="C372" s="149"/>
      <c r="D372" s="265">
        <v>64000</v>
      </c>
      <c r="E372" s="144">
        <f t="shared" si="207"/>
        <v>21333</v>
      </c>
      <c r="F372" s="418">
        <v>28026</v>
      </c>
      <c r="G372" s="144">
        <f t="shared" si="208"/>
        <v>131.3739277176206</v>
      </c>
      <c r="H372" s="270"/>
      <c r="I372" s="270"/>
      <c r="J372" s="171"/>
      <c r="K372" s="171"/>
      <c r="L372" s="684"/>
      <c r="M372" s="171"/>
      <c r="N372" s="171"/>
      <c r="O372" s="171"/>
      <c r="P372" s="37"/>
      <c r="Q372" s="37"/>
      <c r="R372" s="37"/>
      <c r="S372" s="37"/>
      <c r="T372" s="715">
        <f>P372/12</f>
        <v>0</v>
      </c>
      <c r="U372" s="37">
        <f>X372-W372</f>
        <v>0</v>
      </c>
      <c r="V372" s="37">
        <f>U372-T372</f>
        <v>0</v>
      </c>
      <c r="W372" s="522"/>
      <c r="X372" s="37"/>
      <c r="Y372" s="311"/>
      <c r="Z372" s="2395"/>
    </row>
    <row r="373" spans="1:26" ht="15.75" customHeight="1" x14ac:dyDescent="0.25">
      <c r="A373" s="24">
        <v>1</v>
      </c>
      <c r="B373" s="624" t="s">
        <v>138</v>
      </c>
      <c r="C373" s="149"/>
      <c r="D373" s="265">
        <v>2600</v>
      </c>
      <c r="E373" s="144">
        <f t="shared" si="207"/>
        <v>867</v>
      </c>
      <c r="F373" s="418">
        <v>874</v>
      </c>
      <c r="G373" s="144">
        <f t="shared" si="208"/>
        <v>100.80738177623991</v>
      </c>
      <c r="H373" s="270"/>
      <c r="I373" s="270"/>
      <c r="J373" s="171"/>
      <c r="K373" s="171"/>
      <c r="L373" s="684"/>
      <c r="M373" s="171"/>
      <c r="N373" s="171"/>
      <c r="O373" s="171"/>
      <c r="P373" s="37"/>
      <c r="Q373" s="37"/>
      <c r="R373" s="37"/>
      <c r="S373" s="37"/>
      <c r="T373" s="715"/>
      <c r="U373" s="37"/>
      <c r="V373" s="37"/>
      <c r="W373" s="522"/>
      <c r="X373" s="37"/>
      <c r="Y373" s="311"/>
      <c r="Z373" s="2395"/>
    </row>
    <row r="374" spans="1:26" ht="15.75" customHeight="1" x14ac:dyDescent="0.25">
      <c r="A374" s="24">
        <v>1</v>
      </c>
      <c r="B374" s="624" t="s">
        <v>67</v>
      </c>
      <c r="C374" s="149"/>
      <c r="D374" s="265">
        <v>40</v>
      </c>
      <c r="E374" s="144">
        <f t="shared" si="207"/>
        <v>13</v>
      </c>
      <c r="F374" s="418">
        <v>18</v>
      </c>
      <c r="G374" s="144">
        <f t="shared" si="208"/>
        <v>138.46153846153845</v>
      </c>
      <c r="H374" s="156"/>
      <c r="I374" s="156"/>
      <c r="J374" s="174"/>
      <c r="K374" s="174"/>
      <c r="L374" s="423"/>
      <c r="M374" s="174"/>
      <c r="N374" s="174"/>
      <c r="O374" s="174"/>
      <c r="P374" s="37"/>
      <c r="Q374" s="37"/>
      <c r="R374" s="37"/>
      <c r="S374" s="37"/>
      <c r="T374" s="715"/>
      <c r="U374" s="37"/>
      <c r="V374" s="37"/>
      <c r="W374" s="522"/>
      <c r="X374" s="37"/>
      <c r="Y374" s="311"/>
      <c r="Z374" s="2395"/>
    </row>
    <row r="375" spans="1:26" ht="32.25" customHeight="1" x14ac:dyDescent="0.25">
      <c r="A375" s="24">
        <v>1</v>
      </c>
      <c r="B375" s="624" t="s">
        <v>145</v>
      </c>
      <c r="C375" s="149"/>
      <c r="D375" s="265">
        <v>6000</v>
      </c>
      <c r="E375" s="144">
        <f t="shared" si="207"/>
        <v>2000</v>
      </c>
      <c r="F375" s="418">
        <v>3203</v>
      </c>
      <c r="G375" s="144">
        <f t="shared" si="208"/>
        <v>160.15</v>
      </c>
      <c r="H375" s="156"/>
      <c r="I375" s="156"/>
      <c r="J375" s="174"/>
      <c r="K375" s="174"/>
      <c r="L375" s="423"/>
      <c r="M375" s="174"/>
      <c r="N375" s="174"/>
      <c r="O375" s="174"/>
      <c r="P375" s="37"/>
      <c r="Q375" s="37"/>
      <c r="R375" s="37"/>
      <c r="S375" s="37"/>
      <c r="T375" s="715"/>
      <c r="U375" s="37"/>
      <c r="V375" s="37"/>
      <c r="W375" s="522"/>
      <c r="X375" s="37"/>
      <c r="Y375" s="311"/>
      <c r="Z375" s="2395"/>
    </row>
    <row r="376" spans="1:26" ht="31.5" customHeight="1" x14ac:dyDescent="0.25">
      <c r="A376" s="24">
        <v>1</v>
      </c>
      <c r="B376" s="624" t="s">
        <v>146</v>
      </c>
      <c r="C376" s="149"/>
      <c r="D376" s="265">
        <v>6500</v>
      </c>
      <c r="E376" s="144">
        <f t="shared" si="207"/>
        <v>2167</v>
      </c>
      <c r="F376" s="418">
        <v>2838</v>
      </c>
      <c r="G376" s="144">
        <f t="shared" si="208"/>
        <v>130.96446700507613</v>
      </c>
      <c r="H376" s="270"/>
      <c r="I376" s="270"/>
      <c r="J376" s="171"/>
      <c r="K376" s="171"/>
      <c r="L376" s="684"/>
      <c r="M376" s="171"/>
      <c r="N376" s="171"/>
      <c r="O376" s="171"/>
      <c r="P376" s="37"/>
      <c r="Q376" s="37"/>
      <c r="R376" s="37"/>
      <c r="S376" s="37"/>
      <c r="T376" s="715">
        <f>P376/12</f>
        <v>0</v>
      </c>
      <c r="U376" s="37">
        <f>X376-W376</f>
        <v>0</v>
      </c>
      <c r="V376" s="37">
        <f>U376-T376</f>
        <v>0</v>
      </c>
      <c r="W376" s="522"/>
      <c r="X376" s="37"/>
      <c r="Y376" s="311"/>
      <c r="Z376" s="2395"/>
    </row>
    <row r="377" spans="1:26" ht="15.75" customHeight="1" x14ac:dyDescent="0.25">
      <c r="A377" s="24">
        <v>1</v>
      </c>
      <c r="B377" s="624" t="s">
        <v>320</v>
      </c>
      <c r="C377" s="149"/>
      <c r="D377" s="265">
        <v>1000</v>
      </c>
      <c r="E377" s="144">
        <f t="shared" si="207"/>
        <v>333</v>
      </c>
      <c r="F377" s="418">
        <v>537</v>
      </c>
      <c r="G377" s="144">
        <f t="shared" si="208"/>
        <v>161.26126126126127</v>
      </c>
      <c r="H377" s="270"/>
      <c r="I377" s="270"/>
      <c r="J377" s="171"/>
      <c r="K377" s="171"/>
      <c r="L377" s="684"/>
      <c r="M377" s="171"/>
      <c r="N377" s="171"/>
      <c r="O377" s="171"/>
      <c r="P377" s="37"/>
      <c r="Q377" s="37"/>
      <c r="R377" s="37"/>
      <c r="S377" s="37"/>
      <c r="T377" s="715"/>
      <c r="U377" s="37"/>
      <c r="V377" s="37"/>
      <c r="W377" s="522"/>
      <c r="X377" s="37"/>
      <c r="Y377" s="311"/>
      <c r="Z377" s="2395"/>
    </row>
    <row r="378" spans="1:26" ht="30.75" customHeight="1" x14ac:dyDescent="0.25">
      <c r="A378" s="24">
        <v>1</v>
      </c>
      <c r="B378" s="624" t="s">
        <v>343</v>
      </c>
      <c r="C378" s="149"/>
      <c r="D378" s="265">
        <v>12000</v>
      </c>
      <c r="E378" s="144">
        <f t="shared" si="207"/>
        <v>4000</v>
      </c>
      <c r="F378" s="418">
        <v>5645</v>
      </c>
      <c r="G378" s="144">
        <f t="shared" si="208"/>
        <v>141.125</v>
      </c>
      <c r="H378" s="270"/>
      <c r="I378" s="270"/>
      <c r="J378" s="171"/>
      <c r="K378" s="171"/>
      <c r="L378" s="684"/>
      <c r="M378" s="171"/>
      <c r="N378" s="171"/>
      <c r="O378" s="171"/>
      <c r="P378" s="37"/>
      <c r="Q378" s="37"/>
      <c r="R378" s="37"/>
      <c r="S378" s="37"/>
      <c r="T378" s="715">
        <f>P378/12</f>
        <v>0</v>
      </c>
      <c r="U378" s="37">
        <f>X378-W378</f>
        <v>0</v>
      </c>
      <c r="V378" s="37">
        <f>U378-T378</f>
        <v>0</v>
      </c>
      <c r="W378" s="522"/>
      <c r="X378" s="37"/>
      <c r="Y378" s="311"/>
      <c r="Z378" s="2395"/>
    </row>
    <row r="379" spans="1:26" ht="15.75" customHeight="1" x14ac:dyDescent="0.25">
      <c r="A379" s="24">
        <v>1</v>
      </c>
      <c r="B379" s="624" t="s">
        <v>36</v>
      </c>
      <c r="C379" s="149"/>
      <c r="D379" s="265">
        <v>5000</v>
      </c>
      <c r="E379" s="144">
        <f t="shared" si="207"/>
        <v>1667</v>
      </c>
      <c r="F379" s="418">
        <v>2637</v>
      </c>
      <c r="G379" s="144">
        <f t="shared" si="208"/>
        <v>158.18836232753449</v>
      </c>
      <c r="H379" s="156"/>
      <c r="I379" s="156"/>
      <c r="J379" s="174"/>
      <c r="K379" s="174"/>
      <c r="L379" s="423"/>
      <c r="M379" s="174"/>
      <c r="N379" s="174"/>
      <c r="O379" s="174"/>
      <c r="P379" s="37"/>
      <c r="Q379" s="37"/>
      <c r="R379" s="37"/>
      <c r="S379" s="37"/>
      <c r="T379" s="715"/>
      <c r="U379" s="37"/>
      <c r="V379" s="37"/>
      <c r="W379" s="522"/>
      <c r="X379" s="37"/>
      <c r="Y379" s="311"/>
      <c r="Z379" s="2395"/>
    </row>
    <row r="380" spans="1:26" ht="15.75" customHeight="1" x14ac:dyDescent="0.25">
      <c r="A380" s="24">
        <v>1</v>
      </c>
      <c r="B380" s="624" t="s">
        <v>76</v>
      </c>
      <c r="C380" s="193"/>
      <c r="D380" s="265">
        <v>80</v>
      </c>
      <c r="E380" s="144">
        <f t="shared" si="207"/>
        <v>27</v>
      </c>
      <c r="F380" s="418">
        <v>0</v>
      </c>
      <c r="G380" s="144">
        <f t="shared" si="208"/>
        <v>0</v>
      </c>
      <c r="H380" s="270"/>
      <c r="I380" s="270"/>
      <c r="J380" s="171"/>
      <c r="K380" s="171"/>
      <c r="L380" s="684"/>
      <c r="M380" s="171"/>
      <c r="N380" s="171"/>
      <c r="O380" s="171"/>
      <c r="P380" s="37"/>
      <c r="Q380" s="37"/>
      <c r="R380" s="37"/>
      <c r="S380" s="37"/>
      <c r="T380" s="715">
        <f>P380/12</f>
        <v>0</v>
      </c>
      <c r="U380" s="37">
        <f>X380-W380</f>
        <v>0</v>
      </c>
      <c r="V380" s="37">
        <f>U380-T380</f>
        <v>0</v>
      </c>
      <c r="W380" s="522"/>
      <c r="X380" s="37"/>
      <c r="Y380" s="311"/>
      <c r="Z380" s="2395"/>
    </row>
    <row r="381" spans="1:26" ht="31.5" customHeight="1" x14ac:dyDescent="0.25">
      <c r="A381" s="24">
        <v>1</v>
      </c>
      <c r="B381" s="624" t="s">
        <v>75</v>
      </c>
      <c r="C381" s="149"/>
      <c r="D381" s="265">
        <v>1000</v>
      </c>
      <c r="E381" s="144">
        <f t="shared" si="207"/>
        <v>333</v>
      </c>
      <c r="F381" s="418">
        <v>409</v>
      </c>
      <c r="G381" s="144">
        <f t="shared" si="208"/>
        <v>122.82282282282281</v>
      </c>
      <c r="H381" s="270"/>
      <c r="I381" s="270"/>
      <c r="J381" s="171"/>
      <c r="K381" s="171"/>
      <c r="L381" s="684"/>
      <c r="M381" s="171"/>
      <c r="N381" s="171"/>
      <c r="O381" s="171"/>
      <c r="P381" s="37"/>
      <c r="Q381" s="37"/>
      <c r="R381" s="37"/>
      <c r="S381" s="37"/>
      <c r="T381" s="715"/>
      <c r="U381" s="37"/>
      <c r="V381" s="37"/>
      <c r="W381" s="522"/>
      <c r="X381" s="37"/>
      <c r="Y381" s="311"/>
      <c r="Z381" s="2395"/>
    </row>
    <row r="382" spans="1:26" ht="31.5" customHeight="1" x14ac:dyDescent="0.25">
      <c r="A382" s="24">
        <v>1</v>
      </c>
      <c r="B382" s="624" t="s">
        <v>323</v>
      </c>
      <c r="C382" s="160"/>
      <c r="D382" s="265">
        <v>100</v>
      </c>
      <c r="E382" s="144">
        <f t="shared" si="207"/>
        <v>33</v>
      </c>
      <c r="F382" s="418">
        <v>45</v>
      </c>
      <c r="G382" s="144">
        <f t="shared" si="208"/>
        <v>136.36363636363635</v>
      </c>
      <c r="H382" s="270"/>
      <c r="I382" s="270"/>
      <c r="J382" s="171"/>
      <c r="K382" s="171"/>
      <c r="L382" s="684"/>
      <c r="M382" s="171"/>
      <c r="N382" s="171"/>
      <c r="O382" s="171"/>
      <c r="P382" s="37"/>
      <c r="Q382" s="37"/>
      <c r="R382" s="37"/>
      <c r="S382" s="37"/>
      <c r="T382" s="715"/>
      <c r="U382" s="37"/>
      <c r="V382" s="37"/>
      <c r="W382" s="522"/>
      <c r="X382" s="37"/>
      <c r="Y382" s="311"/>
      <c r="Z382" s="2395"/>
    </row>
    <row r="383" spans="1:26" ht="31.5" customHeight="1" x14ac:dyDescent="0.25">
      <c r="A383" s="24">
        <v>1</v>
      </c>
      <c r="B383" s="624" t="s">
        <v>321</v>
      </c>
      <c r="C383" s="149"/>
      <c r="D383" s="265">
        <v>1200</v>
      </c>
      <c r="E383" s="144">
        <f t="shared" si="207"/>
        <v>400</v>
      </c>
      <c r="F383" s="418">
        <v>406</v>
      </c>
      <c r="G383" s="144">
        <f t="shared" si="208"/>
        <v>101.49999999999999</v>
      </c>
      <c r="H383" s="270"/>
      <c r="I383" s="270"/>
      <c r="J383" s="171"/>
      <c r="K383" s="171"/>
      <c r="L383" s="684"/>
      <c r="M383" s="171"/>
      <c r="N383" s="171"/>
      <c r="O383" s="171"/>
      <c r="P383" s="37"/>
      <c r="Q383" s="37"/>
      <c r="R383" s="37"/>
      <c r="S383" s="37"/>
      <c r="T383" s="715"/>
      <c r="U383" s="37"/>
      <c r="V383" s="37"/>
      <c r="W383" s="522"/>
      <c r="X383" s="37"/>
      <c r="Y383" s="311"/>
      <c r="Z383" s="2395"/>
    </row>
    <row r="384" spans="1:26" ht="15.75" customHeight="1" x14ac:dyDescent="0.25">
      <c r="A384" s="24">
        <v>1</v>
      </c>
      <c r="B384" s="624" t="s">
        <v>150</v>
      </c>
      <c r="C384" s="149"/>
      <c r="D384" s="265">
        <v>45</v>
      </c>
      <c r="E384" s="144">
        <f t="shared" si="207"/>
        <v>15</v>
      </c>
      <c r="F384" s="418">
        <v>10</v>
      </c>
      <c r="G384" s="144">
        <f t="shared" si="208"/>
        <v>66.666666666666657</v>
      </c>
      <c r="H384" s="270"/>
      <c r="I384" s="270"/>
      <c r="J384" s="171"/>
      <c r="K384" s="171"/>
      <c r="L384" s="684"/>
      <c r="M384" s="171"/>
      <c r="N384" s="171"/>
      <c r="O384" s="171"/>
      <c r="P384" s="37"/>
      <c r="Q384" s="37"/>
      <c r="R384" s="37"/>
      <c r="S384" s="37"/>
      <c r="T384" s="715"/>
      <c r="U384" s="37"/>
      <c r="V384" s="37"/>
      <c r="W384" s="522"/>
      <c r="X384" s="37"/>
      <c r="Y384" s="311"/>
      <c r="Z384" s="2395"/>
    </row>
    <row r="385" spans="1:26" ht="15.75" customHeight="1" x14ac:dyDescent="0.25">
      <c r="A385" s="24">
        <v>1</v>
      </c>
      <c r="B385" s="624" t="s">
        <v>157</v>
      </c>
      <c r="C385" s="149"/>
      <c r="D385" s="265">
        <v>380</v>
      </c>
      <c r="E385" s="144">
        <f t="shared" si="207"/>
        <v>127</v>
      </c>
      <c r="F385" s="418">
        <v>99</v>
      </c>
      <c r="G385" s="144">
        <f t="shared" si="208"/>
        <v>77.952755905511808</v>
      </c>
      <c r="H385" s="270"/>
      <c r="I385" s="270"/>
      <c r="J385" s="171"/>
      <c r="K385" s="171"/>
      <c r="L385" s="684"/>
      <c r="M385" s="171"/>
      <c r="N385" s="171"/>
      <c r="O385" s="171"/>
      <c r="P385" s="37"/>
      <c r="Q385" s="37"/>
      <c r="R385" s="37"/>
      <c r="S385" s="37"/>
      <c r="T385" s="715"/>
      <c r="U385" s="37"/>
      <c r="V385" s="37"/>
      <c r="W385" s="522"/>
      <c r="X385" s="37"/>
      <c r="Y385" s="311"/>
      <c r="Z385" s="2395"/>
    </row>
    <row r="386" spans="1:26" ht="15.75" customHeight="1" x14ac:dyDescent="0.25">
      <c r="A386" s="24">
        <v>1</v>
      </c>
      <c r="B386" s="624" t="s">
        <v>38</v>
      </c>
      <c r="C386" s="160"/>
      <c r="D386" s="265">
        <v>500</v>
      </c>
      <c r="E386" s="144">
        <f t="shared" si="207"/>
        <v>167</v>
      </c>
      <c r="F386" s="418">
        <v>277</v>
      </c>
      <c r="G386" s="144">
        <f t="shared" si="208"/>
        <v>165.8682634730539</v>
      </c>
      <c r="H386" s="270"/>
      <c r="I386" s="270"/>
      <c r="J386" s="171"/>
      <c r="K386" s="171"/>
      <c r="L386" s="684"/>
      <c r="M386" s="171"/>
      <c r="N386" s="171"/>
      <c r="O386" s="171"/>
      <c r="P386" s="37"/>
      <c r="Q386" s="37"/>
      <c r="R386" s="37"/>
      <c r="S386" s="37"/>
      <c r="T386" s="715"/>
      <c r="U386" s="37"/>
      <c r="V386" s="37"/>
      <c r="W386" s="522"/>
      <c r="X386" s="37"/>
      <c r="Y386" s="311"/>
      <c r="Z386" s="2395"/>
    </row>
    <row r="387" spans="1:26" ht="31.5" customHeight="1" x14ac:dyDescent="0.25">
      <c r="A387" s="24">
        <v>1</v>
      </c>
      <c r="B387" s="624" t="s">
        <v>174</v>
      </c>
      <c r="C387" s="149"/>
      <c r="D387" s="265">
        <v>100</v>
      </c>
      <c r="E387" s="144">
        <f t="shared" si="207"/>
        <v>33</v>
      </c>
      <c r="F387" s="418">
        <v>48</v>
      </c>
      <c r="G387" s="144">
        <f t="shared" si="208"/>
        <v>145.45454545454547</v>
      </c>
      <c r="H387" s="270"/>
      <c r="I387" s="270"/>
      <c r="J387" s="171"/>
      <c r="K387" s="171"/>
      <c r="L387" s="684"/>
      <c r="M387" s="171"/>
      <c r="N387" s="171"/>
      <c r="O387" s="171"/>
      <c r="P387" s="37"/>
      <c r="Q387" s="37"/>
      <c r="R387" s="37"/>
      <c r="S387" s="37"/>
      <c r="T387" s="715"/>
      <c r="U387" s="37"/>
      <c r="V387" s="37"/>
      <c r="W387" s="522"/>
      <c r="X387" s="37"/>
      <c r="Y387" s="311"/>
      <c r="Z387" s="2395"/>
    </row>
    <row r="388" spans="1:26" ht="15.75" customHeight="1" x14ac:dyDescent="0.25">
      <c r="A388" s="24">
        <v>1</v>
      </c>
      <c r="B388" s="624" t="s">
        <v>319</v>
      </c>
      <c r="C388" s="149"/>
      <c r="D388" s="265">
        <v>400</v>
      </c>
      <c r="E388" s="144">
        <f t="shared" si="207"/>
        <v>133</v>
      </c>
      <c r="F388" s="418">
        <v>130</v>
      </c>
      <c r="G388" s="144">
        <f t="shared" si="208"/>
        <v>97.744360902255636</v>
      </c>
      <c r="H388" s="270"/>
      <c r="I388" s="270"/>
      <c r="J388" s="171"/>
      <c r="K388" s="171"/>
      <c r="L388" s="684"/>
      <c r="M388" s="171"/>
      <c r="N388" s="171"/>
      <c r="O388" s="171"/>
      <c r="P388" s="37"/>
      <c r="Q388" s="37"/>
      <c r="R388" s="37"/>
      <c r="S388" s="37"/>
      <c r="T388" s="715"/>
      <c r="U388" s="37"/>
      <c r="V388" s="37"/>
      <c r="W388" s="522"/>
      <c r="X388" s="37"/>
      <c r="Y388" s="311"/>
      <c r="Z388" s="2395"/>
    </row>
    <row r="389" spans="1:26" ht="15" customHeight="1" x14ac:dyDescent="0.25">
      <c r="A389" s="24">
        <v>1</v>
      </c>
      <c r="B389" s="176" t="s">
        <v>18</v>
      </c>
      <c r="C389" s="176"/>
      <c r="D389" s="179"/>
      <c r="E389" s="179"/>
      <c r="F389" s="686"/>
      <c r="G389" s="179"/>
      <c r="H389" s="291"/>
      <c r="I389" s="291"/>
      <c r="J389" s="177"/>
      <c r="K389" s="177"/>
      <c r="L389" s="682"/>
      <c r="M389" s="177"/>
      <c r="N389" s="177"/>
      <c r="O389" s="177"/>
      <c r="P389" s="141">
        <f t="shared" ref="P389:X389" si="209">SUM(P354)</f>
        <v>257213.74284999995</v>
      </c>
      <c r="Q389" s="141">
        <f t="shared" si="209"/>
        <v>257213.74284999995</v>
      </c>
      <c r="R389" s="141">
        <f t="shared" si="209"/>
        <v>257213.74284999995</v>
      </c>
      <c r="S389" s="141">
        <f t="shared" si="209"/>
        <v>257213.74284999995</v>
      </c>
      <c r="T389" s="742">
        <f t="shared" si="209"/>
        <v>85737.914283333317</v>
      </c>
      <c r="U389" s="141">
        <f t="shared" si="209"/>
        <v>85764.109909999985</v>
      </c>
      <c r="V389" s="141">
        <f t="shared" si="209"/>
        <v>26.195626666667522</v>
      </c>
      <c r="W389" s="141">
        <f t="shared" si="209"/>
        <v>-1.41231</v>
      </c>
      <c r="X389" s="2501">
        <f t="shared" si="209"/>
        <v>85762.697599999985</v>
      </c>
      <c r="Y389" s="311"/>
      <c r="Z389" s="2395"/>
    </row>
    <row r="390" spans="1:26" ht="15" customHeight="1" x14ac:dyDescent="0.25">
      <c r="A390" s="24">
        <v>1</v>
      </c>
      <c r="B390" s="320"/>
      <c r="C390" s="320"/>
      <c r="D390" s="206"/>
      <c r="E390" s="206"/>
      <c r="F390" s="687"/>
      <c r="G390" s="206"/>
      <c r="H390" s="206"/>
      <c r="I390" s="206"/>
      <c r="J390" s="206"/>
      <c r="K390" s="206"/>
      <c r="L390" s="687"/>
      <c r="M390" s="206"/>
      <c r="N390" s="206"/>
      <c r="O390" s="206"/>
      <c r="P390" s="348"/>
      <c r="Q390" s="348"/>
      <c r="R390" s="348"/>
      <c r="S390" s="348"/>
      <c r="T390" s="739"/>
      <c r="U390" s="348"/>
      <c r="V390" s="348"/>
      <c r="W390" s="591"/>
      <c r="X390" s="348"/>
      <c r="Y390" s="311"/>
      <c r="Z390" s="2395"/>
    </row>
    <row r="391" spans="1:26" ht="29.25" customHeight="1" x14ac:dyDescent="0.25">
      <c r="A391" s="24">
        <v>1</v>
      </c>
      <c r="B391" s="1655" t="s">
        <v>304</v>
      </c>
      <c r="C391" s="147"/>
      <c r="D391" s="170"/>
      <c r="E391" s="170"/>
      <c r="F391" s="679"/>
      <c r="G391" s="170"/>
      <c r="H391" s="289"/>
      <c r="I391" s="289"/>
      <c r="J391" s="166"/>
      <c r="K391" s="166"/>
      <c r="L391" s="420"/>
      <c r="M391" s="166"/>
      <c r="N391" s="166"/>
      <c r="O391" s="166"/>
      <c r="P391" s="166"/>
      <c r="Q391" s="166"/>
      <c r="R391" s="166"/>
      <c r="S391" s="166"/>
      <c r="T391" s="738"/>
      <c r="U391" s="166"/>
      <c r="V391" s="166"/>
      <c r="W391" s="588"/>
      <c r="X391" s="166"/>
      <c r="Y391" s="311"/>
      <c r="Z391" s="2395"/>
    </row>
    <row r="392" spans="1:26" s="108" customFormat="1" ht="15" customHeight="1" x14ac:dyDescent="0.25">
      <c r="A392" s="24">
        <v>1</v>
      </c>
      <c r="B392" s="526" t="s">
        <v>14</v>
      </c>
      <c r="C392" s="60"/>
      <c r="D392" s="39"/>
      <c r="E392" s="39"/>
      <c r="F392" s="578"/>
      <c r="G392" s="39"/>
      <c r="H392" s="56"/>
      <c r="I392" s="56"/>
      <c r="J392" s="39"/>
      <c r="K392" s="39"/>
      <c r="L392" s="578"/>
      <c r="M392" s="39"/>
      <c r="N392" s="39"/>
      <c r="O392" s="39"/>
      <c r="P392" s="53"/>
      <c r="Q392" s="53"/>
      <c r="R392" s="53"/>
      <c r="S392" s="53"/>
      <c r="T392" s="714"/>
      <c r="U392" s="53"/>
      <c r="V392" s="53"/>
      <c r="W392" s="53"/>
      <c r="X392" s="53"/>
      <c r="Y392" s="311"/>
      <c r="Z392" s="2395"/>
    </row>
    <row r="393" spans="1:26" s="108" customFormat="1" ht="15" customHeight="1" x14ac:dyDescent="0.25">
      <c r="A393" s="24">
        <v>1</v>
      </c>
      <c r="B393" s="60" t="s">
        <v>344</v>
      </c>
      <c r="C393" s="59"/>
      <c r="D393" s="143"/>
      <c r="E393" s="143"/>
      <c r="F393" s="421"/>
      <c r="G393" s="143"/>
      <c r="H393" s="56"/>
      <c r="I393" s="56"/>
      <c r="J393" s="39"/>
      <c r="K393" s="39"/>
      <c r="L393" s="578"/>
      <c r="M393" s="39"/>
      <c r="N393" s="39"/>
      <c r="O393" s="39"/>
      <c r="P393" s="53"/>
      <c r="Q393" s="53"/>
      <c r="R393" s="53"/>
      <c r="S393" s="53"/>
      <c r="T393" s="714"/>
      <c r="U393" s="53"/>
      <c r="V393" s="53"/>
      <c r="W393" s="53"/>
      <c r="X393" s="53"/>
      <c r="Y393" s="311"/>
      <c r="Z393" s="2395"/>
    </row>
    <row r="394" spans="1:26" s="108" customFormat="1" ht="15" customHeight="1" x14ac:dyDescent="0.25">
      <c r="A394" s="24">
        <v>1</v>
      </c>
      <c r="B394" s="294" t="s">
        <v>217</v>
      </c>
      <c r="C394" s="294"/>
      <c r="D394" s="53">
        <f>SUM(D395,D396,D397,D398)</f>
        <v>21000</v>
      </c>
      <c r="E394" s="53">
        <f>SUM(E395,E396,E397,E398)</f>
        <v>7000</v>
      </c>
      <c r="F394" s="53">
        <f>SUM(F395,F396,F397,F398)</f>
        <v>6742</v>
      </c>
      <c r="G394" s="582">
        <f>F394/E394*100</f>
        <v>96.314285714285717</v>
      </c>
      <c r="H394" s="56"/>
      <c r="I394" s="56"/>
      <c r="J394" s="55"/>
      <c r="K394" s="55"/>
      <c r="L394" s="547"/>
      <c r="M394" s="55"/>
      <c r="N394" s="55"/>
      <c r="O394" s="55"/>
      <c r="P394" s="314"/>
      <c r="Q394" s="314"/>
      <c r="R394" s="314"/>
      <c r="S394" s="314"/>
      <c r="T394" s="709"/>
      <c r="U394" s="314"/>
      <c r="V394" s="314"/>
      <c r="W394" s="314"/>
      <c r="X394" s="314"/>
      <c r="Y394" s="311"/>
      <c r="Z394" s="2395"/>
    </row>
    <row r="395" spans="1:26" s="108" customFormat="1" ht="15" customHeight="1" x14ac:dyDescent="0.25">
      <c r="A395" s="24">
        <v>1</v>
      </c>
      <c r="B395" s="294" t="s">
        <v>345</v>
      </c>
      <c r="C395" s="294"/>
      <c r="D395" s="53"/>
      <c r="E395" s="144">
        <f t="shared" ref="E395:E400" si="210">ROUND(D395/12*$B$3,0)</f>
        <v>0</v>
      </c>
      <c r="F395" s="529"/>
      <c r="G395" s="582"/>
      <c r="H395" s="56"/>
      <c r="I395" s="56"/>
      <c r="J395" s="55"/>
      <c r="K395" s="55"/>
      <c r="L395" s="547"/>
      <c r="M395" s="55"/>
      <c r="N395" s="55"/>
      <c r="O395" s="55"/>
      <c r="P395" s="314"/>
      <c r="Q395" s="314"/>
      <c r="R395" s="314"/>
      <c r="S395" s="314"/>
      <c r="T395" s="709"/>
      <c r="U395" s="314"/>
      <c r="V395" s="314"/>
      <c r="W395" s="314"/>
      <c r="X395" s="314"/>
      <c r="Y395" s="311"/>
      <c r="Z395" s="2395"/>
    </row>
    <row r="396" spans="1:26" s="108" customFormat="1" ht="35.1" customHeight="1" x14ac:dyDescent="0.25">
      <c r="A396" s="24">
        <v>1</v>
      </c>
      <c r="B396" s="294" t="s">
        <v>346</v>
      </c>
      <c r="C396" s="294"/>
      <c r="D396" s="53">
        <v>20000</v>
      </c>
      <c r="E396" s="144">
        <f t="shared" si="210"/>
        <v>6667</v>
      </c>
      <c r="F396" s="529">
        <v>6420</v>
      </c>
      <c r="G396" s="582">
        <f>F396/E396*100</f>
        <v>96.295185240737965</v>
      </c>
      <c r="H396" s="56"/>
      <c r="I396" s="56"/>
      <c r="J396" s="55"/>
      <c r="K396" s="55"/>
      <c r="L396" s="547"/>
      <c r="M396" s="55"/>
      <c r="N396" s="55"/>
      <c r="O396" s="55"/>
      <c r="P396" s="314"/>
      <c r="Q396" s="314"/>
      <c r="R396" s="314"/>
      <c r="S396" s="314"/>
      <c r="T396" s="709"/>
      <c r="U396" s="314"/>
      <c r="V396" s="314"/>
      <c r="W396" s="314"/>
      <c r="X396" s="314"/>
      <c r="Y396" s="311"/>
      <c r="Z396" s="2395"/>
    </row>
    <row r="397" spans="1:26" s="108" customFormat="1" ht="35.1" customHeight="1" x14ac:dyDescent="0.25">
      <c r="A397" s="24">
        <v>1</v>
      </c>
      <c r="B397" s="294" t="s">
        <v>347</v>
      </c>
      <c r="C397" s="294"/>
      <c r="D397" s="53"/>
      <c r="E397" s="144">
        <f t="shared" si="210"/>
        <v>0</v>
      </c>
      <c r="F397" s="529"/>
      <c r="G397" s="582"/>
      <c r="H397" s="56"/>
      <c r="I397" s="56"/>
      <c r="J397" s="55"/>
      <c r="K397" s="55"/>
      <c r="L397" s="547"/>
      <c r="M397" s="55"/>
      <c r="N397" s="55"/>
      <c r="O397" s="55"/>
      <c r="P397" s="314"/>
      <c r="Q397" s="314"/>
      <c r="R397" s="314"/>
      <c r="S397" s="314"/>
      <c r="T397" s="709"/>
      <c r="U397" s="314"/>
      <c r="V397" s="314"/>
      <c r="W397" s="314"/>
      <c r="X397" s="314"/>
      <c r="Y397" s="311"/>
      <c r="Z397" s="2395"/>
    </row>
    <row r="398" spans="1:26" s="108" customFormat="1" ht="35.1" customHeight="1" x14ac:dyDescent="0.25">
      <c r="A398" s="24">
        <v>1</v>
      </c>
      <c r="B398" s="294" t="s">
        <v>348</v>
      </c>
      <c r="C398" s="294"/>
      <c r="D398" s="53">
        <v>1000</v>
      </c>
      <c r="E398" s="144">
        <f t="shared" si="210"/>
        <v>333</v>
      </c>
      <c r="F398" s="529">
        <v>322</v>
      </c>
      <c r="G398" s="582">
        <f>F398/E398*100</f>
        <v>96.696696696696691</v>
      </c>
      <c r="H398" s="56"/>
      <c r="I398" s="56"/>
      <c r="J398" s="55"/>
      <c r="K398" s="55"/>
      <c r="L398" s="547"/>
      <c r="M398" s="55"/>
      <c r="N398" s="55"/>
      <c r="O398" s="55"/>
      <c r="P398" s="314"/>
      <c r="Q398" s="314"/>
      <c r="R398" s="314"/>
      <c r="S398" s="314"/>
      <c r="T398" s="709"/>
      <c r="U398" s="314"/>
      <c r="V398" s="314"/>
      <c r="W398" s="314"/>
      <c r="X398" s="314"/>
      <c r="Y398" s="311"/>
      <c r="Z398" s="2395"/>
    </row>
    <row r="399" spans="1:26" s="108" customFormat="1" ht="15" customHeight="1" x14ac:dyDescent="0.25">
      <c r="A399" s="24">
        <v>1</v>
      </c>
      <c r="B399" s="538" t="s">
        <v>169</v>
      </c>
      <c r="C399" s="294"/>
      <c r="D399" s="53">
        <v>25000</v>
      </c>
      <c r="E399" s="144">
        <f t="shared" si="210"/>
        <v>8333</v>
      </c>
      <c r="F399" s="529">
        <v>9493</v>
      </c>
      <c r="G399" s="582">
        <f>F399/E399*100</f>
        <v>113.92055682227289</v>
      </c>
      <c r="H399" s="56"/>
      <c r="I399" s="56"/>
      <c r="J399" s="55"/>
      <c r="K399" s="55"/>
      <c r="L399" s="547"/>
      <c r="M399" s="55"/>
      <c r="N399" s="55"/>
      <c r="O399" s="55"/>
      <c r="P399" s="314"/>
      <c r="Q399" s="314"/>
      <c r="R399" s="314"/>
      <c r="S399" s="314"/>
      <c r="T399" s="709"/>
      <c r="U399" s="314"/>
      <c r="V399" s="314"/>
      <c r="W399" s="314"/>
      <c r="X399" s="314"/>
      <c r="Y399" s="311"/>
      <c r="Z399" s="2395"/>
    </row>
    <row r="400" spans="1:26" s="108" customFormat="1" ht="15" customHeight="1" x14ac:dyDescent="0.25">
      <c r="A400" s="24">
        <v>1</v>
      </c>
      <c r="B400" s="899" t="s">
        <v>339</v>
      </c>
      <c r="C400" s="294"/>
      <c r="D400" s="53"/>
      <c r="E400" s="144">
        <f t="shared" si="210"/>
        <v>0</v>
      </c>
      <c r="F400" s="529"/>
      <c r="G400" s="582"/>
      <c r="H400" s="56"/>
      <c r="I400" s="56"/>
      <c r="J400" s="55"/>
      <c r="K400" s="55"/>
      <c r="L400" s="547"/>
      <c r="M400" s="55"/>
      <c r="N400" s="55"/>
      <c r="O400" s="55"/>
      <c r="P400" s="314"/>
      <c r="Q400" s="314"/>
      <c r="R400" s="314"/>
      <c r="S400" s="314"/>
      <c r="T400" s="709"/>
      <c r="U400" s="314"/>
      <c r="V400" s="314"/>
      <c r="W400" s="314"/>
      <c r="X400" s="314"/>
      <c r="Y400" s="311"/>
      <c r="Z400" s="2395"/>
    </row>
    <row r="401" spans="1:26" s="108" customFormat="1" ht="15" customHeight="1" x14ac:dyDescent="0.25">
      <c r="A401" s="24">
        <v>1</v>
      </c>
      <c r="B401" s="429" t="s">
        <v>183</v>
      </c>
      <c r="C401" s="536"/>
      <c r="D401" s="57">
        <f>SUM(D394+D399*3.2)</f>
        <v>101000</v>
      </c>
      <c r="E401" s="57">
        <f>SUM(E394+E399*3.2)</f>
        <v>33665.600000000006</v>
      </c>
      <c r="F401" s="57">
        <f>SUM(F394+F399*3.2)</f>
        <v>37119.600000000006</v>
      </c>
      <c r="G401" s="582">
        <f>F401/E401*100</f>
        <v>110.25973100137827</v>
      </c>
      <c r="H401" s="56"/>
      <c r="I401" s="56"/>
      <c r="J401" s="55"/>
      <c r="K401" s="55"/>
      <c r="L401" s="547"/>
      <c r="M401" s="55"/>
      <c r="N401" s="55"/>
      <c r="O401" s="55"/>
      <c r="P401" s="314"/>
      <c r="Q401" s="314"/>
      <c r="R401" s="314"/>
      <c r="S401" s="314"/>
      <c r="T401" s="709"/>
      <c r="U401" s="314"/>
      <c r="V401" s="314"/>
      <c r="W401" s="314"/>
      <c r="X401" s="314"/>
      <c r="Y401" s="311"/>
      <c r="Z401" s="2395"/>
    </row>
    <row r="402" spans="1:26" s="108" customFormat="1" ht="15" customHeight="1" x14ac:dyDescent="0.25">
      <c r="A402" s="24">
        <v>1</v>
      </c>
      <c r="B402" s="900" t="s">
        <v>349</v>
      </c>
      <c r="C402" s="550"/>
      <c r="D402" s="529"/>
      <c r="E402" s="418"/>
      <c r="F402" s="529"/>
      <c r="G402" s="582"/>
      <c r="H402" s="56"/>
      <c r="I402" s="56"/>
      <c r="J402" s="55"/>
      <c r="K402" s="55"/>
      <c r="L402" s="547"/>
      <c r="M402" s="55"/>
      <c r="N402" s="55"/>
      <c r="O402" s="55"/>
      <c r="P402" s="314"/>
      <c r="Q402" s="314"/>
      <c r="R402" s="314"/>
      <c r="S402" s="314"/>
      <c r="T402" s="709"/>
      <c r="U402" s="314"/>
      <c r="V402" s="314"/>
      <c r="W402" s="314"/>
      <c r="X402" s="314"/>
      <c r="Y402" s="311"/>
      <c r="Z402" s="2395"/>
    </row>
    <row r="403" spans="1:26" s="108" customFormat="1" ht="15" customHeight="1" x14ac:dyDescent="0.25">
      <c r="A403" s="24">
        <v>1</v>
      </c>
      <c r="B403" s="294" t="s">
        <v>217</v>
      </c>
      <c r="C403" s="294"/>
      <c r="D403" s="53">
        <f>SUM(D405,D408)</f>
        <v>5539</v>
      </c>
      <c r="E403" s="53">
        <f>SUM(E405,E408)</f>
        <v>1846</v>
      </c>
      <c r="F403" s="53">
        <f>SUM(F405,F408)</f>
        <v>1582</v>
      </c>
      <c r="G403" s="582">
        <f>F403/E403*100</f>
        <v>85.698808234019495</v>
      </c>
      <c r="H403" s="56"/>
      <c r="I403" s="56"/>
      <c r="J403" s="55"/>
      <c r="K403" s="55"/>
      <c r="L403" s="547"/>
      <c r="M403" s="55"/>
      <c r="N403" s="55"/>
      <c r="O403" s="55"/>
      <c r="P403" s="314"/>
      <c r="Q403" s="314"/>
      <c r="R403" s="314"/>
      <c r="S403" s="314"/>
      <c r="T403" s="709"/>
      <c r="U403" s="314"/>
      <c r="V403" s="314"/>
      <c r="W403" s="314"/>
      <c r="X403" s="314"/>
      <c r="Y403" s="311"/>
      <c r="Z403" s="2395"/>
    </row>
    <row r="404" spans="1:26" s="108" customFormat="1" ht="15" customHeight="1" x14ac:dyDescent="0.25">
      <c r="A404" s="24">
        <v>1</v>
      </c>
      <c r="B404" s="294" t="s">
        <v>345</v>
      </c>
      <c r="C404" s="294"/>
      <c r="D404" s="53"/>
      <c r="E404" s="144">
        <f>ROUND(D404/12*$B$3,0)</f>
        <v>0</v>
      </c>
      <c r="F404" s="529"/>
      <c r="G404" s="582"/>
      <c r="H404" s="56"/>
      <c r="I404" s="56"/>
      <c r="J404" s="55"/>
      <c r="K404" s="55"/>
      <c r="L404" s="547"/>
      <c r="M404" s="55"/>
      <c r="N404" s="55"/>
      <c r="O404" s="55"/>
      <c r="P404" s="314"/>
      <c r="Q404" s="314"/>
      <c r="R404" s="314"/>
      <c r="S404" s="314"/>
      <c r="T404" s="709"/>
      <c r="U404" s="314"/>
      <c r="V404" s="314"/>
      <c r="W404" s="314"/>
      <c r="X404" s="314"/>
      <c r="Y404" s="311"/>
      <c r="Z404" s="2395"/>
    </row>
    <row r="405" spans="1:26" s="108" customFormat="1" ht="50.25" customHeight="1" x14ac:dyDescent="0.25">
      <c r="A405" s="24">
        <v>1</v>
      </c>
      <c r="B405" s="839" t="s">
        <v>350</v>
      </c>
      <c r="C405" s="839"/>
      <c r="D405" s="53">
        <f>SUM(D406:D407)</f>
        <v>5439</v>
      </c>
      <c r="E405" s="53">
        <f>SUM(E406:E407)</f>
        <v>1813</v>
      </c>
      <c r="F405" s="53">
        <f>SUM(F406:F407)</f>
        <v>1542</v>
      </c>
      <c r="G405" s="582">
        <f>F405/E405*100</f>
        <v>85.052399338113631</v>
      </c>
      <c r="H405" s="56"/>
      <c r="I405" s="56"/>
      <c r="J405" s="55"/>
      <c r="K405" s="55"/>
      <c r="L405" s="547"/>
      <c r="M405" s="55"/>
      <c r="N405" s="55"/>
      <c r="O405" s="55"/>
      <c r="P405" s="314"/>
      <c r="Q405" s="314"/>
      <c r="R405" s="314"/>
      <c r="S405" s="314"/>
      <c r="T405" s="709"/>
      <c r="U405" s="314"/>
      <c r="V405" s="314"/>
      <c r="W405" s="314"/>
      <c r="X405" s="314"/>
      <c r="Y405" s="311"/>
      <c r="Z405" s="2395"/>
    </row>
    <row r="406" spans="1:26" s="108" customFormat="1" ht="38.1" customHeight="1" x14ac:dyDescent="0.25">
      <c r="A406" s="24">
        <v>1</v>
      </c>
      <c r="B406" s="294" t="s">
        <v>351</v>
      </c>
      <c r="C406" s="294"/>
      <c r="D406" s="53">
        <v>4352</v>
      </c>
      <c r="E406" s="144">
        <f>ROUND(D406/12*$B$3,0)</f>
        <v>1451</v>
      </c>
      <c r="F406" s="529">
        <v>1245</v>
      </c>
      <c r="G406" s="582">
        <f>F406/E406*100</f>
        <v>85.802894555478986</v>
      </c>
      <c r="H406" s="56"/>
      <c r="I406" s="56"/>
      <c r="J406" s="55"/>
      <c r="K406" s="55"/>
      <c r="L406" s="547"/>
      <c r="M406" s="55"/>
      <c r="N406" s="55"/>
      <c r="O406" s="55"/>
      <c r="P406" s="314"/>
      <c r="Q406" s="314"/>
      <c r="R406" s="314"/>
      <c r="S406" s="314"/>
      <c r="T406" s="709"/>
      <c r="U406" s="314"/>
      <c r="V406" s="314"/>
      <c r="W406" s="314"/>
      <c r="X406" s="314"/>
      <c r="Y406" s="311"/>
      <c r="Z406" s="2395"/>
    </row>
    <row r="407" spans="1:26" s="108" customFormat="1" ht="38.1" customHeight="1" x14ac:dyDescent="0.25">
      <c r="A407" s="24">
        <v>1</v>
      </c>
      <c r="B407" s="294" t="s">
        <v>352</v>
      </c>
      <c r="C407" s="294"/>
      <c r="D407" s="53">
        <v>1087</v>
      </c>
      <c r="E407" s="144">
        <f>ROUND(D407/12*$B$3,0)</f>
        <v>362</v>
      </c>
      <c r="F407" s="529">
        <v>297</v>
      </c>
      <c r="G407" s="582">
        <f>F407/E407*100</f>
        <v>82.04419889502762</v>
      </c>
      <c r="H407" s="56"/>
      <c r="I407" s="56"/>
      <c r="J407" s="55"/>
      <c r="K407" s="55"/>
      <c r="L407" s="547"/>
      <c r="M407" s="55"/>
      <c r="N407" s="55"/>
      <c r="O407" s="55"/>
      <c r="P407" s="314"/>
      <c r="Q407" s="314"/>
      <c r="R407" s="314"/>
      <c r="S407" s="314"/>
      <c r="T407" s="709"/>
      <c r="U407" s="314"/>
      <c r="V407" s="314"/>
      <c r="W407" s="314"/>
      <c r="X407" s="314"/>
      <c r="Y407" s="311"/>
      <c r="Z407" s="2395"/>
    </row>
    <row r="408" spans="1:26" s="108" customFormat="1" ht="49.5" customHeight="1" x14ac:dyDescent="0.25">
      <c r="A408" s="24">
        <v>1</v>
      </c>
      <c r="B408" s="839" t="s">
        <v>353</v>
      </c>
      <c r="C408" s="839"/>
      <c r="D408" s="53">
        <f>SUM(D409:D409)</f>
        <v>100</v>
      </c>
      <c r="E408" s="53">
        <f>SUM(E409:E409)</f>
        <v>33</v>
      </c>
      <c r="F408" s="53">
        <f>SUM(F409:F409)</f>
        <v>40</v>
      </c>
      <c r="G408" s="582">
        <f>F408/E408*100</f>
        <v>121.21212121212122</v>
      </c>
      <c r="H408" s="56"/>
      <c r="I408" s="56"/>
      <c r="J408" s="55"/>
      <c r="K408" s="55"/>
      <c r="L408" s="547"/>
      <c r="M408" s="55"/>
      <c r="N408" s="55"/>
      <c r="O408" s="55"/>
      <c r="P408" s="314"/>
      <c r="Q408" s="314"/>
      <c r="R408" s="314"/>
      <c r="S408" s="314"/>
      <c r="T408" s="709"/>
      <c r="U408" s="314"/>
      <c r="V408" s="314"/>
      <c r="W408" s="314"/>
      <c r="X408" s="314"/>
      <c r="Y408" s="311"/>
      <c r="Z408" s="2395"/>
    </row>
    <row r="409" spans="1:26" s="108" customFormat="1" ht="30" customHeight="1" x14ac:dyDescent="0.25">
      <c r="A409" s="24">
        <v>1</v>
      </c>
      <c r="B409" s="294" t="s">
        <v>354</v>
      </c>
      <c r="C409" s="294"/>
      <c r="D409" s="53">
        <v>100</v>
      </c>
      <c r="E409" s="144">
        <f>ROUND(D409/12*$B$3,0)</f>
        <v>33</v>
      </c>
      <c r="F409" s="529">
        <v>40</v>
      </c>
      <c r="G409" s="582">
        <f>F409/E409*100</f>
        <v>121.21212121212122</v>
      </c>
      <c r="H409" s="56"/>
      <c r="I409" s="56"/>
      <c r="J409" s="55"/>
      <c r="K409" s="55"/>
      <c r="L409" s="547"/>
      <c r="M409" s="55"/>
      <c r="N409" s="55"/>
      <c r="O409" s="55"/>
      <c r="P409" s="314"/>
      <c r="Q409" s="314"/>
      <c r="R409" s="314"/>
      <c r="S409" s="314"/>
      <c r="T409" s="709"/>
      <c r="U409" s="314"/>
      <c r="V409" s="314"/>
      <c r="W409" s="314"/>
      <c r="X409" s="314"/>
      <c r="Y409" s="311"/>
      <c r="Z409" s="2395"/>
    </row>
    <row r="410" spans="1:26" s="108" customFormat="1" ht="30" customHeight="1" x14ac:dyDescent="0.25">
      <c r="A410" s="24">
        <v>1</v>
      </c>
      <c r="B410" s="538" t="s">
        <v>169</v>
      </c>
      <c r="C410" s="294"/>
      <c r="D410" s="53"/>
      <c r="E410" s="144">
        <f>ROUND(D410/12*$B$3,0)</f>
        <v>0</v>
      </c>
      <c r="F410" s="418"/>
      <c r="G410" s="582"/>
      <c r="H410" s="56"/>
      <c r="I410" s="56"/>
      <c r="J410" s="55"/>
      <c r="K410" s="55"/>
      <c r="L410" s="547"/>
      <c r="M410" s="55"/>
      <c r="N410" s="55"/>
      <c r="O410" s="55"/>
      <c r="P410" s="314"/>
      <c r="Q410" s="314"/>
      <c r="R410" s="314"/>
      <c r="S410" s="314"/>
      <c r="T410" s="709"/>
      <c r="U410" s="314"/>
      <c r="V410" s="314"/>
      <c r="W410" s="314"/>
      <c r="X410" s="314"/>
      <c r="Y410" s="311"/>
      <c r="Z410" s="2395"/>
    </row>
    <row r="411" spans="1:26" s="108" customFormat="1" ht="32.25" customHeight="1" x14ac:dyDescent="0.25">
      <c r="A411" s="24">
        <v>1</v>
      </c>
      <c r="B411" s="538" t="s">
        <v>170</v>
      </c>
      <c r="C411" s="294"/>
      <c r="D411" s="53">
        <v>7236</v>
      </c>
      <c r="E411" s="144">
        <f>ROUND(D411/12*$B$3,0)</f>
        <v>2412</v>
      </c>
      <c r="F411" s="529">
        <v>1984</v>
      </c>
      <c r="G411" s="582">
        <f>F411/E411*100</f>
        <v>82.255389718076287</v>
      </c>
      <c r="H411" s="56"/>
      <c r="I411" s="56"/>
      <c r="J411" s="55"/>
      <c r="K411" s="55"/>
      <c r="L411" s="547"/>
      <c r="M411" s="55"/>
      <c r="N411" s="55"/>
      <c r="O411" s="55"/>
      <c r="P411" s="314"/>
      <c r="Q411" s="314"/>
      <c r="R411" s="314"/>
      <c r="S411" s="314"/>
      <c r="T411" s="709"/>
      <c r="U411" s="314"/>
      <c r="V411" s="314"/>
      <c r="W411" s="314"/>
      <c r="X411" s="314"/>
      <c r="Y411" s="311"/>
      <c r="Z411" s="2395"/>
    </row>
    <row r="412" spans="1:26" s="108" customFormat="1" ht="15" customHeight="1" x14ac:dyDescent="0.25">
      <c r="A412" s="24">
        <v>1</v>
      </c>
      <c r="B412" s="13" t="s">
        <v>178</v>
      </c>
      <c r="C412" s="536"/>
      <c r="D412" s="548">
        <f>SUM(D411,D403)</f>
        <v>12775</v>
      </c>
      <c r="E412" s="548">
        <f>SUM(E403+E411)</f>
        <v>4258</v>
      </c>
      <c r="F412" s="548">
        <f>SUM(F403+F411)</f>
        <v>3566</v>
      </c>
      <c r="G412" s="578">
        <f>F412/E412*100</f>
        <v>83.748238609675909</v>
      </c>
      <c r="H412" s="56"/>
      <c r="I412" s="56"/>
      <c r="J412" s="55"/>
      <c r="K412" s="55"/>
      <c r="L412" s="547"/>
      <c r="M412" s="55"/>
      <c r="N412" s="55"/>
      <c r="O412" s="55"/>
      <c r="P412" s="314"/>
      <c r="Q412" s="314"/>
      <c r="R412" s="314"/>
      <c r="S412" s="314"/>
      <c r="T412" s="709"/>
      <c r="U412" s="314"/>
      <c r="V412" s="314"/>
      <c r="W412" s="314"/>
      <c r="X412" s="314"/>
      <c r="Y412" s="311"/>
      <c r="Z412" s="2395"/>
    </row>
    <row r="413" spans="1:26" s="108" customFormat="1" ht="15" customHeight="1" x14ac:dyDescent="0.25">
      <c r="A413" s="24">
        <v>1</v>
      </c>
      <c r="B413" s="942" t="s">
        <v>399</v>
      </c>
      <c r="C413" s="54"/>
      <c r="D413" s="95">
        <f>SUM(D412,D401)</f>
        <v>113775</v>
      </c>
      <c r="E413" s="95">
        <f>SUM(E412,E401)</f>
        <v>37923.600000000006</v>
      </c>
      <c r="F413" s="95">
        <f>SUM(F412,F401)</f>
        <v>40685.600000000006</v>
      </c>
      <c r="G413" s="95">
        <f>F413/E413*100</f>
        <v>107.28306384414981</v>
      </c>
      <c r="H413" s="56"/>
      <c r="I413" s="56"/>
      <c r="J413" s="39"/>
      <c r="K413" s="39"/>
      <c r="L413" s="578"/>
      <c r="M413" s="39"/>
      <c r="N413" s="39"/>
      <c r="O413" s="39"/>
      <c r="P413" s="215">
        <v>56660.784592888893</v>
      </c>
      <c r="Q413" s="215">
        <v>60701.304138248888</v>
      </c>
      <c r="R413" s="215">
        <v>60701.304138248888</v>
      </c>
      <c r="S413" s="215">
        <v>60701.304138248888</v>
      </c>
      <c r="T413" s="712">
        <f>P413/12*$B$3+(Q413-P413)/11*3+(R413-Q413)/10*2+(S413-R413)/9*1</f>
        <v>19988.888073636903</v>
      </c>
      <c r="U413" s="215">
        <f>X413-W413</f>
        <v>18843.884579999998</v>
      </c>
      <c r="V413" s="215">
        <f>U413-T413</f>
        <v>-1145.0034936369048</v>
      </c>
      <c r="W413" s="215">
        <v>-315.57378999999997</v>
      </c>
      <c r="X413" s="215">
        <v>18528.31079</v>
      </c>
      <c r="Y413" s="311"/>
      <c r="Z413" s="2395"/>
    </row>
    <row r="414" spans="1:26" s="108" customFormat="1" ht="15" customHeight="1" x14ac:dyDescent="0.25">
      <c r="A414" s="24">
        <v>1</v>
      </c>
      <c r="B414" s="252" t="s">
        <v>33</v>
      </c>
      <c r="C414" s="201"/>
      <c r="D414" s="36"/>
      <c r="E414" s="36"/>
      <c r="F414" s="574"/>
      <c r="G414" s="36"/>
      <c r="H414" s="56"/>
      <c r="I414" s="56"/>
      <c r="J414" s="39"/>
      <c r="K414" s="39"/>
      <c r="L414" s="578"/>
      <c r="M414" s="39"/>
      <c r="N414" s="39"/>
      <c r="O414" s="39"/>
      <c r="P414" s="57"/>
      <c r="Q414" s="57"/>
      <c r="R414" s="57"/>
      <c r="S414" s="57"/>
      <c r="T414" s="719"/>
      <c r="U414" s="57"/>
      <c r="V414" s="57"/>
      <c r="W414" s="57"/>
      <c r="X414" s="57"/>
      <c r="Y414" s="311"/>
      <c r="Z414" s="2395"/>
    </row>
    <row r="415" spans="1:26" s="108" customFormat="1" ht="15" customHeight="1" x14ac:dyDescent="0.25">
      <c r="A415" s="24">
        <v>1</v>
      </c>
      <c r="B415" s="201" t="s">
        <v>156</v>
      </c>
      <c r="C415" s="201"/>
      <c r="D415" s="36"/>
      <c r="E415" s="36"/>
      <c r="F415" s="574"/>
      <c r="G415" s="36"/>
      <c r="H415" s="56"/>
      <c r="I415" s="56"/>
      <c r="J415" s="39"/>
      <c r="K415" s="39"/>
      <c r="L415" s="578"/>
      <c r="M415" s="39"/>
      <c r="N415" s="39"/>
      <c r="O415" s="39"/>
      <c r="P415" s="57"/>
      <c r="Q415" s="57"/>
      <c r="R415" s="57"/>
      <c r="S415" s="57"/>
      <c r="T415" s="719"/>
      <c r="U415" s="57"/>
      <c r="V415" s="57"/>
      <c r="W415" s="57"/>
      <c r="X415" s="57"/>
      <c r="Y415" s="311"/>
      <c r="Z415" s="2395"/>
    </row>
    <row r="416" spans="1:26" s="108" customFormat="1" ht="15" customHeight="1" x14ac:dyDescent="0.25">
      <c r="A416" s="24">
        <v>1</v>
      </c>
      <c r="B416" s="412" t="s">
        <v>202</v>
      </c>
      <c r="C416" s="47">
        <v>240</v>
      </c>
      <c r="D416" s="265">
        <v>875</v>
      </c>
      <c r="E416" s="144">
        <f>ROUND(D416/12*$B$3,0)</f>
        <v>292</v>
      </c>
      <c r="F416" s="418">
        <v>295</v>
      </c>
      <c r="G416" s="144"/>
      <c r="H416" s="50">
        <v>8</v>
      </c>
      <c r="I416" s="157">
        <f t="shared" ref="I416" si="211">L416/F416</f>
        <v>7.9898305084745767</v>
      </c>
      <c r="J416" s="166">
        <f t="shared" ref="J416" si="212">ROUND(D416*H416,0)</f>
        <v>7000</v>
      </c>
      <c r="K416" s="166">
        <f t="shared" ref="K416" si="213">ROUND(E416*H416,0)</f>
        <v>2336</v>
      </c>
      <c r="L416" s="420">
        <v>2357</v>
      </c>
      <c r="M416" s="166">
        <f>L416/K416*100</f>
        <v>100.89897260273972</v>
      </c>
      <c r="N416" s="166">
        <f>J416/C416</f>
        <v>29.166666666666668</v>
      </c>
      <c r="O416" s="166">
        <f>L416/$B$3*12/N416</f>
        <v>242.43428571428569</v>
      </c>
      <c r="P416" s="314"/>
      <c r="Q416" s="314"/>
      <c r="R416" s="314"/>
      <c r="S416" s="314"/>
      <c r="T416" s="709"/>
      <c r="U416" s="314">
        <f>X416-W416</f>
        <v>0</v>
      </c>
      <c r="V416" s="314">
        <f>U416-T416</f>
        <v>0</v>
      </c>
      <c r="W416" s="314"/>
      <c r="X416" s="314"/>
      <c r="Y416" s="311"/>
      <c r="Z416" s="2395"/>
    </row>
    <row r="417" spans="1:26" s="108" customFormat="1" ht="29.25" customHeight="1" x14ac:dyDescent="0.25">
      <c r="A417" s="24">
        <v>1</v>
      </c>
      <c r="B417" s="200" t="s">
        <v>187</v>
      </c>
      <c r="C417" s="200"/>
      <c r="D417" s="123">
        <f>D416</f>
        <v>875</v>
      </c>
      <c r="E417" s="123">
        <f>E416</f>
        <v>292</v>
      </c>
      <c r="F417" s="657">
        <f>F416</f>
        <v>295</v>
      </c>
      <c r="G417" s="123">
        <f>F417/E417*100</f>
        <v>101.02739726027397</v>
      </c>
      <c r="H417" s="327">
        <f>SUM(H416)</f>
        <v>8</v>
      </c>
      <c r="I417" s="157">
        <f>L417/F417</f>
        <v>7.9898305084745767</v>
      </c>
      <c r="J417" s="91">
        <f>J416</f>
        <v>7000</v>
      </c>
      <c r="K417" s="91">
        <f>K416</f>
        <v>2336</v>
      </c>
      <c r="L417" s="653">
        <f>L416</f>
        <v>2357</v>
      </c>
      <c r="M417" s="166">
        <f>L417/K417*100</f>
        <v>100.89897260273972</v>
      </c>
      <c r="N417" s="487">
        <f>SUM(N416)</f>
        <v>29.166666666666668</v>
      </c>
      <c r="O417" s="166">
        <f>L417/$B$3*12/N417</f>
        <v>242.43428571428569</v>
      </c>
      <c r="P417" s="123">
        <v>15166.900039199998</v>
      </c>
      <c r="Q417" s="123">
        <v>14829.360647920003</v>
      </c>
      <c r="R417" s="123">
        <v>14829.360647920003</v>
      </c>
      <c r="S417" s="123">
        <v>14829.360647920003</v>
      </c>
      <c r="T417" s="712">
        <f>P417/12*$B$3+(Q417-P417)/11*3+(R417-Q417)/10*2+(S417-R417)/9*1</f>
        <v>4963.5771487781822</v>
      </c>
      <c r="U417" s="215">
        <f>X417-W417</f>
        <v>4956.6369399999994</v>
      </c>
      <c r="V417" s="215">
        <f>U417-T417</f>
        <v>-6.9402087781827504</v>
      </c>
      <c r="W417" s="123">
        <v>-4.7469200000000003</v>
      </c>
      <c r="X417" s="123">
        <v>4951.8900199999998</v>
      </c>
      <c r="Y417" s="311"/>
      <c r="Z417" s="2395"/>
    </row>
    <row r="418" spans="1:26" s="108" customFormat="1" ht="15" customHeight="1" x14ac:dyDescent="0.25">
      <c r="A418" s="24">
        <v>1</v>
      </c>
      <c r="B418" s="28" t="s">
        <v>18</v>
      </c>
      <c r="C418" s="28"/>
      <c r="D418" s="18"/>
      <c r="E418" s="18"/>
      <c r="F418" s="659"/>
      <c r="G418" s="18"/>
      <c r="H418" s="282"/>
      <c r="I418" s="282"/>
      <c r="J418" s="16"/>
      <c r="K418" s="16"/>
      <c r="L418" s="658">
        <f t="shared" ref="L418" si="214">SUM(L413,L417)</f>
        <v>2357</v>
      </c>
      <c r="M418" s="16"/>
      <c r="N418" s="16"/>
      <c r="O418" s="16"/>
      <c r="P418" s="17">
        <f t="shared" ref="P418:X418" si="215">SUM(P413,P417)</f>
        <v>71827.684632088887</v>
      </c>
      <c r="Q418" s="17">
        <f t="shared" si="215"/>
        <v>75530.664786168898</v>
      </c>
      <c r="R418" s="17">
        <f t="shared" si="215"/>
        <v>75530.664786168898</v>
      </c>
      <c r="S418" s="17">
        <f t="shared" si="215"/>
        <v>75530.664786168898</v>
      </c>
      <c r="T418" s="718">
        <f t="shared" si="215"/>
        <v>24952.465222415085</v>
      </c>
      <c r="U418" s="17">
        <f t="shared" si="215"/>
        <v>23800.521519999998</v>
      </c>
      <c r="V418" s="17">
        <f t="shared" si="215"/>
        <v>-1151.9437024150875</v>
      </c>
      <c r="W418" s="17">
        <f t="shared" si="215"/>
        <v>-320.32070999999996</v>
      </c>
      <c r="X418" s="2032">
        <f t="shared" si="215"/>
        <v>23480.200809999998</v>
      </c>
      <c r="Y418" s="311"/>
      <c r="Z418" s="2395"/>
    </row>
    <row r="419" spans="1:26" ht="15" customHeight="1" x14ac:dyDescent="0.25">
      <c r="A419" s="24">
        <v>1</v>
      </c>
      <c r="B419" s="320"/>
      <c r="C419" s="320"/>
      <c r="D419" s="347"/>
      <c r="E419" s="347"/>
      <c r="F419" s="683"/>
      <c r="G419" s="347"/>
      <c r="H419" s="349"/>
      <c r="I419" s="349"/>
      <c r="J419" s="347"/>
      <c r="K419" s="347"/>
      <c r="L419" s="683"/>
      <c r="M419" s="347"/>
      <c r="N419" s="347"/>
      <c r="O419" s="347"/>
      <c r="P419" s="348"/>
      <c r="Q419" s="348"/>
      <c r="R419" s="348"/>
      <c r="S419" s="348"/>
      <c r="T419" s="739"/>
      <c r="U419" s="348"/>
      <c r="V419" s="348"/>
      <c r="W419" s="591"/>
      <c r="X419" s="348"/>
      <c r="Y419" s="311"/>
      <c r="Z419" s="2395"/>
    </row>
    <row r="420" spans="1:26" ht="30" customHeight="1" x14ac:dyDescent="0.25">
      <c r="A420" s="24">
        <v>1</v>
      </c>
      <c r="B420" s="2444" t="s">
        <v>305</v>
      </c>
      <c r="C420" s="169"/>
      <c r="D420" s="170"/>
      <c r="E420" s="170"/>
      <c r="F420" s="679"/>
      <c r="G420" s="170"/>
      <c r="H420" s="289"/>
      <c r="I420" s="289"/>
      <c r="J420" s="166"/>
      <c r="K420" s="166"/>
      <c r="L420" s="420"/>
      <c r="M420" s="166"/>
      <c r="N420" s="166"/>
      <c r="O420" s="166"/>
      <c r="P420" s="166"/>
      <c r="Q420" s="166"/>
      <c r="R420" s="166"/>
      <c r="S420" s="166"/>
      <c r="T420" s="738"/>
      <c r="U420" s="166"/>
      <c r="V420" s="166"/>
      <c r="W420" s="588"/>
      <c r="X420" s="166"/>
      <c r="Y420" s="311"/>
      <c r="Z420" s="2395"/>
    </row>
    <row r="421" spans="1:26" s="108" customFormat="1" ht="15" customHeight="1" x14ac:dyDescent="0.25">
      <c r="A421" s="24">
        <v>1</v>
      </c>
      <c r="B421" s="60" t="s">
        <v>349</v>
      </c>
      <c r="C421" s="60"/>
      <c r="D421" s="36"/>
      <c r="E421" s="36"/>
      <c r="F421" s="574"/>
      <c r="G421" s="36"/>
      <c r="H421" s="56"/>
      <c r="I421" s="56"/>
      <c r="J421" s="39"/>
      <c r="K421" s="39"/>
      <c r="L421" s="578"/>
      <c r="M421" s="39"/>
      <c r="N421" s="39"/>
      <c r="O421" s="39"/>
      <c r="P421" s="314"/>
      <c r="Q421" s="314"/>
      <c r="R421" s="314"/>
      <c r="S421" s="314"/>
      <c r="T421" s="709"/>
      <c r="U421" s="314"/>
      <c r="V421" s="314"/>
      <c r="W421" s="314"/>
      <c r="X421" s="314"/>
      <c r="Y421" s="311"/>
      <c r="Z421" s="2395"/>
    </row>
    <row r="422" spans="1:26" s="108" customFormat="1" ht="15" customHeight="1" x14ac:dyDescent="0.25">
      <c r="A422" s="24">
        <v>1</v>
      </c>
      <c r="B422" s="943" t="s">
        <v>217</v>
      </c>
      <c r="C422" s="943"/>
      <c r="D422" s="36"/>
      <c r="E422" s="36"/>
      <c r="F422" s="574"/>
      <c r="G422" s="36"/>
      <c r="H422" s="56"/>
      <c r="I422" s="56"/>
      <c r="J422" s="39"/>
      <c r="K422" s="39"/>
      <c r="L422" s="578"/>
      <c r="M422" s="39"/>
      <c r="N422" s="39"/>
      <c r="O422" s="39"/>
      <c r="P422" s="314"/>
      <c r="Q422" s="314"/>
      <c r="R422" s="314"/>
      <c r="S422" s="314"/>
      <c r="T422" s="709"/>
      <c r="U422" s="314"/>
      <c r="V422" s="314"/>
      <c r="W422" s="314"/>
      <c r="X422" s="314"/>
      <c r="Y422" s="311"/>
      <c r="Z422" s="2395"/>
    </row>
    <row r="423" spans="1:26" s="108" customFormat="1" ht="15" customHeight="1" x14ac:dyDescent="0.25">
      <c r="A423" s="24">
        <v>1</v>
      </c>
      <c r="B423" s="943" t="s">
        <v>169</v>
      </c>
      <c r="C423" s="943"/>
      <c r="D423" s="36">
        <v>19344</v>
      </c>
      <c r="E423" s="144">
        <f>E424/4/3.2</f>
        <v>6447.96875</v>
      </c>
      <c r="F423" s="144">
        <f>F424/4/3.2</f>
        <v>6461.796875</v>
      </c>
      <c r="G423" s="144">
        <f>F423/E423*100</f>
        <v>100.21445707223691</v>
      </c>
      <c r="H423" s="56"/>
      <c r="I423" s="56"/>
      <c r="J423" s="39"/>
      <c r="K423" s="39"/>
      <c r="L423" s="578"/>
      <c r="M423" s="39"/>
      <c r="N423" s="39"/>
      <c r="O423" s="39"/>
      <c r="P423" s="314"/>
      <c r="Q423" s="314"/>
      <c r="R423" s="314"/>
      <c r="S423" s="314"/>
      <c r="T423" s="709"/>
      <c r="U423" s="314"/>
      <c r="V423" s="314"/>
      <c r="W423" s="314"/>
      <c r="X423" s="314"/>
      <c r="Y423" s="311"/>
      <c r="Z423" s="2395"/>
    </row>
    <row r="424" spans="1:26" s="108" customFormat="1" ht="15" customHeight="1" x14ac:dyDescent="0.25">
      <c r="A424" s="24">
        <v>1</v>
      </c>
      <c r="B424" s="469" t="s">
        <v>339</v>
      </c>
      <c r="C424" s="469"/>
      <c r="D424" s="53">
        <v>247602</v>
      </c>
      <c r="E424" s="144">
        <f>ROUND(D424/12*$B$3,0)</f>
        <v>82534</v>
      </c>
      <c r="F424" s="545">
        <v>82711</v>
      </c>
      <c r="G424" s="144">
        <f>F424/E424*100</f>
        <v>100.21445707223691</v>
      </c>
      <c r="H424" s="56"/>
      <c r="I424" s="56"/>
      <c r="J424" s="55"/>
      <c r="K424" s="55"/>
      <c r="L424" s="547"/>
      <c r="M424" s="55"/>
      <c r="N424" s="55"/>
      <c r="O424" s="55"/>
      <c r="P424" s="314"/>
      <c r="Q424" s="314"/>
      <c r="R424" s="314"/>
      <c r="S424" s="314"/>
      <c r="T424" s="709"/>
      <c r="U424" s="314"/>
      <c r="V424" s="314"/>
      <c r="W424" s="314"/>
      <c r="X424" s="314"/>
      <c r="Y424" s="311"/>
      <c r="Z424" s="2395"/>
    </row>
    <row r="425" spans="1:26" s="108" customFormat="1" ht="15" customHeight="1" x14ac:dyDescent="0.25">
      <c r="A425" s="24">
        <v>1</v>
      </c>
      <c r="B425" s="527" t="s">
        <v>170</v>
      </c>
      <c r="C425" s="527"/>
      <c r="D425" s="53">
        <v>0</v>
      </c>
      <c r="E425" s="53">
        <v>0</v>
      </c>
      <c r="F425" s="529">
        <v>0</v>
      </c>
      <c r="G425" s="53"/>
      <c r="H425" s="56"/>
      <c r="I425" s="56"/>
      <c r="J425" s="55"/>
      <c r="K425" s="55"/>
      <c r="L425" s="547"/>
      <c r="M425" s="55"/>
      <c r="N425" s="55"/>
      <c r="O425" s="55"/>
      <c r="P425" s="314"/>
      <c r="Q425" s="314"/>
      <c r="R425" s="314"/>
      <c r="S425" s="314"/>
      <c r="T425" s="709"/>
      <c r="U425" s="314"/>
      <c r="V425" s="314"/>
      <c r="W425" s="314"/>
      <c r="X425" s="314"/>
      <c r="Y425" s="311"/>
      <c r="Z425" s="2395"/>
    </row>
    <row r="426" spans="1:26" s="108" customFormat="1" ht="15" customHeight="1" x14ac:dyDescent="0.25">
      <c r="A426" s="24">
        <v>1</v>
      </c>
      <c r="B426" s="942" t="s">
        <v>399</v>
      </c>
      <c r="C426" s="326"/>
      <c r="D426" s="122">
        <f>D423*3.2</f>
        <v>61900.800000000003</v>
      </c>
      <c r="E426" s="122">
        <f>E423*3.2</f>
        <v>20633.5</v>
      </c>
      <c r="F426" s="122">
        <f>F424/4</f>
        <v>20677.75</v>
      </c>
      <c r="G426" s="122">
        <f>F426/E426*100</f>
        <v>100.21445707223691</v>
      </c>
      <c r="H426" s="64"/>
      <c r="I426" s="64"/>
      <c r="J426" s="91"/>
      <c r="K426" s="91"/>
      <c r="L426" s="653"/>
      <c r="M426" s="91"/>
      <c r="N426" s="91"/>
      <c r="O426" s="91"/>
      <c r="P426" s="66">
        <v>58253.322540000001</v>
      </c>
      <c r="Q426" s="66">
        <v>58253.322540000001</v>
      </c>
      <c r="R426" s="66">
        <v>58253.322540000001</v>
      </c>
      <c r="S426" s="66">
        <v>58253.322540000001</v>
      </c>
      <c r="T426" s="712">
        <f>P426/12*$B$3+(Q426-P426)/11*3+(R426-Q426)/10*2+(S426-R426)/9*1</f>
        <v>19417.77418</v>
      </c>
      <c r="U426" s="66">
        <f>X426-W426</f>
        <v>19460.097559999995</v>
      </c>
      <c r="V426" s="66">
        <f>U426-T426</f>
        <v>42.323379999994359</v>
      </c>
      <c r="W426" s="66">
        <v>-0.47055000000000002</v>
      </c>
      <c r="X426" s="66">
        <v>19459.627009999997</v>
      </c>
      <c r="Y426" s="311"/>
      <c r="Z426" s="2395"/>
    </row>
    <row r="427" spans="1:26" s="108" customFormat="1" ht="15" customHeight="1" x14ac:dyDescent="0.25">
      <c r="A427" s="24">
        <v>1</v>
      </c>
      <c r="B427" s="28" t="s">
        <v>18</v>
      </c>
      <c r="C427" s="28"/>
      <c r="D427" s="16"/>
      <c r="E427" s="16"/>
      <c r="F427" s="658"/>
      <c r="G427" s="16"/>
      <c r="H427" s="282"/>
      <c r="I427" s="282"/>
      <c r="J427" s="16"/>
      <c r="K427" s="16"/>
      <c r="L427" s="658"/>
      <c r="M427" s="16"/>
      <c r="N427" s="16"/>
      <c r="O427" s="16"/>
      <c r="P427" s="17">
        <f t="shared" ref="P427:X427" si="216">SUM(P426)</f>
        <v>58253.322540000001</v>
      </c>
      <c r="Q427" s="17">
        <f t="shared" si="216"/>
        <v>58253.322540000001</v>
      </c>
      <c r="R427" s="17">
        <f t="shared" si="216"/>
        <v>58253.322540000001</v>
      </c>
      <c r="S427" s="17">
        <f t="shared" si="216"/>
        <v>58253.322540000001</v>
      </c>
      <c r="T427" s="718">
        <f t="shared" si="216"/>
        <v>19417.77418</v>
      </c>
      <c r="U427" s="17">
        <f t="shared" si="216"/>
        <v>19460.097559999995</v>
      </c>
      <c r="V427" s="17">
        <f t="shared" si="216"/>
        <v>42.323379999994359</v>
      </c>
      <c r="W427" s="17">
        <f t="shared" si="216"/>
        <v>-0.47055000000000002</v>
      </c>
      <c r="X427" s="2032">
        <f t="shared" si="216"/>
        <v>19459.627009999997</v>
      </c>
      <c r="Y427" s="311"/>
      <c r="Z427" s="2395"/>
    </row>
    <row r="428" spans="1:26" ht="15" customHeight="1" x14ac:dyDescent="0.25">
      <c r="A428" s="24">
        <v>1</v>
      </c>
      <c r="B428" s="320"/>
      <c r="C428" s="320"/>
      <c r="D428" s="347"/>
      <c r="E428" s="347"/>
      <c r="F428" s="683"/>
      <c r="G428" s="347"/>
      <c r="H428" s="349"/>
      <c r="I428" s="349"/>
      <c r="J428" s="347"/>
      <c r="K428" s="347"/>
      <c r="L428" s="683"/>
      <c r="M428" s="347"/>
      <c r="N428" s="347"/>
      <c r="O428" s="347"/>
      <c r="P428" s="348"/>
      <c r="Q428" s="348"/>
      <c r="R428" s="348"/>
      <c r="S428" s="348"/>
      <c r="T428" s="739"/>
      <c r="U428" s="348"/>
      <c r="V428" s="348"/>
      <c r="W428" s="591"/>
      <c r="X428" s="348"/>
      <c r="Y428" s="311"/>
      <c r="Z428" s="2395"/>
    </row>
    <row r="429" spans="1:26" ht="29.25" customHeight="1" x14ac:dyDescent="0.25">
      <c r="A429" s="24">
        <v>1</v>
      </c>
      <c r="B429" s="2444" t="s">
        <v>306</v>
      </c>
      <c r="C429" s="169"/>
      <c r="D429" s="170"/>
      <c r="E429" s="170"/>
      <c r="F429" s="679"/>
      <c r="G429" s="170"/>
      <c r="H429" s="289"/>
      <c r="I429" s="289"/>
      <c r="J429" s="166"/>
      <c r="K429" s="166"/>
      <c r="L429" s="420"/>
      <c r="M429" s="166"/>
      <c r="N429" s="166"/>
      <c r="O429" s="166"/>
      <c r="P429" s="166"/>
      <c r="Q429" s="166"/>
      <c r="R429" s="166"/>
      <c r="S429" s="166"/>
      <c r="T429" s="738"/>
      <c r="U429" s="166"/>
      <c r="V429" s="166"/>
      <c r="W429" s="588"/>
      <c r="X429" s="166"/>
      <c r="Y429" s="311"/>
      <c r="Z429" s="2395"/>
    </row>
    <row r="430" spans="1:26" ht="15" customHeight="1" x14ac:dyDescent="0.25">
      <c r="A430" s="24">
        <v>1</v>
      </c>
      <c r="B430" s="60" t="s">
        <v>349</v>
      </c>
      <c r="C430" s="60"/>
      <c r="D430" s="36"/>
      <c r="E430" s="36"/>
      <c r="F430" s="574"/>
      <c r="G430" s="36"/>
      <c r="H430" s="289"/>
      <c r="I430" s="289"/>
      <c r="J430" s="166"/>
      <c r="K430" s="166"/>
      <c r="L430" s="420"/>
      <c r="M430" s="166"/>
      <c r="N430" s="166"/>
      <c r="O430" s="166"/>
      <c r="P430" s="166"/>
      <c r="Q430" s="166"/>
      <c r="R430" s="166"/>
      <c r="S430" s="166"/>
      <c r="T430" s="738"/>
      <c r="U430" s="166"/>
      <c r="V430" s="166"/>
      <c r="W430" s="588"/>
      <c r="X430" s="166"/>
      <c r="Y430" s="311"/>
      <c r="Z430" s="2395"/>
    </row>
    <row r="431" spans="1:26" ht="15" customHeight="1" x14ac:dyDescent="0.25">
      <c r="A431" s="24">
        <v>1</v>
      </c>
      <c r="B431" s="943" t="s">
        <v>217</v>
      </c>
      <c r="C431" s="943"/>
      <c r="D431" s="36"/>
      <c r="E431" s="36"/>
      <c r="F431" s="574"/>
      <c r="G431" s="36"/>
      <c r="H431" s="289"/>
      <c r="I431" s="289"/>
      <c r="J431" s="166"/>
      <c r="K431" s="166"/>
      <c r="L431" s="420"/>
      <c r="M431" s="166"/>
      <c r="N431" s="166"/>
      <c r="O431" s="166"/>
      <c r="P431" s="166"/>
      <c r="Q431" s="166"/>
      <c r="R431" s="166"/>
      <c r="S431" s="166"/>
      <c r="T431" s="738"/>
      <c r="U431" s="166"/>
      <c r="V431" s="166"/>
      <c r="W431" s="588"/>
      <c r="X431" s="166"/>
      <c r="Y431" s="311"/>
      <c r="Z431" s="2395"/>
    </row>
    <row r="432" spans="1:26" ht="15" customHeight="1" x14ac:dyDescent="0.25">
      <c r="A432" s="24">
        <v>1</v>
      </c>
      <c r="B432" s="943" t="s">
        <v>169</v>
      </c>
      <c r="C432" s="943"/>
      <c r="D432" s="36">
        <v>15359</v>
      </c>
      <c r="E432" s="144">
        <f>E433/4/3.2</f>
        <v>5119.765625</v>
      </c>
      <c r="F432" s="144">
        <f>F433/4/3.2</f>
        <v>5109.82421875</v>
      </c>
      <c r="G432" s="144">
        <f>F432/E432*100</f>
        <v>99.805823020462967</v>
      </c>
      <c r="H432" s="289"/>
      <c r="I432" s="289"/>
      <c r="J432" s="166"/>
      <c r="K432" s="166"/>
      <c r="L432" s="420"/>
      <c r="M432" s="166"/>
      <c r="N432" s="166"/>
      <c r="O432" s="166"/>
      <c r="P432" s="166"/>
      <c r="Q432" s="166"/>
      <c r="R432" s="166"/>
      <c r="S432" s="166"/>
      <c r="T432" s="738"/>
      <c r="U432" s="166"/>
      <c r="V432" s="166"/>
      <c r="W432" s="588"/>
      <c r="X432" s="166"/>
      <c r="Y432" s="311"/>
      <c r="Z432" s="2395"/>
    </row>
    <row r="433" spans="1:265" s="26" customFormat="1" ht="16.5" customHeight="1" x14ac:dyDescent="0.25">
      <c r="A433" s="24">
        <v>1</v>
      </c>
      <c r="B433" s="469" t="s">
        <v>339</v>
      </c>
      <c r="C433" s="469"/>
      <c r="D433" s="53">
        <v>196600</v>
      </c>
      <c r="E433" s="144">
        <f>ROUND(D433/12*$B$3,0)</f>
        <v>65533</v>
      </c>
      <c r="F433" s="545">
        <v>65405.75</v>
      </c>
      <c r="G433" s="144">
        <f>F433/E433*100</f>
        <v>99.805823020462967</v>
      </c>
      <c r="H433" s="270"/>
      <c r="I433" s="270"/>
      <c r="J433" s="170"/>
      <c r="K433" s="170"/>
      <c r="L433" s="679"/>
      <c r="M433" s="170"/>
      <c r="N433" s="170"/>
      <c r="O433" s="170"/>
      <c r="P433" s="37"/>
      <c r="Q433" s="37"/>
      <c r="R433" s="37"/>
      <c r="S433" s="37"/>
      <c r="T433" s="715"/>
      <c r="U433" s="37"/>
      <c r="V433" s="37"/>
      <c r="W433" s="522"/>
      <c r="X433" s="37"/>
      <c r="Y433" s="311"/>
      <c r="Z433" s="2395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  <c r="DS433" s="31"/>
      <c r="DT433" s="31"/>
      <c r="DU433" s="31"/>
      <c r="DV433" s="31"/>
      <c r="DW433" s="31"/>
      <c r="DX433" s="31"/>
      <c r="DY433" s="31"/>
      <c r="DZ433" s="31"/>
      <c r="EA433" s="31"/>
      <c r="EB433" s="31"/>
      <c r="EC433" s="31"/>
      <c r="ED433" s="31"/>
      <c r="EE433" s="31"/>
      <c r="EF433" s="31"/>
      <c r="EG433" s="31"/>
      <c r="EH433" s="31"/>
      <c r="EI433" s="31"/>
      <c r="EJ433" s="31"/>
      <c r="EK433" s="31"/>
      <c r="EL433" s="31"/>
      <c r="EM433" s="31"/>
      <c r="EN433" s="31"/>
      <c r="EO433" s="31"/>
      <c r="EP433" s="31"/>
      <c r="EQ433" s="31"/>
      <c r="ER433" s="31"/>
      <c r="ES433" s="31"/>
      <c r="ET433" s="31"/>
      <c r="EU433" s="31"/>
      <c r="EV433" s="31"/>
      <c r="EW433" s="31"/>
      <c r="EX433" s="31"/>
      <c r="EY433" s="31"/>
      <c r="EZ433" s="31"/>
      <c r="FA433" s="31"/>
      <c r="FB433" s="31"/>
      <c r="FC433" s="31"/>
      <c r="FD433" s="31"/>
      <c r="FE433" s="31"/>
      <c r="FF433" s="31"/>
      <c r="FG433" s="31"/>
      <c r="FH433" s="31"/>
      <c r="FI433" s="31"/>
      <c r="FJ433" s="31"/>
      <c r="FK433" s="31"/>
      <c r="FL433" s="31"/>
      <c r="FM433" s="31"/>
      <c r="FN433" s="31"/>
      <c r="FO433" s="31"/>
      <c r="FP433" s="31"/>
      <c r="FQ433" s="31"/>
      <c r="FR433" s="31"/>
      <c r="FS433" s="31"/>
      <c r="FT433" s="31"/>
      <c r="FU433" s="31"/>
      <c r="FV433" s="31"/>
      <c r="FW433" s="31"/>
      <c r="FX433" s="31"/>
      <c r="FY433" s="31"/>
      <c r="FZ433" s="31"/>
      <c r="GA433" s="31"/>
      <c r="GB433" s="31"/>
      <c r="GC433" s="31"/>
      <c r="GD433" s="31"/>
      <c r="GE433" s="31"/>
      <c r="GF433" s="31"/>
      <c r="GG433" s="31"/>
      <c r="GH433" s="31"/>
      <c r="GI433" s="31"/>
      <c r="GJ433" s="31"/>
      <c r="GK433" s="31"/>
      <c r="GL433" s="31"/>
      <c r="GM433" s="31"/>
      <c r="GN433" s="31"/>
      <c r="GO433" s="31"/>
      <c r="GP433" s="31"/>
      <c r="GQ433" s="31"/>
      <c r="GR433" s="31"/>
      <c r="GS433" s="31"/>
      <c r="GT433" s="31"/>
      <c r="GU433" s="31"/>
      <c r="GV433" s="31"/>
      <c r="GW433" s="31"/>
      <c r="GX433" s="31"/>
      <c r="GY433" s="31"/>
      <c r="GZ433" s="31"/>
      <c r="HA433" s="31"/>
      <c r="HB433" s="31"/>
      <c r="HC433" s="31"/>
      <c r="HD433" s="31"/>
      <c r="HE433" s="31"/>
      <c r="HF433" s="31"/>
      <c r="HG433" s="31"/>
      <c r="HH433" s="31"/>
      <c r="HI433" s="31"/>
      <c r="HJ433" s="31"/>
      <c r="HK433" s="31"/>
      <c r="HL433" s="31"/>
      <c r="HM433" s="31"/>
      <c r="HN433" s="31"/>
      <c r="HO433" s="31"/>
      <c r="HP433" s="31"/>
      <c r="HQ433" s="31"/>
      <c r="HR433" s="31"/>
      <c r="HS433" s="31"/>
      <c r="HT433" s="31"/>
      <c r="HU433" s="31"/>
      <c r="HV433" s="31"/>
      <c r="HW433" s="31"/>
      <c r="HX433" s="31"/>
      <c r="HY433" s="31"/>
      <c r="HZ433" s="31"/>
      <c r="IA433" s="31"/>
      <c r="IB433" s="31"/>
      <c r="IC433" s="31"/>
      <c r="ID433" s="31"/>
      <c r="IE433" s="31"/>
      <c r="IF433" s="31"/>
      <c r="IG433" s="31"/>
      <c r="IH433" s="31"/>
      <c r="II433" s="31"/>
      <c r="IJ433" s="31"/>
      <c r="IK433" s="31"/>
      <c r="IL433" s="31"/>
      <c r="IM433" s="31"/>
      <c r="IN433" s="31"/>
      <c r="IO433" s="31"/>
      <c r="IP433" s="31"/>
      <c r="IQ433" s="31"/>
      <c r="IR433" s="31"/>
      <c r="IS433" s="31"/>
      <c r="IT433" s="31"/>
      <c r="IU433" s="31"/>
      <c r="IV433" s="31"/>
      <c r="IW433" s="31"/>
      <c r="IX433" s="31"/>
      <c r="IY433" s="31"/>
      <c r="IZ433" s="31"/>
      <c r="JA433" s="31"/>
      <c r="JB433" s="31"/>
      <c r="JC433" s="31"/>
      <c r="JD433" s="31"/>
      <c r="JE433" s="31"/>
    </row>
    <row r="434" spans="1:265" s="26" customFormat="1" ht="30" customHeight="1" x14ac:dyDescent="0.25">
      <c r="A434" s="24">
        <v>1</v>
      </c>
      <c r="B434" s="527" t="s">
        <v>170</v>
      </c>
      <c r="C434" s="527"/>
      <c r="D434" s="53">
        <v>0</v>
      </c>
      <c r="E434" s="53">
        <v>0</v>
      </c>
      <c r="F434" s="529">
        <v>0</v>
      </c>
      <c r="G434" s="53"/>
      <c r="H434" s="270"/>
      <c r="I434" s="270"/>
      <c r="J434" s="170"/>
      <c r="K434" s="170"/>
      <c r="L434" s="679"/>
      <c r="M434" s="170"/>
      <c r="N434" s="170"/>
      <c r="O434" s="170"/>
      <c r="P434" s="37"/>
      <c r="Q434" s="37"/>
      <c r="R434" s="37"/>
      <c r="S434" s="37"/>
      <c r="T434" s="715"/>
      <c r="U434" s="37"/>
      <c r="V434" s="37"/>
      <c r="W434" s="522"/>
      <c r="X434" s="37"/>
      <c r="Y434" s="311"/>
      <c r="Z434" s="2395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  <c r="DS434" s="31"/>
      <c r="DT434" s="31"/>
      <c r="DU434" s="31"/>
      <c r="DV434" s="31"/>
      <c r="DW434" s="31"/>
      <c r="DX434" s="31"/>
      <c r="DY434" s="31"/>
      <c r="DZ434" s="31"/>
      <c r="EA434" s="31"/>
      <c r="EB434" s="31"/>
      <c r="EC434" s="31"/>
      <c r="ED434" s="31"/>
      <c r="EE434" s="31"/>
      <c r="EF434" s="31"/>
      <c r="EG434" s="31"/>
      <c r="EH434" s="31"/>
      <c r="EI434" s="31"/>
      <c r="EJ434" s="31"/>
      <c r="EK434" s="31"/>
      <c r="EL434" s="31"/>
      <c r="EM434" s="31"/>
      <c r="EN434" s="31"/>
      <c r="EO434" s="31"/>
      <c r="EP434" s="31"/>
      <c r="EQ434" s="31"/>
      <c r="ER434" s="31"/>
      <c r="ES434" s="31"/>
      <c r="ET434" s="31"/>
      <c r="EU434" s="31"/>
      <c r="EV434" s="31"/>
      <c r="EW434" s="31"/>
      <c r="EX434" s="31"/>
      <c r="EY434" s="31"/>
      <c r="EZ434" s="31"/>
      <c r="FA434" s="31"/>
      <c r="FB434" s="31"/>
      <c r="FC434" s="31"/>
      <c r="FD434" s="31"/>
      <c r="FE434" s="31"/>
      <c r="FF434" s="31"/>
      <c r="FG434" s="31"/>
      <c r="FH434" s="31"/>
      <c r="FI434" s="31"/>
      <c r="FJ434" s="31"/>
      <c r="FK434" s="31"/>
      <c r="FL434" s="31"/>
      <c r="FM434" s="31"/>
      <c r="FN434" s="31"/>
      <c r="FO434" s="31"/>
      <c r="FP434" s="31"/>
      <c r="FQ434" s="31"/>
      <c r="FR434" s="31"/>
      <c r="FS434" s="31"/>
      <c r="FT434" s="31"/>
      <c r="FU434" s="31"/>
      <c r="FV434" s="31"/>
      <c r="FW434" s="31"/>
      <c r="FX434" s="31"/>
      <c r="FY434" s="31"/>
      <c r="FZ434" s="31"/>
      <c r="GA434" s="31"/>
      <c r="GB434" s="31"/>
      <c r="GC434" s="31"/>
      <c r="GD434" s="31"/>
      <c r="GE434" s="31"/>
      <c r="GF434" s="31"/>
      <c r="GG434" s="31"/>
      <c r="GH434" s="31"/>
      <c r="GI434" s="31"/>
      <c r="GJ434" s="31"/>
      <c r="GK434" s="31"/>
      <c r="GL434" s="31"/>
      <c r="GM434" s="31"/>
      <c r="GN434" s="31"/>
      <c r="GO434" s="31"/>
      <c r="GP434" s="31"/>
      <c r="GQ434" s="31"/>
      <c r="GR434" s="31"/>
      <c r="GS434" s="31"/>
      <c r="GT434" s="31"/>
      <c r="GU434" s="31"/>
      <c r="GV434" s="31"/>
      <c r="GW434" s="31"/>
      <c r="GX434" s="31"/>
      <c r="GY434" s="31"/>
      <c r="GZ434" s="31"/>
      <c r="HA434" s="31"/>
      <c r="HB434" s="31"/>
      <c r="HC434" s="31"/>
      <c r="HD434" s="31"/>
      <c r="HE434" s="31"/>
      <c r="HF434" s="31"/>
      <c r="HG434" s="31"/>
      <c r="HH434" s="31"/>
      <c r="HI434" s="31"/>
      <c r="HJ434" s="31"/>
      <c r="HK434" s="31"/>
      <c r="HL434" s="31"/>
      <c r="HM434" s="31"/>
      <c r="HN434" s="31"/>
      <c r="HO434" s="31"/>
      <c r="HP434" s="31"/>
      <c r="HQ434" s="31"/>
      <c r="HR434" s="31"/>
      <c r="HS434" s="31"/>
      <c r="HT434" s="31"/>
      <c r="HU434" s="31"/>
      <c r="HV434" s="31"/>
      <c r="HW434" s="31"/>
      <c r="HX434" s="31"/>
      <c r="HY434" s="31"/>
      <c r="HZ434" s="31"/>
      <c r="IA434" s="31"/>
      <c r="IB434" s="31"/>
      <c r="IC434" s="31"/>
      <c r="ID434" s="31"/>
      <c r="IE434" s="31"/>
      <c r="IF434" s="31"/>
      <c r="IG434" s="31"/>
      <c r="IH434" s="31"/>
      <c r="II434" s="31"/>
      <c r="IJ434" s="31"/>
      <c r="IK434" s="31"/>
      <c r="IL434" s="31"/>
      <c r="IM434" s="31"/>
      <c r="IN434" s="31"/>
      <c r="IO434" s="31"/>
      <c r="IP434" s="31"/>
      <c r="IQ434" s="31"/>
      <c r="IR434" s="31"/>
      <c r="IS434" s="31"/>
      <c r="IT434" s="31"/>
      <c r="IU434" s="31"/>
      <c r="IV434" s="31"/>
      <c r="IW434" s="31"/>
      <c r="IX434" s="31"/>
      <c r="IY434" s="31"/>
      <c r="IZ434" s="31"/>
      <c r="JA434" s="31"/>
      <c r="JB434" s="31"/>
      <c r="JC434" s="31"/>
      <c r="JD434" s="31"/>
      <c r="JE434" s="31"/>
    </row>
    <row r="435" spans="1:265" ht="15" customHeight="1" x14ac:dyDescent="0.25">
      <c r="A435" s="24">
        <v>1</v>
      </c>
      <c r="B435" s="942" t="s">
        <v>399</v>
      </c>
      <c r="C435" s="319"/>
      <c r="D435" s="344">
        <f>D432*3.2</f>
        <v>49148.800000000003</v>
      </c>
      <c r="E435" s="344">
        <f>E432*3.2</f>
        <v>16383.25</v>
      </c>
      <c r="F435" s="688">
        <f>F433/4</f>
        <v>16351.4375</v>
      </c>
      <c r="G435" s="344">
        <f>F435/E435*100</f>
        <v>99.805823020462967</v>
      </c>
      <c r="H435" s="346"/>
      <c r="I435" s="346"/>
      <c r="J435" s="344"/>
      <c r="K435" s="344"/>
      <c r="L435" s="688"/>
      <c r="M435" s="344"/>
      <c r="N435" s="344"/>
      <c r="O435" s="344"/>
      <c r="P435" s="273">
        <v>46254.082000000002</v>
      </c>
      <c r="Q435" s="273">
        <v>46254.082000000002</v>
      </c>
      <c r="R435" s="273">
        <v>46254.082000000002</v>
      </c>
      <c r="S435" s="273">
        <v>46254.082000000002</v>
      </c>
      <c r="T435" s="712">
        <f>P435/12*$B$3+(Q435-P435)/11*3+(R435-Q435)/10*2+(S435-R435)/9*1</f>
        <v>15418.027333333333</v>
      </c>
      <c r="U435" s="273">
        <f>X435-W435</f>
        <v>15388.174270000001</v>
      </c>
      <c r="V435" s="273">
        <f>U435-T435</f>
        <v>-29.853063333332102</v>
      </c>
      <c r="W435" s="590">
        <v>0</v>
      </c>
      <c r="X435" s="273">
        <v>15388.174270000001</v>
      </c>
      <c r="Y435" s="311"/>
      <c r="Z435" s="2395"/>
    </row>
    <row r="436" spans="1:265" ht="15" customHeight="1" x14ac:dyDescent="0.25">
      <c r="A436" s="24">
        <v>1</v>
      </c>
      <c r="B436" s="176" t="s">
        <v>18</v>
      </c>
      <c r="C436" s="176"/>
      <c r="D436" s="177"/>
      <c r="E436" s="177"/>
      <c r="F436" s="682"/>
      <c r="G436" s="177"/>
      <c r="H436" s="291"/>
      <c r="I436" s="291"/>
      <c r="J436" s="177"/>
      <c r="K436" s="177"/>
      <c r="L436" s="682"/>
      <c r="M436" s="177"/>
      <c r="N436" s="177"/>
      <c r="O436" s="177"/>
      <c r="P436" s="141">
        <f t="shared" ref="P436:X436" si="217">SUM(P435)</f>
        <v>46254.082000000002</v>
      </c>
      <c r="Q436" s="141">
        <f t="shared" si="217"/>
        <v>46254.082000000002</v>
      </c>
      <c r="R436" s="141">
        <f t="shared" si="217"/>
        <v>46254.082000000002</v>
      </c>
      <c r="S436" s="141">
        <f t="shared" si="217"/>
        <v>46254.082000000002</v>
      </c>
      <c r="T436" s="742">
        <f t="shared" si="217"/>
        <v>15418.027333333333</v>
      </c>
      <c r="U436" s="141">
        <f t="shared" si="217"/>
        <v>15388.174270000001</v>
      </c>
      <c r="V436" s="141">
        <f t="shared" si="217"/>
        <v>-29.853063333332102</v>
      </c>
      <c r="W436" s="569">
        <f t="shared" si="217"/>
        <v>0</v>
      </c>
      <c r="X436" s="2501">
        <f t="shared" si="217"/>
        <v>15388.174270000001</v>
      </c>
      <c r="Y436" s="311"/>
      <c r="Z436" s="2395"/>
    </row>
    <row r="437" spans="1:265" ht="15" customHeight="1" x14ac:dyDescent="0.25">
      <c r="A437" s="24">
        <v>1</v>
      </c>
      <c r="B437" s="320"/>
      <c r="C437" s="320"/>
      <c r="D437" s="347"/>
      <c r="E437" s="347"/>
      <c r="F437" s="683"/>
      <c r="G437" s="347"/>
      <c r="H437" s="349"/>
      <c r="I437" s="349"/>
      <c r="J437" s="347"/>
      <c r="K437" s="347"/>
      <c r="L437" s="683"/>
      <c r="M437" s="347"/>
      <c r="N437" s="347"/>
      <c r="O437" s="347"/>
      <c r="P437" s="348"/>
      <c r="Q437" s="348"/>
      <c r="R437" s="348"/>
      <c r="S437" s="348"/>
      <c r="T437" s="739"/>
      <c r="U437" s="348"/>
      <c r="V437" s="348"/>
      <c r="W437" s="591"/>
      <c r="X437" s="348"/>
      <c r="Y437" s="311"/>
      <c r="Z437" s="2395"/>
    </row>
    <row r="438" spans="1:265" ht="29.25" customHeight="1" x14ac:dyDescent="0.25">
      <c r="A438" s="24">
        <v>1</v>
      </c>
      <c r="B438" s="1655" t="s">
        <v>307</v>
      </c>
      <c r="C438" s="147"/>
      <c r="D438" s="170"/>
      <c r="E438" s="170"/>
      <c r="F438" s="679"/>
      <c r="G438" s="170"/>
      <c r="H438" s="289"/>
      <c r="I438" s="289"/>
      <c r="J438" s="166"/>
      <c r="K438" s="166"/>
      <c r="L438" s="420"/>
      <c r="M438" s="166"/>
      <c r="N438" s="166"/>
      <c r="O438" s="166"/>
      <c r="P438" s="166"/>
      <c r="Q438" s="166"/>
      <c r="R438" s="166"/>
      <c r="S438" s="166"/>
      <c r="T438" s="738"/>
      <c r="U438" s="166"/>
      <c r="V438" s="166"/>
      <c r="W438" s="588"/>
      <c r="X438" s="166"/>
      <c r="Y438" s="311"/>
      <c r="Z438" s="2395"/>
    </row>
    <row r="439" spans="1:265" ht="15" customHeight="1" x14ac:dyDescent="0.25">
      <c r="A439" s="24">
        <v>1</v>
      </c>
      <c r="B439" s="60" t="s">
        <v>349</v>
      </c>
      <c r="C439" s="60"/>
      <c r="D439" s="36"/>
      <c r="E439" s="36"/>
      <c r="F439" s="574"/>
      <c r="G439" s="36"/>
      <c r="H439" s="289"/>
      <c r="I439" s="289"/>
      <c r="J439" s="166"/>
      <c r="K439" s="166"/>
      <c r="L439" s="420"/>
      <c r="M439" s="166"/>
      <c r="N439" s="166"/>
      <c r="O439" s="166"/>
      <c r="P439" s="166"/>
      <c r="Q439" s="166"/>
      <c r="R439" s="166"/>
      <c r="S439" s="166"/>
      <c r="T439" s="738"/>
      <c r="U439" s="166"/>
      <c r="V439" s="166"/>
      <c r="W439" s="588"/>
      <c r="X439" s="166"/>
      <c r="Y439" s="311"/>
      <c r="Z439" s="2395"/>
    </row>
    <row r="440" spans="1:265" ht="15" customHeight="1" x14ac:dyDescent="0.25">
      <c r="A440" s="24">
        <v>1</v>
      </c>
      <c r="B440" s="943" t="s">
        <v>217</v>
      </c>
      <c r="C440" s="943"/>
      <c r="D440" s="36"/>
      <c r="E440" s="36"/>
      <c r="F440" s="574"/>
      <c r="G440" s="36"/>
      <c r="H440" s="289"/>
      <c r="I440" s="289"/>
      <c r="J440" s="166"/>
      <c r="K440" s="166"/>
      <c r="L440" s="420"/>
      <c r="M440" s="166"/>
      <c r="N440" s="166"/>
      <c r="O440" s="166"/>
      <c r="P440" s="166"/>
      <c r="Q440" s="166"/>
      <c r="R440" s="166"/>
      <c r="S440" s="166"/>
      <c r="T440" s="738"/>
      <c r="U440" s="166"/>
      <c r="V440" s="166"/>
      <c r="W440" s="588"/>
      <c r="X440" s="166"/>
      <c r="Y440" s="311"/>
      <c r="Z440" s="2395"/>
    </row>
    <row r="441" spans="1:265" ht="15" customHeight="1" x14ac:dyDescent="0.25">
      <c r="A441" s="24">
        <v>1</v>
      </c>
      <c r="B441" s="943" t="s">
        <v>169</v>
      </c>
      <c r="C441" s="943"/>
      <c r="D441" s="36">
        <v>14063</v>
      </c>
      <c r="E441" s="144">
        <f>E442/4/3.2</f>
        <v>4687.5</v>
      </c>
      <c r="F441" s="144">
        <f>F442/4/3.2</f>
        <v>5109.4140625</v>
      </c>
      <c r="G441" s="144">
        <f>F441/E441*100</f>
        <v>109.00083333333332</v>
      </c>
      <c r="H441" s="289"/>
      <c r="I441" s="289"/>
      <c r="J441" s="166"/>
      <c r="K441" s="166"/>
      <c r="L441" s="420"/>
      <c r="M441" s="166"/>
      <c r="N441" s="166"/>
      <c r="O441" s="166"/>
      <c r="P441" s="166"/>
      <c r="Q441" s="166"/>
      <c r="R441" s="166"/>
      <c r="S441" s="166"/>
      <c r="T441" s="738"/>
      <c r="U441" s="166"/>
      <c r="V441" s="166"/>
      <c r="W441" s="588"/>
      <c r="X441" s="166"/>
      <c r="Y441" s="311"/>
      <c r="Z441" s="2395"/>
    </row>
    <row r="442" spans="1:265" ht="15" customHeight="1" x14ac:dyDescent="0.25">
      <c r="A442" s="24">
        <v>1</v>
      </c>
      <c r="B442" s="469" t="s">
        <v>339</v>
      </c>
      <c r="C442" s="469"/>
      <c r="D442" s="53">
        <v>180000</v>
      </c>
      <c r="E442" s="144">
        <f>ROUND(D442/12*$B$3,0)</f>
        <v>60000</v>
      </c>
      <c r="F442" s="545">
        <v>65400.5</v>
      </c>
      <c r="G442" s="144">
        <f>F442/E442*100</f>
        <v>109.00083333333332</v>
      </c>
      <c r="H442" s="289"/>
      <c r="I442" s="289"/>
      <c r="J442" s="166"/>
      <c r="K442" s="166"/>
      <c r="L442" s="420"/>
      <c r="M442" s="166"/>
      <c r="N442" s="166"/>
      <c r="O442" s="166"/>
      <c r="P442" s="166"/>
      <c r="Q442" s="166"/>
      <c r="R442" s="166"/>
      <c r="S442" s="166"/>
      <c r="T442" s="738"/>
      <c r="U442" s="166"/>
      <c r="V442" s="166"/>
      <c r="W442" s="588"/>
      <c r="X442" s="166"/>
      <c r="Y442" s="311"/>
      <c r="Z442" s="2395"/>
    </row>
    <row r="443" spans="1:265" s="26" customFormat="1" ht="28.5" customHeight="1" x14ac:dyDescent="0.25">
      <c r="A443" s="24">
        <v>1</v>
      </c>
      <c r="B443" s="527" t="s">
        <v>170</v>
      </c>
      <c r="C443" s="527"/>
      <c r="D443" s="53">
        <v>0</v>
      </c>
      <c r="E443" s="53">
        <v>0</v>
      </c>
      <c r="F443" s="529">
        <v>0</v>
      </c>
      <c r="G443" s="53"/>
      <c r="H443" s="270"/>
      <c r="I443" s="270"/>
      <c r="J443" s="170"/>
      <c r="K443" s="170"/>
      <c r="L443" s="679"/>
      <c r="M443" s="170"/>
      <c r="N443" s="170"/>
      <c r="O443" s="170"/>
      <c r="P443" s="37"/>
      <c r="Q443" s="37"/>
      <c r="R443" s="37"/>
      <c r="S443" s="37"/>
      <c r="T443" s="715"/>
      <c r="U443" s="37"/>
      <c r="V443" s="37"/>
      <c r="W443" s="522"/>
      <c r="X443" s="37"/>
      <c r="Y443" s="311"/>
      <c r="Z443" s="2395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  <c r="DS443" s="31"/>
      <c r="DT443" s="31"/>
      <c r="DU443" s="31"/>
      <c r="DV443" s="31"/>
      <c r="DW443" s="31"/>
      <c r="DX443" s="31"/>
      <c r="DY443" s="31"/>
      <c r="DZ443" s="31"/>
      <c r="EA443" s="31"/>
      <c r="EB443" s="31"/>
      <c r="EC443" s="31"/>
      <c r="ED443" s="31"/>
      <c r="EE443" s="31"/>
      <c r="EF443" s="31"/>
      <c r="EG443" s="31"/>
      <c r="EH443" s="31"/>
      <c r="EI443" s="31"/>
      <c r="EJ443" s="31"/>
      <c r="EK443" s="31"/>
      <c r="EL443" s="31"/>
      <c r="EM443" s="31"/>
      <c r="EN443" s="31"/>
      <c r="EO443" s="31"/>
      <c r="EP443" s="31"/>
      <c r="EQ443" s="31"/>
      <c r="ER443" s="31"/>
      <c r="ES443" s="31"/>
      <c r="ET443" s="31"/>
      <c r="EU443" s="31"/>
      <c r="EV443" s="31"/>
      <c r="EW443" s="31"/>
      <c r="EX443" s="31"/>
      <c r="EY443" s="31"/>
      <c r="EZ443" s="31"/>
      <c r="FA443" s="31"/>
      <c r="FB443" s="31"/>
      <c r="FC443" s="31"/>
      <c r="FD443" s="31"/>
      <c r="FE443" s="31"/>
      <c r="FF443" s="31"/>
      <c r="FG443" s="31"/>
      <c r="FH443" s="31"/>
      <c r="FI443" s="31"/>
      <c r="FJ443" s="31"/>
      <c r="FK443" s="31"/>
      <c r="FL443" s="31"/>
      <c r="FM443" s="31"/>
      <c r="FN443" s="31"/>
      <c r="FO443" s="31"/>
      <c r="FP443" s="31"/>
      <c r="FQ443" s="31"/>
      <c r="FR443" s="31"/>
      <c r="FS443" s="31"/>
      <c r="FT443" s="31"/>
      <c r="FU443" s="31"/>
      <c r="FV443" s="31"/>
      <c r="FW443" s="31"/>
      <c r="FX443" s="31"/>
      <c r="FY443" s="31"/>
      <c r="FZ443" s="31"/>
      <c r="GA443" s="31"/>
      <c r="GB443" s="31"/>
      <c r="GC443" s="31"/>
      <c r="GD443" s="31"/>
      <c r="GE443" s="31"/>
      <c r="GF443" s="31"/>
      <c r="GG443" s="31"/>
      <c r="GH443" s="31"/>
      <c r="GI443" s="31"/>
      <c r="GJ443" s="31"/>
      <c r="GK443" s="31"/>
      <c r="GL443" s="31"/>
      <c r="GM443" s="31"/>
      <c r="GN443" s="31"/>
      <c r="GO443" s="31"/>
      <c r="GP443" s="31"/>
      <c r="GQ443" s="31"/>
      <c r="GR443" s="31"/>
      <c r="GS443" s="31"/>
      <c r="GT443" s="31"/>
      <c r="GU443" s="31"/>
      <c r="GV443" s="31"/>
      <c r="GW443" s="31"/>
      <c r="GX443" s="31"/>
      <c r="GY443" s="31"/>
      <c r="GZ443" s="31"/>
      <c r="HA443" s="31"/>
      <c r="HB443" s="31"/>
      <c r="HC443" s="31"/>
      <c r="HD443" s="31"/>
      <c r="HE443" s="31"/>
      <c r="HF443" s="31"/>
      <c r="HG443" s="31"/>
      <c r="HH443" s="31"/>
      <c r="HI443" s="31"/>
      <c r="HJ443" s="31"/>
      <c r="HK443" s="31"/>
      <c r="HL443" s="31"/>
      <c r="HM443" s="31"/>
      <c r="HN443" s="31"/>
      <c r="HO443" s="31"/>
      <c r="HP443" s="31"/>
      <c r="HQ443" s="31"/>
      <c r="HR443" s="31"/>
      <c r="HS443" s="31"/>
      <c r="HT443" s="31"/>
      <c r="HU443" s="31"/>
      <c r="HV443" s="31"/>
      <c r="HW443" s="31"/>
      <c r="HX443" s="31"/>
      <c r="HY443" s="31"/>
      <c r="HZ443" s="31"/>
      <c r="IA443" s="31"/>
      <c r="IB443" s="31"/>
      <c r="IC443" s="31"/>
      <c r="ID443" s="31"/>
      <c r="IE443" s="31"/>
      <c r="IF443" s="31"/>
      <c r="IG443" s="31"/>
      <c r="IH443" s="31"/>
      <c r="II443" s="31"/>
      <c r="IJ443" s="31"/>
      <c r="IK443" s="31"/>
      <c r="IL443" s="31"/>
      <c r="IM443" s="31"/>
      <c r="IN443" s="31"/>
      <c r="IO443" s="31"/>
      <c r="IP443" s="31"/>
      <c r="IQ443" s="31"/>
      <c r="IR443" s="31"/>
      <c r="IS443" s="31"/>
      <c r="IT443" s="31"/>
      <c r="IU443" s="31"/>
      <c r="IV443" s="31"/>
      <c r="IW443" s="31"/>
      <c r="IX443" s="31"/>
      <c r="IY443" s="31"/>
      <c r="IZ443" s="31"/>
      <c r="JA443" s="31"/>
      <c r="JB443" s="31"/>
      <c r="JC443" s="31"/>
      <c r="JD443" s="31"/>
      <c r="JE443" s="31"/>
    </row>
    <row r="444" spans="1:265" ht="15" customHeight="1" x14ac:dyDescent="0.25">
      <c r="A444" s="24">
        <v>1</v>
      </c>
      <c r="B444" s="319" t="s">
        <v>399</v>
      </c>
      <c r="C444" s="319"/>
      <c r="D444" s="344">
        <f>D441*3.2</f>
        <v>45001.600000000006</v>
      </c>
      <c r="E444" s="344">
        <f>E441*3.2</f>
        <v>15000</v>
      </c>
      <c r="F444" s="344">
        <f>F441*3.2</f>
        <v>16350.125</v>
      </c>
      <c r="G444" s="144">
        <f>F444/E444*100</f>
        <v>109.00083333333332</v>
      </c>
      <c r="H444" s="346"/>
      <c r="I444" s="346"/>
      <c r="J444" s="344"/>
      <c r="K444" s="344"/>
      <c r="L444" s="688"/>
      <c r="M444" s="344"/>
      <c r="N444" s="344"/>
      <c r="O444" s="344"/>
      <c r="P444" s="273">
        <v>42348.6</v>
      </c>
      <c r="Q444" s="273">
        <v>42348.6</v>
      </c>
      <c r="R444" s="273">
        <v>42348.6</v>
      </c>
      <c r="S444" s="273">
        <v>42348.6</v>
      </c>
      <c r="T444" s="712">
        <f>P444/12*$B$3+(Q444-P444)/11*3+(R444-Q444)/10*2+(S444-R444)/9*1</f>
        <v>14116.199999999999</v>
      </c>
      <c r="U444" s="273">
        <f>X444-W444</f>
        <v>15386.880780000003</v>
      </c>
      <c r="V444" s="273">
        <f>U444-T444</f>
        <v>1270.6807800000042</v>
      </c>
      <c r="W444" s="590">
        <v>49.112690000000001</v>
      </c>
      <c r="X444" s="273">
        <v>15435.993470000003</v>
      </c>
      <c r="Y444" s="311"/>
      <c r="Z444" s="2395"/>
    </row>
    <row r="445" spans="1:265" ht="15" customHeight="1" x14ac:dyDescent="0.25">
      <c r="A445" s="24">
        <v>1</v>
      </c>
      <c r="B445" s="176" t="s">
        <v>18</v>
      </c>
      <c r="C445" s="176"/>
      <c r="D445" s="177"/>
      <c r="E445" s="177"/>
      <c r="F445" s="177"/>
      <c r="G445" s="144"/>
      <c r="H445" s="291"/>
      <c r="I445" s="291"/>
      <c r="J445" s="177"/>
      <c r="K445" s="177"/>
      <c r="L445" s="682"/>
      <c r="M445" s="177"/>
      <c r="N445" s="177"/>
      <c r="O445" s="177"/>
      <c r="P445" s="141">
        <f t="shared" ref="P445:X445" si="218">SUM(P444)</f>
        <v>42348.6</v>
      </c>
      <c r="Q445" s="141">
        <f t="shared" si="218"/>
        <v>42348.6</v>
      </c>
      <c r="R445" s="141">
        <f t="shared" si="218"/>
        <v>42348.6</v>
      </c>
      <c r="S445" s="141">
        <f t="shared" si="218"/>
        <v>42348.6</v>
      </c>
      <c r="T445" s="742">
        <f t="shared" si="218"/>
        <v>14116.199999999999</v>
      </c>
      <c r="U445" s="141">
        <f t="shared" si="218"/>
        <v>15386.880780000003</v>
      </c>
      <c r="V445" s="141">
        <f t="shared" si="218"/>
        <v>1270.6807800000042</v>
      </c>
      <c r="W445" s="569">
        <f t="shared" si="218"/>
        <v>49.112690000000001</v>
      </c>
      <c r="X445" s="2501">
        <f t="shared" si="218"/>
        <v>15435.993470000003</v>
      </c>
      <c r="Y445" s="311"/>
      <c r="Z445" s="2395"/>
    </row>
    <row r="446" spans="1:265" ht="15" customHeight="1" x14ac:dyDescent="0.25">
      <c r="A446" s="24">
        <v>1</v>
      </c>
      <c r="B446" s="320"/>
      <c r="C446" s="320"/>
      <c r="D446" s="347"/>
      <c r="E446" s="347"/>
      <c r="F446" s="683"/>
      <c r="G446" s="347"/>
      <c r="H446" s="347"/>
      <c r="I446" s="347"/>
      <c r="J446" s="347"/>
      <c r="K446" s="347"/>
      <c r="L446" s="683"/>
      <c r="M446" s="347"/>
      <c r="N446" s="347"/>
      <c r="O446" s="347"/>
      <c r="P446" s="348"/>
      <c r="Q446" s="348"/>
      <c r="R446" s="348"/>
      <c r="S446" s="348"/>
      <c r="T446" s="739"/>
      <c r="U446" s="348"/>
      <c r="V446" s="348"/>
      <c r="W446" s="591"/>
      <c r="X446" s="348"/>
      <c r="Y446" s="311"/>
      <c r="Z446" s="2395"/>
    </row>
    <row r="447" spans="1:265" ht="50.25" customHeight="1" x14ac:dyDescent="0.25">
      <c r="A447" s="24">
        <v>1</v>
      </c>
      <c r="B447" s="1655" t="s">
        <v>308</v>
      </c>
      <c r="C447" s="147"/>
      <c r="D447" s="170"/>
      <c r="E447" s="170"/>
      <c r="F447" s="679"/>
      <c r="G447" s="170"/>
      <c r="H447" s="289"/>
      <c r="I447" s="289"/>
      <c r="J447" s="166"/>
      <c r="K447" s="166"/>
      <c r="L447" s="420"/>
      <c r="M447" s="166"/>
      <c r="N447" s="166"/>
      <c r="O447" s="166"/>
      <c r="P447" s="166"/>
      <c r="Q447" s="166"/>
      <c r="R447" s="166"/>
      <c r="S447" s="166"/>
      <c r="T447" s="738"/>
      <c r="U447" s="166"/>
      <c r="V447" s="166"/>
      <c r="W447" s="588"/>
      <c r="X447" s="166"/>
      <c r="Y447" s="311"/>
      <c r="Z447" s="2395"/>
    </row>
    <row r="448" spans="1:265" ht="30" customHeight="1" x14ac:dyDescent="0.25">
      <c r="A448" s="24">
        <v>1</v>
      </c>
      <c r="B448" s="200" t="s">
        <v>400</v>
      </c>
      <c r="C448" s="182"/>
      <c r="D448" s="143">
        <f>SUM(D449,D451)</f>
        <v>92000</v>
      </c>
      <c r="E448" s="143">
        <f>SUM(E449,E451)</f>
        <v>30667</v>
      </c>
      <c r="F448" s="143">
        <f>F449+F451</f>
        <v>35465</v>
      </c>
      <c r="G448" s="123">
        <f t="shared" ref="G448:G453" si="219">F448/E448*100</f>
        <v>115.64548211432484</v>
      </c>
      <c r="H448" s="944"/>
      <c r="I448" s="944"/>
      <c r="J448" s="376"/>
      <c r="K448" s="376"/>
      <c r="L448" s="422"/>
      <c r="M448" s="376"/>
      <c r="N448" s="376"/>
      <c r="O448" s="376"/>
      <c r="P448" s="376">
        <v>377428.72267773992</v>
      </c>
      <c r="Q448" s="376">
        <v>377428.72267773992</v>
      </c>
      <c r="R448" s="376">
        <v>377428.72267773992</v>
      </c>
      <c r="S448" s="376">
        <v>377428.72267773992</v>
      </c>
      <c r="T448" s="738">
        <f>P448/12*$B$3+(Q448-P448)/11*3+(R448-Q448)/10*2+(S448-R448)/9*1</f>
        <v>125809.57422591331</v>
      </c>
      <c r="U448" s="376">
        <f>X448-W448</f>
        <v>125566.43582000001</v>
      </c>
      <c r="V448" s="376">
        <f>U448-T448</f>
        <v>-243.1384059132979</v>
      </c>
      <c r="W448" s="2445">
        <v>-32.458829999999999</v>
      </c>
      <c r="X448" s="487">
        <v>125533.97699000001</v>
      </c>
      <c r="Y448" s="311"/>
      <c r="Z448" s="2395"/>
    </row>
    <row r="449" spans="1:26" ht="22.5" customHeight="1" x14ac:dyDescent="0.25">
      <c r="A449" s="24">
        <v>1</v>
      </c>
      <c r="B449" s="183" t="s">
        <v>372</v>
      </c>
      <c r="C449" s="182"/>
      <c r="D449" s="143">
        <f>D450</f>
        <v>91130</v>
      </c>
      <c r="E449" s="143">
        <f>E450</f>
        <v>30377</v>
      </c>
      <c r="F449" s="143">
        <f>F450</f>
        <v>35171</v>
      </c>
      <c r="G449" s="144">
        <f t="shared" si="219"/>
        <v>115.78167692662211</v>
      </c>
      <c r="H449" s="944"/>
      <c r="I449" s="944"/>
      <c r="J449" s="376"/>
      <c r="K449" s="376"/>
      <c r="L449" s="422"/>
      <c r="M449" s="376"/>
      <c r="N449" s="376"/>
      <c r="O449" s="376"/>
      <c r="P449" s="376"/>
      <c r="Q449" s="376"/>
      <c r="R449" s="376"/>
      <c r="S449" s="376"/>
      <c r="T449" s="738"/>
      <c r="U449" s="376"/>
      <c r="V449" s="376"/>
      <c r="W449" s="945"/>
      <c r="X449" s="376"/>
      <c r="Y449" s="311"/>
      <c r="Z449" s="2395"/>
    </row>
    <row r="450" spans="1:26" ht="18.75" customHeight="1" x14ac:dyDescent="0.25">
      <c r="A450" s="24">
        <v>1</v>
      </c>
      <c r="B450" s="946" t="s">
        <v>373</v>
      </c>
      <c r="C450" s="182"/>
      <c r="D450" s="187">
        <v>91130</v>
      </c>
      <c r="E450" s="187">
        <f>ROUND(D450/12*$B$3,0)</f>
        <v>30377</v>
      </c>
      <c r="F450" s="1628">
        <v>35171</v>
      </c>
      <c r="G450" s="144">
        <f t="shared" si="219"/>
        <v>115.78167692662211</v>
      </c>
      <c r="H450" s="944"/>
      <c r="I450" s="944"/>
      <c r="J450" s="376"/>
      <c r="K450" s="376"/>
      <c r="L450" s="422"/>
      <c r="M450" s="376"/>
      <c r="N450" s="376"/>
      <c r="O450" s="376"/>
      <c r="P450" s="376"/>
      <c r="Q450" s="376"/>
      <c r="R450" s="376"/>
      <c r="S450" s="376"/>
      <c r="T450" s="738"/>
      <c r="U450" s="376"/>
      <c r="V450" s="376"/>
      <c r="W450" s="945"/>
      <c r="X450" s="376"/>
      <c r="Y450" s="311"/>
      <c r="Z450" s="2395"/>
    </row>
    <row r="451" spans="1:26" ht="17.25" customHeight="1" x14ac:dyDescent="0.25">
      <c r="A451" s="24">
        <v>1</v>
      </c>
      <c r="B451" s="183" t="s">
        <v>374</v>
      </c>
      <c r="C451" s="182"/>
      <c r="D451" s="143">
        <f>D452+D453</f>
        <v>870</v>
      </c>
      <c r="E451" s="143">
        <f>E452+E453</f>
        <v>290</v>
      </c>
      <c r="F451" s="143">
        <f>F452+F453</f>
        <v>294</v>
      </c>
      <c r="G451" s="144">
        <f t="shared" si="219"/>
        <v>101.37931034482759</v>
      </c>
      <c r="H451" s="944"/>
      <c r="I451" s="944"/>
      <c r="J451" s="376"/>
      <c r="K451" s="376"/>
      <c r="L451" s="422"/>
      <c r="M451" s="376"/>
      <c r="N451" s="376"/>
      <c r="O451" s="376"/>
      <c r="P451" s="376"/>
      <c r="Q451" s="376"/>
      <c r="R451" s="376"/>
      <c r="S451" s="376"/>
      <c r="T451" s="738"/>
      <c r="U451" s="376"/>
      <c r="V451" s="376"/>
      <c r="W451" s="945"/>
      <c r="X451" s="376"/>
      <c r="Y451" s="311"/>
      <c r="Z451" s="2395"/>
    </row>
    <row r="452" spans="1:26" ht="43.5" customHeight="1" x14ac:dyDescent="0.25">
      <c r="A452" s="24">
        <v>1</v>
      </c>
      <c r="B452" s="2461" t="s">
        <v>375</v>
      </c>
      <c r="C452" s="2453"/>
      <c r="D452" s="2454">
        <v>70</v>
      </c>
      <c r="E452" s="2455">
        <f>ROUND(D452/12*$B$3,0)</f>
        <v>23</v>
      </c>
      <c r="F452" s="2454">
        <v>23</v>
      </c>
      <c r="G452" s="144">
        <f t="shared" si="219"/>
        <v>100</v>
      </c>
      <c r="H452" s="944"/>
      <c r="I452" s="944"/>
      <c r="J452" s="376"/>
      <c r="K452" s="376"/>
      <c r="L452" s="422"/>
      <c r="M452" s="376"/>
      <c r="N452" s="376"/>
      <c r="O452" s="376"/>
      <c r="P452" s="376"/>
      <c r="Q452" s="376"/>
      <c r="R452" s="376"/>
      <c r="S452" s="376"/>
      <c r="T452" s="738"/>
      <c r="U452" s="376"/>
      <c r="V452" s="376"/>
      <c r="W452" s="945"/>
      <c r="X452" s="376"/>
      <c r="Y452" s="311"/>
      <c r="Z452" s="2395"/>
    </row>
    <row r="453" spans="1:26" ht="21" customHeight="1" x14ac:dyDescent="0.25">
      <c r="A453" s="24">
        <v>1</v>
      </c>
      <c r="B453" s="324" t="s">
        <v>376</v>
      </c>
      <c r="C453" s="324"/>
      <c r="D453" s="205">
        <v>800</v>
      </c>
      <c r="E453" s="144">
        <f>ROUND(D453/12*$B$3,0)</f>
        <v>267</v>
      </c>
      <c r="F453" s="426">
        <v>271</v>
      </c>
      <c r="G453" s="205">
        <f t="shared" si="219"/>
        <v>101.49812734082397</v>
      </c>
      <c r="H453" s="944"/>
      <c r="I453" s="944"/>
      <c r="J453" s="376"/>
      <c r="K453" s="376"/>
      <c r="L453" s="422"/>
      <c r="M453" s="376"/>
      <c r="N453" s="376"/>
      <c r="O453" s="376"/>
      <c r="P453" s="376"/>
      <c r="Q453" s="376"/>
      <c r="R453" s="376"/>
      <c r="S453" s="376"/>
      <c r="T453" s="738"/>
      <c r="U453" s="376"/>
      <c r="V453" s="376"/>
      <c r="W453" s="945"/>
      <c r="X453" s="376"/>
      <c r="Y453" s="311"/>
      <c r="Z453" s="2395"/>
    </row>
    <row r="454" spans="1:26" ht="15" customHeight="1" x14ac:dyDescent="0.25">
      <c r="A454" s="24">
        <v>1</v>
      </c>
      <c r="B454" s="176" t="s">
        <v>18</v>
      </c>
      <c r="C454" s="176"/>
      <c r="D454" s="177"/>
      <c r="E454" s="177"/>
      <c r="F454" s="682"/>
      <c r="G454" s="177"/>
      <c r="H454" s="291"/>
      <c r="I454" s="291"/>
      <c r="J454" s="177"/>
      <c r="K454" s="177"/>
      <c r="L454" s="682"/>
      <c r="M454" s="177"/>
      <c r="N454" s="177"/>
      <c r="O454" s="177"/>
      <c r="P454" s="141">
        <f t="shared" ref="P454:V454" si="220">SUM(P448)</f>
        <v>377428.72267773992</v>
      </c>
      <c r="Q454" s="141">
        <f t="shared" si="220"/>
        <v>377428.72267773992</v>
      </c>
      <c r="R454" s="141">
        <f t="shared" si="220"/>
        <v>377428.72267773992</v>
      </c>
      <c r="S454" s="141">
        <f t="shared" si="220"/>
        <v>377428.72267773992</v>
      </c>
      <c r="T454" s="141">
        <f t="shared" si="220"/>
        <v>125809.57422591331</v>
      </c>
      <c r="U454" s="141">
        <f t="shared" si="220"/>
        <v>125566.43582000001</v>
      </c>
      <c r="V454" s="141">
        <f t="shared" si="220"/>
        <v>-243.1384059132979</v>
      </c>
      <c r="W454" s="141">
        <v>-32.458829999999999</v>
      </c>
      <c r="X454" s="2501">
        <v>125533.97699000001</v>
      </c>
      <c r="Y454" s="311"/>
      <c r="Z454" s="2395"/>
    </row>
    <row r="455" spans="1:26" ht="15" customHeight="1" x14ac:dyDescent="0.25">
      <c r="A455" s="24">
        <v>1</v>
      </c>
      <c r="B455" s="206"/>
      <c r="C455" s="206"/>
      <c r="D455" s="217"/>
      <c r="E455" s="217"/>
      <c r="F455" s="650"/>
      <c r="G455" s="217"/>
      <c r="H455" s="357"/>
      <c r="I455" s="357"/>
      <c r="J455" s="321"/>
      <c r="K455" s="321"/>
      <c r="L455" s="769"/>
      <c r="M455" s="321"/>
      <c r="N455" s="321"/>
      <c r="O455" s="321"/>
      <c r="P455" s="321"/>
      <c r="Q455" s="321"/>
      <c r="R455" s="321"/>
      <c r="S455" s="321"/>
      <c r="T455" s="745"/>
      <c r="U455" s="321"/>
      <c r="V455" s="321"/>
      <c r="W455" s="592"/>
      <c r="X455" s="321"/>
      <c r="Y455" s="311"/>
      <c r="Z455" s="2395"/>
    </row>
    <row r="456" spans="1:26" ht="44.25" customHeight="1" x14ac:dyDescent="0.25">
      <c r="A456" s="24">
        <v>1</v>
      </c>
      <c r="B456" s="1655" t="s">
        <v>403</v>
      </c>
      <c r="C456" s="535"/>
      <c r="D456" s="170"/>
      <c r="E456" s="170"/>
      <c r="F456" s="679"/>
      <c r="G456" s="170"/>
      <c r="H456" s="289"/>
      <c r="I456" s="289"/>
      <c r="J456" s="166"/>
      <c r="K456" s="166"/>
      <c r="L456" s="420"/>
      <c r="M456" s="166"/>
      <c r="N456" s="166"/>
      <c r="O456" s="166"/>
      <c r="P456" s="166"/>
      <c r="Q456" s="166"/>
      <c r="R456" s="166"/>
      <c r="S456" s="166"/>
      <c r="T456" s="738"/>
      <c r="U456" s="166"/>
      <c r="V456" s="166"/>
      <c r="W456" s="588"/>
      <c r="X456" s="166"/>
      <c r="Y456" s="311"/>
      <c r="Z456" s="2395"/>
    </row>
    <row r="457" spans="1:26" s="108" customFormat="1" ht="15" customHeight="1" x14ac:dyDescent="0.25">
      <c r="A457" s="24">
        <v>1</v>
      </c>
      <c r="B457" s="51" t="s">
        <v>5</v>
      </c>
      <c r="C457" s="51"/>
      <c r="D457" s="36"/>
      <c r="E457" s="36"/>
      <c r="F457" s="574"/>
      <c r="G457" s="36"/>
      <c r="H457" s="81"/>
      <c r="I457" s="81"/>
      <c r="J457" s="33"/>
      <c r="K457" s="33"/>
      <c r="L457" s="585"/>
      <c r="M457" s="33"/>
      <c r="N457" s="33"/>
      <c r="O457" s="33"/>
      <c r="P457" s="33"/>
      <c r="Q457" s="33"/>
      <c r="R457" s="33"/>
      <c r="S457" s="33"/>
      <c r="T457" s="727"/>
      <c r="U457" s="33"/>
      <c r="V457" s="33"/>
      <c r="W457" s="33"/>
      <c r="X457" s="33"/>
      <c r="Y457" s="311"/>
      <c r="Z457" s="2395"/>
    </row>
    <row r="458" spans="1:26" s="108" customFormat="1" ht="15" customHeight="1" x14ac:dyDescent="0.25">
      <c r="A458" s="24">
        <v>1</v>
      </c>
      <c r="B458" s="148" t="s">
        <v>57</v>
      </c>
      <c r="C458" s="602">
        <v>340</v>
      </c>
      <c r="D458" s="265">
        <v>610</v>
      </c>
      <c r="E458" s="144">
        <f>ROUND(D458/12*$B$3,0)</f>
        <v>203</v>
      </c>
      <c r="F458" s="574">
        <v>264</v>
      </c>
      <c r="G458" s="144"/>
      <c r="H458" s="266">
        <v>11</v>
      </c>
      <c r="I458" s="157">
        <f t="shared" ref="I458:I461" si="221">L458/F458</f>
        <v>11.708333333333334</v>
      </c>
      <c r="J458" s="166">
        <f t="shared" ref="J458:J461" si="222">ROUND(D458*H458,0)</f>
        <v>6710</v>
      </c>
      <c r="K458" s="166">
        <f t="shared" ref="K458:K461" si="223">ROUND(E458*H458,0)</f>
        <v>2233</v>
      </c>
      <c r="L458" s="776">
        <v>3091</v>
      </c>
      <c r="M458" s="166">
        <f>L458/K458*100</f>
        <v>138.42364532019704</v>
      </c>
      <c r="N458" s="166">
        <f>ROUND(J458/C458,0)</f>
        <v>20</v>
      </c>
      <c r="O458" s="166">
        <f>L458/$B$3*12/N458</f>
        <v>463.65</v>
      </c>
      <c r="P458" s="33"/>
      <c r="Q458" s="33"/>
      <c r="R458" s="33"/>
      <c r="S458" s="33"/>
      <c r="T458" s="727"/>
      <c r="U458" s="33"/>
      <c r="V458" s="33"/>
      <c r="W458" s="33"/>
      <c r="X458" s="33"/>
      <c r="Y458" s="311"/>
      <c r="Z458" s="2395"/>
    </row>
    <row r="459" spans="1:26" s="108" customFormat="1" ht="15" customHeight="1" x14ac:dyDescent="0.25">
      <c r="A459" s="24">
        <v>1</v>
      </c>
      <c r="B459" s="148" t="s">
        <v>80</v>
      </c>
      <c r="C459" s="602">
        <v>320</v>
      </c>
      <c r="D459" s="265">
        <v>190</v>
      </c>
      <c r="E459" s="144">
        <f>ROUND(D459/12*$B$3,0)</f>
        <v>63</v>
      </c>
      <c r="F459" s="574">
        <v>58</v>
      </c>
      <c r="G459" s="144"/>
      <c r="H459" s="266">
        <v>10</v>
      </c>
      <c r="I459" s="157">
        <f t="shared" si="221"/>
        <v>9.7068965517241388</v>
      </c>
      <c r="J459" s="166">
        <f t="shared" si="222"/>
        <v>1900</v>
      </c>
      <c r="K459" s="166">
        <f t="shared" si="223"/>
        <v>630</v>
      </c>
      <c r="L459" s="776">
        <v>563</v>
      </c>
      <c r="M459" s="166">
        <f>L459/K459*100</f>
        <v>89.365079365079367</v>
      </c>
      <c r="N459" s="166">
        <f>ROUND(J459/C459,0)</f>
        <v>6</v>
      </c>
      <c r="O459" s="166">
        <f>L459/$B$3*12/N459</f>
        <v>281.5</v>
      </c>
      <c r="P459" s="33"/>
      <c r="Q459" s="33"/>
      <c r="R459" s="33"/>
      <c r="S459" s="33"/>
      <c r="T459" s="727"/>
      <c r="U459" s="33"/>
      <c r="V459" s="33"/>
      <c r="W459" s="33"/>
      <c r="X459" s="33"/>
      <c r="Y459" s="311"/>
      <c r="Z459" s="2395"/>
    </row>
    <row r="460" spans="1:26" s="108" customFormat="1" ht="15" customHeight="1" x14ac:dyDescent="0.25">
      <c r="A460" s="24">
        <v>1</v>
      </c>
      <c r="B460" s="148" t="s">
        <v>65</v>
      </c>
      <c r="C460" s="602">
        <v>340</v>
      </c>
      <c r="D460" s="265">
        <v>254</v>
      </c>
      <c r="E460" s="144">
        <f>ROUND(D460/12*$B$3,0)</f>
        <v>85</v>
      </c>
      <c r="F460" s="574">
        <v>114</v>
      </c>
      <c r="G460" s="144"/>
      <c r="H460" s="266">
        <v>8.9</v>
      </c>
      <c r="I460" s="157">
        <f t="shared" si="221"/>
        <v>9.8508771929824555</v>
      </c>
      <c r="J460" s="166">
        <f t="shared" si="222"/>
        <v>2261</v>
      </c>
      <c r="K460" s="166">
        <f t="shared" si="223"/>
        <v>757</v>
      </c>
      <c r="L460" s="776">
        <v>1123</v>
      </c>
      <c r="M460" s="166">
        <f>L460/K460*100</f>
        <v>148.34874504623514</v>
      </c>
      <c r="N460" s="166">
        <f>ROUND(J460/C460,0)</f>
        <v>7</v>
      </c>
      <c r="O460" s="166">
        <f>L460/$B$3*12/N460</f>
        <v>481.28571428571428</v>
      </c>
      <c r="P460" s="33"/>
      <c r="Q460" s="33"/>
      <c r="R460" s="33"/>
      <c r="S460" s="33"/>
      <c r="T460" s="727"/>
      <c r="U460" s="33"/>
      <c r="V460" s="33"/>
      <c r="W460" s="33"/>
      <c r="X460" s="33"/>
      <c r="Y460" s="311"/>
      <c r="Z460" s="2395"/>
    </row>
    <row r="461" spans="1:26" s="108" customFormat="1" ht="15" customHeight="1" x14ac:dyDescent="0.25">
      <c r="A461" s="24">
        <v>1</v>
      </c>
      <c r="B461" s="148" t="s">
        <v>63</v>
      </c>
      <c r="C461" s="602">
        <v>340</v>
      </c>
      <c r="D461" s="265">
        <v>144</v>
      </c>
      <c r="E461" s="144">
        <f>ROUND(D461/12*$B$3,0)</f>
        <v>48</v>
      </c>
      <c r="F461" s="574">
        <v>52</v>
      </c>
      <c r="G461" s="144"/>
      <c r="H461" s="266">
        <v>6.1</v>
      </c>
      <c r="I461" s="157">
        <f t="shared" si="221"/>
        <v>7.5576923076923075</v>
      </c>
      <c r="J461" s="166">
        <f t="shared" si="222"/>
        <v>878</v>
      </c>
      <c r="K461" s="166">
        <f t="shared" si="223"/>
        <v>293</v>
      </c>
      <c r="L461" s="776">
        <v>393</v>
      </c>
      <c r="M461" s="166">
        <f>L461/K461*100</f>
        <v>134.1296928327645</v>
      </c>
      <c r="N461" s="166">
        <f>ROUND(J461/C461,0)</f>
        <v>3</v>
      </c>
      <c r="O461" s="166">
        <f>L461/$B$3*12/N461</f>
        <v>393</v>
      </c>
      <c r="P461" s="33"/>
      <c r="Q461" s="33"/>
      <c r="R461" s="33"/>
      <c r="S461" s="33"/>
      <c r="T461" s="761"/>
      <c r="U461" s="33"/>
      <c r="V461" s="33"/>
      <c r="W461" s="33"/>
      <c r="X461" s="33"/>
      <c r="Y461" s="311"/>
      <c r="Z461" s="2395"/>
    </row>
    <row r="462" spans="1:26" s="417" customFormat="1" ht="15" customHeight="1" x14ac:dyDescent="0.25">
      <c r="A462" s="24">
        <v>1</v>
      </c>
      <c r="B462" s="539" t="s">
        <v>7</v>
      </c>
      <c r="C462" s="539"/>
      <c r="D462" s="582">
        <f>SUM(D458:D461)</f>
        <v>1198</v>
      </c>
      <c r="E462" s="582">
        <f>SUM(E458:E461)</f>
        <v>399</v>
      </c>
      <c r="F462" s="582">
        <f>SUM(F458:F461)</f>
        <v>488</v>
      </c>
      <c r="G462" s="582">
        <f>F462/E462*100</f>
        <v>122.30576441102757</v>
      </c>
      <c r="H462" s="579">
        <f>SUM(J462/D462)</f>
        <v>9.8071786310517535</v>
      </c>
      <c r="I462" s="419">
        <f>L462/F462</f>
        <v>10.594262295081966</v>
      </c>
      <c r="J462" s="582">
        <f>SUM(J458:J461)</f>
        <v>11749</v>
      </c>
      <c r="K462" s="582">
        <f>SUM(K458:K461)</f>
        <v>3913</v>
      </c>
      <c r="L462" s="582">
        <f>SUM(L458:L461)</f>
        <v>5170</v>
      </c>
      <c r="M462" s="420">
        <f>L462/K462*100</f>
        <v>132.12369026322514</v>
      </c>
      <c r="N462" s="804">
        <f>SUM(N458:N461)</f>
        <v>36</v>
      </c>
      <c r="O462" s="420">
        <f>L462/$B$3*12/N462</f>
        <v>430.83333333333331</v>
      </c>
      <c r="P462" s="581">
        <v>42615.728986521608</v>
      </c>
      <c r="Q462" s="581">
        <v>40245.605056003209</v>
      </c>
      <c r="R462" s="581">
        <v>40245.605056003209</v>
      </c>
      <c r="S462" s="581">
        <v>40245.605056003209</v>
      </c>
      <c r="T462" s="783">
        <f>P462/12*$B$3+(Q462-P462)/11*3+(R462-Q462)/10*2+(S462-R462)/9*1</f>
        <v>13558.845559911275</v>
      </c>
      <c r="U462" s="581">
        <f>X462-W462</f>
        <v>13712.749189999999</v>
      </c>
      <c r="V462" s="581">
        <f>U462-T462</f>
        <v>153.90363008872373</v>
      </c>
      <c r="W462" s="581">
        <v>-12.301639999999999</v>
      </c>
      <c r="X462" s="581">
        <v>13700.447549999999</v>
      </c>
      <c r="Y462" s="416"/>
      <c r="Z462" s="2395"/>
    </row>
    <row r="463" spans="1:26" s="108" customFormat="1" ht="15" customHeight="1" x14ac:dyDescent="0.25">
      <c r="A463" s="24">
        <v>1</v>
      </c>
      <c r="B463" s="526" t="s">
        <v>14</v>
      </c>
      <c r="C463" s="60"/>
      <c r="D463" s="36"/>
      <c r="E463" s="36"/>
      <c r="F463" s="574"/>
      <c r="G463" s="36"/>
      <c r="H463" s="85"/>
      <c r="I463" s="85"/>
      <c r="J463" s="78"/>
      <c r="K463" s="78"/>
      <c r="L463" s="773"/>
      <c r="M463" s="78"/>
      <c r="N463" s="78"/>
      <c r="O463" s="78"/>
      <c r="P463" s="34"/>
      <c r="Q463" s="34"/>
      <c r="R463" s="34"/>
      <c r="S463" s="34"/>
      <c r="T463" s="760"/>
      <c r="U463" s="34"/>
      <c r="V463" s="34"/>
      <c r="W463" s="34"/>
      <c r="X463" s="34"/>
      <c r="Y463" s="311"/>
      <c r="Z463" s="2395"/>
    </row>
    <row r="464" spans="1:26" s="108" customFormat="1" ht="16.5" customHeight="1" x14ac:dyDescent="0.25">
      <c r="A464" s="24">
        <v>1</v>
      </c>
      <c r="B464" s="60" t="s">
        <v>344</v>
      </c>
      <c r="C464" s="59"/>
      <c r="D464" s="143"/>
      <c r="E464" s="143"/>
      <c r="F464" s="421"/>
      <c r="G464" s="143"/>
      <c r="H464" s="50"/>
      <c r="I464" s="50"/>
      <c r="J464" s="38"/>
      <c r="K464" s="38"/>
      <c r="L464" s="675"/>
      <c r="M464" s="38"/>
      <c r="N464" s="38"/>
      <c r="O464" s="38"/>
      <c r="P464" s="53"/>
      <c r="Q464" s="53"/>
      <c r="R464" s="53"/>
      <c r="S464" s="53"/>
      <c r="T464" s="714"/>
      <c r="U464" s="53"/>
      <c r="V464" s="53"/>
      <c r="W464" s="53"/>
      <c r="X464" s="53"/>
      <c r="Y464" s="311"/>
      <c r="Z464" s="2395"/>
    </row>
    <row r="465" spans="1:26" s="108" customFormat="1" ht="15" customHeight="1" x14ac:dyDescent="0.25">
      <c r="A465" s="24">
        <v>1</v>
      </c>
      <c r="B465" s="294" t="s">
        <v>217</v>
      </c>
      <c r="C465" s="294"/>
      <c r="D465" s="53">
        <f>SUM(D466,D467,D468,D469)</f>
        <v>9841</v>
      </c>
      <c r="E465" s="53">
        <f>SUM(E466,E467,E468,E469)</f>
        <v>3280</v>
      </c>
      <c r="F465" s="53">
        <f>SUM(F466,F467,F468,F469)</f>
        <v>16683</v>
      </c>
      <c r="G465" s="582">
        <f>F465/E465*100</f>
        <v>508.6280487804878</v>
      </c>
      <c r="H465" s="56"/>
      <c r="I465" s="56"/>
      <c r="J465" s="55"/>
      <c r="K465" s="55"/>
      <c r="L465" s="547"/>
      <c r="M465" s="55"/>
      <c r="N465" s="55"/>
      <c r="O465" s="55"/>
      <c r="P465" s="314"/>
      <c r="Q465" s="314"/>
      <c r="R465" s="314"/>
      <c r="S465" s="314"/>
      <c r="T465" s="709"/>
      <c r="U465" s="314"/>
      <c r="V465" s="314"/>
      <c r="W465" s="314"/>
      <c r="X465" s="314"/>
      <c r="Y465" s="311"/>
      <c r="Z465" s="2395"/>
    </row>
    <row r="466" spans="1:26" s="108" customFormat="1" ht="15" customHeight="1" x14ac:dyDescent="0.25">
      <c r="A466" s="24">
        <v>1</v>
      </c>
      <c r="B466" s="294" t="s">
        <v>345</v>
      </c>
      <c r="C466" s="294"/>
      <c r="D466" s="53"/>
      <c r="E466" s="144">
        <f t="shared" ref="E466:E471" si="224">ROUND(D466/12*$B$3,0)</f>
        <v>0</v>
      </c>
      <c r="F466" s="529"/>
      <c r="G466" s="582"/>
      <c r="H466" s="56"/>
      <c r="I466" s="56"/>
      <c r="J466" s="55"/>
      <c r="K466" s="55"/>
      <c r="L466" s="547"/>
      <c r="M466" s="55"/>
      <c r="N466" s="55"/>
      <c r="O466" s="55"/>
      <c r="P466" s="314"/>
      <c r="Q466" s="314"/>
      <c r="R466" s="314"/>
      <c r="S466" s="314"/>
      <c r="T466" s="709"/>
      <c r="U466" s="314"/>
      <c r="V466" s="314"/>
      <c r="W466" s="314"/>
      <c r="X466" s="314"/>
      <c r="Y466" s="311"/>
      <c r="Z466" s="2395"/>
    </row>
    <row r="467" spans="1:26" s="108" customFormat="1" ht="35.1" customHeight="1" x14ac:dyDescent="0.25">
      <c r="A467" s="24">
        <v>1</v>
      </c>
      <c r="B467" s="294" t="s">
        <v>346</v>
      </c>
      <c r="C467" s="294"/>
      <c r="D467" s="53">
        <v>1000</v>
      </c>
      <c r="E467" s="144">
        <f t="shared" si="224"/>
        <v>333</v>
      </c>
      <c r="F467" s="529">
        <v>927</v>
      </c>
      <c r="G467" s="582">
        <f t="shared" ref="G467:G472" si="225">F467/E467*100</f>
        <v>278.37837837837839</v>
      </c>
      <c r="H467" s="56"/>
      <c r="I467" s="56"/>
      <c r="J467" s="55"/>
      <c r="K467" s="55"/>
      <c r="L467" s="547"/>
      <c r="M467" s="55"/>
      <c r="N467" s="55"/>
      <c r="O467" s="55"/>
      <c r="P467" s="314"/>
      <c r="Q467" s="314"/>
      <c r="R467" s="314"/>
      <c r="S467" s="314"/>
      <c r="T467" s="709"/>
      <c r="U467" s="314"/>
      <c r="V467" s="314"/>
      <c r="W467" s="314"/>
      <c r="X467" s="314"/>
      <c r="Y467" s="311"/>
      <c r="Z467" s="2395"/>
    </row>
    <row r="468" spans="1:26" s="108" customFormat="1" ht="35.1" customHeight="1" x14ac:dyDescent="0.25">
      <c r="A468" s="24">
        <v>1</v>
      </c>
      <c r="B468" s="294" t="s">
        <v>347</v>
      </c>
      <c r="C468" s="294"/>
      <c r="D468" s="53">
        <v>35</v>
      </c>
      <c r="E468" s="144">
        <f t="shared" si="224"/>
        <v>12</v>
      </c>
      <c r="F468" s="529">
        <v>31</v>
      </c>
      <c r="G468" s="582">
        <f t="shared" si="225"/>
        <v>258.33333333333337</v>
      </c>
      <c r="H468" s="56"/>
      <c r="I468" s="56"/>
      <c r="J468" s="55"/>
      <c r="K468" s="55"/>
      <c r="L468" s="547"/>
      <c r="M468" s="55"/>
      <c r="N468" s="55"/>
      <c r="O468" s="55"/>
      <c r="P468" s="314"/>
      <c r="Q468" s="314"/>
      <c r="R468" s="314"/>
      <c r="S468" s="314"/>
      <c r="T468" s="709"/>
      <c r="U468" s="314"/>
      <c r="V468" s="314"/>
      <c r="W468" s="314"/>
      <c r="X468" s="314"/>
      <c r="Y468" s="311"/>
      <c r="Z468" s="2395"/>
    </row>
    <row r="469" spans="1:26" s="108" customFormat="1" ht="35.1" customHeight="1" x14ac:dyDescent="0.25">
      <c r="A469" s="24">
        <v>1</v>
      </c>
      <c r="B469" s="294" t="s">
        <v>348</v>
      </c>
      <c r="C469" s="294"/>
      <c r="D469" s="53">
        <v>8806</v>
      </c>
      <c r="E469" s="144">
        <f t="shared" si="224"/>
        <v>2935</v>
      </c>
      <c r="F469" s="529">
        <v>15725</v>
      </c>
      <c r="G469" s="582">
        <f t="shared" si="225"/>
        <v>535.7751277683135</v>
      </c>
      <c r="H469" s="56"/>
      <c r="I469" s="56"/>
      <c r="J469" s="55"/>
      <c r="K469" s="55"/>
      <c r="L469" s="547"/>
      <c r="M469" s="55"/>
      <c r="N469" s="55"/>
      <c r="O469" s="55"/>
      <c r="P469" s="314"/>
      <c r="Q469" s="314"/>
      <c r="R469" s="314"/>
      <c r="S469" s="314"/>
      <c r="T469" s="709"/>
      <c r="U469" s="314"/>
      <c r="V469" s="314"/>
      <c r="W469" s="314"/>
      <c r="X469" s="314"/>
      <c r="Y469" s="311"/>
      <c r="Z469" s="2395"/>
    </row>
    <row r="470" spans="1:26" s="108" customFormat="1" ht="15" customHeight="1" x14ac:dyDescent="0.25">
      <c r="A470" s="24">
        <v>1</v>
      </c>
      <c r="B470" s="538" t="s">
        <v>169</v>
      </c>
      <c r="C470" s="294"/>
      <c r="D470" s="53">
        <v>25000</v>
      </c>
      <c r="E470" s="144">
        <f t="shared" si="224"/>
        <v>8333</v>
      </c>
      <c r="F470" s="529">
        <f>6500+F471/4/3.2</f>
        <v>7003.65234375</v>
      </c>
      <c r="G470" s="582">
        <f t="shared" si="225"/>
        <v>84.04719001260051</v>
      </c>
      <c r="H470" s="56"/>
      <c r="I470" s="56"/>
      <c r="J470" s="55"/>
      <c r="K470" s="55"/>
      <c r="L470" s="547"/>
      <c r="M470" s="55"/>
      <c r="N470" s="55"/>
      <c r="O470" s="55"/>
      <c r="P470" s="314"/>
      <c r="Q470" s="314"/>
      <c r="R470" s="314"/>
      <c r="S470" s="314"/>
      <c r="T470" s="709"/>
      <c r="U470" s="314"/>
      <c r="V470" s="314"/>
      <c r="W470" s="314"/>
      <c r="X470" s="314"/>
      <c r="Y470" s="311"/>
      <c r="Z470" s="2395"/>
    </row>
    <row r="471" spans="1:26" s="108" customFormat="1" ht="15" customHeight="1" x14ac:dyDescent="0.25">
      <c r="A471" s="24">
        <v>1</v>
      </c>
      <c r="B471" s="899" t="s">
        <v>339</v>
      </c>
      <c r="C471" s="294"/>
      <c r="D471" s="53">
        <v>17280</v>
      </c>
      <c r="E471" s="144">
        <f t="shared" si="224"/>
        <v>5760</v>
      </c>
      <c r="F471" s="529">
        <v>6446.75</v>
      </c>
      <c r="G471" s="582">
        <f t="shared" si="225"/>
        <v>111.92274305555556</v>
      </c>
      <c r="H471" s="56"/>
      <c r="I471" s="56"/>
      <c r="J471" s="55"/>
      <c r="K471" s="55"/>
      <c r="L471" s="547"/>
      <c r="M471" s="55"/>
      <c r="N471" s="55"/>
      <c r="O471" s="55"/>
      <c r="P471" s="314"/>
      <c r="Q471" s="314"/>
      <c r="R471" s="314"/>
      <c r="S471" s="314"/>
      <c r="T471" s="709"/>
      <c r="U471" s="314"/>
      <c r="V471" s="314"/>
      <c r="W471" s="314"/>
      <c r="X471" s="314"/>
      <c r="Y471" s="311"/>
      <c r="Z471" s="2395"/>
    </row>
    <row r="472" spans="1:26" s="108" customFormat="1" ht="15" customHeight="1" x14ac:dyDescent="0.25">
      <c r="A472" s="24">
        <v>1</v>
      </c>
      <c r="B472" s="429" t="s">
        <v>183</v>
      </c>
      <c r="C472" s="536"/>
      <c r="D472" s="57">
        <f>SUM(D465+D470*3.2)</f>
        <v>89841</v>
      </c>
      <c r="E472" s="57">
        <f>SUM(E465+E470*3.2)</f>
        <v>29945.600000000002</v>
      </c>
      <c r="F472" s="57">
        <f>SUM(F465+F470*3.2)</f>
        <v>39094.6875</v>
      </c>
      <c r="G472" s="582">
        <f t="shared" si="225"/>
        <v>130.55235994603547</v>
      </c>
      <c r="H472" s="56"/>
      <c r="I472" s="56"/>
      <c r="J472" s="55"/>
      <c r="K472" s="55"/>
      <c r="L472" s="547"/>
      <c r="M472" s="55"/>
      <c r="N472" s="55"/>
      <c r="O472" s="55"/>
      <c r="P472" s="314"/>
      <c r="Q472" s="314"/>
      <c r="R472" s="314"/>
      <c r="S472" s="314"/>
      <c r="T472" s="709"/>
      <c r="U472" s="314"/>
      <c r="V472" s="314"/>
      <c r="W472" s="314"/>
      <c r="X472" s="314"/>
      <c r="Y472" s="311"/>
      <c r="Z472" s="2395"/>
    </row>
    <row r="473" spans="1:26" s="108" customFormat="1" ht="15" customHeight="1" x14ac:dyDescent="0.25">
      <c r="A473" s="24">
        <v>1</v>
      </c>
      <c r="B473" s="900" t="s">
        <v>349</v>
      </c>
      <c r="C473" s="550"/>
      <c r="D473" s="529"/>
      <c r="E473" s="418"/>
      <c r="F473" s="529"/>
      <c r="G473" s="582"/>
      <c r="H473" s="56"/>
      <c r="I473" s="56"/>
      <c r="J473" s="55"/>
      <c r="K473" s="55"/>
      <c r="L473" s="547"/>
      <c r="M473" s="55"/>
      <c r="N473" s="55"/>
      <c r="O473" s="55"/>
      <c r="P473" s="314"/>
      <c r="Q473" s="314"/>
      <c r="R473" s="314"/>
      <c r="S473" s="314"/>
      <c r="T473" s="709"/>
      <c r="U473" s="314"/>
      <c r="V473" s="314"/>
      <c r="W473" s="314"/>
      <c r="X473" s="314"/>
      <c r="Y473" s="311"/>
      <c r="Z473" s="2395"/>
    </row>
    <row r="474" spans="1:26" s="108" customFormat="1" ht="15" customHeight="1" x14ac:dyDescent="0.25">
      <c r="A474" s="24">
        <v>1</v>
      </c>
      <c r="B474" s="294" t="s">
        <v>217</v>
      </c>
      <c r="C474" s="294"/>
      <c r="D474" s="53">
        <f>SUM(D476,D479)</f>
        <v>12635</v>
      </c>
      <c r="E474" s="53">
        <f>SUM(E476,E479)</f>
        <v>4212</v>
      </c>
      <c r="F474" s="53">
        <f>SUM(F476,F479)</f>
        <v>1976</v>
      </c>
      <c r="G474" s="582">
        <f>F474/E474*100</f>
        <v>46.913580246913575</v>
      </c>
      <c r="H474" s="56"/>
      <c r="I474" s="56"/>
      <c r="J474" s="55"/>
      <c r="K474" s="55"/>
      <c r="L474" s="547"/>
      <c r="M474" s="55"/>
      <c r="N474" s="55"/>
      <c r="O474" s="55"/>
      <c r="P474" s="314"/>
      <c r="Q474" s="314"/>
      <c r="R474" s="314"/>
      <c r="S474" s="314"/>
      <c r="T474" s="709"/>
      <c r="U474" s="314"/>
      <c r="V474" s="314"/>
      <c r="W474" s="314"/>
      <c r="X474" s="314"/>
      <c r="Y474" s="311"/>
      <c r="Z474" s="2395"/>
    </row>
    <row r="475" spans="1:26" s="108" customFormat="1" ht="20.25" customHeight="1" x14ac:dyDescent="0.25">
      <c r="A475" s="24">
        <v>1</v>
      </c>
      <c r="B475" s="294" t="s">
        <v>345</v>
      </c>
      <c r="C475" s="294"/>
      <c r="D475" s="53"/>
      <c r="E475" s="144">
        <f>ROUND(D475/12*$B$3,0)</f>
        <v>0</v>
      </c>
      <c r="F475" s="529"/>
      <c r="G475" s="582"/>
      <c r="H475" s="56"/>
      <c r="I475" s="56"/>
      <c r="J475" s="55"/>
      <c r="K475" s="55"/>
      <c r="L475" s="547"/>
      <c r="M475" s="55"/>
      <c r="N475" s="55"/>
      <c r="O475" s="55"/>
      <c r="P475" s="314"/>
      <c r="Q475" s="314"/>
      <c r="R475" s="314"/>
      <c r="S475" s="314"/>
      <c r="T475" s="709"/>
      <c r="U475" s="314"/>
      <c r="V475" s="314"/>
      <c r="W475" s="314"/>
      <c r="X475" s="314"/>
      <c r="Y475" s="311"/>
      <c r="Z475" s="2395"/>
    </row>
    <row r="476" spans="1:26" s="108" customFormat="1" ht="49.5" customHeight="1" x14ac:dyDescent="0.25">
      <c r="A476" s="24">
        <v>1</v>
      </c>
      <c r="B476" s="839" t="s">
        <v>350</v>
      </c>
      <c r="C476" s="839"/>
      <c r="D476" s="53">
        <f>SUM(D477:D478)</f>
        <v>6079</v>
      </c>
      <c r="E476" s="53">
        <f>SUM(E477:E478)</f>
        <v>2026</v>
      </c>
      <c r="F476" s="53">
        <f>SUM(F477:F478)</f>
        <v>546</v>
      </c>
      <c r="G476" s="582">
        <f t="shared" ref="G476:G484" si="226">F476/E476*100</f>
        <v>26.949654491609081</v>
      </c>
      <c r="H476" s="56"/>
      <c r="I476" s="56"/>
      <c r="J476" s="55"/>
      <c r="K476" s="55"/>
      <c r="L476" s="547"/>
      <c r="M476" s="55"/>
      <c r="N476" s="55"/>
      <c r="O476" s="55"/>
      <c r="P476" s="314"/>
      <c r="Q476" s="314"/>
      <c r="R476" s="314"/>
      <c r="S476" s="314"/>
      <c r="T476" s="709"/>
      <c r="U476" s="314"/>
      <c r="V476" s="314"/>
      <c r="W476" s="314"/>
      <c r="X476" s="314"/>
      <c r="Y476" s="311"/>
      <c r="Z476" s="2395"/>
    </row>
    <row r="477" spans="1:26" s="108" customFormat="1" ht="38.1" customHeight="1" x14ac:dyDescent="0.25">
      <c r="A477" s="24">
        <v>1</v>
      </c>
      <c r="B477" s="294" t="s">
        <v>351</v>
      </c>
      <c r="C477" s="294"/>
      <c r="D477" s="53">
        <v>4836</v>
      </c>
      <c r="E477" s="144">
        <f>ROUND(D477/12*$B$3,0)</f>
        <v>1612</v>
      </c>
      <c r="F477" s="529">
        <v>386</v>
      </c>
      <c r="G477" s="582">
        <f t="shared" si="226"/>
        <v>23.945409429280399</v>
      </c>
      <c r="H477" s="56"/>
      <c r="I477" s="56"/>
      <c r="J477" s="55"/>
      <c r="K477" s="55"/>
      <c r="L477" s="547"/>
      <c r="M477" s="55"/>
      <c r="N477" s="55"/>
      <c r="O477" s="55"/>
      <c r="P477" s="314"/>
      <c r="Q477" s="314"/>
      <c r="R477" s="314"/>
      <c r="S477" s="314"/>
      <c r="T477" s="709"/>
      <c r="U477" s="314"/>
      <c r="V477" s="314"/>
      <c r="W477" s="314"/>
      <c r="X477" s="314"/>
      <c r="Y477" s="311"/>
      <c r="Z477" s="2395"/>
    </row>
    <row r="478" spans="1:26" s="108" customFormat="1" ht="38.1" customHeight="1" x14ac:dyDescent="0.25">
      <c r="A478" s="24">
        <v>1</v>
      </c>
      <c r="B478" s="294" t="s">
        <v>352</v>
      </c>
      <c r="C478" s="294"/>
      <c r="D478" s="53">
        <v>1243</v>
      </c>
      <c r="E478" s="144">
        <f>ROUND(D478/12*$B$3,0)</f>
        <v>414</v>
      </c>
      <c r="F478" s="529">
        <v>160</v>
      </c>
      <c r="G478" s="582">
        <f t="shared" si="226"/>
        <v>38.647342995169083</v>
      </c>
      <c r="H478" s="56"/>
      <c r="I478" s="56"/>
      <c r="J478" s="55"/>
      <c r="K478" s="55"/>
      <c r="L478" s="547"/>
      <c r="M478" s="55"/>
      <c r="N478" s="55"/>
      <c r="O478" s="55"/>
      <c r="P478" s="314"/>
      <c r="Q478" s="314"/>
      <c r="R478" s="314"/>
      <c r="S478" s="314"/>
      <c r="T478" s="709"/>
      <c r="U478" s="314"/>
      <c r="V478" s="314"/>
      <c r="W478" s="314"/>
      <c r="X478" s="314"/>
      <c r="Y478" s="311"/>
      <c r="Z478" s="2395"/>
    </row>
    <row r="479" spans="1:26" s="108" customFormat="1" ht="49.5" customHeight="1" x14ac:dyDescent="0.25">
      <c r="A479" s="24">
        <v>1</v>
      </c>
      <c r="B479" s="839" t="s">
        <v>353</v>
      </c>
      <c r="C479" s="839"/>
      <c r="D479" s="53">
        <f>SUM(D480:D484)</f>
        <v>6556</v>
      </c>
      <c r="E479" s="53">
        <f>SUM(E480:E484)</f>
        <v>2186</v>
      </c>
      <c r="F479" s="53">
        <f>SUM(F480:F484)</f>
        <v>1430</v>
      </c>
      <c r="G479" s="582">
        <f t="shared" si="226"/>
        <v>65.416285452881979</v>
      </c>
      <c r="H479" s="56"/>
      <c r="I479" s="56"/>
      <c r="J479" s="55"/>
      <c r="K479" s="55"/>
      <c r="L479" s="547"/>
      <c r="M479" s="55"/>
      <c r="N479" s="55"/>
      <c r="O479" s="55"/>
      <c r="P479" s="314"/>
      <c r="Q479" s="314"/>
      <c r="R479" s="314"/>
      <c r="S479" s="314"/>
      <c r="T479" s="709"/>
      <c r="U479" s="314"/>
      <c r="V479" s="314"/>
      <c r="W479" s="314"/>
      <c r="X479" s="314"/>
      <c r="Y479" s="311"/>
      <c r="Z479" s="2395"/>
    </row>
    <row r="480" spans="1:26" s="108" customFormat="1" ht="38.1" customHeight="1" x14ac:dyDescent="0.25">
      <c r="A480" s="24">
        <v>1</v>
      </c>
      <c r="B480" s="294" t="s">
        <v>354</v>
      </c>
      <c r="C480" s="294"/>
      <c r="D480" s="53">
        <v>500</v>
      </c>
      <c r="E480" s="144">
        <f t="shared" ref="E480:E488" si="227">ROUND(D480/12*$B$3,0)</f>
        <v>167</v>
      </c>
      <c r="F480" s="529">
        <v>75</v>
      </c>
      <c r="G480" s="582">
        <f t="shared" si="226"/>
        <v>44.91017964071856</v>
      </c>
      <c r="H480" s="56"/>
      <c r="I480" s="56"/>
      <c r="J480" s="55"/>
      <c r="K480" s="55"/>
      <c r="L480" s="547"/>
      <c r="M480" s="55"/>
      <c r="N480" s="55"/>
      <c r="O480" s="55"/>
      <c r="P480" s="314"/>
      <c r="Q480" s="314"/>
      <c r="R480" s="314"/>
      <c r="S480" s="314"/>
      <c r="T480" s="709"/>
      <c r="U480" s="314"/>
      <c r="V480" s="314"/>
      <c r="W480" s="314"/>
      <c r="X480" s="314"/>
      <c r="Y480" s="311"/>
      <c r="Z480" s="2395"/>
    </row>
    <row r="481" spans="1:26" s="108" customFormat="1" ht="56.25" customHeight="1" x14ac:dyDescent="0.25">
      <c r="A481" s="24">
        <v>1</v>
      </c>
      <c r="B481" s="294" t="s">
        <v>450</v>
      </c>
      <c r="C481" s="294"/>
      <c r="D481" s="53">
        <v>5517</v>
      </c>
      <c r="E481" s="144">
        <f t="shared" si="227"/>
        <v>1839</v>
      </c>
      <c r="F481" s="529">
        <v>772</v>
      </c>
      <c r="G481" s="582">
        <f t="shared" si="226"/>
        <v>41.979336595976072</v>
      </c>
      <c r="H481" s="56"/>
      <c r="I481" s="56"/>
      <c r="J481" s="55"/>
      <c r="K481" s="55"/>
      <c r="L481" s="547"/>
      <c r="M481" s="55"/>
      <c r="N481" s="55"/>
      <c r="O481" s="55"/>
      <c r="P481" s="314"/>
      <c r="Q481" s="314"/>
      <c r="R481" s="314"/>
      <c r="S481" s="314"/>
      <c r="T481" s="709"/>
      <c r="U481" s="314"/>
      <c r="V481" s="314"/>
      <c r="W481" s="314"/>
      <c r="X481" s="314"/>
      <c r="Y481" s="311"/>
      <c r="Z481" s="2395"/>
    </row>
    <row r="482" spans="1:26" s="108" customFormat="1" ht="56.25" customHeight="1" x14ac:dyDescent="0.25">
      <c r="A482" s="24">
        <v>1</v>
      </c>
      <c r="B482" s="294" t="s">
        <v>368</v>
      </c>
      <c r="C482" s="294"/>
      <c r="D482" s="53">
        <v>284</v>
      </c>
      <c r="E482" s="144">
        <f t="shared" si="227"/>
        <v>95</v>
      </c>
      <c r="F482" s="529">
        <v>439</v>
      </c>
      <c r="G482" s="582">
        <f t="shared" si="226"/>
        <v>462.10526315789468</v>
      </c>
      <c r="H482" s="56"/>
      <c r="I482" s="56"/>
      <c r="J482" s="55"/>
      <c r="K482" s="55"/>
      <c r="L482" s="547"/>
      <c r="M482" s="55"/>
      <c r="N482" s="55"/>
      <c r="O482" s="55"/>
      <c r="P482" s="314"/>
      <c r="Q482" s="314"/>
      <c r="R482" s="314"/>
      <c r="S482" s="314"/>
      <c r="T482" s="709"/>
      <c r="U482" s="314"/>
      <c r="V482" s="314"/>
      <c r="W482" s="314"/>
      <c r="X482" s="314"/>
      <c r="Y482" s="311"/>
      <c r="Z482" s="2395"/>
    </row>
    <row r="483" spans="1:26" s="108" customFormat="1" ht="38.1" customHeight="1" x14ac:dyDescent="0.25">
      <c r="A483" s="24">
        <v>1</v>
      </c>
      <c r="B483" s="294" t="s">
        <v>369</v>
      </c>
      <c r="C483" s="294"/>
      <c r="D483" s="53">
        <v>230</v>
      </c>
      <c r="E483" s="144">
        <f t="shared" si="227"/>
        <v>77</v>
      </c>
      <c r="F483" s="529">
        <v>144</v>
      </c>
      <c r="G483" s="582">
        <f t="shared" si="226"/>
        <v>187.012987012987</v>
      </c>
      <c r="H483" s="56"/>
      <c r="I483" s="56"/>
      <c r="J483" s="55"/>
      <c r="K483" s="55"/>
      <c r="L483" s="547"/>
      <c r="M483" s="55"/>
      <c r="N483" s="55"/>
      <c r="O483" s="55"/>
      <c r="P483" s="314"/>
      <c r="Q483" s="314"/>
      <c r="R483" s="314"/>
      <c r="S483" s="314"/>
      <c r="T483" s="709"/>
      <c r="U483" s="314"/>
      <c r="V483" s="314"/>
      <c r="W483" s="314"/>
      <c r="X483" s="314"/>
      <c r="Y483" s="311"/>
      <c r="Z483" s="2395"/>
    </row>
    <row r="484" spans="1:26" s="108" customFormat="1" ht="38.1" customHeight="1" x14ac:dyDescent="0.25">
      <c r="A484" s="24">
        <v>1</v>
      </c>
      <c r="B484" s="294" t="s">
        <v>370</v>
      </c>
      <c r="C484" s="294"/>
      <c r="D484" s="53">
        <v>25</v>
      </c>
      <c r="E484" s="144">
        <f t="shared" si="227"/>
        <v>8</v>
      </c>
      <c r="F484" s="529"/>
      <c r="G484" s="582">
        <f t="shared" si="226"/>
        <v>0</v>
      </c>
      <c r="H484" s="56"/>
      <c r="I484" s="56"/>
      <c r="J484" s="55"/>
      <c r="K484" s="55"/>
      <c r="L484" s="547"/>
      <c r="M484" s="55"/>
      <c r="N484" s="55"/>
      <c r="O484" s="55"/>
      <c r="P484" s="314"/>
      <c r="Q484" s="314"/>
      <c r="R484" s="314"/>
      <c r="S484" s="314"/>
      <c r="T484" s="709"/>
      <c r="U484" s="314"/>
      <c r="V484" s="314"/>
      <c r="W484" s="314"/>
      <c r="X484" s="314"/>
      <c r="Y484" s="311"/>
      <c r="Z484" s="2395"/>
    </row>
    <row r="485" spans="1:26" s="108" customFormat="1" ht="22.5" customHeight="1" x14ac:dyDescent="0.25">
      <c r="A485" s="24">
        <v>1</v>
      </c>
      <c r="B485" s="538" t="s">
        <v>169</v>
      </c>
      <c r="C485" s="294"/>
      <c r="D485" s="53"/>
      <c r="E485" s="144">
        <f t="shared" si="227"/>
        <v>0</v>
      </c>
      <c r="F485" s="418"/>
      <c r="G485" s="582"/>
      <c r="H485" s="56"/>
      <c r="I485" s="56"/>
      <c r="J485" s="55"/>
      <c r="K485" s="55"/>
      <c r="L485" s="547"/>
      <c r="M485" s="55"/>
      <c r="N485" s="55"/>
      <c r="O485" s="55"/>
      <c r="P485" s="314"/>
      <c r="Q485" s="314"/>
      <c r="R485" s="314"/>
      <c r="S485" s="314"/>
      <c r="T485" s="709"/>
      <c r="U485" s="314"/>
      <c r="V485" s="314"/>
      <c r="W485" s="314"/>
      <c r="X485" s="314"/>
      <c r="Y485" s="311"/>
      <c r="Z485" s="2395"/>
    </row>
    <row r="486" spans="1:26" s="108" customFormat="1" ht="36" customHeight="1" x14ac:dyDescent="0.25">
      <c r="A486" s="24">
        <v>1</v>
      </c>
      <c r="B486" s="538" t="s">
        <v>170</v>
      </c>
      <c r="C486" s="294"/>
      <c r="D486" s="53">
        <v>9393</v>
      </c>
      <c r="E486" s="144">
        <f t="shared" si="227"/>
        <v>3131</v>
      </c>
      <c r="F486" s="529">
        <v>1847</v>
      </c>
      <c r="G486" s="582">
        <f>F486/E486*100</f>
        <v>58.990737783455756</v>
      </c>
      <c r="H486" s="56"/>
      <c r="I486" s="56"/>
      <c r="J486" s="55"/>
      <c r="K486" s="55"/>
      <c r="L486" s="547"/>
      <c r="M486" s="55"/>
      <c r="N486" s="55"/>
      <c r="O486" s="55"/>
      <c r="P486" s="314"/>
      <c r="Q486" s="314"/>
      <c r="R486" s="314"/>
      <c r="S486" s="314"/>
      <c r="T486" s="709"/>
      <c r="U486" s="314"/>
      <c r="V486" s="314"/>
      <c r="W486" s="314"/>
      <c r="X486" s="314"/>
      <c r="Y486" s="311"/>
      <c r="Z486" s="2395"/>
    </row>
    <row r="487" spans="1:26" s="108" customFormat="1" ht="30" customHeight="1" x14ac:dyDescent="0.25">
      <c r="A487" s="24">
        <v>1</v>
      </c>
      <c r="B487" s="937" t="s">
        <v>366</v>
      </c>
      <c r="C487" s="550"/>
      <c r="D487" s="529"/>
      <c r="E487" s="144">
        <f t="shared" si="227"/>
        <v>0</v>
      </c>
      <c r="F487" s="545"/>
      <c r="G487" s="582"/>
      <c r="H487" s="56"/>
      <c r="I487" s="56"/>
      <c r="J487" s="55"/>
      <c r="K487" s="55"/>
      <c r="L487" s="547"/>
      <c r="M487" s="55"/>
      <c r="N487" s="55"/>
      <c r="O487" s="55"/>
      <c r="P487" s="314"/>
      <c r="Q487" s="314"/>
      <c r="R487" s="314"/>
      <c r="S487" s="314"/>
      <c r="T487" s="709"/>
      <c r="U487" s="314"/>
      <c r="V487" s="314"/>
      <c r="W487" s="314"/>
      <c r="X487" s="314"/>
      <c r="Y487" s="311"/>
      <c r="Z487" s="2395"/>
    </row>
    <row r="488" spans="1:26" s="108" customFormat="1" ht="30" customHeight="1" x14ac:dyDescent="0.25">
      <c r="A488" s="24">
        <v>1</v>
      </c>
      <c r="B488" s="2360" t="s">
        <v>453</v>
      </c>
      <c r="C488" s="550"/>
      <c r="D488" s="529">
        <v>400</v>
      </c>
      <c r="E488" s="144">
        <f t="shared" si="227"/>
        <v>133</v>
      </c>
      <c r="F488" s="545">
        <v>125</v>
      </c>
      <c r="G488" s="582">
        <f>F488/E488*100</f>
        <v>93.984962406015043</v>
      </c>
      <c r="H488" s="56"/>
      <c r="I488" s="56"/>
      <c r="J488" s="55"/>
      <c r="K488" s="55"/>
      <c r="L488" s="547"/>
      <c r="M488" s="55"/>
      <c r="N488" s="55"/>
      <c r="O488" s="55"/>
      <c r="P488" s="314"/>
      <c r="Q488" s="314"/>
      <c r="R488" s="314"/>
      <c r="S488" s="314"/>
      <c r="T488" s="709"/>
      <c r="U488" s="314"/>
      <c r="V488" s="314"/>
      <c r="W488" s="314"/>
      <c r="X488" s="314"/>
      <c r="Y488" s="311"/>
      <c r="Z488" s="2395"/>
    </row>
    <row r="489" spans="1:26" s="108" customFormat="1" ht="23.25" customHeight="1" x14ac:dyDescent="0.25">
      <c r="A489" s="24">
        <v>1</v>
      </c>
      <c r="B489" s="13" t="s">
        <v>178</v>
      </c>
      <c r="C489" s="536"/>
      <c r="D489" s="548">
        <f>SUM(D474+D486)</f>
        <v>22028</v>
      </c>
      <c r="E489" s="548">
        <f>SUM(E474+E486)</f>
        <v>7343</v>
      </c>
      <c r="F489" s="548">
        <f>SUM(F474+F486)</f>
        <v>3823</v>
      </c>
      <c r="G489" s="578">
        <f>F489/E489*100</f>
        <v>52.06318943211221</v>
      </c>
      <c r="H489" s="56"/>
      <c r="I489" s="56"/>
      <c r="J489" s="55"/>
      <c r="K489" s="55"/>
      <c r="L489" s="547"/>
      <c r="M489" s="55"/>
      <c r="N489" s="55"/>
      <c r="O489" s="55"/>
      <c r="P489" s="314"/>
      <c r="Q489" s="314"/>
      <c r="R489" s="314"/>
      <c r="S489" s="314"/>
      <c r="T489" s="709"/>
      <c r="U489" s="314"/>
      <c r="V489" s="314"/>
      <c r="W489" s="314"/>
      <c r="X489" s="314"/>
      <c r="Y489" s="311"/>
      <c r="Z489" s="2395"/>
    </row>
    <row r="490" spans="1:26" s="108" customFormat="1" ht="15" customHeight="1" x14ac:dyDescent="0.25">
      <c r="A490" s="24">
        <v>1</v>
      </c>
      <c r="B490" s="303" t="s">
        <v>399</v>
      </c>
      <c r="C490" s="303"/>
      <c r="D490" s="95">
        <f>SUM(D489,D472)</f>
        <v>111869</v>
      </c>
      <c r="E490" s="95">
        <f>SUM(E489,E472)</f>
        <v>37288.600000000006</v>
      </c>
      <c r="F490" s="95">
        <f>SUM(F489,F472)</f>
        <v>42917.6875</v>
      </c>
      <c r="G490" s="95">
        <f>F490/E490*100</f>
        <v>115.09600119071241</v>
      </c>
      <c r="H490" s="85"/>
      <c r="I490" s="85"/>
      <c r="J490" s="78"/>
      <c r="K490" s="78"/>
      <c r="L490" s="773"/>
      <c r="M490" s="78"/>
      <c r="N490" s="78"/>
      <c r="O490" s="78"/>
      <c r="P490" s="72">
        <v>64951.257302666665</v>
      </c>
      <c r="Q490" s="72">
        <v>65520.363783442677</v>
      </c>
      <c r="R490" s="72">
        <v>65520.363783442677</v>
      </c>
      <c r="S490" s="72">
        <v>65520.363783442677</v>
      </c>
      <c r="T490" s="712">
        <f>P490/12*$B$3+(Q490-P490)/11*3+(R490-Q490)/10*2+(S490-R490)/9*1</f>
        <v>21805.629959282345</v>
      </c>
      <c r="U490" s="72">
        <f>X490-W490</f>
        <v>16551.768039999999</v>
      </c>
      <c r="V490" s="72">
        <f>U490-T490</f>
        <v>-5253.8619192823462</v>
      </c>
      <c r="W490" s="72">
        <v>-145.54897</v>
      </c>
      <c r="X490" s="72">
        <v>16406.219069999999</v>
      </c>
      <c r="Y490" s="311"/>
      <c r="Z490" s="2395"/>
    </row>
    <row r="491" spans="1:26" s="108" customFormat="1" ht="15" customHeight="1" x14ac:dyDescent="0.25">
      <c r="A491" s="24">
        <v>1</v>
      </c>
      <c r="B491" s="48"/>
      <c r="C491" s="303"/>
      <c r="D491" s="265"/>
      <c r="E491" s="144"/>
      <c r="F491" s="582"/>
      <c r="G491" s="95"/>
      <c r="H491" s="85"/>
      <c r="I491" s="85"/>
      <c r="J491" s="78"/>
      <c r="K491" s="78"/>
      <c r="L491" s="773"/>
      <c r="M491" s="78"/>
      <c r="N491" s="78"/>
      <c r="O491" s="78"/>
      <c r="P491" s="72"/>
      <c r="Q491" s="72"/>
      <c r="R491" s="72"/>
      <c r="S491" s="72"/>
      <c r="T491" s="728"/>
      <c r="U491" s="72"/>
      <c r="V491" s="72"/>
      <c r="W491" s="72"/>
      <c r="X491" s="72"/>
      <c r="Y491" s="311"/>
      <c r="Z491" s="2395"/>
    </row>
    <row r="492" spans="1:26" s="108" customFormat="1" ht="15" customHeight="1" x14ac:dyDescent="0.25">
      <c r="A492" s="24">
        <v>1</v>
      </c>
      <c r="B492" s="252" t="s">
        <v>33</v>
      </c>
      <c r="C492" s="201"/>
      <c r="D492" s="36"/>
      <c r="E492" s="36"/>
      <c r="F492" s="574"/>
      <c r="G492" s="36"/>
      <c r="H492" s="56"/>
      <c r="I492" s="56"/>
      <c r="J492" s="57"/>
      <c r="K492" s="57"/>
      <c r="L492" s="548"/>
      <c r="M492" s="57"/>
      <c r="N492" s="57"/>
      <c r="O492" s="57"/>
      <c r="P492" s="37"/>
      <c r="Q492" s="37"/>
      <c r="R492" s="37"/>
      <c r="S492" s="37"/>
      <c r="T492" s="715"/>
      <c r="U492" s="37"/>
      <c r="V492" s="37"/>
      <c r="W492" s="37"/>
      <c r="X492" s="37"/>
      <c r="Y492" s="311"/>
      <c r="Z492" s="2395"/>
    </row>
    <row r="493" spans="1:26" s="108" customFormat="1" ht="15" customHeight="1" x14ac:dyDescent="0.25">
      <c r="A493" s="24">
        <v>1</v>
      </c>
      <c r="B493" s="251" t="s">
        <v>10</v>
      </c>
      <c r="C493" s="37">
        <v>300</v>
      </c>
      <c r="D493" s="36">
        <v>462</v>
      </c>
      <c r="E493" s="144">
        <f>ROUND(D493/12*$B$3,0)</f>
        <v>154</v>
      </c>
      <c r="F493" s="418">
        <v>224</v>
      </c>
      <c r="G493" s="144"/>
      <c r="H493" s="50">
        <v>11</v>
      </c>
      <c r="I493" s="157">
        <f t="shared" ref="I493:I495" si="228">L493/F493</f>
        <v>10.15625</v>
      </c>
      <c r="J493" s="166">
        <f t="shared" ref="J493:J495" si="229">ROUND(D493*H493,0)</f>
        <v>5082</v>
      </c>
      <c r="K493" s="166">
        <f t="shared" ref="K493:K495" si="230">ROUND(E493*H493,0)</f>
        <v>1694</v>
      </c>
      <c r="L493" s="420">
        <v>2275</v>
      </c>
      <c r="M493" s="166">
        <f>L493/K493*100</f>
        <v>134.29752066115702</v>
      </c>
      <c r="N493" s="166">
        <f>ROUND(J493/C493,0)</f>
        <v>17</v>
      </c>
      <c r="O493" s="166">
        <f>L493/$B$3*12/N493</f>
        <v>401.47058823529414</v>
      </c>
      <c r="P493" s="314"/>
      <c r="Q493" s="314"/>
      <c r="R493" s="314"/>
      <c r="S493" s="314"/>
      <c r="T493" s="709"/>
      <c r="U493" s="314"/>
      <c r="V493" s="314"/>
      <c r="W493" s="314"/>
      <c r="X493" s="314"/>
      <c r="Y493" s="311"/>
      <c r="Z493" s="2395"/>
    </row>
    <row r="494" spans="1:26" s="108" customFormat="1" ht="15" customHeight="1" x14ac:dyDescent="0.25">
      <c r="A494" s="24">
        <v>1</v>
      </c>
      <c r="B494" s="47" t="s">
        <v>6</v>
      </c>
      <c r="C494" s="37">
        <v>300</v>
      </c>
      <c r="D494" s="36">
        <v>219</v>
      </c>
      <c r="E494" s="144">
        <f>ROUND(D494/12*$B$3,0)</f>
        <v>73</v>
      </c>
      <c r="F494" s="418">
        <v>97</v>
      </c>
      <c r="G494" s="144"/>
      <c r="H494" s="50">
        <v>10</v>
      </c>
      <c r="I494" s="157">
        <f t="shared" si="228"/>
        <v>11.391752577319588</v>
      </c>
      <c r="J494" s="166">
        <f t="shared" si="229"/>
        <v>2190</v>
      </c>
      <c r="K494" s="166">
        <f t="shared" si="230"/>
        <v>730</v>
      </c>
      <c r="L494" s="420">
        <v>1105</v>
      </c>
      <c r="M494" s="166">
        <f>L494/K494*100</f>
        <v>151.36986301369865</v>
      </c>
      <c r="N494" s="166">
        <f>ROUND(J494/C494,0)</f>
        <v>7</v>
      </c>
      <c r="O494" s="166">
        <f>L494/$B$3*12/N494</f>
        <v>473.57142857142856</v>
      </c>
      <c r="P494" s="314"/>
      <c r="Q494" s="314"/>
      <c r="R494" s="314"/>
      <c r="S494" s="314"/>
      <c r="T494" s="709"/>
      <c r="U494" s="314"/>
      <c r="V494" s="314"/>
      <c r="W494" s="314"/>
      <c r="X494" s="314"/>
      <c r="Y494" s="311"/>
      <c r="Z494" s="2395"/>
    </row>
    <row r="495" spans="1:26" s="108" customFormat="1" ht="15" customHeight="1" x14ac:dyDescent="0.25">
      <c r="A495" s="24">
        <v>1</v>
      </c>
      <c r="B495" s="251" t="s">
        <v>28</v>
      </c>
      <c r="C495" s="37">
        <v>300</v>
      </c>
      <c r="D495" s="36">
        <v>197</v>
      </c>
      <c r="E495" s="144">
        <f>ROUND(D495/12*$B$3,0)</f>
        <v>66</v>
      </c>
      <c r="F495" s="418">
        <v>81</v>
      </c>
      <c r="G495" s="144"/>
      <c r="H495" s="50">
        <v>6.1</v>
      </c>
      <c r="I495" s="157">
        <f t="shared" si="228"/>
        <v>9.5061728395061724</v>
      </c>
      <c r="J495" s="166">
        <f t="shared" si="229"/>
        <v>1202</v>
      </c>
      <c r="K495" s="166">
        <f t="shared" si="230"/>
        <v>403</v>
      </c>
      <c r="L495" s="420">
        <v>770</v>
      </c>
      <c r="M495" s="166">
        <f>L495/K495*100</f>
        <v>191.06699751861044</v>
      </c>
      <c r="N495" s="166">
        <f>ROUND(J495/C495,0)</f>
        <v>4</v>
      </c>
      <c r="O495" s="166">
        <f>L495/$B$3*12/N495</f>
        <v>577.5</v>
      </c>
      <c r="P495" s="314"/>
      <c r="Q495" s="314"/>
      <c r="R495" s="314"/>
      <c r="S495" s="314"/>
      <c r="T495" s="709"/>
      <c r="U495" s="314"/>
      <c r="V495" s="314"/>
      <c r="W495" s="314"/>
      <c r="X495" s="314"/>
      <c r="Y495" s="311"/>
      <c r="Z495" s="2395"/>
    </row>
    <row r="496" spans="1:26" s="108" customFormat="1" ht="15" customHeight="1" x14ac:dyDescent="0.25">
      <c r="A496" s="24">
        <v>1</v>
      </c>
      <c r="B496" s="252" t="s">
        <v>37</v>
      </c>
      <c r="C496" s="252"/>
      <c r="D496" s="95">
        <f>SUM(D493:D495)</f>
        <v>878</v>
      </c>
      <c r="E496" s="95">
        <f>SUM(E493:E495)</f>
        <v>293</v>
      </c>
      <c r="F496" s="582">
        <f>SUM(F493:F495)</f>
        <v>402</v>
      </c>
      <c r="G496" s="95">
        <f>F496/E496*100</f>
        <v>137.20136518771332</v>
      </c>
      <c r="H496" s="85">
        <f>SUM(J496/D496)</f>
        <v>9.6514806378132114</v>
      </c>
      <c r="I496" s="156">
        <f>L496/F496</f>
        <v>10.323383084577115</v>
      </c>
      <c r="J496" s="62">
        <f>SUM(J493:J495)</f>
        <v>8474</v>
      </c>
      <c r="K496" s="62">
        <f>SUM(K493:K495)</f>
        <v>2827</v>
      </c>
      <c r="L496" s="696">
        <f>SUM(L493:L495)</f>
        <v>4150</v>
      </c>
      <c r="M496" s="166">
        <f>L496/K496*100</f>
        <v>146.79872656526354</v>
      </c>
      <c r="N496" s="185">
        <f>SUM(N493:N495)</f>
        <v>28</v>
      </c>
      <c r="O496" s="166">
        <f>L496/$B$3*12/N496</f>
        <v>444.64285714285717</v>
      </c>
      <c r="P496" s="62"/>
      <c r="Q496" s="62"/>
      <c r="R496" s="62"/>
      <c r="S496" s="62"/>
      <c r="T496" s="728"/>
      <c r="U496" s="72"/>
      <c r="V496" s="72"/>
      <c r="W496" s="62"/>
      <c r="X496" s="62"/>
      <c r="Y496" s="311"/>
      <c r="Z496" s="2395"/>
    </row>
    <row r="497" spans="1:26" s="108" customFormat="1" ht="15" customHeight="1" x14ac:dyDescent="0.25">
      <c r="A497" s="24">
        <v>1</v>
      </c>
      <c r="B497" s="201" t="s">
        <v>156</v>
      </c>
      <c r="C497" s="252"/>
      <c r="D497" s="95"/>
      <c r="E497" s="95"/>
      <c r="F497" s="582"/>
      <c r="G497" s="95"/>
      <c r="H497" s="85"/>
      <c r="I497" s="156"/>
      <c r="J497" s="62"/>
      <c r="K497" s="62"/>
      <c r="L497" s="696"/>
      <c r="M497" s="166"/>
      <c r="N497" s="185"/>
      <c r="O497" s="166"/>
      <c r="P497" s="62"/>
      <c r="Q497" s="62"/>
      <c r="R497" s="62"/>
      <c r="S497" s="62"/>
      <c r="T497" s="720"/>
      <c r="U497" s="62"/>
      <c r="V497" s="62"/>
      <c r="W497" s="62"/>
      <c r="X497" s="62"/>
      <c r="Y497" s="311"/>
      <c r="Z497" s="2395"/>
    </row>
    <row r="498" spans="1:26" s="108" customFormat="1" ht="15" customHeight="1" x14ac:dyDescent="0.25">
      <c r="A498" s="24">
        <v>1</v>
      </c>
      <c r="B498" s="412" t="s">
        <v>202</v>
      </c>
      <c r="C498" s="48">
        <v>240</v>
      </c>
      <c r="D498" s="36">
        <v>700</v>
      </c>
      <c r="E498" s="144">
        <f>ROUND(D498/12*$B$3,0)</f>
        <v>233</v>
      </c>
      <c r="F498" s="418">
        <v>429</v>
      </c>
      <c r="G498" s="144"/>
      <c r="H498" s="73">
        <v>8</v>
      </c>
      <c r="I498" s="157">
        <f t="shared" ref="I498" si="231">L498/F498</f>
        <v>8.734265734265735</v>
      </c>
      <c r="J498" s="166">
        <f t="shared" ref="J498" si="232">ROUND(D498*H498,0)</f>
        <v>5600</v>
      </c>
      <c r="K498" s="166">
        <f t="shared" ref="K498" si="233">ROUND(E498*H498,0)</f>
        <v>1864</v>
      </c>
      <c r="L498" s="420">
        <v>3747</v>
      </c>
      <c r="M498" s="166">
        <f>L498/K498*100</f>
        <v>201.01931330472104</v>
      </c>
      <c r="N498" s="166">
        <f>ROUND(J498/C498,0)</f>
        <v>23</v>
      </c>
      <c r="O498" s="166">
        <f>L498/$B$3*12/N498</f>
        <v>488.73913043478262</v>
      </c>
      <c r="P498" s="314"/>
      <c r="Q498" s="314"/>
      <c r="R498" s="314"/>
      <c r="S498" s="314"/>
      <c r="T498" s="709"/>
      <c r="U498" s="314"/>
      <c r="V498" s="314"/>
      <c r="W498" s="314"/>
      <c r="X498" s="314"/>
      <c r="Y498" s="311"/>
      <c r="Z498" s="2395"/>
    </row>
    <row r="499" spans="1:26" s="99" customFormat="1" ht="15" customHeight="1" x14ac:dyDescent="0.25">
      <c r="A499" s="24">
        <v>1</v>
      </c>
      <c r="B499" s="2467" t="s">
        <v>206</v>
      </c>
      <c r="C499" s="573"/>
      <c r="D499" s="186">
        <f>SUM(D498)</f>
        <v>700</v>
      </c>
      <c r="E499" s="143">
        <f>SUM(E498)</f>
        <v>233</v>
      </c>
      <c r="F499" s="143">
        <f>SUM(F498)</f>
        <v>429</v>
      </c>
      <c r="G499" s="143">
        <f>F499/E499*100</f>
        <v>184.12017167381973</v>
      </c>
      <c r="H499" s="98">
        <f>J499/D499</f>
        <v>8</v>
      </c>
      <c r="I499" s="157">
        <f>L499/F499</f>
        <v>8.734265734265735</v>
      </c>
      <c r="J499" s="174">
        <f>SUM(J498)</f>
        <v>5600</v>
      </c>
      <c r="K499" s="174">
        <f>SUM(K498)</f>
        <v>1864</v>
      </c>
      <c r="L499" s="423">
        <f>SUM(L498)</f>
        <v>3747</v>
      </c>
      <c r="M499" s="174">
        <f>L499/K499*100</f>
        <v>201.01931330472104</v>
      </c>
      <c r="N499" s="174">
        <f>SUM(N498)</f>
        <v>23</v>
      </c>
      <c r="O499" s="166">
        <f>L499/$B$3*12/N499</f>
        <v>488.73913043478262</v>
      </c>
      <c r="P499" s="274"/>
      <c r="Q499" s="274"/>
      <c r="R499" s="274"/>
      <c r="S499" s="274"/>
      <c r="T499" s="765"/>
      <c r="U499" s="186"/>
      <c r="V499" s="186"/>
      <c r="W499" s="174"/>
      <c r="X499" s="174"/>
      <c r="Y499" s="311"/>
      <c r="Z499" s="2395"/>
    </row>
    <row r="500" spans="1:26" s="108" customFormat="1" ht="29.25" customHeight="1" x14ac:dyDescent="0.25">
      <c r="A500" s="24">
        <v>1</v>
      </c>
      <c r="B500" s="200" t="s">
        <v>187</v>
      </c>
      <c r="C500" s="200"/>
      <c r="D500" s="95">
        <f>SUM(D499,D496)</f>
        <v>1578</v>
      </c>
      <c r="E500" s="95">
        <f>SUM(E499,E496)</f>
        <v>526</v>
      </c>
      <c r="F500" s="582">
        <f>SUM(F499,F496)</f>
        <v>831</v>
      </c>
      <c r="G500" s="95">
        <f>F500/E500*100</f>
        <v>157.98479087452472</v>
      </c>
      <c r="H500" s="85">
        <f>SUM(J500/D500)</f>
        <v>8.9188846641318129</v>
      </c>
      <c r="I500" s="157">
        <f>L500/F500</f>
        <v>9.5030084235860404</v>
      </c>
      <c r="J500" s="95">
        <f>SUM(J499,J496)</f>
        <v>14074</v>
      </c>
      <c r="K500" s="95">
        <f>SUM(K499,K496)</f>
        <v>4691</v>
      </c>
      <c r="L500" s="582">
        <f>SUM(L499,L496)</f>
        <v>7897</v>
      </c>
      <c r="M500" s="166">
        <f>L500/K500*100</f>
        <v>168.34363675122574</v>
      </c>
      <c r="N500" s="95">
        <f>SUM(N499,N496)</f>
        <v>51</v>
      </c>
      <c r="O500" s="166">
        <f>L500/$B$3*12/N500</f>
        <v>464.52941176470586</v>
      </c>
      <c r="P500" s="95">
        <v>25783.144807056004</v>
      </c>
      <c r="Q500" s="95">
        <v>23958.257786736001</v>
      </c>
      <c r="R500" s="95">
        <v>23958.257786736001</v>
      </c>
      <c r="S500" s="95">
        <v>23958.257786736001</v>
      </c>
      <c r="T500" s="712">
        <f>P500/12*$B$3+(Q500-P500)/11*3+(R500-Q500)/10*2+(S500-R500)/9*1</f>
        <v>8096.6851422647278</v>
      </c>
      <c r="U500" s="62">
        <f>X500-W500</f>
        <v>12390.24331</v>
      </c>
      <c r="V500" s="62">
        <f>U500-T500</f>
        <v>4293.558167735272</v>
      </c>
      <c r="W500" s="95">
        <v>-36.706249999999997</v>
      </c>
      <c r="X500" s="95">
        <v>12353.537060000001</v>
      </c>
      <c r="Y500" s="311"/>
      <c r="Z500" s="2395"/>
    </row>
    <row r="501" spans="1:26" s="108" customFormat="1" ht="15" customHeight="1" x14ac:dyDescent="0.25">
      <c r="A501" s="24">
        <v>1</v>
      </c>
      <c r="B501" s="190"/>
      <c r="C501" s="190"/>
      <c r="D501" s="39"/>
      <c r="E501" s="144"/>
      <c r="F501" s="418"/>
      <c r="G501" s="144"/>
      <c r="H501" s="34"/>
      <c r="I501" s="34"/>
      <c r="J501" s="34"/>
      <c r="K501" s="34"/>
      <c r="L501" s="580"/>
      <c r="M501" s="34"/>
      <c r="N501" s="34"/>
      <c r="O501" s="34"/>
      <c r="P501" s="314"/>
      <c r="Q501" s="314"/>
      <c r="R501" s="314"/>
      <c r="S501" s="314"/>
      <c r="T501" s="754">
        <f>P501/12</f>
        <v>0</v>
      </c>
      <c r="U501" s="314">
        <f>X501-W501</f>
        <v>0</v>
      </c>
      <c r="V501" s="314">
        <f>U501-T501</f>
        <v>0</v>
      </c>
      <c r="W501" s="314"/>
      <c r="X501" s="314"/>
      <c r="Y501" s="311"/>
      <c r="Z501" s="2395"/>
    </row>
    <row r="502" spans="1:26" s="108" customFormat="1" ht="15.75" customHeight="1" x14ac:dyDescent="0.25">
      <c r="A502" s="24">
        <v>1</v>
      </c>
      <c r="B502" s="28" t="s">
        <v>18</v>
      </c>
      <c r="C502" s="396"/>
      <c r="D502" s="308"/>
      <c r="E502" s="308"/>
      <c r="F502" s="665"/>
      <c r="G502" s="308"/>
      <c r="H502" s="16"/>
      <c r="I502" s="16"/>
      <c r="J502" s="16"/>
      <c r="K502" s="16"/>
      <c r="L502" s="658">
        <f t="shared" ref="L502" si="234">SUM(L500,L490,L462)</f>
        <v>13067</v>
      </c>
      <c r="M502" s="16"/>
      <c r="N502" s="16"/>
      <c r="O502" s="16"/>
      <c r="P502" s="16">
        <f t="shared" ref="P502:X502" si="235">SUM(P500,P490,P462)</f>
        <v>133350.13109624427</v>
      </c>
      <c r="Q502" s="16">
        <f t="shared" si="235"/>
        <v>129724.22662618189</v>
      </c>
      <c r="R502" s="16">
        <f t="shared" si="235"/>
        <v>129724.22662618189</v>
      </c>
      <c r="S502" s="16">
        <f t="shared" si="235"/>
        <v>129724.22662618189</v>
      </c>
      <c r="T502" s="730">
        <f t="shared" si="235"/>
        <v>43461.160661458343</v>
      </c>
      <c r="U502" s="16">
        <f t="shared" si="235"/>
        <v>42654.760540000003</v>
      </c>
      <c r="V502" s="16">
        <f t="shared" si="235"/>
        <v>-806.40012145835044</v>
      </c>
      <c r="W502" s="16">
        <f t="shared" si="235"/>
        <v>-194.55686</v>
      </c>
      <c r="X502" s="2500">
        <f t="shared" si="235"/>
        <v>42460.203679999999</v>
      </c>
      <c r="Y502" s="311"/>
      <c r="Z502" s="2395"/>
    </row>
    <row r="503" spans="1:26" ht="29.25" customHeight="1" x14ac:dyDescent="0.25">
      <c r="A503" s="24">
        <v>1</v>
      </c>
      <c r="B503" s="1655" t="s">
        <v>404</v>
      </c>
      <c r="C503" s="535"/>
      <c r="D503" s="170"/>
      <c r="E503" s="170"/>
      <c r="F503" s="679"/>
      <c r="G503" s="170"/>
      <c r="H503" s="289"/>
      <c r="I503" s="289"/>
      <c r="J503" s="166"/>
      <c r="K503" s="166"/>
      <c r="L503" s="420"/>
      <c r="M503" s="166"/>
      <c r="N503" s="166"/>
      <c r="O503" s="166"/>
      <c r="P503" s="174"/>
      <c r="Q503" s="174"/>
      <c r="R503" s="174"/>
      <c r="S503" s="174"/>
      <c r="T503" s="743"/>
      <c r="U503" s="174"/>
      <c r="V503" s="174"/>
      <c r="W503" s="464"/>
      <c r="X503" s="174"/>
      <c r="Y503" s="311"/>
      <c r="Z503" s="2395"/>
    </row>
    <row r="504" spans="1:26" s="108" customFormat="1" ht="15" customHeight="1" x14ac:dyDescent="0.25">
      <c r="A504" s="24">
        <v>1</v>
      </c>
      <c r="B504" s="51" t="s">
        <v>5</v>
      </c>
      <c r="C504" s="51"/>
      <c r="D504" s="36"/>
      <c r="E504" s="36"/>
      <c r="F504" s="574"/>
      <c r="G504" s="36"/>
      <c r="H504" s="81"/>
      <c r="I504" s="81"/>
      <c r="J504" s="33"/>
      <c r="K504" s="33"/>
      <c r="L504" s="585"/>
      <c r="M504" s="33"/>
      <c r="N504" s="33"/>
      <c r="O504" s="33"/>
      <c r="P504" s="33"/>
      <c r="Q504" s="33"/>
      <c r="R504" s="33"/>
      <c r="S504" s="33"/>
      <c r="T504" s="727"/>
      <c r="U504" s="33"/>
      <c r="V504" s="33"/>
      <c r="W504" s="33"/>
      <c r="X504" s="33"/>
      <c r="Y504" s="311"/>
      <c r="Z504" s="2395"/>
    </row>
    <row r="505" spans="1:26" s="108" customFormat="1" ht="15" customHeight="1" x14ac:dyDescent="0.25">
      <c r="A505" s="24">
        <v>1</v>
      </c>
      <c r="B505" s="148" t="s">
        <v>57</v>
      </c>
      <c r="C505" s="602">
        <v>340</v>
      </c>
      <c r="D505" s="36">
        <v>90</v>
      </c>
      <c r="E505" s="144">
        <f>ROUND(D505/12*$B$3,0)</f>
        <v>30</v>
      </c>
      <c r="F505" s="574">
        <v>29</v>
      </c>
      <c r="G505" s="144"/>
      <c r="H505" s="266">
        <v>11</v>
      </c>
      <c r="I505" s="157">
        <f t="shared" ref="I505" si="236">L505/F505</f>
        <v>10.758620689655173</v>
      </c>
      <c r="J505" s="166">
        <f t="shared" ref="J505" si="237">ROUND(D505*H505,0)</f>
        <v>990</v>
      </c>
      <c r="K505" s="166">
        <f t="shared" ref="K505" si="238">ROUND(E505*H505,0)</f>
        <v>330</v>
      </c>
      <c r="L505" s="574">
        <v>312</v>
      </c>
      <c r="M505" s="166">
        <f>L505/K505*100</f>
        <v>94.545454545454547</v>
      </c>
      <c r="N505" s="166">
        <f>J505/C505</f>
        <v>2.9117647058823528</v>
      </c>
      <c r="O505" s="166">
        <f>L505/$B$3*12/N505</f>
        <v>321.4545454545455</v>
      </c>
      <c r="P505" s="33"/>
      <c r="Q505" s="33"/>
      <c r="R505" s="33"/>
      <c r="S505" s="33"/>
      <c r="T505" s="727"/>
      <c r="U505" s="33"/>
      <c r="V505" s="33"/>
      <c r="W505" s="33"/>
      <c r="X505" s="33"/>
      <c r="Y505" s="311"/>
      <c r="Z505" s="2395"/>
    </row>
    <row r="506" spans="1:26" s="417" customFormat="1" ht="15" customHeight="1" x14ac:dyDescent="0.25">
      <c r="A506" s="24">
        <v>1</v>
      </c>
      <c r="B506" s="539" t="s">
        <v>7</v>
      </c>
      <c r="C506" s="539"/>
      <c r="D506" s="582">
        <f>SUM(D505:D505)</f>
        <v>90</v>
      </c>
      <c r="E506" s="582">
        <f>SUM(E505:E505)</f>
        <v>30</v>
      </c>
      <c r="F506" s="582">
        <f>SUM(F505:F505)</f>
        <v>29</v>
      </c>
      <c r="G506" s="582">
        <f>F506/E506*100</f>
        <v>96.666666666666671</v>
      </c>
      <c r="H506" s="579">
        <f>SUM(J506/D506)</f>
        <v>11</v>
      </c>
      <c r="I506" s="419">
        <f>L506/F506</f>
        <v>10.758620689655173</v>
      </c>
      <c r="J506" s="582">
        <f>SUM(J505:J505)</f>
        <v>990</v>
      </c>
      <c r="K506" s="582">
        <f>SUM(K505:K505)</f>
        <v>330</v>
      </c>
      <c r="L506" s="582">
        <f>SUM(L505:L505)</f>
        <v>312</v>
      </c>
      <c r="M506" s="420">
        <f>L506/K506*100</f>
        <v>94.545454545454547</v>
      </c>
      <c r="N506" s="804">
        <f>SUM(N505:N505)</f>
        <v>2.9117647058823528</v>
      </c>
      <c r="O506" s="420">
        <f>L506/$B$3*12/N506</f>
        <v>321.4545454545455</v>
      </c>
      <c r="P506" s="581">
        <v>2588.0868808703999</v>
      </c>
      <c r="Q506" s="581">
        <v>2436.6654988311998</v>
      </c>
      <c r="R506" s="581">
        <v>2436.6654988311998</v>
      </c>
      <c r="S506" s="581">
        <v>2436.6654988311998</v>
      </c>
      <c r="T506" s="783">
        <f>P506/12*$B$3+(Q506-P506)/11*3+(R506-Q506)/10*2+(S506-R506)/9*1</f>
        <v>821.39888640065453</v>
      </c>
      <c r="U506" s="581">
        <f>X506-W506</f>
        <v>750.63645000000008</v>
      </c>
      <c r="V506" s="581">
        <f>U506-T506</f>
        <v>-70.762436400654451</v>
      </c>
      <c r="W506" s="581">
        <v>0</v>
      </c>
      <c r="X506" s="581">
        <v>750.63645000000008</v>
      </c>
      <c r="Y506" s="416"/>
      <c r="Z506" s="2395"/>
    </row>
    <row r="507" spans="1:26" s="108" customFormat="1" ht="15" customHeight="1" x14ac:dyDescent="0.25">
      <c r="A507" s="24">
        <v>1</v>
      </c>
      <c r="B507" s="526" t="s">
        <v>14</v>
      </c>
      <c r="C507" s="60"/>
      <c r="D507" s="36"/>
      <c r="E507" s="36"/>
      <c r="F507" s="574"/>
      <c r="G507" s="36"/>
      <c r="H507" s="85"/>
      <c r="I507" s="85"/>
      <c r="J507" s="78"/>
      <c r="K507" s="78"/>
      <c r="L507" s="773"/>
      <c r="M507" s="78"/>
      <c r="N507" s="78"/>
      <c r="O507" s="78"/>
      <c r="P507" s="34"/>
      <c r="Q507" s="34"/>
      <c r="R507" s="34"/>
      <c r="S507" s="34"/>
      <c r="T507" s="729"/>
      <c r="U507" s="34"/>
      <c r="V507" s="34"/>
      <c r="W507" s="34"/>
      <c r="X507" s="34"/>
      <c r="Y507" s="311"/>
      <c r="Z507" s="2395"/>
    </row>
    <row r="508" spans="1:26" s="108" customFormat="1" ht="16.5" customHeight="1" x14ac:dyDescent="0.25">
      <c r="A508" s="24">
        <v>1</v>
      </c>
      <c r="B508" s="60" t="s">
        <v>344</v>
      </c>
      <c r="C508" s="59"/>
      <c r="D508" s="143"/>
      <c r="E508" s="143"/>
      <c r="F508" s="421"/>
      <c r="G508" s="143"/>
      <c r="H508" s="50"/>
      <c r="I508" s="50"/>
      <c r="J508" s="38"/>
      <c r="K508" s="38"/>
      <c r="L508" s="675"/>
      <c r="M508" s="38"/>
      <c r="N508" s="38"/>
      <c r="O508" s="38"/>
      <c r="P508" s="53"/>
      <c r="Q508" s="53"/>
      <c r="R508" s="53"/>
      <c r="S508" s="53"/>
      <c r="T508" s="714"/>
      <c r="U508" s="53"/>
      <c r="V508" s="53"/>
      <c r="W508" s="53"/>
      <c r="X508" s="53"/>
      <c r="Y508" s="311"/>
      <c r="Z508" s="2395"/>
    </row>
    <row r="509" spans="1:26" s="108" customFormat="1" ht="15" customHeight="1" x14ac:dyDescent="0.25">
      <c r="A509" s="24">
        <v>1</v>
      </c>
      <c r="B509" s="294" t="s">
        <v>217</v>
      </c>
      <c r="C509" s="294"/>
      <c r="D509" s="53">
        <f>SUM(D510,D511,D512,D513)</f>
        <v>6862</v>
      </c>
      <c r="E509" s="53">
        <f>SUM(E510,E511,E512,E513)</f>
        <v>2287</v>
      </c>
      <c r="F509" s="53">
        <f>SUM(F510,F511,F512,F513)</f>
        <v>5047</v>
      </c>
      <c r="G509" s="582">
        <f>F509/E509*100</f>
        <v>220.68211630957589</v>
      </c>
      <c r="H509" s="56"/>
      <c r="I509" s="56"/>
      <c r="J509" s="55"/>
      <c r="K509" s="55"/>
      <c r="L509" s="547"/>
      <c r="M509" s="55"/>
      <c r="N509" s="55"/>
      <c r="O509" s="55"/>
      <c r="P509" s="314"/>
      <c r="Q509" s="314"/>
      <c r="R509" s="314"/>
      <c r="S509" s="314"/>
      <c r="T509" s="709"/>
      <c r="U509" s="314"/>
      <c r="V509" s="314"/>
      <c r="W509" s="314"/>
      <c r="X509" s="314"/>
      <c r="Y509" s="311"/>
      <c r="Z509" s="2395"/>
    </row>
    <row r="510" spans="1:26" s="108" customFormat="1" ht="15" customHeight="1" x14ac:dyDescent="0.25">
      <c r="A510" s="24">
        <v>1</v>
      </c>
      <c r="B510" s="294" t="s">
        <v>345</v>
      </c>
      <c r="C510" s="294"/>
      <c r="D510" s="53"/>
      <c r="E510" s="144">
        <f t="shared" ref="E510:E515" si="239">ROUND(D510/12*$B$3,0)</f>
        <v>0</v>
      </c>
      <c r="F510" s="529"/>
      <c r="G510" s="582"/>
      <c r="H510" s="56"/>
      <c r="I510" s="56"/>
      <c r="J510" s="55"/>
      <c r="K510" s="55"/>
      <c r="L510" s="547"/>
      <c r="M510" s="55"/>
      <c r="N510" s="55"/>
      <c r="O510" s="55"/>
      <c r="P510" s="314"/>
      <c r="Q510" s="314"/>
      <c r="R510" s="314"/>
      <c r="S510" s="314"/>
      <c r="T510" s="709"/>
      <c r="U510" s="314"/>
      <c r="V510" s="314"/>
      <c r="W510" s="314"/>
      <c r="X510" s="314"/>
      <c r="Y510" s="311"/>
      <c r="Z510" s="2395"/>
    </row>
    <row r="511" spans="1:26" s="108" customFormat="1" ht="32.25" customHeight="1" x14ac:dyDescent="0.25">
      <c r="A511" s="24">
        <v>1</v>
      </c>
      <c r="B511" s="294" t="s">
        <v>346</v>
      </c>
      <c r="C511" s="294"/>
      <c r="D511" s="53">
        <v>1500</v>
      </c>
      <c r="E511" s="144">
        <f t="shared" si="239"/>
        <v>500</v>
      </c>
      <c r="F511" s="529">
        <v>409</v>
      </c>
      <c r="G511" s="582">
        <f>F511/E511*100</f>
        <v>81.8</v>
      </c>
      <c r="H511" s="56"/>
      <c r="I511" s="56"/>
      <c r="J511" s="55"/>
      <c r="K511" s="55"/>
      <c r="L511" s="547"/>
      <c r="M511" s="55"/>
      <c r="N511" s="55"/>
      <c r="O511" s="55"/>
      <c r="P511" s="314"/>
      <c r="Q511" s="314"/>
      <c r="R511" s="314"/>
      <c r="S511" s="314"/>
      <c r="T511" s="709"/>
      <c r="U511" s="314"/>
      <c r="V511" s="314"/>
      <c r="W511" s="314"/>
      <c r="X511" s="314"/>
      <c r="Y511" s="311"/>
      <c r="Z511" s="2395"/>
    </row>
    <row r="512" spans="1:26" s="108" customFormat="1" ht="29.25" customHeight="1" x14ac:dyDescent="0.25">
      <c r="A512" s="24">
        <v>1</v>
      </c>
      <c r="B512" s="294" t="s">
        <v>347</v>
      </c>
      <c r="C512" s="294"/>
      <c r="D512" s="53"/>
      <c r="E512" s="144">
        <f t="shared" si="239"/>
        <v>0</v>
      </c>
      <c r="F512" s="529"/>
      <c r="G512" s="582"/>
      <c r="H512" s="56"/>
      <c r="I512" s="56"/>
      <c r="J512" s="55"/>
      <c r="K512" s="55"/>
      <c r="L512" s="547"/>
      <c r="M512" s="55"/>
      <c r="N512" s="55"/>
      <c r="O512" s="55"/>
      <c r="P512" s="314"/>
      <c r="Q512" s="314"/>
      <c r="R512" s="314"/>
      <c r="S512" s="314"/>
      <c r="T512" s="709"/>
      <c r="U512" s="314"/>
      <c r="V512" s="314"/>
      <c r="W512" s="314"/>
      <c r="X512" s="314"/>
      <c r="Y512" s="311"/>
      <c r="Z512" s="2395"/>
    </row>
    <row r="513" spans="1:26" s="108" customFormat="1" ht="15" customHeight="1" x14ac:dyDescent="0.25">
      <c r="A513" s="24">
        <v>1</v>
      </c>
      <c r="B513" s="294" t="s">
        <v>348</v>
      </c>
      <c r="C513" s="294"/>
      <c r="D513" s="53">
        <v>5362</v>
      </c>
      <c r="E513" s="144">
        <f t="shared" si="239"/>
        <v>1787</v>
      </c>
      <c r="F513" s="529">
        <v>4638</v>
      </c>
      <c r="G513" s="582">
        <f>F513/E513*100</f>
        <v>259.54113038612201</v>
      </c>
      <c r="H513" s="56"/>
      <c r="I513" s="56"/>
      <c r="J513" s="55"/>
      <c r="K513" s="55"/>
      <c r="L513" s="547"/>
      <c r="M513" s="55"/>
      <c r="N513" s="55"/>
      <c r="O513" s="55"/>
      <c r="P513" s="314"/>
      <c r="Q513" s="314"/>
      <c r="R513" s="314"/>
      <c r="S513" s="314"/>
      <c r="T513" s="709"/>
      <c r="U513" s="314"/>
      <c r="V513" s="314"/>
      <c r="W513" s="314"/>
      <c r="X513" s="314"/>
      <c r="Y513" s="311"/>
      <c r="Z513" s="2395"/>
    </row>
    <row r="514" spans="1:26" s="108" customFormat="1" ht="15" customHeight="1" x14ac:dyDescent="0.25">
      <c r="A514" s="24">
        <v>1</v>
      </c>
      <c r="B514" s="538" t="s">
        <v>169</v>
      </c>
      <c r="C514" s="294"/>
      <c r="D514" s="53">
        <v>10000</v>
      </c>
      <c r="E514" s="144">
        <f t="shared" si="239"/>
        <v>3333</v>
      </c>
      <c r="F514" s="529">
        <f>2805+F515/4/3.2</f>
        <v>3451.9921875</v>
      </c>
      <c r="G514" s="582">
        <f>F514/E514*100</f>
        <v>103.57012263726372</v>
      </c>
      <c r="H514" s="56"/>
      <c r="I514" s="56"/>
      <c r="J514" s="55"/>
      <c r="K514" s="55"/>
      <c r="L514" s="547"/>
      <c r="M514" s="55"/>
      <c r="N514" s="55"/>
      <c r="O514" s="55"/>
      <c r="P514" s="314"/>
      <c r="Q514" s="314"/>
      <c r="R514" s="314"/>
      <c r="S514" s="314"/>
      <c r="T514" s="709"/>
      <c r="U514" s="314"/>
      <c r="V514" s="314"/>
      <c r="W514" s="314"/>
      <c r="X514" s="314"/>
      <c r="Y514" s="311"/>
      <c r="Z514" s="2395"/>
    </row>
    <row r="515" spans="1:26" s="108" customFormat="1" ht="15" customHeight="1" x14ac:dyDescent="0.25">
      <c r="A515" s="24">
        <v>1</v>
      </c>
      <c r="B515" s="2030" t="s">
        <v>339</v>
      </c>
      <c r="C515" s="294"/>
      <c r="D515" s="53">
        <v>23407</v>
      </c>
      <c r="E515" s="144">
        <f t="shared" si="239"/>
        <v>7802</v>
      </c>
      <c r="F515" s="529">
        <v>8281.5</v>
      </c>
      <c r="G515" s="582">
        <f>F515/E515*100</f>
        <v>106.14586003588823</v>
      </c>
      <c r="H515" s="56"/>
      <c r="I515" s="56"/>
      <c r="J515" s="55"/>
      <c r="K515" s="55"/>
      <c r="L515" s="547"/>
      <c r="M515" s="55"/>
      <c r="N515" s="55"/>
      <c r="O515" s="55"/>
      <c r="P515" s="314"/>
      <c r="Q515" s="314"/>
      <c r="R515" s="314"/>
      <c r="S515" s="314"/>
      <c r="T515" s="709"/>
      <c r="U515" s="314"/>
      <c r="V515" s="314"/>
      <c r="W515" s="314"/>
      <c r="X515" s="314"/>
      <c r="Y515" s="311"/>
      <c r="Z515" s="2395"/>
    </row>
    <row r="516" spans="1:26" s="108" customFormat="1" ht="19.5" customHeight="1" x14ac:dyDescent="0.25">
      <c r="A516" s="24">
        <v>1</v>
      </c>
      <c r="B516" s="429" t="s">
        <v>183</v>
      </c>
      <c r="C516" s="536"/>
      <c r="D516" s="57">
        <f>SUM(D509+D514*3.2)</f>
        <v>38862</v>
      </c>
      <c r="E516" s="57">
        <f>SUM(E509+E514*3.2)</f>
        <v>12952.6</v>
      </c>
      <c r="F516" s="57">
        <f>SUM(F509+F514*3.2)</f>
        <v>16093.375</v>
      </c>
      <c r="G516" s="582">
        <f>F516/E516*100</f>
        <v>124.24822043450736</v>
      </c>
      <c r="H516" s="56"/>
      <c r="I516" s="56"/>
      <c r="J516" s="55"/>
      <c r="K516" s="55"/>
      <c r="L516" s="547"/>
      <c r="M516" s="55"/>
      <c r="N516" s="55"/>
      <c r="O516" s="55"/>
      <c r="P516" s="314"/>
      <c r="Q516" s="314"/>
      <c r="R516" s="314"/>
      <c r="S516" s="314"/>
      <c r="T516" s="709"/>
      <c r="U516" s="314"/>
      <c r="V516" s="314"/>
      <c r="W516" s="314"/>
      <c r="X516" s="314"/>
      <c r="Y516" s="311"/>
      <c r="Z516" s="2395"/>
    </row>
    <row r="517" spans="1:26" s="108" customFormat="1" ht="15" customHeight="1" x14ac:dyDescent="0.25">
      <c r="A517" s="24">
        <v>1</v>
      </c>
      <c r="B517" s="900" t="s">
        <v>349</v>
      </c>
      <c r="C517" s="550"/>
      <c r="D517" s="529"/>
      <c r="E517" s="418">
        <f>ROUND(D517/12*$B$3,0)</f>
        <v>0</v>
      </c>
      <c r="F517" s="529"/>
      <c r="G517" s="582"/>
      <c r="H517" s="56"/>
      <c r="I517" s="56"/>
      <c r="J517" s="55"/>
      <c r="K517" s="55"/>
      <c r="L517" s="547"/>
      <c r="M517" s="55"/>
      <c r="N517" s="55"/>
      <c r="O517" s="55"/>
      <c r="P517" s="314"/>
      <c r="Q517" s="314"/>
      <c r="R517" s="314"/>
      <c r="S517" s="314"/>
      <c r="T517" s="709"/>
      <c r="U517" s="314"/>
      <c r="V517" s="314"/>
      <c r="W517" s="314"/>
      <c r="X517" s="314"/>
      <c r="Y517" s="311"/>
      <c r="Z517" s="2395"/>
    </row>
    <row r="518" spans="1:26" s="108" customFormat="1" ht="15" customHeight="1" x14ac:dyDescent="0.25">
      <c r="A518" s="24">
        <v>1</v>
      </c>
      <c r="B518" s="294" t="s">
        <v>217</v>
      </c>
      <c r="C518" s="294"/>
      <c r="D518" s="53">
        <f>SUM(D520,D523)</f>
        <v>2285</v>
      </c>
      <c r="E518" s="53">
        <f>SUM(E520,E523)</f>
        <v>761</v>
      </c>
      <c r="F518" s="53">
        <f>SUM(F520,F523)</f>
        <v>873</v>
      </c>
      <c r="G518" s="582">
        <f>F518/E518*100</f>
        <v>114.71747700394219</v>
      </c>
      <c r="H518" s="56"/>
      <c r="I518" s="56"/>
      <c r="J518" s="55"/>
      <c r="K518" s="55"/>
      <c r="L518" s="547"/>
      <c r="M518" s="55"/>
      <c r="N518" s="55"/>
      <c r="O518" s="55"/>
      <c r="P518" s="314"/>
      <c r="Q518" s="314"/>
      <c r="R518" s="314"/>
      <c r="S518" s="314"/>
      <c r="T518" s="709"/>
      <c r="U518" s="314"/>
      <c r="V518" s="314"/>
      <c r="W518" s="314"/>
      <c r="X518" s="314"/>
      <c r="Y518" s="311"/>
      <c r="Z518" s="2395"/>
    </row>
    <row r="519" spans="1:26" s="108" customFormat="1" ht="15" customHeight="1" x14ac:dyDescent="0.25">
      <c r="A519" s="24">
        <v>1</v>
      </c>
      <c r="B519" s="294" t="s">
        <v>345</v>
      </c>
      <c r="C519" s="294"/>
      <c r="D519" s="53"/>
      <c r="E519" s="144">
        <f>ROUND(D519/12*$B$3,0)</f>
        <v>0</v>
      </c>
      <c r="F519" s="529"/>
      <c r="G519" s="582"/>
      <c r="H519" s="56"/>
      <c r="I519" s="56"/>
      <c r="J519" s="55"/>
      <c r="K519" s="55"/>
      <c r="L519" s="547"/>
      <c r="M519" s="55"/>
      <c r="N519" s="55"/>
      <c r="O519" s="55"/>
      <c r="P519" s="314"/>
      <c r="Q519" s="314"/>
      <c r="R519" s="314"/>
      <c r="S519" s="314"/>
      <c r="T519" s="709"/>
      <c r="U519" s="314"/>
      <c r="V519" s="314"/>
      <c r="W519" s="314"/>
      <c r="X519" s="314"/>
      <c r="Y519" s="311"/>
      <c r="Z519" s="2395"/>
    </row>
    <row r="520" spans="1:26" s="108" customFormat="1" ht="45" customHeight="1" x14ac:dyDescent="0.25">
      <c r="A520" s="24">
        <v>1</v>
      </c>
      <c r="B520" s="839" t="s">
        <v>350</v>
      </c>
      <c r="C520" s="839"/>
      <c r="D520" s="53">
        <f>SUM(D521:D522)</f>
        <v>1928</v>
      </c>
      <c r="E520" s="53">
        <f>SUM(E521:E522)</f>
        <v>642</v>
      </c>
      <c r="F520" s="53">
        <f>SUM(F521:F522)</f>
        <v>661</v>
      </c>
      <c r="G520" s="582">
        <f>F520/E520*100</f>
        <v>102.95950155763241</v>
      </c>
      <c r="H520" s="56"/>
      <c r="I520" s="56"/>
      <c r="J520" s="55"/>
      <c r="K520" s="55"/>
      <c r="L520" s="547"/>
      <c r="M520" s="55"/>
      <c r="N520" s="55"/>
      <c r="O520" s="55"/>
      <c r="P520" s="314"/>
      <c r="Q520" s="314"/>
      <c r="R520" s="314"/>
      <c r="S520" s="314"/>
      <c r="T520" s="709"/>
      <c r="U520" s="314"/>
      <c r="V520" s="314"/>
      <c r="W520" s="314"/>
      <c r="X520" s="314"/>
      <c r="Y520" s="311"/>
      <c r="Z520" s="2395"/>
    </row>
    <row r="521" spans="1:26" s="108" customFormat="1" ht="38.1" customHeight="1" x14ac:dyDescent="0.25">
      <c r="A521" s="24">
        <v>1</v>
      </c>
      <c r="B521" s="294" t="s">
        <v>351</v>
      </c>
      <c r="C521" s="294"/>
      <c r="D521" s="53">
        <v>1558</v>
      </c>
      <c r="E521" s="144">
        <f>ROUND(D521/12*$B$3,0)</f>
        <v>519</v>
      </c>
      <c r="F521" s="529">
        <v>485</v>
      </c>
      <c r="G521" s="582">
        <f>F521/E521*100</f>
        <v>93.448940269749514</v>
      </c>
      <c r="H521" s="56"/>
      <c r="I521" s="56"/>
      <c r="J521" s="55"/>
      <c r="K521" s="55"/>
      <c r="L521" s="547"/>
      <c r="M521" s="55"/>
      <c r="N521" s="55"/>
      <c r="O521" s="55"/>
      <c r="P521" s="314"/>
      <c r="Q521" s="314"/>
      <c r="R521" s="314"/>
      <c r="S521" s="314"/>
      <c r="T521" s="709"/>
      <c r="U521" s="314"/>
      <c r="V521" s="314"/>
      <c r="W521" s="314"/>
      <c r="X521" s="314"/>
      <c r="Y521" s="311"/>
      <c r="Z521" s="2395"/>
    </row>
    <row r="522" spans="1:26" s="108" customFormat="1" ht="38.1" customHeight="1" x14ac:dyDescent="0.25">
      <c r="A522" s="24">
        <v>1</v>
      </c>
      <c r="B522" s="294" t="s">
        <v>352</v>
      </c>
      <c r="C522" s="294"/>
      <c r="D522" s="53">
        <v>370</v>
      </c>
      <c r="E522" s="144">
        <f>ROUND(D522/12*$B$3,0)</f>
        <v>123</v>
      </c>
      <c r="F522" s="529">
        <v>176</v>
      </c>
      <c r="G522" s="582">
        <f>F522/E522*100</f>
        <v>143.08943089430895</v>
      </c>
      <c r="H522" s="56"/>
      <c r="I522" s="56"/>
      <c r="J522" s="55"/>
      <c r="K522" s="55"/>
      <c r="L522" s="547"/>
      <c r="M522" s="55"/>
      <c r="N522" s="55"/>
      <c r="O522" s="55"/>
      <c r="P522" s="314"/>
      <c r="Q522" s="314"/>
      <c r="R522" s="314"/>
      <c r="S522" s="314"/>
      <c r="T522" s="709"/>
      <c r="U522" s="314"/>
      <c r="V522" s="314"/>
      <c r="W522" s="314"/>
      <c r="X522" s="314"/>
      <c r="Y522" s="311"/>
      <c r="Z522" s="2395"/>
    </row>
    <row r="523" spans="1:26" s="108" customFormat="1" ht="44.25" customHeight="1" x14ac:dyDescent="0.25">
      <c r="A523" s="24">
        <v>1</v>
      </c>
      <c r="B523" s="839" t="s">
        <v>353</v>
      </c>
      <c r="C523" s="839"/>
      <c r="D523" s="53">
        <f>SUM(D524:D524)</f>
        <v>357</v>
      </c>
      <c r="E523" s="53">
        <f>SUM(E524:E524)</f>
        <v>119</v>
      </c>
      <c r="F523" s="53">
        <f>SUM(F524:F524)</f>
        <v>212</v>
      </c>
      <c r="G523" s="582">
        <f>F523/E523*100</f>
        <v>178.1512605042017</v>
      </c>
      <c r="H523" s="56"/>
      <c r="I523" s="56"/>
      <c r="J523" s="55"/>
      <c r="K523" s="55"/>
      <c r="L523" s="547"/>
      <c r="M523" s="55"/>
      <c r="N523" s="55"/>
      <c r="O523" s="55"/>
      <c r="P523" s="314"/>
      <c r="Q523" s="314"/>
      <c r="R523" s="314"/>
      <c r="S523" s="314"/>
      <c r="T523" s="709"/>
      <c r="U523" s="314"/>
      <c r="V523" s="314"/>
      <c r="W523" s="314"/>
      <c r="X523" s="314"/>
      <c r="Y523" s="311"/>
      <c r="Z523" s="2395"/>
    </row>
    <row r="524" spans="1:26" s="108" customFormat="1" ht="38.1" customHeight="1" x14ac:dyDescent="0.25">
      <c r="A524" s="24">
        <v>1</v>
      </c>
      <c r="B524" s="294" t="s">
        <v>354</v>
      </c>
      <c r="C524" s="294"/>
      <c r="D524" s="53">
        <v>357</v>
      </c>
      <c r="E524" s="144">
        <f>ROUND(D524/12*$B$3,0)</f>
        <v>119</v>
      </c>
      <c r="F524" s="529">
        <v>212</v>
      </c>
      <c r="G524" s="582">
        <f>F524/E524*100</f>
        <v>178.1512605042017</v>
      </c>
      <c r="H524" s="56"/>
      <c r="I524" s="56"/>
      <c r="J524" s="55"/>
      <c r="K524" s="55"/>
      <c r="L524" s="547"/>
      <c r="M524" s="55"/>
      <c r="N524" s="55"/>
      <c r="O524" s="55"/>
      <c r="P524" s="314"/>
      <c r="Q524" s="314"/>
      <c r="R524" s="314"/>
      <c r="S524" s="314"/>
      <c r="T524" s="709"/>
      <c r="U524" s="314"/>
      <c r="V524" s="314"/>
      <c r="W524" s="314"/>
      <c r="X524" s="314"/>
      <c r="Y524" s="311"/>
      <c r="Z524" s="2395"/>
    </row>
    <row r="525" spans="1:26" s="108" customFormat="1" ht="21" customHeight="1" x14ac:dyDescent="0.25">
      <c r="A525" s="24">
        <v>1</v>
      </c>
      <c r="B525" s="538" t="s">
        <v>169</v>
      </c>
      <c r="C525" s="294"/>
      <c r="D525" s="53"/>
      <c r="E525" s="144">
        <f>ROUND(D525/12*$B$3,0)</f>
        <v>0</v>
      </c>
      <c r="F525" s="418"/>
      <c r="G525" s="582"/>
      <c r="H525" s="56"/>
      <c r="I525" s="56"/>
      <c r="J525" s="55"/>
      <c r="K525" s="55"/>
      <c r="L525" s="547"/>
      <c r="M525" s="55"/>
      <c r="N525" s="55"/>
      <c r="O525" s="55"/>
      <c r="P525" s="314"/>
      <c r="Q525" s="314"/>
      <c r="R525" s="314"/>
      <c r="S525" s="314"/>
      <c r="T525" s="709"/>
      <c r="U525" s="314"/>
      <c r="V525" s="314"/>
      <c r="W525" s="314"/>
      <c r="X525" s="314"/>
      <c r="Y525" s="311"/>
      <c r="Z525" s="2395"/>
    </row>
    <row r="526" spans="1:26" s="108" customFormat="1" ht="35.1" customHeight="1" x14ac:dyDescent="0.25">
      <c r="A526" s="24">
        <v>1</v>
      </c>
      <c r="B526" s="538" t="s">
        <v>170</v>
      </c>
      <c r="C526" s="294"/>
      <c r="D526" s="53">
        <v>3566</v>
      </c>
      <c r="E526" s="144">
        <f>ROUND(D526/12*$B$3,0)</f>
        <v>1189</v>
      </c>
      <c r="F526" s="529">
        <v>164</v>
      </c>
      <c r="G526" s="582">
        <f>F526/E526*100</f>
        <v>13.793103448275861</v>
      </c>
      <c r="H526" s="56"/>
      <c r="I526" s="56"/>
      <c r="J526" s="55"/>
      <c r="K526" s="55"/>
      <c r="L526" s="547"/>
      <c r="M526" s="55"/>
      <c r="N526" s="55"/>
      <c r="O526" s="55"/>
      <c r="P526" s="314"/>
      <c r="Q526" s="314"/>
      <c r="R526" s="314"/>
      <c r="S526" s="314"/>
      <c r="T526" s="709"/>
      <c r="U526" s="314"/>
      <c r="V526" s="314"/>
      <c r="W526" s="314"/>
      <c r="X526" s="314"/>
      <c r="Y526" s="311"/>
      <c r="Z526" s="2395"/>
    </row>
    <row r="527" spans="1:26" s="108" customFormat="1" ht="27" customHeight="1" x14ac:dyDescent="0.25">
      <c r="A527" s="24">
        <v>1</v>
      </c>
      <c r="B527" s="937" t="s">
        <v>366</v>
      </c>
      <c r="C527" s="550"/>
      <c r="D527" s="529"/>
      <c r="E527" s="144">
        <f>ROUND(D527/12*$B$3,0)</f>
        <v>0</v>
      </c>
      <c r="F527" s="545"/>
      <c r="G527" s="582"/>
      <c r="H527" s="56"/>
      <c r="I527" s="56"/>
      <c r="J527" s="55"/>
      <c r="K527" s="55"/>
      <c r="L527" s="547"/>
      <c r="M527" s="55"/>
      <c r="N527" s="55"/>
      <c r="O527" s="55"/>
      <c r="P527" s="314"/>
      <c r="Q527" s="314"/>
      <c r="R527" s="314"/>
      <c r="S527" s="314"/>
      <c r="T527" s="709"/>
      <c r="U527" s="314"/>
      <c r="V527" s="314"/>
      <c r="W527" s="314"/>
      <c r="X527" s="314"/>
      <c r="Y527" s="311"/>
      <c r="Z527" s="2395"/>
    </row>
    <row r="528" spans="1:26" s="108" customFormat="1" ht="15" customHeight="1" x14ac:dyDescent="0.25">
      <c r="A528" s="24">
        <v>1</v>
      </c>
      <c r="B528" s="13" t="s">
        <v>178</v>
      </c>
      <c r="C528" s="536"/>
      <c r="D528" s="548">
        <f>SUM(D518+D526)</f>
        <v>5851</v>
      </c>
      <c r="E528" s="548">
        <f>SUM(E518+E526)</f>
        <v>1950</v>
      </c>
      <c r="F528" s="548">
        <f>SUM(F518+F526)</f>
        <v>1037</v>
      </c>
      <c r="G528" s="578">
        <f>F528/E528*100</f>
        <v>53.179487179487182</v>
      </c>
      <c r="H528" s="56"/>
      <c r="I528" s="56"/>
      <c r="J528" s="55"/>
      <c r="K528" s="55"/>
      <c r="L528" s="547"/>
      <c r="M528" s="55"/>
      <c r="N528" s="55"/>
      <c r="O528" s="55"/>
      <c r="P528" s="314"/>
      <c r="Q528" s="314"/>
      <c r="R528" s="314"/>
      <c r="S528" s="314"/>
      <c r="T528" s="709"/>
      <c r="U528" s="314"/>
      <c r="V528" s="314"/>
      <c r="W528" s="314"/>
      <c r="X528" s="314"/>
      <c r="Y528" s="311"/>
      <c r="Z528" s="2395"/>
    </row>
    <row r="529" spans="1:26" s="108" customFormat="1" ht="23.25" customHeight="1" x14ac:dyDescent="0.25">
      <c r="A529" s="24">
        <v>1</v>
      </c>
      <c r="B529" s="942" t="s">
        <v>399</v>
      </c>
      <c r="C529" s="303"/>
      <c r="D529" s="95">
        <f>SUM(D528,D516)</f>
        <v>44713</v>
      </c>
      <c r="E529" s="95">
        <f>SUM(E528,E516)</f>
        <v>14902.6</v>
      </c>
      <c r="F529" s="95">
        <f>SUM(F528,F516)</f>
        <v>17130.375</v>
      </c>
      <c r="G529" s="95">
        <f>F529/E529*100</f>
        <v>114.94890153396051</v>
      </c>
      <c r="H529" s="85"/>
      <c r="I529" s="85"/>
      <c r="J529" s="78"/>
      <c r="K529" s="78"/>
      <c r="L529" s="773"/>
      <c r="M529" s="78"/>
      <c r="N529" s="78"/>
      <c r="O529" s="78"/>
      <c r="P529" s="72">
        <v>17060.669215777776</v>
      </c>
      <c r="Q529" s="72">
        <v>17124.425215777777</v>
      </c>
      <c r="R529" s="72">
        <v>17124.425215777777</v>
      </c>
      <c r="S529" s="72">
        <v>17124.425215777777</v>
      </c>
      <c r="T529" s="712">
        <f>P529/12*$B$3+(Q529-P529)/11*3+(R529-Q529)/10*2+(S529-R529)/9*1</f>
        <v>5704.277738592592</v>
      </c>
      <c r="U529" s="72">
        <f>X529-W529</f>
        <v>5029.0431899999994</v>
      </c>
      <c r="V529" s="72">
        <f>U529-T529</f>
        <v>-675.23454859259255</v>
      </c>
      <c r="W529" s="72">
        <v>-8.7915200000000002</v>
      </c>
      <c r="X529" s="72">
        <v>5020.2516699999996</v>
      </c>
      <c r="Y529" s="311"/>
      <c r="Z529" s="2395"/>
    </row>
    <row r="530" spans="1:26" s="108" customFormat="1" ht="15" customHeight="1" x14ac:dyDescent="0.25">
      <c r="A530" s="24">
        <v>1</v>
      </c>
      <c r="B530" s="48"/>
      <c r="C530" s="303"/>
      <c r="D530" s="265"/>
      <c r="E530" s="144"/>
      <c r="F530" s="582"/>
      <c r="G530" s="95"/>
      <c r="H530" s="85"/>
      <c r="I530" s="85"/>
      <c r="J530" s="78"/>
      <c r="K530" s="78"/>
      <c r="L530" s="773"/>
      <c r="M530" s="78"/>
      <c r="N530" s="78"/>
      <c r="O530" s="78"/>
      <c r="P530" s="72"/>
      <c r="Q530" s="72"/>
      <c r="R530" s="72"/>
      <c r="S530" s="72"/>
      <c r="T530" s="728"/>
      <c r="U530" s="72"/>
      <c r="V530" s="72"/>
      <c r="W530" s="72"/>
      <c r="X530" s="72"/>
      <c r="Y530" s="311"/>
      <c r="Z530" s="2395"/>
    </row>
    <row r="531" spans="1:26" s="108" customFormat="1" ht="15" customHeight="1" x14ac:dyDescent="0.25">
      <c r="A531" s="24">
        <v>1</v>
      </c>
      <c r="B531" s="252" t="s">
        <v>33</v>
      </c>
      <c r="C531" s="201"/>
      <c r="D531" s="36"/>
      <c r="E531" s="36"/>
      <c r="F531" s="574"/>
      <c r="G531" s="36"/>
      <c r="H531" s="56"/>
      <c r="I531" s="56"/>
      <c r="J531" s="57"/>
      <c r="K531" s="57"/>
      <c r="L531" s="548"/>
      <c r="M531" s="57"/>
      <c r="N531" s="57"/>
      <c r="O531" s="57"/>
      <c r="P531" s="37"/>
      <c r="Q531" s="37"/>
      <c r="R531" s="37"/>
      <c r="S531" s="37"/>
      <c r="T531" s="715"/>
      <c r="U531" s="37"/>
      <c r="V531" s="37"/>
      <c r="W531" s="37"/>
      <c r="X531" s="37"/>
      <c r="Y531" s="311"/>
      <c r="Z531" s="2395"/>
    </row>
    <row r="532" spans="1:26" s="108" customFormat="1" ht="15" customHeight="1" x14ac:dyDescent="0.25">
      <c r="A532" s="24">
        <v>1</v>
      </c>
      <c r="B532" s="201" t="s">
        <v>156</v>
      </c>
      <c r="C532" s="252"/>
      <c r="D532" s="95"/>
      <c r="E532" s="95"/>
      <c r="F532" s="582"/>
      <c r="G532" s="95"/>
      <c r="H532" s="85"/>
      <c r="I532" s="156"/>
      <c r="J532" s="62"/>
      <c r="K532" s="62"/>
      <c r="L532" s="696"/>
      <c r="M532" s="166"/>
      <c r="N532" s="185"/>
      <c r="O532" s="166"/>
      <c r="P532" s="62"/>
      <c r="Q532" s="62"/>
      <c r="R532" s="62"/>
      <c r="S532" s="62"/>
      <c r="T532" s="720"/>
      <c r="U532" s="62"/>
      <c r="V532" s="62"/>
      <c r="W532" s="62"/>
      <c r="X532" s="62"/>
      <c r="Y532" s="311"/>
      <c r="Z532" s="2395"/>
    </row>
    <row r="533" spans="1:26" s="108" customFormat="1" ht="15" customHeight="1" x14ac:dyDescent="0.25">
      <c r="A533" s="24">
        <v>1</v>
      </c>
      <c r="B533" s="412" t="s">
        <v>202</v>
      </c>
      <c r="C533" s="48">
        <v>240</v>
      </c>
      <c r="D533" s="36">
        <v>330</v>
      </c>
      <c r="E533" s="144">
        <f>ROUND(D533/12*$B$3,0)</f>
        <v>110</v>
      </c>
      <c r="F533" s="418">
        <v>110</v>
      </c>
      <c r="G533" s="144"/>
      <c r="H533" s="73">
        <v>8</v>
      </c>
      <c r="I533" s="157">
        <f t="shared" ref="I533" si="240">L533/F533</f>
        <v>8.0181818181818176</v>
      </c>
      <c r="J533" s="166">
        <f t="shared" ref="J533" si="241">ROUND(D533*H533,0)</f>
        <v>2640</v>
      </c>
      <c r="K533" s="166">
        <f t="shared" ref="K533" si="242">ROUND(E533*H533,0)</f>
        <v>880</v>
      </c>
      <c r="L533" s="420">
        <v>882</v>
      </c>
      <c r="M533" s="166">
        <f>L533/K533*100</f>
        <v>100.22727272727272</v>
      </c>
      <c r="N533" s="166">
        <f>J533/C533</f>
        <v>11</v>
      </c>
      <c r="O533" s="166">
        <f>L533/$B$3*12/N533</f>
        <v>240.54545454545453</v>
      </c>
      <c r="P533" s="314"/>
      <c r="Q533" s="314"/>
      <c r="R533" s="314"/>
      <c r="S533" s="314"/>
      <c r="T533" s="709">
        <f>P533/12</f>
        <v>0</v>
      </c>
      <c r="U533" s="314">
        <f>X533-W533</f>
        <v>0</v>
      </c>
      <c r="V533" s="314">
        <f>U533-T533</f>
        <v>0</v>
      </c>
      <c r="W533" s="314"/>
      <c r="X533" s="314"/>
      <c r="Y533" s="311"/>
      <c r="Z533" s="2395"/>
    </row>
    <row r="534" spans="1:26" s="99" customFormat="1" ht="15" customHeight="1" x14ac:dyDescent="0.25">
      <c r="A534" s="24">
        <v>1</v>
      </c>
      <c r="B534" s="2467" t="s">
        <v>206</v>
      </c>
      <c r="C534" s="573"/>
      <c r="D534" s="186">
        <f t="shared" ref="D534:F535" si="243">SUM(D533)</f>
        <v>330</v>
      </c>
      <c r="E534" s="143">
        <f t="shared" si="243"/>
        <v>110</v>
      </c>
      <c r="F534" s="143">
        <f t="shared" si="243"/>
        <v>110</v>
      </c>
      <c r="G534" s="143">
        <f>F534/E534*100</f>
        <v>100</v>
      </c>
      <c r="H534" s="98">
        <f>J534/D534</f>
        <v>8</v>
      </c>
      <c r="I534" s="157">
        <f>L534/F534</f>
        <v>8.0181818181818176</v>
      </c>
      <c r="J534" s="174">
        <f t="shared" ref="J534:K535" si="244">SUM(J533)</f>
        <v>2640</v>
      </c>
      <c r="K534" s="174">
        <f t="shared" si="244"/>
        <v>880</v>
      </c>
      <c r="L534" s="423">
        <f t="shared" ref="L534:L535" si="245">SUM(L533)</f>
        <v>882</v>
      </c>
      <c r="M534" s="174">
        <f>L534/K534*100</f>
        <v>100.22727272727272</v>
      </c>
      <c r="N534" s="174">
        <f>SUM(N533)</f>
        <v>11</v>
      </c>
      <c r="O534" s="166">
        <f>L534/$B$3*12/N534</f>
        <v>240.54545454545453</v>
      </c>
      <c r="P534" s="274"/>
      <c r="Q534" s="274"/>
      <c r="R534" s="274"/>
      <c r="S534" s="274"/>
      <c r="T534" s="723"/>
      <c r="U534" s="186"/>
      <c r="V534" s="186"/>
      <c r="W534" s="174"/>
      <c r="X534" s="174"/>
      <c r="Y534" s="311"/>
      <c r="Z534" s="2395"/>
    </row>
    <row r="535" spans="1:26" s="108" customFormat="1" ht="26.25" customHeight="1" x14ac:dyDescent="0.25">
      <c r="A535" s="24">
        <v>1</v>
      </c>
      <c r="B535" s="200" t="s">
        <v>187</v>
      </c>
      <c r="C535" s="200"/>
      <c r="D535" s="95">
        <f t="shared" si="243"/>
        <v>330</v>
      </c>
      <c r="E535" s="95">
        <f t="shared" si="243"/>
        <v>110</v>
      </c>
      <c r="F535" s="582">
        <f t="shared" si="243"/>
        <v>110</v>
      </c>
      <c r="G535" s="95">
        <f>F535/E535*100</f>
        <v>100</v>
      </c>
      <c r="H535" s="85">
        <f>SUM(J535/D535)</f>
        <v>8</v>
      </c>
      <c r="I535" s="157">
        <f>L535/F535</f>
        <v>8.0181818181818176</v>
      </c>
      <c r="J535" s="95">
        <f t="shared" si="244"/>
        <v>2640</v>
      </c>
      <c r="K535" s="95">
        <f t="shared" si="244"/>
        <v>880</v>
      </c>
      <c r="L535" s="582">
        <f t="shared" si="245"/>
        <v>882</v>
      </c>
      <c r="M535" s="166">
        <f>L535/K535*100</f>
        <v>100.22727272727272</v>
      </c>
      <c r="N535" s="95">
        <f>SUM(N534)</f>
        <v>11</v>
      </c>
      <c r="O535" s="166">
        <f>L535/$B$3*12/N535</f>
        <v>240.54545454545453</v>
      </c>
      <c r="P535" s="95">
        <v>5473.3680456000002</v>
      </c>
      <c r="Q535" s="95">
        <v>5008.3929168000004</v>
      </c>
      <c r="R535" s="95">
        <v>5008.3929168000004</v>
      </c>
      <c r="S535" s="95">
        <v>5008.3929168000004</v>
      </c>
      <c r="T535" s="712">
        <f>P535/12*$B$3+(Q535-P535)/11*3+(R535-Q535)/10*2+(S535-R535)/9*1</f>
        <v>1697.6446164363638</v>
      </c>
      <c r="U535" s="62">
        <f>X535-W535</f>
        <v>1698.3408200000001</v>
      </c>
      <c r="V535" s="62">
        <f>U535-T535</f>
        <v>0.69620356363634528</v>
      </c>
      <c r="W535" s="95">
        <v>0</v>
      </c>
      <c r="X535" s="95">
        <v>1698.3408200000001</v>
      </c>
      <c r="Y535" s="311"/>
      <c r="Z535" s="2395"/>
    </row>
    <row r="536" spans="1:26" s="108" customFormat="1" ht="15" customHeight="1" x14ac:dyDescent="0.25">
      <c r="A536" s="24">
        <v>1</v>
      </c>
      <c r="B536" s="190"/>
      <c r="C536" s="190"/>
      <c r="D536" s="39"/>
      <c r="E536" s="144"/>
      <c r="F536" s="418"/>
      <c r="G536" s="144"/>
      <c r="H536" s="34"/>
      <c r="I536" s="34"/>
      <c r="J536" s="34"/>
      <c r="K536" s="34"/>
      <c r="L536" s="580"/>
      <c r="M536" s="34"/>
      <c r="N536" s="34"/>
      <c r="O536" s="166"/>
      <c r="P536" s="314"/>
      <c r="Q536" s="314"/>
      <c r="R536" s="314"/>
      <c r="S536" s="314"/>
      <c r="T536" s="709">
        <f>P536/12</f>
        <v>0</v>
      </c>
      <c r="U536" s="314">
        <f>X536-W536</f>
        <v>0</v>
      </c>
      <c r="V536" s="314">
        <f>U536-T536</f>
        <v>0</v>
      </c>
      <c r="W536" s="314"/>
      <c r="X536" s="314"/>
      <c r="Y536" s="311"/>
      <c r="Z536" s="2395"/>
    </row>
    <row r="537" spans="1:26" s="108" customFormat="1" ht="15.75" customHeight="1" x14ac:dyDescent="0.25">
      <c r="A537" s="24">
        <v>1</v>
      </c>
      <c r="B537" s="28" t="s">
        <v>18</v>
      </c>
      <c r="C537" s="396"/>
      <c r="D537" s="308"/>
      <c r="E537" s="308"/>
      <c r="F537" s="665"/>
      <c r="G537" s="308"/>
      <c r="H537" s="16"/>
      <c r="I537" s="16"/>
      <c r="J537" s="16"/>
      <c r="K537" s="16"/>
      <c r="L537" s="658">
        <f t="shared" ref="L537" si="246">SUM(L535,L529,L506)</f>
        <v>1194</v>
      </c>
      <c r="M537" s="16"/>
      <c r="N537" s="16"/>
      <c r="O537" s="16"/>
      <c r="P537" s="16">
        <f t="shared" ref="P537:X537" si="247">SUM(P535,P529,P506)</f>
        <v>25122.124142248176</v>
      </c>
      <c r="Q537" s="16">
        <f t="shared" si="247"/>
        <v>24569.483631408977</v>
      </c>
      <c r="R537" s="16">
        <f t="shared" si="247"/>
        <v>24569.483631408977</v>
      </c>
      <c r="S537" s="16">
        <f t="shared" si="247"/>
        <v>24569.483631408977</v>
      </c>
      <c r="T537" s="730">
        <f t="shared" si="247"/>
        <v>8223.3212414296104</v>
      </c>
      <c r="U537" s="16">
        <f t="shared" si="247"/>
        <v>7478.0204599999997</v>
      </c>
      <c r="V537" s="16">
        <f t="shared" si="247"/>
        <v>-745.30078142961065</v>
      </c>
      <c r="W537" s="16">
        <f t="shared" si="247"/>
        <v>-8.7915200000000002</v>
      </c>
      <c r="X537" s="2500">
        <f t="shared" si="247"/>
        <v>7469.22894</v>
      </c>
      <c r="Y537" s="311"/>
      <c r="Z537" s="2395"/>
    </row>
    <row r="538" spans="1:26" s="108" customFormat="1" ht="30" customHeight="1" x14ac:dyDescent="0.25">
      <c r="A538" s="24">
        <v>1</v>
      </c>
      <c r="B538" s="1702" t="s">
        <v>439</v>
      </c>
      <c r="C538" s="397"/>
      <c r="D538" s="309"/>
      <c r="E538" s="309"/>
      <c r="F538" s="309"/>
      <c r="G538" s="309"/>
      <c r="H538" s="11"/>
      <c r="I538" s="11"/>
      <c r="J538" s="11"/>
      <c r="K538" s="11"/>
      <c r="L538" s="700"/>
      <c r="M538" s="11"/>
      <c r="N538" s="11"/>
      <c r="O538" s="11"/>
      <c r="P538" s="11"/>
      <c r="Q538" s="11"/>
      <c r="R538" s="11"/>
      <c r="S538" s="11"/>
      <c r="T538" s="740"/>
      <c r="U538" s="11"/>
      <c r="V538" s="11"/>
      <c r="W538" s="11"/>
      <c r="X538" s="11"/>
      <c r="Y538" s="311"/>
      <c r="Z538" s="2395"/>
    </row>
    <row r="539" spans="1:26" s="108" customFormat="1" ht="15.75" customHeight="1" x14ac:dyDescent="0.25">
      <c r="A539" s="24">
        <v>1</v>
      </c>
      <c r="B539" s="490" t="s">
        <v>182</v>
      </c>
      <c r="C539" s="397"/>
      <c r="D539" s="309"/>
      <c r="E539" s="309"/>
      <c r="F539" s="309"/>
      <c r="G539" s="309"/>
      <c r="H539" s="11"/>
      <c r="I539" s="11"/>
      <c r="J539" s="11"/>
      <c r="K539" s="11"/>
      <c r="L539" s="700"/>
      <c r="M539" s="11"/>
      <c r="N539" s="11"/>
      <c r="O539" s="11"/>
      <c r="P539" s="11"/>
      <c r="Q539" s="11"/>
      <c r="R539" s="11"/>
      <c r="S539" s="11"/>
      <c r="T539" s="740"/>
      <c r="U539" s="11"/>
      <c r="V539" s="11"/>
      <c r="W539" s="11"/>
      <c r="X539" s="11"/>
      <c r="Y539" s="311"/>
      <c r="Z539" s="2395"/>
    </row>
    <row r="540" spans="1:26" s="108" customFormat="1" ht="15.75" customHeight="1" x14ac:dyDescent="0.25">
      <c r="A540" s="24">
        <v>1</v>
      </c>
      <c r="B540" s="943" t="s">
        <v>217</v>
      </c>
      <c r="C540" s="943"/>
      <c r="D540" s="309"/>
      <c r="E540" s="309"/>
      <c r="F540" s="309"/>
      <c r="G540" s="309"/>
      <c r="H540" s="11"/>
      <c r="I540" s="11"/>
      <c r="J540" s="11"/>
      <c r="K540" s="11"/>
      <c r="L540" s="700"/>
      <c r="M540" s="11"/>
      <c r="N540" s="11"/>
      <c r="O540" s="11"/>
      <c r="P540" s="11"/>
      <c r="Q540" s="11"/>
      <c r="R540" s="11"/>
      <c r="S540" s="11"/>
      <c r="T540" s="740"/>
      <c r="U540" s="11"/>
      <c r="V540" s="11"/>
      <c r="W540" s="11"/>
      <c r="X540" s="11"/>
      <c r="Y540" s="311"/>
      <c r="Z540" s="2395"/>
    </row>
    <row r="541" spans="1:26" s="108" customFormat="1" ht="15.75" customHeight="1" x14ac:dyDescent="0.25">
      <c r="A541" s="24">
        <v>1</v>
      </c>
      <c r="B541" s="943" t="s">
        <v>169</v>
      </c>
      <c r="C541" s="943"/>
      <c r="D541" s="1015">
        <v>251.796875</v>
      </c>
      <c r="E541" s="1015">
        <f>E542/4/3.2</f>
        <v>83.90625</v>
      </c>
      <c r="F541" s="309">
        <f>F542/4/3.2</f>
        <v>0</v>
      </c>
      <c r="G541" s="309">
        <f>F541/E541*100</f>
        <v>0</v>
      </c>
      <c r="H541" s="11"/>
      <c r="I541" s="11"/>
      <c r="J541" s="11"/>
      <c r="K541" s="11"/>
      <c r="L541" s="700"/>
      <c r="M541" s="11"/>
      <c r="N541" s="11"/>
      <c r="O541" s="11"/>
      <c r="P541" s="11"/>
      <c r="Q541" s="11"/>
      <c r="R541" s="11"/>
      <c r="S541" s="11"/>
      <c r="T541" s="740"/>
      <c r="U541" s="11"/>
      <c r="V541" s="11"/>
      <c r="W541" s="11"/>
      <c r="X541" s="11"/>
      <c r="Y541" s="311"/>
      <c r="Z541" s="2395"/>
    </row>
    <row r="542" spans="1:26" s="108" customFormat="1" ht="15.75" customHeight="1" x14ac:dyDescent="0.25">
      <c r="A542" s="24">
        <v>1</v>
      </c>
      <c r="B542" s="469" t="s">
        <v>339</v>
      </c>
      <c r="C542" s="469"/>
      <c r="D542" s="1015">
        <v>3223</v>
      </c>
      <c r="E542" s="1015">
        <f>ROUND(D542/12*$B$3,0)</f>
        <v>1074</v>
      </c>
      <c r="F542" s="309"/>
      <c r="G542" s="309">
        <f>F542/E542*100</f>
        <v>0</v>
      </c>
      <c r="H542" s="11"/>
      <c r="I542" s="11"/>
      <c r="J542" s="11"/>
      <c r="K542" s="11"/>
      <c r="L542" s="700"/>
      <c r="M542" s="11"/>
      <c r="N542" s="11"/>
      <c r="O542" s="11"/>
      <c r="P542" s="11"/>
      <c r="Q542" s="11"/>
      <c r="R542" s="11"/>
      <c r="S542" s="11"/>
      <c r="T542" s="740"/>
      <c r="U542" s="11"/>
      <c r="V542" s="11"/>
      <c r="W542" s="11"/>
      <c r="X542" s="11"/>
      <c r="Y542" s="311"/>
      <c r="Z542" s="2395"/>
    </row>
    <row r="543" spans="1:26" s="108" customFormat="1" ht="33.75" customHeight="1" x14ac:dyDescent="0.25">
      <c r="A543" s="24">
        <v>1</v>
      </c>
      <c r="B543" s="527" t="s">
        <v>170</v>
      </c>
      <c r="C543" s="527"/>
      <c r="D543" s="309"/>
      <c r="E543" s="1015"/>
      <c r="F543" s="309"/>
      <c r="G543" s="309"/>
      <c r="H543" s="11"/>
      <c r="I543" s="11"/>
      <c r="J543" s="11"/>
      <c r="K543" s="11"/>
      <c r="L543" s="700"/>
      <c r="M543" s="11"/>
      <c r="N543" s="11"/>
      <c r="O543" s="11"/>
      <c r="P543" s="11"/>
      <c r="Q543" s="11"/>
      <c r="R543" s="11"/>
      <c r="S543" s="11"/>
      <c r="T543" s="740"/>
      <c r="U543" s="11"/>
      <c r="V543" s="11"/>
      <c r="W543" s="11"/>
      <c r="X543" s="11"/>
      <c r="Y543" s="311"/>
      <c r="Z543" s="2395"/>
    </row>
    <row r="544" spans="1:26" s="108" customFormat="1" ht="30" customHeight="1" thickBot="1" x14ac:dyDescent="0.3">
      <c r="A544" s="24">
        <v>1</v>
      </c>
      <c r="B544" s="942" t="s">
        <v>399</v>
      </c>
      <c r="C544" s="326"/>
      <c r="D544" s="309">
        <f>D541*3.2</f>
        <v>805.75</v>
      </c>
      <c r="E544" s="309">
        <f>E541*3.2</f>
        <v>268.5</v>
      </c>
      <c r="F544" s="309">
        <f>F541*3.2</f>
        <v>0</v>
      </c>
      <c r="G544" s="144">
        <f>F544/E544*100</f>
        <v>0</v>
      </c>
      <c r="H544" s="11"/>
      <c r="I544" s="11"/>
      <c r="J544" s="11"/>
      <c r="K544" s="11"/>
      <c r="L544" s="700"/>
      <c r="M544" s="11"/>
      <c r="N544" s="11"/>
      <c r="O544" s="11"/>
      <c r="P544" s="95">
        <v>758.27521000000013</v>
      </c>
      <c r="Q544" s="95">
        <v>758.27521000000013</v>
      </c>
      <c r="R544" s="95">
        <v>758.27521000000013</v>
      </c>
      <c r="S544" s="95">
        <v>758.27521000000013</v>
      </c>
      <c r="T544" s="712">
        <f>P544/12*$B$3+(Q544-P544)/11*3+(R544-Q544)/10*2+(S544-R544)/9*1</f>
        <v>252.75840333333338</v>
      </c>
      <c r="U544" s="62">
        <f>X544-W544</f>
        <v>0</v>
      </c>
      <c r="V544" s="62">
        <f>U544-T544</f>
        <v>-252.75840333333338</v>
      </c>
      <c r="W544" s="95"/>
      <c r="X544" s="95"/>
      <c r="Y544" s="311"/>
      <c r="Z544" s="2395"/>
    </row>
    <row r="545" spans="1:26" s="108" customFormat="1" ht="15.75" customHeight="1" thickBot="1" x14ac:dyDescent="0.3">
      <c r="A545" s="24">
        <v>1</v>
      </c>
      <c r="B545" s="442" t="s">
        <v>18</v>
      </c>
      <c r="C545" s="903"/>
      <c r="D545" s="575"/>
      <c r="E545" s="575"/>
      <c r="F545" s="666"/>
      <c r="G545" s="575"/>
      <c r="H545" s="904"/>
      <c r="I545" s="904"/>
      <c r="J545" s="904"/>
      <c r="K545" s="904"/>
      <c r="L545" s="905"/>
      <c r="M545" s="904"/>
      <c r="N545" s="904"/>
      <c r="O545" s="904"/>
      <c r="P545" s="904">
        <f t="shared" ref="P545:X545" si="248">SUM(P544)</f>
        <v>758.27521000000013</v>
      </c>
      <c r="Q545" s="904">
        <f t="shared" si="248"/>
        <v>758.27521000000013</v>
      </c>
      <c r="R545" s="904">
        <f t="shared" si="248"/>
        <v>758.27521000000013</v>
      </c>
      <c r="S545" s="904">
        <f t="shared" si="248"/>
        <v>758.27521000000013</v>
      </c>
      <c r="T545" s="904">
        <f t="shared" si="248"/>
        <v>252.75840333333338</v>
      </c>
      <c r="U545" s="904">
        <f t="shared" si="248"/>
        <v>0</v>
      </c>
      <c r="V545" s="904">
        <f t="shared" si="248"/>
        <v>-252.75840333333338</v>
      </c>
      <c r="W545" s="904">
        <f t="shared" si="248"/>
        <v>0</v>
      </c>
      <c r="X545" s="2502">
        <f t="shared" si="248"/>
        <v>0</v>
      </c>
      <c r="Y545" s="311"/>
      <c r="Z545" s="2395"/>
    </row>
    <row r="546" spans="1:26" s="108" customFormat="1" ht="35.25" customHeight="1" x14ac:dyDescent="0.25">
      <c r="A546" s="24">
        <v>1</v>
      </c>
      <c r="B546" s="1702" t="s">
        <v>440</v>
      </c>
      <c r="C546" s="397"/>
      <c r="D546" s="309"/>
      <c r="E546" s="309"/>
      <c r="F546" s="667"/>
      <c r="G546" s="309"/>
      <c r="H546" s="11"/>
      <c r="I546" s="11"/>
      <c r="J546" s="11"/>
      <c r="K546" s="11"/>
      <c r="L546" s="700"/>
      <c r="M546" s="11"/>
      <c r="N546" s="11"/>
      <c r="O546" s="11"/>
      <c r="P546" s="11"/>
      <c r="Q546" s="11"/>
      <c r="R546" s="11"/>
      <c r="S546" s="11"/>
      <c r="T546" s="740"/>
      <c r="U546" s="11"/>
      <c r="V546" s="11"/>
      <c r="W546" s="11"/>
      <c r="X546" s="11"/>
      <c r="Y546" s="311"/>
      <c r="Z546" s="2395"/>
    </row>
    <row r="547" spans="1:26" s="108" customFormat="1" ht="15.75" customHeight="1" x14ac:dyDescent="0.25">
      <c r="A547" s="24">
        <v>1</v>
      </c>
      <c r="B547" s="490" t="s">
        <v>182</v>
      </c>
      <c r="C547" s="397"/>
      <c r="D547" s="309"/>
      <c r="E547" s="309"/>
      <c r="F547" s="667"/>
      <c r="G547" s="309"/>
      <c r="H547" s="11"/>
      <c r="I547" s="11"/>
      <c r="J547" s="11"/>
      <c r="K547" s="11"/>
      <c r="L547" s="700"/>
      <c r="M547" s="11"/>
      <c r="N547" s="11"/>
      <c r="O547" s="11"/>
      <c r="P547" s="11"/>
      <c r="Q547" s="11"/>
      <c r="R547" s="11"/>
      <c r="S547" s="11"/>
      <c r="T547" s="740"/>
      <c r="U547" s="11"/>
      <c r="V547" s="11"/>
      <c r="W547" s="11"/>
      <c r="X547" s="11"/>
      <c r="Y547" s="311"/>
      <c r="Z547" s="2395"/>
    </row>
    <row r="548" spans="1:26" s="108" customFormat="1" ht="15.75" customHeight="1" x14ac:dyDescent="0.25">
      <c r="A548" s="24">
        <v>1</v>
      </c>
      <c r="B548" s="943" t="s">
        <v>217</v>
      </c>
      <c r="C548" s="1016"/>
      <c r="D548" s="309"/>
      <c r="E548" s="309"/>
      <c r="F548" s="667"/>
      <c r="G548" s="309"/>
      <c r="H548" s="11"/>
      <c r="I548" s="11"/>
      <c r="J548" s="11"/>
      <c r="K548" s="11"/>
      <c r="L548" s="700"/>
      <c r="M548" s="11"/>
      <c r="N548" s="11"/>
      <c r="O548" s="11"/>
      <c r="P548" s="11"/>
      <c r="Q548" s="11"/>
      <c r="R548" s="11"/>
      <c r="S548" s="11"/>
      <c r="T548" s="740"/>
      <c r="U548" s="11"/>
      <c r="V548" s="11"/>
      <c r="W548" s="11"/>
      <c r="X548" s="11"/>
      <c r="Y548" s="311"/>
      <c r="Z548" s="2395"/>
    </row>
    <row r="549" spans="1:26" s="108" customFormat="1" ht="15.75" customHeight="1" x14ac:dyDescent="0.25">
      <c r="A549" s="24">
        <v>1</v>
      </c>
      <c r="B549" s="943" t="s">
        <v>169</v>
      </c>
      <c r="C549" s="1016"/>
      <c r="D549" s="1015">
        <v>251.796875</v>
      </c>
      <c r="E549" s="1015">
        <f>E550/4/3.2</f>
        <v>83.90625</v>
      </c>
      <c r="F549" s="667">
        <f>F550/4/3.2</f>
        <v>0.15625</v>
      </c>
      <c r="G549" s="309">
        <f>F549/E549*100</f>
        <v>0.18621973929236499</v>
      </c>
      <c r="H549" s="11"/>
      <c r="I549" s="11"/>
      <c r="J549" s="11"/>
      <c r="K549" s="11"/>
      <c r="L549" s="700"/>
      <c r="M549" s="11"/>
      <c r="N549" s="11"/>
      <c r="O549" s="11"/>
      <c r="P549" s="11"/>
      <c r="Q549" s="11"/>
      <c r="R549" s="11"/>
      <c r="S549" s="11"/>
      <c r="T549" s="740"/>
      <c r="U549" s="11"/>
      <c r="V549" s="11"/>
      <c r="W549" s="11"/>
      <c r="X549" s="11"/>
      <c r="Y549" s="311"/>
      <c r="Z549" s="2395"/>
    </row>
    <row r="550" spans="1:26" s="108" customFormat="1" ht="15.75" customHeight="1" x14ac:dyDescent="0.25">
      <c r="A550" s="24">
        <v>1</v>
      </c>
      <c r="B550" s="469" t="s">
        <v>339</v>
      </c>
      <c r="C550" s="1016"/>
      <c r="D550" s="1015">
        <v>3223</v>
      </c>
      <c r="E550" s="1015">
        <f>ROUND(D550/12*$B$3,0)</f>
        <v>1074</v>
      </c>
      <c r="F550" s="667">
        <v>2</v>
      </c>
      <c r="G550" s="309">
        <f>F550/E550*100</f>
        <v>0.18621973929236499</v>
      </c>
      <c r="H550" s="11"/>
      <c r="I550" s="11"/>
      <c r="J550" s="11"/>
      <c r="K550" s="11"/>
      <c r="L550" s="700"/>
      <c r="M550" s="11"/>
      <c r="N550" s="11"/>
      <c r="O550" s="11"/>
      <c r="P550" s="11"/>
      <c r="Q550" s="11"/>
      <c r="R550" s="11"/>
      <c r="S550" s="11"/>
      <c r="T550" s="740"/>
      <c r="U550" s="11"/>
      <c r="V550" s="11"/>
      <c r="W550" s="11"/>
      <c r="X550" s="11"/>
      <c r="Y550" s="311"/>
      <c r="Z550" s="2395"/>
    </row>
    <row r="551" spans="1:26" s="108" customFormat="1" ht="29.25" customHeight="1" x14ac:dyDescent="0.25">
      <c r="A551" s="24">
        <v>1</v>
      </c>
      <c r="B551" s="527" t="s">
        <v>170</v>
      </c>
      <c r="C551" s="1016"/>
      <c r="D551" s="309"/>
      <c r="E551" s="1015"/>
      <c r="F551" s="667"/>
      <c r="G551" s="309"/>
      <c r="H551" s="11"/>
      <c r="I551" s="11"/>
      <c r="J551" s="11"/>
      <c r="K551" s="11"/>
      <c r="L551" s="700"/>
      <c r="M551" s="11"/>
      <c r="N551" s="11"/>
      <c r="O551" s="11"/>
      <c r="P551" s="11"/>
      <c r="Q551" s="11"/>
      <c r="R551" s="11"/>
      <c r="S551" s="11"/>
      <c r="T551" s="740"/>
      <c r="U551" s="11"/>
      <c r="V551" s="11"/>
      <c r="W551" s="11"/>
      <c r="X551" s="11"/>
      <c r="Y551" s="311"/>
      <c r="Z551" s="2395"/>
    </row>
    <row r="552" spans="1:26" s="108" customFormat="1" ht="15.75" customHeight="1" thickBot="1" x14ac:dyDescent="0.3">
      <c r="A552" s="24">
        <v>1</v>
      </c>
      <c r="B552" s="942" t="s">
        <v>399</v>
      </c>
      <c r="C552" s="397"/>
      <c r="D552" s="309">
        <f>D550/4</f>
        <v>805.75</v>
      </c>
      <c r="E552" s="309">
        <f>E550/4</f>
        <v>268.5</v>
      </c>
      <c r="F552" s="309">
        <f>F550/4</f>
        <v>0.5</v>
      </c>
      <c r="G552" s="309">
        <f>F552/E552*100</f>
        <v>0.18621973929236499</v>
      </c>
      <c r="H552" s="11"/>
      <c r="I552" s="11"/>
      <c r="J552" s="11"/>
      <c r="K552" s="11"/>
      <c r="L552" s="700"/>
      <c r="M552" s="11"/>
      <c r="N552" s="11"/>
      <c r="O552" s="11"/>
      <c r="P552" s="11">
        <v>758.27521000000013</v>
      </c>
      <c r="Q552" s="11">
        <v>758.27521000000013</v>
      </c>
      <c r="R552" s="11">
        <v>758.27521000000013</v>
      </c>
      <c r="S552" s="11">
        <v>758.27521000000013</v>
      </c>
      <c r="T552" s="740">
        <f>P552/12*$B$3+(Q552-P552)/11*3+(R552-Q552)/10*2+(S552-R552)/9*1</f>
        <v>252.75840333333338</v>
      </c>
      <c r="U552" s="11">
        <f>X552-W552</f>
        <v>0.47055000000000002</v>
      </c>
      <c r="V552" s="11">
        <f>U552-T552</f>
        <v>-252.28785333333337</v>
      </c>
      <c r="W552" s="11">
        <v>0</v>
      </c>
      <c r="X552" s="2446">
        <v>0.47055000000000002</v>
      </c>
      <c r="Y552" s="311"/>
      <c r="Z552" s="2395"/>
    </row>
    <row r="553" spans="1:26" s="108" customFormat="1" ht="15.75" customHeight="1" thickBot="1" x14ac:dyDescent="0.3">
      <c r="A553" s="24">
        <v>1</v>
      </c>
      <c r="B553" s="442" t="s">
        <v>18</v>
      </c>
      <c r="C553" s="903"/>
      <c r="D553" s="575"/>
      <c r="E553" s="575"/>
      <c r="F553" s="666"/>
      <c r="G553" s="575"/>
      <c r="H553" s="904"/>
      <c r="I553" s="904"/>
      <c r="J553" s="904"/>
      <c r="K553" s="904"/>
      <c r="L553" s="905"/>
      <c r="M553" s="904"/>
      <c r="N553" s="904"/>
      <c r="O553" s="904"/>
      <c r="P553" s="904">
        <f t="shared" ref="P553:X553" si="249">SUM(P552)</f>
        <v>758.27521000000013</v>
      </c>
      <c r="Q553" s="904">
        <f t="shared" si="249"/>
        <v>758.27521000000013</v>
      </c>
      <c r="R553" s="904">
        <f t="shared" si="249"/>
        <v>758.27521000000013</v>
      </c>
      <c r="S553" s="904">
        <f t="shared" si="249"/>
        <v>758.27521000000013</v>
      </c>
      <c r="T553" s="1014">
        <f t="shared" si="249"/>
        <v>252.75840333333338</v>
      </c>
      <c r="U553" s="904">
        <f t="shared" si="249"/>
        <v>0.47055000000000002</v>
      </c>
      <c r="V553" s="904">
        <f t="shared" si="249"/>
        <v>-252.28785333333337</v>
      </c>
      <c r="W553" s="904">
        <f t="shared" si="249"/>
        <v>0</v>
      </c>
      <c r="X553" s="2502">
        <f t="shared" si="249"/>
        <v>0.47055000000000002</v>
      </c>
      <c r="Y553" s="311"/>
      <c r="Z553" s="2395"/>
    </row>
    <row r="554" spans="1:26" ht="15" customHeight="1" x14ac:dyDescent="0.25">
      <c r="A554" s="24">
        <v>1</v>
      </c>
      <c r="B554" s="947" t="s">
        <v>402</v>
      </c>
      <c r="C554" s="947"/>
      <c r="D554" s="948"/>
      <c r="E554" s="948"/>
      <c r="F554" s="948"/>
      <c r="G554" s="948"/>
      <c r="H554" s="949"/>
      <c r="I554" s="949"/>
      <c r="J554" s="950"/>
      <c r="K554" s="950"/>
      <c r="L554" s="950"/>
      <c r="M554" s="950"/>
      <c r="N554" s="950"/>
      <c r="O554" s="950"/>
      <c r="P554" s="951">
        <f t="shared" ref="P554:X554" si="250">SUM(P537,P502,P454,P445,P436,P427,P418,P389,P340,P321,P271,P242,P218,P157,P114,P67,P545,P553)</f>
        <v>4048554.1448036395</v>
      </c>
      <c r="Q554" s="951">
        <f t="shared" si="250"/>
        <v>3969220.3872637684</v>
      </c>
      <c r="R554" s="951">
        <f t="shared" si="250"/>
        <v>3969220.3841437683</v>
      </c>
      <c r="S554" s="951">
        <f t="shared" si="250"/>
        <v>3969220.443393508</v>
      </c>
      <c r="T554" s="951">
        <f t="shared" si="250"/>
        <v>1327881.5748981286</v>
      </c>
      <c r="U554" s="951">
        <f t="shared" si="250"/>
        <v>1273014.51822</v>
      </c>
      <c r="V554" s="951">
        <f t="shared" si="250"/>
        <v>-54867.056678128487</v>
      </c>
      <c r="W554" s="951">
        <f t="shared" si="250"/>
        <v>-9938.6042830000006</v>
      </c>
      <c r="X554" s="951">
        <f t="shared" si="250"/>
        <v>1263075.9139369999</v>
      </c>
      <c r="Y554" s="311"/>
      <c r="Z554" s="2395"/>
    </row>
    <row r="555" spans="1:26" ht="15" customHeight="1" x14ac:dyDescent="0.25">
      <c r="A555" s="24">
        <v>1</v>
      </c>
      <c r="B555" s="952" t="s">
        <v>7</v>
      </c>
      <c r="C555" s="952"/>
      <c r="D555" s="953">
        <f>SUM(D23,D74,D122,D176,D225,D248,D281,D327,D462,D506)</f>
        <v>49593</v>
      </c>
      <c r="E555" s="953">
        <f>SUM(E23,E74,E122,E176,E225,E248,E281,E327,E462,E506)</f>
        <v>16530</v>
      </c>
      <c r="F555" s="953">
        <f>SUM(F23,F74,F122,F176,F225,F248,F281,F327,F462,F506)</f>
        <v>16747</v>
      </c>
      <c r="G555" s="953">
        <f>F555/E555*100</f>
        <v>101.31276467029645</v>
      </c>
      <c r="H555" s="953">
        <f>SUM(J555/D555)</f>
        <v>9.257314540358518</v>
      </c>
      <c r="I555" s="953">
        <f>L555/F555</f>
        <v>9.2841702991580579</v>
      </c>
      <c r="J555" s="953">
        <f>SUM(J23,J74,J122,J176,J225,J248,J281,J327,J462,J506)</f>
        <v>459098</v>
      </c>
      <c r="K555" s="953">
        <f>SUM(K23,K74,K122,K176,K225,K248,K281,K327,K462,K506)</f>
        <v>153021</v>
      </c>
      <c r="L555" s="953">
        <f>SUM(L23,L74,L122,L176,L225,L248,L281,L327,L462,L506)</f>
        <v>155482</v>
      </c>
      <c r="M555" s="953">
        <f>L555/K555*100</f>
        <v>101.60827598826305</v>
      </c>
      <c r="N555" s="953">
        <f>SUM(N23,N74,N122,N176,N225,N248,N281,N327,N462,N506)</f>
        <v>1399.9263575708064</v>
      </c>
      <c r="O555" s="166">
        <f>L555/$B$3*12/N555</f>
        <v>333.19324082831821</v>
      </c>
      <c r="P555" s="953">
        <f t="shared" ref="P555:X555" si="251">SUM(P23,P74,P122,P176,P225,P248,P281,P327,P462,P506)</f>
        <v>1852728.1039273576</v>
      </c>
      <c r="Q555" s="953">
        <f t="shared" si="251"/>
        <v>1781389.6257012477</v>
      </c>
      <c r="R555" s="953">
        <f t="shared" si="251"/>
        <v>1781389.6257012477</v>
      </c>
      <c r="S555" s="953">
        <f t="shared" si="251"/>
        <v>1781389.6849509876</v>
      </c>
      <c r="T555" s="953">
        <f t="shared" si="251"/>
        <v>598120.09261863609</v>
      </c>
      <c r="U555" s="953">
        <f t="shared" si="251"/>
        <v>564020.76257000002</v>
      </c>
      <c r="V555" s="953">
        <f t="shared" si="251"/>
        <v>-34099.330048636089</v>
      </c>
      <c r="W555" s="953">
        <f t="shared" si="251"/>
        <v>-4741.7497699999994</v>
      </c>
      <c r="X555" s="953">
        <f t="shared" si="251"/>
        <v>559279.01280000003</v>
      </c>
      <c r="Y555" s="311"/>
      <c r="Z555" s="2395"/>
    </row>
    <row r="556" spans="1:26" ht="38.1" customHeight="1" x14ac:dyDescent="0.25">
      <c r="A556" s="24">
        <v>1</v>
      </c>
      <c r="B556" s="885" t="s">
        <v>355</v>
      </c>
      <c r="C556" s="956"/>
      <c r="D556" s="953"/>
      <c r="E556" s="953"/>
      <c r="F556" s="953"/>
      <c r="G556" s="953"/>
      <c r="H556" s="954"/>
      <c r="I556" s="954"/>
      <c r="J556" s="953"/>
      <c r="K556" s="953"/>
      <c r="L556" s="953"/>
      <c r="M556" s="953"/>
      <c r="N556" s="953"/>
      <c r="O556" s="955"/>
      <c r="P556" s="953"/>
      <c r="Q556" s="953"/>
      <c r="R556" s="953"/>
      <c r="S556" s="953"/>
      <c r="T556" s="953"/>
      <c r="U556" s="953"/>
      <c r="V556" s="953"/>
      <c r="W556" s="957"/>
      <c r="X556" s="953"/>
      <c r="Y556" s="311"/>
      <c r="Z556" s="2395"/>
    </row>
    <row r="557" spans="1:26" ht="38.1" customHeight="1" x14ac:dyDescent="0.25">
      <c r="A557" s="24">
        <v>1</v>
      </c>
      <c r="B557" s="883" t="s">
        <v>217</v>
      </c>
      <c r="C557" s="883"/>
      <c r="D557" s="953">
        <f>SUM(D518,D509,D474,D465,D440,D431,D422,D403,D394,D345,D330,D293,D284,D228,D251,D188,D179,D134,D125,D86,D77,D35,D26)</f>
        <v>762835</v>
      </c>
      <c r="E557" s="953">
        <f>SUM(E518,E509,E474,E465,E440,E431,E422,E403,E394,E345,E330,E293,E284,E228,E251,E188,E179,E134,E125,E86,E77,E35,E26)</f>
        <v>254276</v>
      </c>
      <c r="F557" s="953">
        <f>SUM(F518,F509,F474,F465,F440,F431,F422,F403,F394,F345,F330,F293,F284,F228,F251,F188,F179,F134,F125,F86,F77,F35,F26)</f>
        <v>241165.60069444444</v>
      </c>
      <c r="G557" s="953">
        <f t="shared" ref="G557:G572" si="252">F557/E557*100</f>
        <v>94.844028022481254</v>
      </c>
      <c r="H557" s="954"/>
      <c r="I557" s="954"/>
      <c r="J557" s="953"/>
      <c r="K557" s="953"/>
      <c r="L557" s="953"/>
      <c r="M557" s="953"/>
      <c r="N557" s="953"/>
      <c r="O557" s="955"/>
      <c r="P557" s="953"/>
      <c r="Q557" s="953"/>
      <c r="R557" s="953"/>
      <c r="S557" s="953"/>
      <c r="T557" s="953"/>
      <c r="U557" s="953"/>
      <c r="V557" s="953"/>
      <c r="W557" s="957"/>
      <c r="X557" s="953"/>
      <c r="Y557" s="311"/>
      <c r="Z557" s="2395"/>
    </row>
    <row r="558" spans="1:26" ht="38.1" customHeight="1" x14ac:dyDescent="0.25">
      <c r="A558" s="24">
        <v>1</v>
      </c>
      <c r="B558" s="883" t="s">
        <v>345</v>
      </c>
      <c r="C558" s="883"/>
      <c r="D558" s="953">
        <f>SUM(D346,D294,D285,D27)</f>
        <v>33300</v>
      </c>
      <c r="E558" s="953">
        <f>SUM(E346,E294,E285,E27)</f>
        <v>11100</v>
      </c>
      <c r="F558" s="953">
        <f>SUM(F346,F294,F285,F27)</f>
        <v>11318</v>
      </c>
      <c r="G558" s="953">
        <f t="shared" si="252"/>
        <v>101.96396396396396</v>
      </c>
      <c r="H558" s="954"/>
      <c r="I558" s="954"/>
      <c r="J558" s="953"/>
      <c r="K558" s="953"/>
      <c r="L558" s="953"/>
      <c r="M558" s="953"/>
      <c r="N558" s="953"/>
      <c r="O558" s="955"/>
      <c r="P558" s="953"/>
      <c r="Q558" s="953"/>
      <c r="R558" s="953"/>
      <c r="S558" s="953"/>
      <c r="T558" s="953"/>
      <c r="U558" s="953"/>
      <c r="V558" s="953"/>
      <c r="W558" s="957"/>
      <c r="X558" s="953"/>
      <c r="Y558" s="311"/>
      <c r="Z558" s="2395"/>
    </row>
    <row r="559" spans="1:26" ht="38.1" customHeight="1" x14ac:dyDescent="0.25">
      <c r="A559" s="24">
        <v>1</v>
      </c>
      <c r="B559" s="883" t="s">
        <v>346</v>
      </c>
      <c r="C559" s="883"/>
      <c r="D559" s="953">
        <f>SUM(D511,D467,D396,D286,D181,D127,D79,D28)</f>
        <v>57286</v>
      </c>
      <c r="E559" s="953">
        <f>SUM(E511,E467,E396,E286,E181,E127,E79,E28)</f>
        <v>19095</v>
      </c>
      <c r="F559" s="953">
        <f>SUM(F511,F467,F396,F286,F181,F127,F79,F28)</f>
        <v>22813</v>
      </c>
      <c r="G559" s="953">
        <f t="shared" si="252"/>
        <v>119.47106572401151</v>
      </c>
      <c r="H559" s="954"/>
      <c r="I559" s="954"/>
      <c r="J559" s="953"/>
      <c r="K559" s="953"/>
      <c r="L559" s="953"/>
      <c r="M559" s="953"/>
      <c r="N559" s="953"/>
      <c r="O559" s="955"/>
      <c r="P559" s="953"/>
      <c r="Q559" s="953"/>
      <c r="R559" s="953"/>
      <c r="S559" s="953"/>
      <c r="T559" s="953"/>
      <c r="U559" s="953"/>
      <c r="V559" s="953"/>
      <c r="W559" s="957"/>
      <c r="X559" s="953"/>
      <c r="Y559" s="311"/>
      <c r="Z559" s="2395"/>
    </row>
    <row r="560" spans="1:26" ht="38.1" customHeight="1" x14ac:dyDescent="0.25">
      <c r="A560" s="24">
        <v>1</v>
      </c>
      <c r="B560" s="883" t="s">
        <v>347</v>
      </c>
      <c r="C560" s="883"/>
      <c r="D560" s="953">
        <f>SUM(D468,D287,D80,D29)</f>
        <v>1885</v>
      </c>
      <c r="E560" s="953">
        <f>SUM(E468,E287,E80,E29)</f>
        <v>628</v>
      </c>
      <c r="F560" s="953">
        <f>SUM(F468,F287,F80,F29)</f>
        <v>696</v>
      </c>
      <c r="G560" s="953">
        <f t="shared" si="252"/>
        <v>110.828025477707</v>
      </c>
      <c r="H560" s="954"/>
      <c r="I560" s="954"/>
      <c r="J560" s="953"/>
      <c r="K560" s="953"/>
      <c r="L560" s="953"/>
      <c r="M560" s="953"/>
      <c r="N560" s="953"/>
      <c r="O560" s="955"/>
      <c r="P560" s="953"/>
      <c r="Q560" s="953"/>
      <c r="R560" s="953"/>
      <c r="S560" s="953"/>
      <c r="T560" s="953"/>
      <c r="U560" s="953"/>
      <c r="V560" s="953"/>
      <c r="W560" s="957"/>
      <c r="X560" s="953"/>
      <c r="Y560" s="311"/>
      <c r="Z560" s="2395"/>
    </row>
    <row r="561" spans="1:26" ht="54" customHeight="1" x14ac:dyDescent="0.25">
      <c r="A561" s="24">
        <v>1</v>
      </c>
      <c r="B561" s="883" t="s">
        <v>350</v>
      </c>
      <c r="C561" s="883"/>
      <c r="D561" s="953">
        <f>SUM(D520,D476,D405,D295,D190,D136,D88,D37)</f>
        <v>72344</v>
      </c>
      <c r="E561" s="953">
        <f>SUM(E520,E476,E405,E295,E190,E136,E88,E37)</f>
        <v>24113</v>
      </c>
      <c r="F561" s="953">
        <f>SUM(F520,F476,F405,F295,F190,F136,F88,F37)</f>
        <v>22699</v>
      </c>
      <c r="G561" s="953">
        <f t="shared" si="252"/>
        <v>94.135943267117327</v>
      </c>
      <c r="H561" s="954"/>
      <c r="I561" s="954"/>
      <c r="J561" s="953"/>
      <c r="K561" s="953"/>
      <c r="L561" s="953"/>
      <c r="M561" s="953"/>
      <c r="N561" s="953"/>
      <c r="O561" s="955"/>
      <c r="P561" s="953"/>
      <c r="Q561" s="953"/>
      <c r="R561" s="953"/>
      <c r="S561" s="953"/>
      <c r="T561" s="953"/>
      <c r="U561" s="953"/>
      <c r="V561" s="953"/>
      <c r="W561" s="957"/>
      <c r="X561" s="953"/>
      <c r="Y561" s="311"/>
      <c r="Z561" s="2395"/>
    </row>
    <row r="562" spans="1:26" ht="38.1" customHeight="1" x14ac:dyDescent="0.25">
      <c r="A562" s="24">
        <v>1</v>
      </c>
      <c r="B562" s="883" t="s">
        <v>351</v>
      </c>
      <c r="C562" s="883"/>
      <c r="D562" s="953">
        <f t="shared" ref="D562:F563" si="253">SUM(D521,D477,D406,D191,D137,D89,D38)</f>
        <v>53026</v>
      </c>
      <c r="E562" s="953">
        <f t="shared" si="253"/>
        <v>17675</v>
      </c>
      <c r="F562" s="953">
        <f t="shared" si="253"/>
        <v>13327</v>
      </c>
      <c r="G562" s="953">
        <f t="shared" si="252"/>
        <v>75.400282885431409</v>
      </c>
      <c r="H562" s="954"/>
      <c r="I562" s="954"/>
      <c r="J562" s="953"/>
      <c r="K562" s="953"/>
      <c r="L562" s="953"/>
      <c r="M562" s="953"/>
      <c r="N562" s="953"/>
      <c r="O562" s="955"/>
      <c r="P562" s="953"/>
      <c r="Q562" s="953"/>
      <c r="R562" s="953"/>
      <c r="S562" s="953"/>
      <c r="T562" s="953"/>
      <c r="U562" s="953"/>
      <c r="V562" s="953"/>
      <c r="W562" s="957"/>
      <c r="X562" s="953"/>
      <c r="Y562" s="311"/>
      <c r="Z562" s="2395"/>
    </row>
    <row r="563" spans="1:26" ht="38.1" customHeight="1" x14ac:dyDescent="0.25">
      <c r="A563" s="24">
        <v>1</v>
      </c>
      <c r="B563" s="883" t="s">
        <v>352</v>
      </c>
      <c r="C563" s="883"/>
      <c r="D563" s="953">
        <f t="shared" si="253"/>
        <v>11904</v>
      </c>
      <c r="E563" s="953">
        <f t="shared" si="253"/>
        <v>3967</v>
      </c>
      <c r="F563" s="953">
        <f t="shared" si="253"/>
        <v>3698</v>
      </c>
      <c r="G563" s="953">
        <f t="shared" si="252"/>
        <v>93.219057222082185</v>
      </c>
      <c r="H563" s="954"/>
      <c r="I563" s="954"/>
      <c r="J563" s="953"/>
      <c r="K563" s="953"/>
      <c r="L563" s="953"/>
      <c r="M563" s="953"/>
      <c r="N563" s="953"/>
      <c r="O563" s="955"/>
      <c r="P563" s="953"/>
      <c r="Q563" s="953"/>
      <c r="R563" s="953"/>
      <c r="S563" s="953"/>
      <c r="T563" s="953"/>
      <c r="U563" s="953"/>
      <c r="V563" s="953"/>
      <c r="W563" s="957"/>
      <c r="X563" s="953"/>
      <c r="Y563" s="311"/>
      <c r="Z563" s="2395"/>
    </row>
    <row r="564" spans="1:26" ht="51" customHeight="1" x14ac:dyDescent="0.25">
      <c r="A564" s="24">
        <v>1</v>
      </c>
      <c r="B564" s="883" t="s">
        <v>418</v>
      </c>
      <c r="C564" s="883"/>
      <c r="D564" s="953">
        <f>SUM(D296,D40)</f>
        <v>2236</v>
      </c>
      <c r="E564" s="953">
        <f>SUM(E296,E40)</f>
        <v>745</v>
      </c>
      <c r="F564" s="953">
        <f>SUM(F296,F40)</f>
        <v>648</v>
      </c>
      <c r="G564" s="953">
        <f t="shared" si="252"/>
        <v>86.979865771812086</v>
      </c>
      <c r="H564" s="954"/>
      <c r="I564" s="954"/>
      <c r="J564" s="953"/>
      <c r="K564" s="953"/>
      <c r="L564" s="953"/>
      <c r="M564" s="953"/>
      <c r="N564" s="953"/>
      <c r="O564" s="955"/>
      <c r="P564" s="953"/>
      <c r="Q564" s="953"/>
      <c r="R564" s="953"/>
      <c r="S564" s="953"/>
      <c r="T564" s="953"/>
      <c r="U564" s="953"/>
      <c r="V564" s="953"/>
      <c r="W564" s="957"/>
      <c r="X564" s="953"/>
      <c r="Y564" s="311"/>
      <c r="Z564" s="2395"/>
    </row>
    <row r="565" spans="1:26" ht="49.5" customHeight="1" x14ac:dyDescent="0.25">
      <c r="A565" s="24">
        <v>1</v>
      </c>
      <c r="B565" s="883" t="s">
        <v>419</v>
      </c>
      <c r="C565" s="883"/>
      <c r="D565" s="953">
        <f>SUM(D297,D92,D41)</f>
        <v>5178</v>
      </c>
      <c r="E565" s="953">
        <f>SUM(E297,E92,E41)</f>
        <v>1726</v>
      </c>
      <c r="F565" s="953">
        <f>SUM(F297,F92,F41)</f>
        <v>5026</v>
      </c>
      <c r="G565" s="953">
        <f t="shared" si="252"/>
        <v>291.19351100811122</v>
      </c>
      <c r="H565" s="954"/>
      <c r="I565" s="954"/>
      <c r="J565" s="953"/>
      <c r="K565" s="953"/>
      <c r="L565" s="953"/>
      <c r="M565" s="953"/>
      <c r="N565" s="953"/>
      <c r="O565" s="955"/>
      <c r="P565" s="953"/>
      <c r="Q565" s="953"/>
      <c r="R565" s="953"/>
      <c r="S565" s="953"/>
      <c r="T565" s="953"/>
      <c r="U565" s="953"/>
      <c r="V565" s="953"/>
      <c r="W565" s="957"/>
      <c r="X565" s="953"/>
      <c r="Y565" s="311"/>
      <c r="Z565" s="2395"/>
    </row>
    <row r="566" spans="1:26" ht="50.25" customHeight="1" x14ac:dyDescent="0.25">
      <c r="A566" s="24">
        <v>1</v>
      </c>
      <c r="B566" s="883" t="s">
        <v>353</v>
      </c>
      <c r="C566" s="883"/>
      <c r="D566" s="953">
        <f>SUM(D523,D479,D408,D298,D193,D139,D93,D42)</f>
        <v>232731</v>
      </c>
      <c r="E566" s="953">
        <f>SUM(E523,E479,E408,E298,E193,E139,E93,E42)</f>
        <v>77579</v>
      </c>
      <c r="F566" s="953">
        <f>SUM(F523,F479,F408,F298,F193,F139,F93,F42)</f>
        <v>57587.600694444445</v>
      </c>
      <c r="G566" s="953">
        <f t="shared" si="252"/>
        <v>74.230913899952881</v>
      </c>
      <c r="H566" s="954"/>
      <c r="I566" s="954"/>
      <c r="J566" s="953"/>
      <c r="K566" s="953"/>
      <c r="L566" s="953"/>
      <c r="M566" s="953"/>
      <c r="N566" s="953"/>
      <c r="O566" s="955"/>
      <c r="P566" s="953"/>
      <c r="Q566" s="953"/>
      <c r="R566" s="953"/>
      <c r="S566" s="953"/>
      <c r="T566" s="953"/>
      <c r="U566" s="953"/>
      <c r="V566" s="953"/>
      <c r="W566" s="957"/>
      <c r="X566" s="953"/>
      <c r="Y566" s="311"/>
      <c r="Z566" s="2395"/>
    </row>
    <row r="567" spans="1:26" ht="38.1" customHeight="1" x14ac:dyDescent="0.25">
      <c r="A567" s="24">
        <v>1</v>
      </c>
      <c r="B567" s="883" t="s">
        <v>354</v>
      </c>
      <c r="C567" s="883"/>
      <c r="D567" s="953">
        <f xml:space="preserve"> SUM(D524,D480,D409,D194,D140,D94,D43)</f>
        <v>12995</v>
      </c>
      <c r="E567" s="953">
        <f xml:space="preserve"> SUM(E524,E480,E409,E194,E140,E94,E43)</f>
        <v>4332</v>
      </c>
      <c r="F567" s="953">
        <f xml:space="preserve"> SUM(F524,F480,F409,F194,F140,F94,F43)</f>
        <v>3391</v>
      </c>
      <c r="G567" s="953">
        <f t="shared" si="252"/>
        <v>78.277931671283469</v>
      </c>
      <c r="H567" s="954"/>
      <c r="I567" s="954"/>
      <c r="J567" s="953"/>
      <c r="K567" s="953"/>
      <c r="L567" s="953"/>
      <c r="M567" s="953"/>
      <c r="N567" s="953"/>
      <c r="O567" s="955"/>
      <c r="P567" s="953"/>
      <c r="Q567" s="953"/>
      <c r="R567" s="953"/>
      <c r="S567" s="953"/>
      <c r="T567" s="953"/>
      <c r="U567" s="953"/>
      <c r="V567" s="953"/>
      <c r="W567" s="957"/>
      <c r="X567" s="953"/>
      <c r="Y567" s="311"/>
      <c r="Z567" s="2395"/>
    </row>
    <row r="568" spans="1:26" ht="61.5" customHeight="1" x14ac:dyDescent="0.25">
      <c r="A568" s="24">
        <v>1</v>
      </c>
      <c r="B568" s="883" t="s">
        <v>367</v>
      </c>
      <c r="C568" s="883"/>
      <c r="D568" s="953">
        <f>SUM(D481,D299,D95,D44)</f>
        <v>159443</v>
      </c>
      <c r="E568" s="953">
        <f>SUM(E481,E299,E95,E44)</f>
        <v>53148</v>
      </c>
      <c r="F568" s="953">
        <f>SUM(F481,F299,F95,F44)</f>
        <v>34068</v>
      </c>
      <c r="G568" s="953">
        <f t="shared" si="252"/>
        <v>64.100248363061638</v>
      </c>
      <c r="H568" s="954"/>
      <c r="I568" s="954"/>
      <c r="J568" s="953"/>
      <c r="K568" s="953"/>
      <c r="L568" s="953"/>
      <c r="M568" s="953"/>
      <c r="N568" s="953"/>
      <c r="O568" s="955"/>
      <c r="P568" s="953"/>
      <c r="Q568" s="953"/>
      <c r="R568" s="953"/>
      <c r="S568" s="953"/>
      <c r="T568" s="953"/>
      <c r="U568" s="953"/>
      <c r="V568" s="953"/>
      <c r="W568" s="957"/>
      <c r="X568" s="953"/>
      <c r="Y568" s="311"/>
      <c r="Z568" s="2395"/>
    </row>
    <row r="569" spans="1:26" ht="52.5" customHeight="1" x14ac:dyDescent="0.25">
      <c r="A569" s="24">
        <v>1</v>
      </c>
      <c r="B569" s="883" t="s">
        <v>368</v>
      </c>
      <c r="C569" s="883"/>
      <c r="D569" s="953">
        <f>SUM(D300,D96,D45,D482)</f>
        <v>36349</v>
      </c>
      <c r="E569" s="953">
        <f>SUM(E300,E96,E45,E482)</f>
        <v>12117</v>
      </c>
      <c r="F569" s="953">
        <f>SUM(F300,F96,F45,F482)</f>
        <v>11029.600694444445</v>
      </c>
      <c r="G569" s="953">
        <f t="shared" si="252"/>
        <v>91.025837207596311</v>
      </c>
      <c r="H569" s="954"/>
      <c r="I569" s="954"/>
      <c r="J569" s="953"/>
      <c r="K569" s="953"/>
      <c r="L569" s="953"/>
      <c r="M569" s="953"/>
      <c r="N569" s="953"/>
      <c r="O569" s="955"/>
      <c r="P569" s="953"/>
      <c r="Q569" s="953"/>
      <c r="R569" s="953"/>
      <c r="S569" s="953"/>
      <c r="T569" s="953"/>
      <c r="U569" s="953"/>
      <c r="V569" s="953"/>
      <c r="W569" s="957"/>
      <c r="X569" s="953"/>
      <c r="Y569" s="311"/>
      <c r="Z569" s="2395"/>
    </row>
    <row r="570" spans="1:26" ht="38.1" customHeight="1" x14ac:dyDescent="0.25">
      <c r="A570" s="24">
        <v>1</v>
      </c>
      <c r="B570" s="883" t="s">
        <v>369</v>
      </c>
      <c r="C570" s="883"/>
      <c r="D570" s="953">
        <f t="shared" ref="D570:F571" si="254">SUM(D483,D301,D97,D46)</f>
        <v>14370</v>
      </c>
      <c r="E570" s="953">
        <f t="shared" si="254"/>
        <v>4790</v>
      </c>
      <c r="F570" s="953">
        <f t="shared" si="254"/>
        <v>6557</v>
      </c>
      <c r="G570" s="953">
        <f t="shared" si="252"/>
        <v>136.88935281837161</v>
      </c>
      <c r="H570" s="954"/>
      <c r="I570" s="954"/>
      <c r="J570" s="953"/>
      <c r="K570" s="953"/>
      <c r="L570" s="953"/>
      <c r="M570" s="953"/>
      <c r="N570" s="953"/>
      <c r="O570" s="955"/>
      <c r="P570" s="953"/>
      <c r="Q570" s="953"/>
      <c r="R570" s="953"/>
      <c r="S570" s="953"/>
      <c r="T570" s="953"/>
      <c r="U570" s="953"/>
      <c r="V570" s="953"/>
      <c r="W570" s="957"/>
      <c r="X570" s="953"/>
      <c r="Y570" s="311"/>
      <c r="Z570" s="2395"/>
    </row>
    <row r="571" spans="1:26" ht="38.1" customHeight="1" x14ac:dyDescent="0.25">
      <c r="A571" s="24">
        <v>1</v>
      </c>
      <c r="B571" s="883" t="s">
        <v>370</v>
      </c>
      <c r="C571" s="883"/>
      <c r="D571" s="953">
        <f t="shared" si="254"/>
        <v>9574</v>
      </c>
      <c r="E571" s="953">
        <f t="shared" si="254"/>
        <v>3192</v>
      </c>
      <c r="F571" s="953">
        <f t="shared" si="254"/>
        <v>2542</v>
      </c>
      <c r="G571" s="953">
        <f t="shared" si="252"/>
        <v>79.636591478696744</v>
      </c>
      <c r="H571" s="954"/>
      <c r="I571" s="954"/>
      <c r="J571" s="953"/>
      <c r="K571" s="953"/>
      <c r="L571" s="953"/>
      <c r="M571" s="953"/>
      <c r="N571" s="953"/>
      <c r="O571" s="955"/>
      <c r="P571" s="953"/>
      <c r="Q571" s="953"/>
      <c r="R571" s="953"/>
      <c r="S571" s="953"/>
      <c r="T571" s="953"/>
      <c r="U571" s="953"/>
      <c r="V571" s="953"/>
      <c r="W571" s="957"/>
      <c r="X571" s="953"/>
      <c r="Y571" s="311"/>
      <c r="Z571" s="2395"/>
    </row>
    <row r="572" spans="1:26" ht="50.25" customHeight="1" x14ac:dyDescent="0.25">
      <c r="A572" s="24">
        <v>1</v>
      </c>
      <c r="B572" s="883" t="s">
        <v>332</v>
      </c>
      <c r="C572" s="883"/>
      <c r="D572" s="953">
        <f>SUM(D347,D303,D195)</f>
        <v>56000</v>
      </c>
      <c r="E572" s="953">
        <f>SUM(E347,E303,E195)</f>
        <v>18667</v>
      </c>
      <c r="F572" s="953">
        <f>SUM(F347,F303,F195)</f>
        <v>17372</v>
      </c>
      <c r="G572" s="953">
        <f t="shared" si="252"/>
        <v>93.062623881716405</v>
      </c>
      <c r="H572" s="954"/>
      <c r="I572" s="954"/>
      <c r="J572" s="953"/>
      <c r="K572" s="953"/>
      <c r="L572" s="953"/>
      <c r="M572" s="953"/>
      <c r="N572" s="953"/>
      <c r="O572" s="955"/>
      <c r="P572" s="953"/>
      <c r="Q572" s="953"/>
      <c r="R572" s="953"/>
      <c r="S572" s="953"/>
      <c r="T572" s="953"/>
      <c r="U572" s="953"/>
      <c r="V572" s="953"/>
      <c r="W572" s="957"/>
      <c r="X572" s="953"/>
      <c r="Y572" s="311"/>
      <c r="Z572" s="2395"/>
    </row>
    <row r="573" spans="1:26" ht="38.1" customHeight="1" x14ac:dyDescent="0.25">
      <c r="A573" s="24">
        <v>1</v>
      </c>
      <c r="B573" s="883" t="s">
        <v>371</v>
      </c>
      <c r="C573" s="883"/>
      <c r="D573" s="953"/>
      <c r="E573" s="953"/>
      <c r="F573" s="953"/>
      <c r="G573" s="953"/>
      <c r="H573" s="954"/>
      <c r="I573" s="954"/>
      <c r="J573" s="953"/>
      <c r="K573" s="953"/>
      <c r="L573" s="953"/>
      <c r="M573" s="953"/>
      <c r="N573" s="953"/>
      <c r="O573" s="955"/>
      <c r="P573" s="953"/>
      <c r="Q573" s="953"/>
      <c r="R573" s="953"/>
      <c r="S573" s="953"/>
      <c r="T573" s="953"/>
      <c r="U573" s="953"/>
      <c r="V573" s="953"/>
      <c r="W573" s="957"/>
      <c r="X573" s="953"/>
      <c r="Y573" s="311"/>
      <c r="Z573" s="2395"/>
    </row>
    <row r="574" spans="1:26" ht="38.1" customHeight="1" x14ac:dyDescent="0.25">
      <c r="A574" s="24">
        <v>1</v>
      </c>
      <c r="B574" s="883" t="s">
        <v>396</v>
      </c>
      <c r="C574" s="883"/>
      <c r="D574" s="953">
        <f>SUM(D348)</f>
        <v>12420</v>
      </c>
      <c r="E574" s="953">
        <f>SUM(E348)</f>
        <v>4140</v>
      </c>
      <c r="F574" s="953">
        <f>SUM(F348)</f>
        <v>0</v>
      </c>
      <c r="G574" s="953">
        <f t="shared" ref="G574:G583" si="255">F574/E574*100</f>
        <v>0</v>
      </c>
      <c r="H574" s="954"/>
      <c r="I574" s="954"/>
      <c r="J574" s="953"/>
      <c r="K574" s="953"/>
      <c r="L574" s="953"/>
      <c r="M574" s="953"/>
      <c r="N574" s="953"/>
      <c r="O574" s="955"/>
      <c r="P574" s="953"/>
      <c r="Q574" s="953"/>
      <c r="R574" s="953"/>
      <c r="S574" s="953"/>
      <c r="T574" s="953"/>
      <c r="U574" s="953"/>
      <c r="V574" s="953"/>
      <c r="W574" s="957"/>
      <c r="X574" s="953"/>
      <c r="Y574" s="311"/>
      <c r="Z574" s="2395"/>
    </row>
    <row r="575" spans="1:26" ht="38.1" customHeight="1" x14ac:dyDescent="0.25">
      <c r="A575" s="24">
        <v>1</v>
      </c>
      <c r="B575" s="883" t="s">
        <v>333</v>
      </c>
      <c r="C575" s="883"/>
      <c r="D575" s="953">
        <f>SUM(D513,D469,D398,D349,D331,D288,D229,D252,D183,D129,D81,D30)</f>
        <v>296869</v>
      </c>
      <c r="E575" s="953">
        <f>SUM(E513,E469,E398,E349,E331,E288,E229,E252,E183,E129,E81,E30)</f>
        <v>98954</v>
      </c>
      <c r="F575" s="953">
        <f>SUM(F513,F469,F398,F349,F331,F288,F229,F252,F183,F129,F81,F30)</f>
        <v>108680</v>
      </c>
      <c r="G575" s="953">
        <f t="shared" si="255"/>
        <v>109.82880934575661</v>
      </c>
      <c r="H575" s="954"/>
      <c r="I575" s="954"/>
      <c r="J575" s="953"/>
      <c r="K575" s="953"/>
      <c r="L575" s="953"/>
      <c r="M575" s="953"/>
      <c r="N575" s="953"/>
      <c r="O575" s="955"/>
      <c r="P575" s="953"/>
      <c r="Q575" s="953"/>
      <c r="R575" s="953"/>
      <c r="S575" s="953"/>
      <c r="T575" s="953"/>
      <c r="U575" s="953"/>
      <c r="V575" s="953"/>
      <c r="W575" s="957"/>
      <c r="X575" s="953"/>
      <c r="Y575" s="311"/>
      <c r="Z575" s="2395"/>
    </row>
    <row r="576" spans="1:26" ht="38.1" customHeight="1" x14ac:dyDescent="0.25">
      <c r="A576" s="24">
        <v>1</v>
      </c>
      <c r="B576" s="883" t="s">
        <v>169</v>
      </c>
      <c r="C576" s="883"/>
      <c r="D576" s="953">
        <f>SUM(D525,D514,D485,D470,D441,D432,D423,D410,D399,D350,D304,D289,D230,D196,D184,D141,D130,D99,D82,D48,D31,D332,D541,D549)</f>
        <v>485182.59375</v>
      </c>
      <c r="E576" s="953">
        <f>SUM(E525,E514,E485,E470,E441,E432,E423,E410,E399,E350,E304,E289,E230,E196,E184,E141,E130,E99,E82,E48,E31,E332,E541,E549)</f>
        <v>161728.046875</v>
      </c>
      <c r="F576" s="953">
        <f>SUM(F525,F514,F485,F470,F441,F432,F423,F410,F399,F350,F304,F289,F230,F196,F184,F141,F130,F99,F82,F48,F31,F332,F541,F549)</f>
        <v>161101.5625</v>
      </c>
      <c r="G576" s="953">
        <f t="shared" si="255"/>
        <v>99.612630964693338</v>
      </c>
      <c r="H576" s="954"/>
      <c r="I576" s="954"/>
      <c r="J576" s="953"/>
      <c r="K576" s="953"/>
      <c r="L576" s="953"/>
      <c r="M576" s="953"/>
      <c r="N576" s="953"/>
      <c r="O576" s="955"/>
      <c r="P576" s="953"/>
      <c r="Q576" s="953"/>
      <c r="R576" s="953"/>
      <c r="S576" s="953"/>
      <c r="T576" s="953"/>
      <c r="U576" s="953"/>
      <c r="V576" s="953"/>
      <c r="W576" s="957"/>
      <c r="X576" s="953"/>
      <c r="Y576" s="311"/>
      <c r="Z576" s="2395"/>
    </row>
    <row r="577" spans="1:265" ht="38.1" customHeight="1" x14ac:dyDescent="0.25">
      <c r="A577" s="24">
        <v>1</v>
      </c>
      <c r="B577" s="883" t="s">
        <v>339</v>
      </c>
      <c r="C577" s="883"/>
      <c r="D577" s="953">
        <f>SUM(D515,D471,D442,D433,D424,D400,D351,D290,D185,D131,D83,D32,D542,D550)</f>
        <v>754409</v>
      </c>
      <c r="E577" s="953">
        <f>SUM(E515,E471,E442,E433,E424,E400,E351,E290,E185,E131,E83,E32,E542,E550)</f>
        <v>251468</v>
      </c>
      <c r="F577" s="953">
        <f>SUM(F515,F471,F442,F433,F424,F400,F351,F290,F185,F131,F83,F32,F542,F550)</f>
        <v>257236</v>
      </c>
      <c r="G577" s="953">
        <f t="shared" si="255"/>
        <v>102.29373121033292</v>
      </c>
      <c r="H577" s="954"/>
      <c r="I577" s="954"/>
      <c r="J577" s="953"/>
      <c r="K577" s="953"/>
      <c r="L577" s="953"/>
      <c r="M577" s="953"/>
      <c r="N577" s="953"/>
      <c r="O577" s="955"/>
      <c r="P577" s="953"/>
      <c r="Q577" s="953"/>
      <c r="R577" s="953"/>
      <c r="S577" s="953"/>
      <c r="T577" s="953"/>
      <c r="U577" s="953"/>
      <c r="V577" s="953"/>
      <c r="W577" s="957"/>
      <c r="X577" s="953"/>
      <c r="Y577" s="311"/>
      <c r="Z577" s="2395"/>
    </row>
    <row r="578" spans="1:265" ht="49.5" customHeight="1" x14ac:dyDescent="0.25">
      <c r="A578" s="24">
        <v>1</v>
      </c>
      <c r="B578" s="883" t="s">
        <v>170</v>
      </c>
      <c r="C578" s="883"/>
      <c r="D578" s="953">
        <f>SUM(D526,D486,D411,D305,D231,D197,D142,D100,D49,D333)</f>
        <v>123013</v>
      </c>
      <c r="E578" s="953">
        <f>SUM(E526,E486,E411,E305,E231,E197,E142,E100,E49,E333)</f>
        <v>41004</v>
      </c>
      <c r="F578" s="953">
        <f>SUM(F526,F486,F411,F305,F231,F197,F142,F100,F49,F333)</f>
        <v>36191</v>
      </c>
      <c r="G578" s="953">
        <f t="shared" si="255"/>
        <v>88.262120768705486</v>
      </c>
      <c r="H578" s="954"/>
      <c r="I578" s="954"/>
      <c r="J578" s="953"/>
      <c r="K578" s="953"/>
      <c r="L578" s="953"/>
      <c r="M578" s="953"/>
      <c r="N578" s="953"/>
      <c r="O578" s="955"/>
      <c r="P578" s="953"/>
      <c r="Q578" s="953"/>
      <c r="R578" s="953"/>
      <c r="S578" s="953"/>
      <c r="T578" s="953"/>
      <c r="U578" s="953"/>
      <c r="V578" s="953"/>
      <c r="W578" s="957"/>
      <c r="X578" s="953"/>
      <c r="Y578" s="311"/>
      <c r="Z578" s="2395"/>
    </row>
    <row r="579" spans="1:265" ht="38.1" customHeight="1" x14ac:dyDescent="0.25">
      <c r="A579" s="24">
        <v>1</v>
      </c>
      <c r="B579" s="883" t="s">
        <v>366</v>
      </c>
      <c r="C579" s="883"/>
      <c r="D579" s="953">
        <f>SUM(D527,D487,D353,D306,D232,D101,D50,D198)</f>
        <v>20600</v>
      </c>
      <c r="E579" s="953">
        <f>SUM(E527,E487,E353,E306,E232,E101,E50,E198)</f>
        <v>6867</v>
      </c>
      <c r="F579" s="953">
        <f>SUM(F527,F487,F353,F306,F232,F101,F50,F198)</f>
        <v>7608</v>
      </c>
      <c r="G579" s="953">
        <f t="shared" si="255"/>
        <v>110.7907383136741</v>
      </c>
      <c r="H579" s="954"/>
      <c r="I579" s="954"/>
      <c r="J579" s="953"/>
      <c r="K579" s="953"/>
      <c r="L579" s="953"/>
      <c r="M579" s="953"/>
      <c r="N579" s="953"/>
      <c r="O579" s="955"/>
      <c r="P579" s="953"/>
      <c r="Q579" s="953"/>
      <c r="R579" s="953"/>
      <c r="S579" s="953"/>
      <c r="T579" s="953"/>
      <c r="U579" s="953"/>
      <c r="V579" s="953"/>
      <c r="W579" s="957"/>
      <c r="X579" s="953"/>
      <c r="Y579" s="311"/>
      <c r="Z579" s="2395"/>
    </row>
    <row r="580" spans="1:265" ht="38.1" customHeight="1" x14ac:dyDescent="0.25">
      <c r="A580" s="24">
        <v>1</v>
      </c>
      <c r="B580" s="883" t="s">
        <v>453</v>
      </c>
      <c r="C580" s="883"/>
      <c r="D580" s="953">
        <f>SUM(D488,D334,D199,D143,D102,D51)</f>
        <v>13128</v>
      </c>
      <c r="E580" s="953">
        <f>SUM(E488,E334,E199,E143,E102,E51)</f>
        <v>4377</v>
      </c>
      <c r="F580" s="953">
        <f>SUM(F488,F334,F199,F143,F102,F51)</f>
        <v>550</v>
      </c>
      <c r="G580" s="953">
        <f t="shared" si="255"/>
        <v>12.565684258624628</v>
      </c>
      <c r="H580" s="954"/>
      <c r="I580" s="954"/>
      <c r="J580" s="953"/>
      <c r="K580" s="953"/>
      <c r="L580" s="953"/>
      <c r="M580" s="953"/>
      <c r="N580" s="953"/>
      <c r="O580" s="955"/>
      <c r="P580" s="953"/>
      <c r="Q580" s="953"/>
      <c r="R580" s="953"/>
      <c r="S580" s="953"/>
      <c r="T580" s="953"/>
      <c r="U580" s="953"/>
      <c r="V580" s="953"/>
      <c r="W580" s="957"/>
      <c r="X580" s="953"/>
      <c r="Y580" s="311"/>
      <c r="Z580" s="2395"/>
    </row>
    <row r="581" spans="1:265" ht="38.1" customHeight="1" x14ac:dyDescent="0.25">
      <c r="A581" s="24">
        <v>1</v>
      </c>
      <c r="B581" s="958" t="s">
        <v>44</v>
      </c>
      <c r="C581" s="958"/>
      <c r="D581" s="953">
        <f>SUM(D356:D388,D338,D337,D311,D309,D310,D257:D262,D235,D203:D206,D147,D55:D57)</f>
        <v>564249</v>
      </c>
      <c r="E581" s="953">
        <f>SUM(E356:E388,E338,E337,E311,E309,E310,E257:E262,E235,E203:E206,E147,E55:E57)</f>
        <v>188082</v>
      </c>
      <c r="F581" s="953">
        <f>SUM(F356:F388,F338,F337,F311,F309,F310,F257:F262,F235,F203:F206,F147,F55:F57)</f>
        <v>249023</v>
      </c>
      <c r="G581" s="953">
        <f t="shared" si="255"/>
        <v>132.40129305303006</v>
      </c>
      <c r="H581" s="954"/>
      <c r="I581" s="954"/>
      <c r="J581" s="953"/>
      <c r="K581" s="953"/>
      <c r="L581" s="953"/>
      <c r="M581" s="953"/>
      <c r="N581" s="953"/>
      <c r="O581" s="955"/>
      <c r="P581" s="953"/>
      <c r="Q581" s="953"/>
      <c r="R581" s="953"/>
      <c r="S581" s="953"/>
      <c r="T581" s="953"/>
      <c r="U581" s="953"/>
      <c r="V581" s="953"/>
      <c r="W581" s="957"/>
      <c r="X581" s="953"/>
      <c r="Y581" s="311"/>
      <c r="Z581" s="2395"/>
    </row>
    <row r="582" spans="1:265" ht="38.1" customHeight="1" x14ac:dyDescent="0.25">
      <c r="A582" s="24">
        <v>1</v>
      </c>
      <c r="B582" s="959" t="s">
        <v>399</v>
      </c>
      <c r="C582" s="958"/>
      <c r="D582" s="953">
        <f>SUM(D529,D490,D435,D426,D413,D354,D335,D308,D255,D233,D201,D145,D53,D444,D104,D544,D552)</f>
        <v>2438432.3000000003</v>
      </c>
      <c r="E582" s="953">
        <f>SUM(E529,E490,E435,E426,E413,E354,E335,E308,E255,E233,E201,E145,E53,E444,E104,E544,E552)</f>
        <v>812809.75000000012</v>
      </c>
      <c r="F582" s="953">
        <f>SUM(F529,F490,F435,F426,F413,F354,F335,F308,F255,F233,F201,F145,F53,F444,F104,F544,F552)</f>
        <v>792881.6006944445</v>
      </c>
      <c r="G582" s="953">
        <f t="shared" si="255"/>
        <v>97.548239387438983</v>
      </c>
      <c r="H582" s="954"/>
      <c r="I582" s="954"/>
      <c r="J582" s="953"/>
      <c r="K582" s="953"/>
      <c r="L582" s="953"/>
      <c r="M582" s="953"/>
      <c r="N582" s="953"/>
      <c r="O582" s="955"/>
      <c r="P582" s="953">
        <f t="shared" ref="P582:X582" si="256">SUM(P529,P490,P435,P426,P413,P354,P335,P308,P255,P233,P201,P145,P53,P444,P104,P544,P552)</f>
        <v>1530638.9826222223</v>
      </c>
      <c r="Q582" s="953">
        <f t="shared" si="256"/>
        <v>1529080.367214917</v>
      </c>
      <c r="R582" s="953">
        <f t="shared" si="256"/>
        <v>1529080.364094917</v>
      </c>
      <c r="S582" s="953">
        <f t="shared" si="256"/>
        <v>1529080.364094917</v>
      </c>
      <c r="T582" s="953">
        <f t="shared" si="256"/>
        <v>509787.9166541422</v>
      </c>
      <c r="U582" s="953">
        <f t="shared" si="256"/>
        <v>482902.10465999995</v>
      </c>
      <c r="V582" s="953">
        <f t="shared" si="256"/>
        <v>-26885.811994142259</v>
      </c>
      <c r="W582" s="953">
        <f t="shared" si="256"/>
        <v>-3605.5828930000002</v>
      </c>
      <c r="X582" s="953">
        <f t="shared" si="256"/>
        <v>479296.52176699997</v>
      </c>
      <c r="Y582" s="311"/>
      <c r="Z582" s="2395"/>
    </row>
    <row r="583" spans="1:265" s="674" customFormat="1" ht="38.1" customHeight="1" x14ac:dyDescent="0.25">
      <c r="A583" s="24">
        <v>1</v>
      </c>
      <c r="B583" s="429" t="s">
        <v>363</v>
      </c>
      <c r="C583" s="518"/>
      <c r="D583" s="684">
        <f>D557+D576*3.2+D578</f>
        <v>2438432.2999999998</v>
      </c>
      <c r="E583" s="684">
        <f>E557+E576*3.2+E578</f>
        <v>812809.75</v>
      </c>
      <c r="F583" s="684">
        <f>F557+F576*3.2+F578</f>
        <v>792881.6006944445</v>
      </c>
      <c r="G583" s="684">
        <f t="shared" si="255"/>
        <v>97.548239387439011</v>
      </c>
      <c r="H583" s="972"/>
      <c r="I583" s="972"/>
      <c r="J583" s="684"/>
      <c r="K583" s="684"/>
      <c r="L583" s="684"/>
      <c r="M583" s="684"/>
      <c r="N583" s="684"/>
      <c r="O583" s="420"/>
      <c r="P583" s="684"/>
      <c r="Q583" s="684"/>
      <c r="R583" s="684"/>
      <c r="S583" s="684"/>
      <c r="T583" s="684"/>
      <c r="U583" s="684"/>
      <c r="V583" s="684"/>
      <c r="W583" s="973"/>
      <c r="X583" s="684"/>
      <c r="Y583" s="416"/>
      <c r="Z583" s="2395"/>
      <c r="AA583" s="753"/>
      <c r="AB583" s="753"/>
      <c r="AC583" s="753"/>
      <c r="AD583" s="753"/>
      <c r="AE583" s="753"/>
      <c r="AF583" s="753"/>
      <c r="AG583" s="753"/>
      <c r="AH583" s="753"/>
      <c r="AI583" s="753"/>
      <c r="AJ583" s="753"/>
      <c r="AK583" s="753"/>
      <c r="AL583" s="753"/>
      <c r="AM583" s="753"/>
      <c r="AN583" s="753"/>
      <c r="AO583" s="753"/>
      <c r="AP583" s="753"/>
      <c r="AQ583" s="753"/>
      <c r="AR583" s="753"/>
      <c r="AS583" s="753"/>
      <c r="AT583" s="753"/>
      <c r="AU583" s="753"/>
      <c r="AV583" s="753"/>
      <c r="AW583" s="753"/>
      <c r="AX583" s="753"/>
      <c r="AY583" s="753"/>
      <c r="AZ583" s="753"/>
      <c r="BA583" s="753"/>
      <c r="BB583" s="753"/>
      <c r="BC583" s="753"/>
      <c r="BD583" s="753"/>
      <c r="BE583" s="753"/>
      <c r="BF583" s="753"/>
      <c r="BG583" s="753"/>
      <c r="BH583" s="753"/>
      <c r="BI583" s="753"/>
      <c r="BJ583" s="753"/>
      <c r="BK583" s="753"/>
      <c r="BL583" s="753"/>
      <c r="BM583" s="753"/>
      <c r="BN583" s="753"/>
      <c r="BO583" s="753"/>
      <c r="BP583" s="753"/>
      <c r="BQ583" s="753"/>
      <c r="BR583" s="753"/>
      <c r="BS583" s="753"/>
      <c r="BT583" s="753"/>
      <c r="BU583" s="753"/>
      <c r="BV583" s="753"/>
      <c r="BW583" s="753"/>
      <c r="BX583" s="753"/>
      <c r="BY583" s="753"/>
      <c r="BZ583" s="753"/>
      <c r="CA583" s="753"/>
      <c r="CB583" s="753"/>
      <c r="CC583" s="753"/>
      <c r="CD583" s="753"/>
      <c r="CE583" s="753"/>
      <c r="CF583" s="753"/>
      <c r="CG583" s="753"/>
      <c r="CH583" s="753"/>
      <c r="CI583" s="753"/>
      <c r="CJ583" s="753"/>
      <c r="CK583" s="753"/>
      <c r="CL583" s="753"/>
      <c r="CM583" s="753"/>
      <c r="CN583" s="753"/>
      <c r="CO583" s="753"/>
      <c r="CP583" s="753"/>
      <c r="CQ583" s="753"/>
      <c r="CR583" s="753"/>
      <c r="CS583" s="753"/>
      <c r="CT583" s="753"/>
      <c r="CU583" s="753"/>
      <c r="CV583" s="753"/>
      <c r="CW583" s="753"/>
      <c r="CX583" s="753"/>
      <c r="CY583" s="753"/>
      <c r="CZ583" s="753"/>
      <c r="DA583" s="753"/>
      <c r="DB583" s="753"/>
      <c r="DC583" s="753"/>
      <c r="DD583" s="753"/>
      <c r="DE583" s="753"/>
      <c r="DF583" s="753"/>
      <c r="DG583" s="753"/>
      <c r="DH583" s="753"/>
      <c r="DI583" s="753"/>
      <c r="DJ583" s="753"/>
      <c r="DK583" s="753"/>
      <c r="DL583" s="753"/>
      <c r="DM583" s="753"/>
      <c r="DN583" s="753"/>
      <c r="DO583" s="753"/>
      <c r="DP583" s="753"/>
      <c r="DQ583" s="753"/>
      <c r="DR583" s="753"/>
      <c r="DS583" s="753"/>
      <c r="DT583" s="753"/>
      <c r="DU583" s="753"/>
      <c r="DV583" s="753"/>
      <c r="DW583" s="753"/>
      <c r="DX583" s="753"/>
      <c r="DY583" s="753"/>
      <c r="DZ583" s="753"/>
      <c r="EA583" s="753"/>
      <c r="EB583" s="753"/>
      <c r="EC583" s="753"/>
      <c r="ED583" s="753"/>
      <c r="EE583" s="753"/>
      <c r="EF583" s="753"/>
      <c r="EG583" s="753"/>
      <c r="EH583" s="753"/>
      <c r="EI583" s="753"/>
      <c r="EJ583" s="753"/>
      <c r="EK583" s="753"/>
      <c r="EL583" s="753"/>
      <c r="EM583" s="753"/>
      <c r="EN583" s="753"/>
      <c r="EO583" s="753"/>
      <c r="EP583" s="753"/>
      <c r="EQ583" s="753"/>
      <c r="ER583" s="753"/>
      <c r="ES583" s="753"/>
      <c r="ET583" s="753"/>
      <c r="EU583" s="753"/>
      <c r="EV583" s="753"/>
      <c r="EW583" s="753"/>
      <c r="EX583" s="753"/>
      <c r="EY583" s="753"/>
      <c r="EZ583" s="753"/>
      <c r="FA583" s="753"/>
      <c r="FB583" s="753"/>
      <c r="FC583" s="753"/>
      <c r="FD583" s="753"/>
      <c r="FE583" s="753"/>
      <c r="FF583" s="753"/>
      <c r="FG583" s="753"/>
      <c r="FH583" s="753"/>
      <c r="FI583" s="753"/>
      <c r="FJ583" s="753"/>
      <c r="FK583" s="753"/>
      <c r="FL583" s="753"/>
      <c r="FM583" s="753"/>
      <c r="FN583" s="753"/>
      <c r="FO583" s="753"/>
      <c r="FP583" s="753"/>
      <c r="FQ583" s="753"/>
      <c r="FR583" s="753"/>
      <c r="FS583" s="753"/>
      <c r="FT583" s="753"/>
      <c r="FU583" s="753"/>
      <c r="FV583" s="753"/>
      <c r="FW583" s="753"/>
      <c r="FX583" s="753"/>
      <c r="FY583" s="753"/>
      <c r="FZ583" s="753"/>
      <c r="GA583" s="753"/>
      <c r="GB583" s="753"/>
      <c r="GC583" s="753"/>
      <c r="GD583" s="753"/>
      <c r="GE583" s="753"/>
      <c r="GF583" s="753"/>
      <c r="GG583" s="753"/>
      <c r="GH583" s="753"/>
      <c r="GI583" s="753"/>
      <c r="GJ583" s="753"/>
      <c r="GK583" s="753"/>
      <c r="GL583" s="753"/>
      <c r="GM583" s="753"/>
      <c r="GN583" s="753"/>
      <c r="GO583" s="753"/>
      <c r="GP583" s="753"/>
      <c r="GQ583" s="753"/>
      <c r="GR583" s="753"/>
      <c r="GS583" s="753"/>
      <c r="GT583" s="753"/>
      <c r="GU583" s="753"/>
      <c r="GV583" s="753"/>
      <c r="GW583" s="753"/>
      <c r="GX583" s="753"/>
      <c r="GY583" s="753"/>
      <c r="GZ583" s="753"/>
      <c r="HA583" s="753"/>
      <c r="HB583" s="753"/>
      <c r="HC583" s="753"/>
      <c r="HD583" s="753"/>
      <c r="HE583" s="753"/>
      <c r="HF583" s="753"/>
      <c r="HG583" s="753"/>
      <c r="HH583" s="753"/>
      <c r="HI583" s="753"/>
      <c r="HJ583" s="753"/>
      <c r="HK583" s="753"/>
      <c r="HL583" s="753"/>
      <c r="HM583" s="753"/>
      <c r="HN583" s="753"/>
      <c r="HO583" s="753"/>
      <c r="HP583" s="753"/>
      <c r="HQ583" s="753"/>
      <c r="HR583" s="753"/>
      <c r="HS583" s="753"/>
      <c r="HT583" s="753"/>
      <c r="HU583" s="753"/>
      <c r="HV583" s="753"/>
      <c r="HW583" s="753"/>
      <c r="HX583" s="753"/>
      <c r="HY583" s="753"/>
      <c r="HZ583" s="753"/>
      <c r="IA583" s="753"/>
      <c r="IB583" s="753"/>
      <c r="IC583" s="753"/>
      <c r="ID583" s="753"/>
      <c r="IE583" s="753"/>
      <c r="IF583" s="753"/>
      <c r="IG583" s="753"/>
      <c r="IH583" s="753"/>
      <c r="II583" s="753"/>
      <c r="IJ583" s="753"/>
      <c r="IK583" s="753"/>
      <c r="IL583" s="753"/>
      <c r="IM583" s="753"/>
      <c r="IN583" s="753"/>
      <c r="IO583" s="753"/>
      <c r="IP583" s="753"/>
      <c r="IQ583" s="753"/>
      <c r="IR583" s="753"/>
      <c r="IS583" s="753"/>
      <c r="IT583" s="753"/>
      <c r="IU583" s="753"/>
      <c r="IV583" s="753"/>
      <c r="IW583" s="753"/>
      <c r="IX583" s="753"/>
      <c r="IY583" s="753"/>
      <c r="IZ583" s="753"/>
      <c r="JA583" s="753"/>
      <c r="JB583" s="753"/>
      <c r="JC583" s="753"/>
      <c r="JD583" s="753"/>
      <c r="JE583" s="753"/>
    </row>
    <row r="584" spans="1:265" ht="38.1" customHeight="1" x14ac:dyDescent="0.25">
      <c r="A584" s="24">
        <v>1</v>
      </c>
      <c r="B584" s="960" t="s">
        <v>33</v>
      </c>
      <c r="C584" s="958"/>
      <c r="D584" s="953"/>
      <c r="E584" s="953"/>
      <c r="F584" s="953"/>
      <c r="G584" s="953"/>
      <c r="H584" s="954"/>
      <c r="I584" s="954"/>
      <c r="J584" s="953"/>
      <c r="K584" s="953"/>
      <c r="L584" s="953"/>
      <c r="M584" s="953"/>
      <c r="N584" s="953"/>
      <c r="O584" s="955"/>
      <c r="P584" s="953"/>
      <c r="Q584" s="953"/>
      <c r="R584" s="953"/>
      <c r="S584" s="953"/>
      <c r="T584" s="953"/>
      <c r="U584" s="953"/>
      <c r="V584" s="953"/>
      <c r="W584" s="957"/>
      <c r="X584" s="953"/>
      <c r="Y584" s="311"/>
      <c r="Z584" s="2395"/>
    </row>
    <row r="585" spans="1:265" ht="38.1" customHeight="1" x14ac:dyDescent="0.25">
      <c r="A585" s="24">
        <v>1</v>
      </c>
      <c r="B585" s="961" t="s">
        <v>201</v>
      </c>
      <c r="C585" s="962"/>
      <c r="D585" s="953">
        <f>SUM(D496,D314,D265,D212,D151,D107,D61)</f>
        <v>3422</v>
      </c>
      <c r="E585" s="953">
        <f>SUM(E496,E314,E265,E212,E151,E107,E61)</f>
        <v>1141</v>
      </c>
      <c r="F585" s="953">
        <f>SUM(F496,F314,F265,F212,F151,F107,F61)</f>
        <v>1202</v>
      </c>
      <c r="G585" s="953">
        <f t="shared" ref="G585:G594" si="257">F585/E585*100</f>
        <v>105.34618755477652</v>
      </c>
      <c r="H585" s="953">
        <f>SUM(J585/D585)</f>
        <v>9.0447106954997079</v>
      </c>
      <c r="I585" s="953">
        <f>L585/F585</f>
        <v>9.6805324459234612</v>
      </c>
      <c r="J585" s="953">
        <f>SUM(J496,J314,J265,J212,J151,J107,J61)</f>
        <v>30951</v>
      </c>
      <c r="K585" s="953">
        <f>SUM(K496,K314,K265,K212,K151,K107,K61)</f>
        <v>10320</v>
      </c>
      <c r="L585" s="953">
        <f>SUM(L496,L314,L265,L212,L151,L107,L61)</f>
        <v>11636</v>
      </c>
      <c r="M585" s="953">
        <f>L585/K585*100</f>
        <v>112.75193798449612</v>
      </c>
      <c r="N585" s="953">
        <f>SUM(N496,N314,N265,N212,N151,N107,N61)</f>
        <v>102.63545454545455</v>
      </c>
      <c r="O585" s="955">
        <f>L585/$B$3*12/N585</f>
        <v>340.11638721334998</v>
      </c>
      <c r="P585" s="953"/>
      <c r="Q585" s="953"/>
      <c r="R585" s="953"/>
      <c r="S585" s="953"/>
      <c r="T585" s="953"/>
      <c r="U585" s="953"/>
      <c r="V585" s="953"/>
      <c r="W585" s="957"/>
      <c r="X585" s="953"/>
      <c r="Y585" s="311"/>
      <c r="Z585" s="2395"/>
    </row>
    <row r="586" spans="1:265" ht="38.1" customHeight="1" x14ac:dyDescent="0.25">
      <c r="A586" s="24">
        <v>1</v>
      </c>
      <c r="B586" s="963" t="s">
        <v>156</v>
      </c>
      <c r="C586" s="964"/>
      <c r="D586" s="953">
        <f>SUM(D534,D499,D318,D268,D239,D215,D154,D110,D64,D417)</f>
        <v>9273</v>
      </c>
      <c r="E586" s="953">
        <f>SUM(E534,E499,E318,E268,E239,E215,E154,E110,E64,E417)</f>
        <v>3090</v>
      </c>
      <c r="F586" s="953">
        <f>SUM(F534,F499,F318,F268,F239,F215,F154,F110,F64,F417)</f>
        <v>3346</v>
      </c>
      <c r="G586" s="953">
        <f t="shared" si="257"/>
        <v>108.28478964401293</v>
      </c>
      <c r="H586" s="953">
        <f>SUM(J586/D586)</f>
        <v>7.9460800172543946</v>
      </c>
      <c r="I586" s="953">
        <f>L586/F586</f>
        <v>8.4327555289898388</v>
      </c>
      <c r="J586" s="953">
        <f>SUM(J534,J499,J318,J268,J239,J215,J154,J110,J64,J417)</f>
        <v>73684</v>
      </c>
      <c r="K586" s="953">
        <f>SUM(K534,K499,K318,K268,K239,K215,K154,K110,K64,K417)</f>
        <v>24555</v>
      </c>
      <c r="L586" s="953">
        <f>SUM(L534,L499,L318,L268,L239,L215,L154,L110,L64,L417)</f>
        <v>28216</v>
      </c>
      <c r="M586" s="953">
        <f>L586/K586*100</f>
        <v>114.90938709020566</v>
      </c>
      <c r="N586" s="953">
        <f>SUM(N534,N499,N318,N268,N239,N215,N154,N110,N64,N417)</f>
        <v>306.68333333333334</v>
      </c>
      <c r="O586" s="955">
        <f>L586/$B$3*12/N586</f>
        <v>276.01108635400249</v>
      </c>
      <c r="P586" s="953"/>
      <c r="Q586" s="953"/>
      <c r="R586" s="953"/>
      <c r="S586" s="953"/>
      <c r="T586" s="953"/>
      <c r="U586" s="953"/>
      <c r="V586" s="953"/>
      <c r="W586" s="957"/>
      <c r="X586" s="953"/>
      <c r="Y586" s="311"/>
      <c r="Z586" s="2395"/>
    </row>
    <row r="587" spans="1:265" ht="38.1" customHeight="1" x14ac:dyDescent="0.25">
      <c r="A587" s="24">
        <v>1</v>
      </c>
      <c r="B587" s="886" t="s">
        <v>187</v>
      </c>
      <c r="C587" s="886"/>
      <c r="D587" s="953">
        <f>SUM(D535,D500,D417,D319,D269,D240,D216,D155,D111,D65)</f>
        <v>12695</v>
      </c>
      <c r="E587" s="953">
        <f>SUM(E535,E500,E417,E319,E269,E240,E216,E155,E111,E65)</f>
        <v>4231</v>
      </c>
      <c r="F587" s="953">
        <f>SUM(F535,F500,F417,F319,F269,F240,F216,F155,F111,F65)</f>
        <v>4548</v>
      </c>
      <c r="G587" s="953">
        <f t="shared" si="257"/>
        <v>107.4923186008036</v>
      </c>
      <c r="H587" s="953">
        <f>SUM(J587/D587)</f>
        <v>8.2422213469870034</v>
      </c>
      <c r="I587" s="953">
        <f>L587/F587</f>
        <v>8.7625329815303434</v>
      </c>
      <c r="J587" s="953">
        <f>SUM(J535,J500,J417,J319,J269,J240,J216,J155,J111,J65)</f>
        <v>104635</v>
      </c>
      <c r="K587" s="953">
        <f>SUM(K535,K500,K417,K319,K269,K240,K216,K155,K111,K65)</f>
        <v>34875</v>
      </c>
      <c r="L587" s="953">
        <f>SUM(L535,L500,L417,L319,L269,L240,L216,L155,L111,L65)</f>
        <v>39852</v>
      </c>
      <c r="M587" s="953">
        <f>L587/K587*100</f>
        <v>114.27096774193548</v>
      </c>
      <c r="N587" s="953">
        <f>SUM(N535,N500,N417,N319,N269,N240,N216,N155,N111,N65)</f>
        <v>409.31878787878793</v>
      </c>
      <c r="O587" s="955">
        <f>L587/$B$3*12/N587</f>
        <v>292.08529767122309</v>
      </c>
      <c r="P587" s="953">
        <f t="shared" ref="P587:X587" si="258">SUM(P535,P500,P417,P319,P269,P240,P216,P155,P111,P65)</f>
        <v>221226.62557631999</v>
      </c>
      <c r="Q587" s="953">
        <f t="shared" si="258"/>
        <v>214789.47166986403</v>
      </c>
      <c r="R587" s="953">
        <f t="shared" si="258"/>
        <v>214789.47166986403</v>
      </c>
      <c r="S587" s="953">
        <f t="shared" si="258"/>
        <v>214789.47166986403</v>
      </c>
      <c r="T587" s="953">
        <f t="shared" si="258"/>
        <v>71986.621096406554</v>
      </c>
      <c r="U587" s="953">
        <f t="shared" si="258"/>
        <v>76336.008170000001</v>
      </c>
      <c r="V587" s="953">
        <f t="shared" si="258"/>
        <v>4349.3870735934524</v>
      </c>
      <c r="W587" s="953">
        <f t="shared" si="258"/>
        <v>-1558.8127899999999</v>
      </c>
      <c r="X587" s="953">
        <f t="shared" si="258"/>
        <v>74777.195380000005</v>
      </c>
      <c r="Y587" s="311"/>
      <c r="Z587" s="2395"/>
    </row>
    <row r="588" spans="1:265" ht="38.1" customHeight="1" x14ac:dyDescent="0.25">
      <c r="A588" s="24">
        <v>1</v>
      </c>
      <c r="B588" s="965" t="s">
        <v>336</v>
      </c>
      <c r="C588" s="886"/>
      <c r="D588" s="953">
        <f>D112</f>
        <v>9800</v>
      </c>
      <c r="E588" s="953">
        <f>E112</f>
        <v>3267</v>
      </c>
      <c r="F588" s="953">
        <f>F112</f>
        <v>3563</v>
      </c>
      <c r="G588" s="953">
        <f t="shared" si="257"/>
        <v>109.06029996939088</v>
      </c>
      <c r="H588" s="954"/>
      <c r="I588" s="954"/>
      <c r="J588" s="953"/>
      <c r="K588" s="953"/>
      <c r="L588" s="953"/>
      <c r="M588" s="953"/>
      <c r="N588" s="953"/>
      <c r="O588" s="955"/>
      <c r="P588" s="953">
        <f t="shared" ref="P588:X588" si="259">P112</f>
        <v>66531.710000000006</v>
      </c>
      <c r="Q588" s="953">
        <f t="shared" si="259"/>
        <v>66532.2</v>
      </c>
      <c r="R588" s="953">
        <f t="shared" si="259"/>
        <v>66532.2</v>
      </c>
      <c r="S588" s="953">
        <f t="shared" si="259"/>
        <v>66532.2</v>
      </c>
      <c r="T588" s="953">
        <f t="shared" si="259"/>
        <v>22177.3703030303</v>
      </c>
      <c r="U588" s="953">
        <f t="shared" si="259"/>
        <v>24189.206999999999</v>
      </c>
      <c r="V588" s="953">
        <f t="shared" si="259"/>
        <v>2011.8366969696981</v>
      </c>
      <c r="W588" s="953">
        <f t="shared" si="259"/>
        <v>0</v>
      </c>
      <c r="X588" s="953">
        <f t="shared" si="259"/>
        <v>24189.206999999999</v>
      </c>
      <c r="Y588" s="311"/>
      <c r="Z588" s="2395"/>
    </row>
    <row r="589" spans="1:265" ht="38.1" customHeight="1" thickBot="1" x14ac:dyDescent="0.3">
      <c r="A589" s="24">
        <v>1</v>
      </c>
      <c r="B589" s="890" t="s">
        <v>400</v>
      </c>
      <c r="C589" s="890"/>
      <c r="D589" s="969">
        <f t="shared" ref="D589:F594" si="260">D448</f>
        <v>92000</v>
      </c>
      <c r="E589" s="969">
        <f t="shared" si="260"/>
        <v>30667</v>
      </c>
      <c r="F589" s="969">
        <f t="shared" si="260"/>
        <v>35465</v>
      </c>
      <c r="G589" s="969">
        <f t="shared" si="257"/>
        <v>115.64548211432484</v>
      </c>
      <c r="H589" s="970"/>
      <c r="I589" s="970"/>
      <c r="J589" s="969"/>
      <c r="K589" s="969"/>
      <c r="L589" s="969"/>
      <c r="M589" s="969"/>
      <c r="N589" s="969"/>
      <c r="O589" s="968"/>
      <c r="P589" s="969">
        <f t="shared" ref="P589:X589" si="261">P448</f>
        <v>377428.72267773992</v>
      </c>
      <c r="Q589" s="969">
        <f t="shared" si="261"/>
        <v>377428.72267773992</v>
      </c>
      <c r="R589" s="969">
        <f t="shared" si="261"/>
        <v>377428.72267773992</v>
      </c>
      <c r="S589" s="969">
        <f t="shared" si="261"/>
        <v>377428.72267773992</v>
      </c>
      <c r="T589" s="969">
        <f t="shared" si="261"/>
        <v>125809.57422591331</v>
      </c>
      <c r="U589" s="969">
        <f t="shared" si="261"/>
        <v>125566.43582000001</v>
      </c>
      <c r="V589" s="969">
        <f t="shared" si="261"/>
        <v>-243.1384059132979</v>
      </c>
      <c r="W589" s="969">
        <f t="shared" si="261"/>
        <v>-32.458829999999999</v>
      </c>
      <c r="X589" s="969">
        <f t="shared" si="261"/>
        <v>125533.97699000001</v>
      </c>
      <c r="Y589" s="311"/>
      <c r="Z589" s="2395"/>
    </row>
    <row r="590" spans="1:265" ht="38.1" customHeight="1" x14ac:dyDescent="0.25">
      <c r="A590" s="24">
        <v>1</v>
      </c>
      <c r="B590" s="1509" t="s">
        <v>372</v>
      </c>
      <c r="C590" s="1510"/>
      <c r="D590" s="1511">
        <f t="shared" si="260"/>
        <v>91130</v>
      </c>
      <c r="E590" s="1511">
        <f t="shared" si="260"/>
        <v>30377</v>
      </c>
      <c r="F590" s="1511">
        <f t="shared" si="260"/>
        <v>35171</v>
      </c>
      <c r="G590" s="1511">
        <f t="shared" si="257"/>
        <v>115.78167692662211</v>
      </c>
      <c r="H590" s="1512"/>
      <c r="I590" s="1512"/>
      <c r="J590" s="1511"/>
      <c r="K590" s="1511"/>
      <c r="L590" s="1511"/>
      <c r="M590" s="1511"/>
      <c r="N590" s="1511"/>
      <c r="O590" s="1513"/>
      <c r="P590" s="1511"/>
      <c r="Q590" s="1511"/>
      <c r="R590" s="1511"/>
      <c r="S590" s="1511"/>
      <c r="T590" s="1511"/>
      <c r="U590" s="1511"/>
      <c r="V590" s="1511"/>
      <c r="W590" s="1514"/>
      <c r="X590" s="1511"/>
      <c r="Y590" s="311"/>
      <c r="Z590" s="2395"/>
    </row>
    <row r="591" spans="1:265" ht="38.1" customHeight="1" x14ac:dyDescent="0.25">
      <c r="A591" s="24">
        <v>1</v>
      </c>
      <c r="B591" s="966" t="s">
        <v>373</v>
      </c>
      <c r="C591" s="886"/>
      <c r="D591" s="953">
        <f t="shared" si="260"/>
        <v>91130</v>
      </c>
      <c r="E591" s="953">
        <f t="shared" si="260"/>
        <v>30377</v>
      </c>
      <c r="F591" s="953">
        <f t="shared" si="260"/>
        <v>35171</v>
      </c>
      <c r="G591" s="953">
        <f t="shared" si="257"/>
        <v>115.78167692662211</v>
      </c>
      <c r="H591" s="954"/>
      <c r="I591" s="954"/>
      <c r="J591" s="953"/>
      <c r="K591" s="953"/>
      <c r="L591" s="953"/>
      <c r="M591" s="953"/>
      <c r="N591" s="953"/>
      <c r="O591" s="955"/>
      <c r="P591" s="953"/>
      <c r="Q591" s="953"/>
      <c r="R591" s="953"/>
      <c r="S591" s="953"/>
      <c r="T591" s="953"/>
      <c r="U591" s="953"/>
      <c r="V591" s="953"/>
      <c r="W591" s="957"/>
      <c r="X591" s="953"/>
      <c r="Y591" s="311"/>
      <c r="Z591" s="2395"/>
    </row>
    <row r="592" spans="1:265" ht="20.25" customHeight="1" x14ac:dyDescent="0.25">
      <c r="A592" s="24">
        <v>1</v>
      </c>
      <c r="B592" s="963" t="s">
        <v>374</v>
      </c>
      <c r="C592" s="886"/>
      <c r="D592" s="953">
        <f t="shared" si="260"/>
        <v>870</v>
      </c>
      <c r="E592" s="953">
        <f t="shared" si="260"/>
        <v>290</v>
      </c>
      <c r="F592" s="953">
        <f t="shared" si="260"/>
        <v>294</v>
      </c>
      <c r="G592" s="953">
        <f t="shared" si="257"/>
        <v>101.37931034482759</v>
      </c>
      <c r="H592" s="954"/>
      <c r="I592" s="954"/>
      <c r="J592" s="953"/>
      <c r="K592" s="953"/>
      <c r="L592" s="953"/>
      <c r="M592" s="953"/>
      <c r="N592" s="953"/>
      <c r="O592" s="955"/>
      <c r="P592" s="953"/>
      <c r="Q592" s="953"/>
      <c r="R592" s="953"/>
      <c r="S592" s="953"/>
      <c r="T592" s="953"/>
      <c r="U592" s="953"/>
      <c r="V592" s="953"/>
      <c r="W592" s="957"/>
      <c r="X592" s="953"/>
      <c r="Y592" s="311"/>
      <c r="Z592" s="2395"/>
    </row>
    <row r="593" spans="1:26" ht="38.1" customHeight="1" x14ac:dyDescent="0.25">
      <c r="A593" s="24">
        <v>1</v>
      </c>
      <c r="B593" s="966" t="s">
        <v>375</v>
      </c>
      <c r="C593" s="886"/>
      <c r="D593" s="953">
        <f t="shared" si="260"/>
        <v>70</v>
      </c>
      <c r="E593" s="953">
        <f t="shared" si="260"/>
        <v>23</v>
      </c>
      <c r="F593" s="953">
        <f t="shared" si="260"/>
        <v>23</v>
      </c>
      <c r="G593" s="953">
        <f t="shared" si="257"/>
        <v>100</v>
      </c>
      <c r="H593" s="954"/>
      <c r="I593" s="954"/>
      <c r="J593" s="953"/>
      <c r="K593" s="953"/>
      <c r="L593" s="953"/>
      <c r="M593" s="953"/>
      <c r="N593" s="953"/>
      <c r="O593" s="955"/>
      <c r="P593" s="953"/>
      <c r="Q593" s="953"/>
      <c r="R593" s="953"/>
      <c r="S593" s="953"/>
      <c r="T593" s="953"/>
      <c r="U593" s="953"/>
      <c r="V593" s="953"/>
      <c r="W593" s="957"/>
      <c r="X593" s="953"/>
      <c r="Y593" s="311"/>
      <c r="Z593" s="2395"/>
    </row>
    <row r="594" spans="1:26" ht="21.75" customHeight="1" thickBot="1" x14ac:dyDescent="0.3">
      <c r="A594" s="24">
        <v>1</v>
      </c>
      <c r="B594" s="967" t="s">
        <v>376</v>
      </c>
      <c r="C594" s="890"/>
      <c r="D594" s="969">
        <f t="shared" si="260"/>
        <v>800</v>
      </c>
      <c r="E594" s="969">
        <f t="shared" si="260"/>
        <v>267</v>
      </c>
      <c r="F594" s="969">
        <f t="shared" si="260"/>
        <v>271</v>
      </c>
      <c r="G594" s="969">
        <f t="shared" si="257"/>
        <v>101.49812734082397</v>
      </c>
      <c r="H594" s="970"/>
      <c r="I594" s="970"/>
      <c r="J594" s="969"/>
      <c r="K594" s="969"/>
      <c r="L594" s="969"/>
      <c r="M594" s="969"/>
      <c r="N594" s="969"/>
      <c r="O594" s="968"/>
      <c r="P594" s="969"/>
      <c r="Q594" s="969"/>
      <c r="R594" s="969"/>
      <c r="S594" s="969"/>
      <c r="T594" s="969"/>
      <c r="U594" s="969"/>
      <c r="V594" s="969"/>
      <c r="W594" s="971"/>
      <c r="X594" s="969"/>
      <c r="Y594" s="311"/>
      <c r="Z594" s="2395"/>
    </row>
    <row r="595" spans="1:26" ht="15" customHeight="1" x14ac:dyDescent="0.25">
      <c r="A595" s="24">
        <v>1</v>
      </c>
      <c r="B595" s="19"/>
      <c r="C595" s="19"/>
      <c r="D595" s="1"/>
      <c r="E595" s="1"/>
      <c r="F595" s="652"/>
      <c r="G595" s="1"/>
      <c r="H595" s="138"/>
      <c r="I595" s="138"/>
      <c r="J595" s="1"/>
      <c r="K595" s="1"/>
      <c r="L595" s="652"/>
      <c r="M595" s="1"/>
      <c r="N595" s="1"/>
      <c r="O595" s="1"/>
      <c r="P595" s="1"/>
      <c r="Q595" s="1"/>
      <c r="R595" s="1"/>
      <c r="S595" s="1"/>
      <c r="T595" s="717"/>
      <c r="U595" s="1"/>
      <c r="V595" s="1"/>
      <c r="W595" s="593"/>
      <c r="X595" s="1"/>
      <c r="Y595" s="311"/>
      <c r="Z595" s="2395"/>
    </row>
    <row r="596" spans="1:26" ht="14.25" customHeight="1" thickBot="1" x14ac:dyDescent="0.3">
      <c r="A596" s="24">
        <v>1</v>
      </c>
      <c r="B596" s="358" t="s">
        <v>100</v>
      </c>
      <c r="C596" s="358"/>
      <c r="D596" s="33"/>
      <c r="E596" s="33"/>
      <c r="F596" s="585"/>
      <c r="G596" s="33"/>
      <c r="H596" s="33"/>
      <c r="I596" s="33"/>
      <c r="J596" s="33"/>
      <c r="K596" s="33"/>
      <c r="L596" s="585"/>
      <c r="M596" s="33"/>
      <c r="N596" s="33"/>
      <c r="O596" s="33"/>
      <c r="P596" s="37"/>
      <c r="Q596" s="37"/>
      <c r="R596" s="37"/>
      <c r="S596" s="37"/>
      <c r="T596" s="715"/>
      <c r="U596" s="37"/>
      <c r="V596" s="37"/>
      <c r="W596" s="522"/>
      <c r="X596" s="37"/>
      <c r="Y596" s="311"/>
      <c r="Z596" s="2395"/>
    </row>
    <row r="597" spans="1:26" ht="41.25" customHeight="1" x14ac:dyDescent="0.25">
      <c r="A597" s="24">
        <v>1</v>
      </c>
      <c r="B597" s="2447" t="s">
        <v>261</v>
      </c>
      <c r="C597" s="304"/>
      <c r="D597" s="80"/>
      <c r="E597" s="80"/>
      <c r="F597" s="689"/>
      <c r="G597" s="80"/>
      <c r="H597" s="81"/>
      <c r="I597" s="81"/>
      <c r="J597" s="81"/>
      <c r="K597" s="81"/>
      <c r="L597" s="778"/>
      <c r="M597" s="81"/>
      <c r="N597" s="81"/>
      <c r="O597" s="81"/>
      <c r="P597" s="37"/>
      <c r="Q597" s="37"/>
      <c r="R597" s="37"/>
      <c r="S597" s="37"/>
      <c r="T597" s="715"/>
      <c r="U597" s="37"/>
      <c r="V597" s="37"/>
      <c r="W597" s="522"/>
      <c r="X597" s="37"/>
      <c r="Y597" s="311"/>
      <c r="Z597" s="2395"/>
    </row>
    <row r="598" spans="1:26" s="108" customFormat="1" ht="15" customHeight="1" x14ac:dyDescent="0.25">
      <c r="A598" s="24">
        <v>1</v>
      </c>
      <c r="B598" s="112" t="s">
        <v>5</v>
      </c>
      <c r="C598" s="112"/>
      <c r="D598" s="105"/>
      <c r="E598" s="105"/>
      <c r="F598" s="583"/>
      <c r="G598" s="105"/>
      <c r="H598" s="105"/>
      <c r="I598" s="105"/>
      <c r="J598" s="100"/>
      <c r="K598" s="100"/>
      <c r="L598" s="771"/>
      <c r="M598" s="100"/>
      <c r="N598" s="100"/>
      <c r="O598" s="100"/>
      <c r="P598" s="105"/>
      <c r="Q598" s="105"/>
      <c r="R598" s="105"/>
      <c r="S598" s="105"/>
      <c r="T598" s="711"/>
      <c r="U598" s="105"/>
      <c r="V598" s="105"/>
      <c r="W598" s="105"/>
      <c r="X598" s="105"/>
      <c r="Y598" s="311"/>
      <c r="Z598" s="2395"/>
    </row>
    <row r="599" spans="1:26" s="108" customFormat="1" ht="15" customHeight="1" x14ac:dyDescent="0.25">
      <c r="A599" s="24">
        <v>1</v>
      </c>
      <c r="B599" s="47" t="s">
        <v>10</v>
      </c>
      <c r="C599" s="571">
        <v>340</v>
      </c>
      <c r="D599" s="100">
        <v>2318</v>
      </c>
      <c r="E599" s="144">
        <f t="shared" ref="E599:E608" si="262">ROUND(D599/12*$B$3,0)</f>
        <v>773</v>
      </c>
      <c r="F599" s="418">
        <v>724</v>
      </c>
      <c r="G599" s="144"/>
      <c r="H599" s="106">
        <v>11</v>
      </c>
      <c r="I599" s="157">
        <f t="shared" ref="I599:I608" si="263">L599/F599</f>
        <v>11.091160220994475</v>
      </c>
      <c r="J599" s="166">
        <f t="shared" ref="J599:J608" si="264">ROUND(D599*H599,0)</f>
        <v>25498</v>
      </c>
      <c r="K599" s="166">
        <f t="shared" ref="K599:K608" si="265">ROUND(E599*H599,0)</f>
        <v>8503</v>
      </c>
      <c r="L599" s="420">
        <v>8030</v>
      </c>
      <c r="M599" s="166">
        <f t="shared" ref="M599:M609" si="266">L599/K599*100</f>
        <v>94.4372574385511</v>
      </c>
      <c r="N599" s="166">
        <f t="shared" ref="N599:N608" si="267">J599/C599</f>
        <v>74.994117647058829</v>
      </c>
      <c r="O599" s="166">
        <f t="shared" ref="O599:O608" si="268">L599/$B$3*12/N599</f>
        <v>321.22519413287313</v>
      </c>
      <c r="P599" s="314"/>
      <c r="Q599" s="314"/>
      <c r="R599" s="314"/>
      <c r="S599" s="314"/>
      <c r="T599" s="709"/>
      <c r="U599" s="314"/>
      <c r="V599" s="314"/>
      <c r="W599" s="314"/>
      <c r="X599" s="314"/>
      <c r="Y599" s="311"/>
      <c r="Z599" s="2395"/>
    </row>
    <row r="600" spans="1:26" s="108" customFormat="1" ht="15" customHeight="1" x14ac:dyDescent="0.25">
      <c r="A600" s="24">
        <v>1</v>
      </c>
      <c r="B600" s="47" t="s">
        <v>8</v>
      </c>
      <c r="C600" s="571">
        <v>340</v>
      </c>
      <c r="D600" s="100">
        <v>535</v>
      </c>
      <c r="E600" s="144">
        <f t="shared" si="262"/>
        <v>178</v>
      </c>
      <c r="F600" s="418">
        <v>173</v>
      </c>
      <c r="G600" s="144"/>
      <c r="H600" s="106">
        <v>11</v>
      </c>
      <c r="I600" s="157">
        <f t="shared" si="263"/>
        <v>12.341040462427745</v>
      </c>
      <c r="J600" s="166">
        <f t="shared" si="264"/>
        <v>5885</v>
      </c>
      <c r="K600" s="166">
        <f t="shared" si="265"/>
        <v>1958</v>
      </c>
      <c r="L600" s="420">
        <v>2135</v>
      </c>
      <c r="M600" s="166">
        <f t="shared" si="266"/>
        <v>109.03983656792646</v>
      </c>
      <c r="N600" s="166">
        <f t="shared" si="267"/>
        <v>17.308823529411764</v>
      </c>
      <c r="O600" s="166">
        <f t="shared" si="268"/>
        <v>370.04248088360237</v>
      </c>
      <c r="P600" s="314"/>
      <c r="Q600" s="314"/>
      <c r="R600" s="314"/>
      <c r="S600" s="314"/>
      <c r="T600" s="709"/>
      <c r="U600" s="314"/>
      <c r="V600" s="314"/>
      <c r="W600" s="314"/>
      <c r="X600" s="314"/>
      <c r="Y600" s="311"/>
      <c r="Z600" s="2395"/>
    </row>
    <row r="601" spans="1:26" s="108" customFormat="1" ht="15" customHeight="1" x14ac:dyDescent="0.25">
      <c r="A601" s="24">
        <v>1</v>
      </c>
      <c r="B601" s="47" t="s">
        <v>27</v>
      </c>
      <c r="C601" s="571">
        <v>270</v>
      </c>
      <c r="D601" s="100">
        <v>703</v>
      </c>
      <c r="E601" s="144">
        <f t="shared" si="262"/>
        <v>234</v>
      </c>
      <c r="F601" s="418">
        <v>254</v>
      </c>
      <c r="G601" s="144"/>
      <c r="H601" s="106">
        <v>7.3</v>
      </c>
      <c r="I601" s="157">
        <f t="shared" si="263"/>
        <v>6.3228346456692917</v>
      </c>
      <c r="J601" s="166">
        <f t="shared" si="264"/>
        <v>5132</v>
      </c>
      <c r="K601" s="166">
        <f t="shared" si="265"/>
        <v>1708</v>
      </c>
      <c r="L601" s="420">
        <v>1606</v>
      </c>
      <c r="M601" s="166">
        <f t="shared" si="266"/>
        <v>94.02810304449649</v>
      </c>
      <c r="N601" s="166">
        <f t="shared" si="267"/>
        <v>19.007407407407406</v>
      </c>
      <c r="O601" s="166">
        <f t="shared" si="268"/>
        <v>253.4801247077163</v>
      </c>
      <c r="P601" s="314"/>
      <c r="Q601" s="314"/>
      <c r="R601" s="314"/>
      <c r="S601" s="314"/>
      <c r="T601" s="709"/>
      <c r="U601" s="314"/>
      <c r="V601" s="314"/>
      <c r="W601" s="314"/>
      <c r="X601" s="314"/>
      <c r="Y601" s="311"/>
      <c r="Z601" s="2395"/>
    </row>
    <row r="602" spans="1:26" s="108" customFormat="1" ht="15" customHeight="1" x14ac:dyDescent="0.25">
      <c r="A602" s="24">
        <v>1</v>
      </c>
      <c r="B602" s="47" t="s">
        <v>78</v>
      </c>
      <c r="C602" s="571">
        <v>340</v>
      </c>
      <c r="D602" s="100">
        <v>1662</v>
      </c>
      <c r="E602" s="144">
        <f t="shared" si="262"/>
        <v>554</v>
      </c>
      <c r="F602" s="418">
        <v>532</v>
      </c>
      <c r="G602" s="144"/>
      <c r="H602" s="106">
        <v>9</v>
      </c>
      <c r="I602" s="157">
        <f t="shared" si="263"/>
        <v>11.231203007518797</v>
      </c>
      <c r="J602" s="166">
        <f t="shared" si="264"/>
        <v>14958</v>
      </c>
      <c r="K602" s="166">
        <f t="shared" si="265"/>
        <v>4986</v>
      </c>
      <c r="L602" s="420">
        <v>5975</v>
      </c>
      <c r="M602" s="166">
        <f t="shared" si="266"/>
        <v>119.83553951062977</v>
      </c>
      <c r="N602" s="166">
        <f t="shared" si="267"/>
        <v>43.994117647058822</v>
      </c>
      <c r="O602" s="166">
        <f t="shared" si="268"/>
        <v>407.44083433614122</v>
      </c>
      <c r="P602" s="314"/>
      <c r="Q602" s="314"/>
      <c r="R602" s="314"/>
      <c r="S602" s="314"/>
      <c r="T602" s="709"/>
      <c r="U602" s="314"/>
      <c r="V602" s="314"/>
      <c r="W602" s="314"/>
      <c r="X602" s="314"/>
      <c r="Y602" s="311"/>
      <c r="Z602" s="2395"/>
    </row>
    <row r="603" spans="1:26" s="108" customFormat="1" ht="15" customHeight="1" x14ac:dyDescent="0.25">
      <c r="A603" s="24">
        <v>1</v>
      </c>
      <c r="B603" s="47" t="s">
        <v>79</v>
      </c>
      <c r="C603" s="571">
        <v>340</v>
      </c>
      <c r="D603" s="36">
        <v>576</v>
      </c>
      <c r="E603" s="144">
        <f t="shared" si="262"/>
        <v>192</v>
      </c>
      <c r="F603" s="418">
        <v>197</v>
      </c>
      <c r="G603" s="144"/>
      <c r="H603" s="49">
        <v>12.4</v>
      </c>
      <c r="I603" s="157">
        <f t="shared" si="263"/>
        <v>11.928934010152284</v>
      </c>
      <c r="J603" s="166">
        <f t="shared" si="264"/>
        <v>7142</v>
      </c>
      <c r="K603" s="166">
        <f t="shared" si="265"/>
        <v>2381</v>
      </c>
      <c r="L603" s="420">
        <v>2350</v>
      </c>
      <c r="M603" s="166">
        <f t="shared" si="266"/>
        <v>98.698026039479217</v>
      </c>
      <c r="N603" s="166">
        <f t="shared" si="267"/>
        <v>21.005882352941178</v>
      </c>
      <c r="O603" s="166">
        <f t="shared" si="268"/>
        <v>335.62027443293192</v>
      </c>
      <c r="P603" s="314"/>
      <c r="Q603" s="314"/>
      <c r="R603" s="314"/>
      <c r="S603" s="314"/>
      <c r="T603" s="709"/>
      <c r="U603" s="314"/>
      <c r="V603" s="314"/>
      <c r="W603" s="314"/>
      <c r="X603" s="314"/>
      <c r="Y603" s="311"/>
      <c r="Z603" s="2395"/>
    </row>
    <row r="604" spans="1:26" s="108" customFormat="1" ht="15" customHeight="1" x14ac:dyDescent="0.25">
      <c r="A604" s="24">
        <v>1</v>
      </c>
      <c r="B604" s="47" t="s">
        <v>29</v>
      </c>
      <c r="C604" s="572">
        <v>300</v>
      </c>
      <c r="D604" s="100">
        <v>590</v>
      </c>
      <c r="E604" s="144">
        <f t="shared" si="262"/>
        <v>197</v>
      </c>
      <c r="F604" s="418">
        <v>186</v>
      </c>
      <c r="G604" s="144"/>
      <c r="H604" s="106">
        <v>5.7</v>
      </c>
      <c r="I604" s="157">
        <f t="shared" si="263"/>
        <v>6.161290322580645</v>
      </c>
      <c r="J604" s="166">
        <f t="shared" si="264"/>
        <v>3363</v>
      </c>
      <c r="K604" s="166">
        <f t="shared" si="265"/>
        <v>1123</v>
      </c>
      <c r="L604" s="420">
        <v>1146</v>
      </c>
      <c r="M604" s="166">
        <f t="shared" si="266"/>
        <v>102.04808548530721</v>
      </c>
      <c r="N604" s="166">
        <f t="shared" si="267"/>
        <v>11.21</v>
      </c>
      <c r="O604" s="166">
        <f t="shared" si="268"/>
        <v>306.69045495093661</v>
      </c>
      <c r="P604" s="314"/>
      <c r="Q604" s="314"/>
      <c r="R604" s="314"/>
      <c r="S604" s="314"/>
      <c r="T604" s="709"/>
      <c r="U604" s="314"/>
      <c r="V604" s="314"/>
      <c r="W604" s="314"/>
      <c r="X604" s="314"/>
      <c r="Y604" s="311"/>
      <c r="Z604" s="2395"/>
    </row>
    <row r="605" spans="1:26" s="108" customFormat="1" ht="15" customHeight="1" x14ac:dyDescent="0.25">
      <c r="A605" s="24">
        <v>1</v>
      </c>
      <c r="B605" s="47" t="s">
        <v>30</v>
      </c>
      <c r="C605" s="572">
        <v>340</v>
      </c>
      <c r="D605" s="100">
        <v>383</v>
      </c>
      <c r="E605" s="144">
        <f t="shared" si="262"/>
        <v>128</v>
      </c>
      <c r="F605" s="418">
        <v>100</v>
      </c>
      <c r="G605" s="144"/>
      <c r="H605" s="106">
        <v>8</v>
      </c>
      <c r="I605" s="157">
        <f t="shared" si="263"/>
        <v>9.2100000000000009</v>
      </c>
      <c r="J605" s="166">
        <f t="shared" si="264"/>
        <v>3064</v>
      </c>
      <c r="K605" s="166">
        <f t="shared" si="265"/>
        <v>1024</v>
      </c>
      <c r="L605" s="420">
        <v>921</v>
      </c>
      <c r="M605" s="166">
        <f t="shared" si="266"/>
        <v>89.94140625</v>
      </c>
      <c r="N605" s="166">
        <f t="shared" si="267"/>
        <v>9.0117647058823529</v>
      </c>
      <c r="O605" s="166">
        <f t="shared" si="268"/>
        <v>306.59921671018276</v>
      </c>
      <c r="P605" s="314"/>
      <c r="Q605" s="314"/>
      <c r="R605" s="314"/>
      <c r="S605" s="314"/>
      <c r="T605" s="709"/>
      <c r="U605" s="314"/>
      <c r="V605" s="314"/>
      <c r="W605" s="314"/>
      <c r="X605" s="314"/>
      <c r="Y605" s="311"/>
      <c r="Z605" s="2395"/>
    </row>
    <row r="606" spans="1:26" s="108" customFormat="1" ht="15" customHeight="1" x14ac:dyDescent="0.25">
      <c r="A606" s="24">
        <v>1</v>
      </c>
      <c r="B606" s="47" t="s">
        <v>28</v>
      </c>
      <c r="C606" s="572">
        <v>340</v>
      </c>
      <c r="D606" s="107">
        <v>1226</v>
      </c>
      <c r="E606" s="144">
        <f t="shared" si="262"/>
        <v>409</v>
      </c>
      <c r="F606" s="418">
        <v>429</v>
      </c>
      <c r="G606" s="144"/>
      <c r="H606" s="275">
        <v>6.1</v>
      </c>
      <c r="I606" s="157">
        <f t="shared" si="263"/>
        <v>5.0466200466200464</v>
      </c>
      <c r="J606" s="166">
        <f t="shared" si="264"/>
        <v>7479</v>
      </c>
      <c r="K606" s="166">
        <f t="shared" si="265"/>
        <v>2495</v>
      </c>
      <c r="L606" s="420">
        <v>2165</v>
      </c>
      <c r="M606" s="166">
        <f t="shared" si="266"/>
        <v>86.773547094188373</v>
      </c>
      <c r="N606" s="166">
        <f t="shared" si="267"/>
        <v>21.997058823529411</v>
      </c>
      <c r="O606" s="166">
        <f t="shared" si="268"/>
        <v>295.26674689129567</v>
      </c>
      <c r="P606" s="314"/>
      <c r="Q606" s="314"/>
      <c r="R606" s="314"/>
      <c r="S606" s="314"/>
      <c r="T606" s="709"/>
      <c r="U606" s="314"/>
      <c r="V606" s="314"/>
      <c r="W606" s="314"/>
      <c r="X606" s="314"/>
      <c r="Y606" s="311"/>
      <c r="Z606" s="2395"/>
    </row>
    <row r="607" spans="1:26" s="108" customFormat="1" ht="15" customHeight="1" x14ac:dyDescent="0.25">
      <c r="A607" s="24">
        <v>1</v>
      </c>
      <c r="B607" s="47" t="s">
        <v>9</v>
      </c>
      <c r="C607" s="572">
        <v>340</v>
      </c>
      <c r="D607" s="100">
        <v>540</v>
      </c>
      <c r="E607" s="144">
        <f t="shared" si="262"/>
        <v>180</v>
      </c>
      <c r="F607" s="418">
        <v>174</v>
      </c>
      <c r="G607" s="144"/>
      <c r="H607" s="106">
        <v>12</v>
      </c>
      <c r="I607" s="157">
        <f t="shared" si="263"/>
        <v>13.477011494252874</v>
      </c>
      <c r="J607" s="166">
        <f t="shared" si="264"/>
        <v>6480</v>
      </c>
      <c r="K607" s="166">
        <f t="shared" si="265"/>
        <v>2160</v>
      </c>
      <c r="L607" s="420">
        <v>2345</v>
      </c>
      <c r="M607" s="166">
        <f t="shared" si="266"/>
        <v>108.56481481481481</v>
      </c>
      <c r="N607" s="166">
        <f t="shared" si="267"/>
        <v>19.058823529411764</v>
      </c>
      <c r="O607" s="166">
        <f t="shared" si="268"/>
        <v>369.12037037037038</v>
      </c>
      <c r="P607" s="314"/>
      <c r="Q607" s="314"/>
      <c r="R607" s="314"/>
      <c r="S607" s="314"/>
      <c r="T607" s="709"/>
      <c r="U607" s="314"/>
      <c r="V607" s="314"/>
      <c r="W607" s="314"/>
      <c r="X607" s="314"/>
      <c r="Y607" s="311"/>
      <c r="Z607" s="2395"/>
    </row>
    <row r="608" spans="1:26" s="108" customFormat="1" ht="15" customHeight="1" x14ac:dyDescent="0.25">
      <c r="A608" s="24">
        <v>1</v>
      </c>
      <c r="B608" s="47" t="s">
        <v>80</v>
      </c>
      <c r="C608" s="572">
        <v>320</v>
      </c>
      <c r="D608" s="100">
        <v>736</v>
      </c>
      <c r="E608" s="144">
        <f t="shared" si="262"/>
        <v>245</v>
      </c>
      <c r="F608" s="418">
        <v>292</v>
      </c>
      <c r="G608" s="144"/>
      <c r="H608" s="106">
        <v>10</v>
      </c>
      <c r="I608" s="157">
        <f t="shared" si="263"/>
        <v>9.0616438356164384</v>
      </c>
      <c r="J608" s="166">
        <f t="shared" si="264"/>
        <v>7360</v>
      </c>
      <c r="K608" s="166">
        <f t="shared" si="265"/>
        <v>2450</v>
      </c>
      <c r="L608" s="420">
        <v>2646</v>
      </c>
      <c r="M608" s="166">
        <f t="shared" si="266"/>
        <v>108</v>
      </c>
      <c r="N608" s="166">
        <f t="shared" si="267"/>
        <v>23</v>
      </c>
      <c r="O608" s="166">
        <f t="shared" si="268"/>
        <v>345.13043478260869</v>
      </c>
      <c r="P608" s="314"/>
      <c r="Q608" s="314"/>
      <c r="R608" s="314"/>
      <c r="S608" s="314"/>
      <c r="T608" s="713"/>
      <c r="U608" s="314"/>
      <c r="V608" s="314"/>
      <c r="W608" s="314"/>
      <c r="X608" s="314"/>
      <c r="Y608" s="311"/>
      <c r="Z608" s="2395"/>
    </row>
    <row r="609" spans="1:26" s="108" customFormat="1" ht="15" customHeight="1" x14ac:dyDescent="0.25">
      <c r="A609" s="24">
        <v>1</v>
      </c>
      <c r="B609" s="180" t="s">
        <v>7</v>
      </c>
      <c r="C609" s="180"/>
      <c r="D609" s="128">
        <f>SUM(D599:D608)</f>
        <v>9269</v>
      </c>
      <c r="E609" s="128">
        <f>SUM(E599:E608)</f>
        <v>3090</v>
      </c>
      <c r="F609" s="662">
        <f>SUM(F599:F608)</f>
        <v>3061</v>
      </c>
      <c r="G609" s="128">
        <f>F609/E609*100</f>
        <v>99.061488673139152</v>
      </c>
      <c r="H609" s="97">
        <f>IF(D609=0,0,J609/D609)</f>
        <v>9.3171863199913698</v>
      </c>
      <c r="I609" s="156">
        <f>L609/F609</f>
        <v>9.5782424044429924</v>
      </c>
      <c r="J609" s="128">
        <f>SUM(J599:J608)</f>
        <v>86361</v>
      </c>
      <c r="K609" s="128">
        <f>SUM(K599:K608)</f>
        <v>28788</v>
      </c>
      <c r="L609" s="662">
        <f>SUM(L599:L608)</f>
        <v>29319</v>
      </c>
      <c r="M609" s="166">
        <f t="shared" si="266"/>
        <v>101.84451854939557</v>
      </c>
      <c r="N609" s="128">
        <f>SUM(N599:N608)</f>
        <v>260.58799564270157</v>
      </c>
      <c r="O609" s="166">
        <f>L609/$B$3*12/N609</f>
        <v>337.53281605726744</v>
      </c>
      <c r="P609" s="128">
        <v>264650.43759759358</v>
      </c>
      <c r="Q609" s="128">
        <v>260142.42485677046</v>
      </c>
      <c r="R609" s="128">
        <v>260142.42485677046</v>
      </c>
      <c r="S609" s="128">
        <v>260142.42485677046</v>
      </c>
      <c r="T609" s="712">
        <f>P609/12*$B$3+(Q609-P609)/11*3+(R609-Q609)/10*2+(S609-R609)/9*1</f>
        <v>86987.354512306716</v>
      </c>
      <c r="U609" s="128">
        <f>X609-W609</f>
        <v>83025.655229999989</v>
      </c>
      <c r="V609" s="128">
        <f>U609-T609</f>
        <v>-3961.6992823067267</v>
      </c>
      <c r="W609" s="128">
        <v>-1943.0974399999998</v>
      </c>
      <c r="X609" s="128">
        <v>81082.557789999992</v>
      </c>
      <c r="Y609" s="311"/>
      <c r="Z609" s="2395"/>
    </row>
    <row r="610" spans="1:26" s="108" customFormat="1" ht="15" customHeight="1" x14ac:dyDescent="0.25">
      <c r="A610" s="24">
        <v>1</v>
      </c>
      <c r="B610" s="526" t="s">
        <v>14</v>
      </c>
      <c r="C610" s="116"/>
      <c r="D610" s="128"/>
      <c r="E610" s="128"/>
      <c r="F610" s="662"/>
      <c r="G610" s="128"/>
      <c r="H610" s="101"/>
      <c r="I610" s="101"/>
      <c r="J610" s="128"/>
      <c r="K610" s="128"/>
      <c r="L610" s="662"/>
      <c r="M610" s="128"/>
      <c r="N610" s="128"/>
      <c r="O610" s="128"/>
      <c r="P610" s="105"/>
      <c r="Q610" s="105"/>
      <c r="R610" s="105"/>
      <c r="S610" s="105"/>
      <c r="T610" s="763"/>
      <c r="U610" s="105"/>
      <c r="V610" s="105"/>
      <c r="W610" s="105"/>
      <c r="X610" s="105"/>
      <c r="Y610" s="311"/>
      <c r="Z610" s="2395"/>
    </row>
    <row r="611" spans="1:26" s="108" customFormat="1" ht="16.5" customHeight="1" x14ac:dyDescent="0.25">
      <c r="A611" s="24">
        <v>1</v>
      </c>
      <c r="B611" s="60" t="s">
        <v>344</v>
      </c>
      <c r="C611" s="59"/>
      <c r="D611" s="143"/>
      <c r="E611" s="143"/>
      <c r="F611" s="421"/>
      <c r="G611" s="143"/>
      <c r="H611" s="50"/>
      <c r="I611" s="50"/>
      <c r="J611" s="38"/>
      <c r="K611" s="38"/>
      <c r="L611" s="675"/>
      <c r="M611" s="38"/>
      <c r="N611" s="38"/>
      <c r="O611" s="38"/>
      <c r="P611" s="53"/>
      <c r="Q611" s="53"/>
      <c r="R611" s="53"/>
      <c r="S611" s="53"/>
      <c r="T611" s="714"/>
      <c r="U611" s="53"/>
      <c r="V611" s="53"/>
      <c r="W611" s="53"/>
      <c r="X611" s="53"/>
      <c r="Y611" s="311"/>
      <c r="Z611" s="2395"/>
    </row>
    <row r="612" spans="1:26" s="108" customFormat="1" ht="15" customHeight="1" x14ac:dyDescent="0.25">
      <c r="A612" s="24">
        <v>1</v>
      </c>
      <c r="B612" s="294" t="s">
        <v>217</v>
      </c>
      <c r="C612" s="294"/>
      <c r="D612" s="53">
        <f>SUM(D613:D616)</f>
        <v>19222</v>
      </c>
      <c r="E612" s="53">
        <f>SUM(E613:E616)</f>
        <v>6407</v>
      </c>
      <c r="F612" s="53">
        <f>SUM(F613:F616)</f>
        <v>8269</v>
      </c>
      <c r="G612" s="53">
        <f>F612/E612*100</f>
        <v>129.06196347744654</v>
      </c>
      <c r="H612" s="56"/>
      <c r="I612" s="56"/>
      <c r="J612" s="55"/>
      <c r="K612" s="55"/>
      <c r="L612" s="547"/>
      <c r="M612" s="55"/>
      <c r="N612" s="55"/>
      <c r="O612" s="55"/>
      <c r="P612" s="314"/>
      <c r="Q612" s="314"/>
      <c r="R612" s="314"/>
      <c r="S612" s="314"/>
      <c r="T612" s="709"/>
      <c r="U612" s="314"/>
      <c r="V612" s="314"/>
      <c r="W612" s="314"/>
      <c r="X612" s="314"/>
      <c r="Y612" s="311"/>
      <c r="Z612" s="2395"/>
    </row>
    <row r="613" spans="1:26" s="108" customFormat="1" ht="15" customHeight="1" x14ac:dyDescent="0.25">
      <c r="A613" s="24">
        <v>1</v>
      </c>
      <c r="B613" s="294" t="s">
        <v>345</v>
      </c>
      <c r="C613" s="294"/>
      <c r="D613" s="53"/>
      <c r="E613" s="144">
        <f t="shared" ref="E613:E618" si="269">ROUND(D613/12*$B$3,0)</f>
        <v>0</v>
      </c>
      <c r="F613" s="529"/>
      <c r="G613" s="53"/>
      <c r="H613" s="56"/>
      <c r="I613" s="56"/>
      <c r="J613" s="55"/>
      <c r="K613" s="55"/>
      <c r="L613" s="547"/>
      <c r="M613" s="55"/>
      <c r="N613" s="55"/>
      <c r="O613" s="55"/>
      <c r="P613" s="314"/>
      <c r="Q613" s="314"/>
      <c r="R613" s="314"/>
      <c r="S613" s="314"/>
      <c r="T613" s="709"/>
      <c r="U613" s="314"/>
      <c r="V613" s="314"/>
      <c r="W613" s="314"/>
      <c r="X613" s="314"/>
      <c r="Y613" s="311"/>
      <c r="Z613" s="2395"/>
    </row>
    <row r="614" spans="1:26" s="108" customFormat="1" ht="27" customHeight="1" x14ac:dyDescent="0.25">
      <c r="A614" s="24">
        <v>1</v>
      </c>
      <c r="B614" s="294" t="s">
        <v>346</v>
      </c>
      <c r="C614" s="294"/>
      <c r="D614" s="53">
        <v>11016</v>
      </c>
      <c r="E614" s="144">
        <f t="shared" si="269"/>
        <v>3672</v>
      </c>
      <c r="F614" s="529">
        <v>2970</v>
      </c>
      <c r="G614" s="53">
        <f t="shared" ref="G614:G619" si="270">F614/E614*100</f>
        <v>80.882352941176478</v>
      </c>
      <c r="H614" s="56"/>
      <c r="I614" s="56"/>
      <c r="J614" s="55"/>
      <c r="K614" s="55"/>
      <c r="L614" s="547"/>
      <c r="M614" s="55"/>
      <c r="N614" s="55"/>
      <c r="O614" s="55"/>
      <c r="P614" s="314"/>
      <c r="Q614" s="314"/>
      <c r="R614" s="314"/>
      <c r="S614" s="314"/>
      <c r="T614" s="709"/>
      <c r="U614" s="314"/>
      <c r="V614" s="314"/>
      <c r="W614" s="314"/>
      <c r="X614" s="314"/>
      <c r="Y614" s="311"/>
      <c r="Z614" s="2395"/>
    </row>
    <row r="615" spans="1:26" s="108" customFormat="1" ht="30" customHeight="1" x14ac:dyDescent="0.25">
      <c r="A615" s="24">
        <v>1</v>
      </c>
      <c r="B615" s="294" t="s">
        <v>347</v>
      </c>
      <c r="C615" s="294"/>
      <c r="D615" s="53">
        <v>400</v>
      </c>
      <c r="E615" s="144">
        <f t="shared" si="269"/>
        <v>133</v>
      </c>
      <c r="F615" s="529">
        <v>94</v>
      </c>
      <c r="G615" s="53">
        <f t="shared" si="270"/>
        <v>70.676691729323309</v>
      </c>
      <c r="H615" s="56"/>
      <c r="I615" s="56"/>
      <c r="J615" s="55"/>
      <c r="K615" s="55"/>
      <c r="L615" s="547"/>
      <c r="M615" s="55"/>
      <c r="N615" s="55"/>
      <c r="O615" s="55"/>
      <c r="P615" s="314"/>
      <c r="Q615" s="314"/>
      <c r="R615" s="314"/>
      <c r="S615" s="314"/>
      <c r="T615" s="709"/>
      <c r="U615" s="314"/>
      <c r="V615" s="314"/>
      <c r="W615" s="314"/>
      <c r="X615" s="314"/>
      <c r="Y615" s="311"/>
      <c r="Z615" s="2395"/>
    </row>
    <row r="616" spans="1:26" s="108" customFormat="1" ht="15" customHeight="1" x14ac:dyDescent="0.25">
      <c r="A616" s="24">
        <v>1</v>
      </c>
      <c r="B616" s="294" t="s">
        <v>348</v>
      </c>
      <c r="C616" s="294"/>
      <c r="D616" s="53">
        <v>7806</v>
      </c>
      <c r="E616" s="144">
        <f t="shared" si="269"/>
        <v>2602</v>
      </c>
      <c r="F616" s="529">
        <v>5205</v>
      </c>
      <c r="G616" s="53">
        <f t="shared" si="270"/>
        <v>200.03843197540351</v>
      </c>
      <c r="H616" s="56"/>
      <c r="I616" s="56"/>
      <c r="J616" s="55"/>
      <c r="K616" s="55"/>
      <c r="L616" s="547"/>
      <c r="M616" s="55"/>
      <c r="N616" s="55"/>
      <c r="O616" s="55"/>
      <c r="P616" s="314"/>
      <c r="Q616" s="314"/>
      <c r="R616" s="314"/>
      <c r="S616" s="314"/>
      <c r="T616" s="709"/>
      <c r="U616" s="314"/>
      <c r="V616" s="314"/>
      <c r="W616" s="314"/>
      <c r="X616" s="314"/>
      <c r="Y616" s="311"/>
      <c r="Z616" s="2395"/>
    </row>
    <row r="617" spans="1:26" s="108" customFormat="1" ht="21" customHeight="1" x14ac:dyDescent="0.25">
      <c r="A617" s="24">
        <v>1</v>
      </c>
      <c r="B617" s="294" t="s">
        <v>169</v>
      </c>
      <c r="C617" s="294"/>
      <c r="D617" s="53">
        <v>100000</v>
      </c>
      <c r="E617" s="144">
        <f t="shared" si="269"/>
        <v>33333</v>
      </c>
      <c r="F617" s="418">
        <f>29849+F618/4/3.2</f>
        <v>30179.15625</v>
      </c>
      <c r="G617" s="53">
        <f t="shared" si="270"/>
        <v>90.538374133741343</v>
      </c>
      <c r="H617" s="56"/>
      <c r="I617" s="56"/>
      <c r="J617" s="55"/>
      <c r="K617" s="55"/>
      <c r="L617" s="547"/>
      <c r="M617" s="55"/>
      <c r="N617" s="55"/>
      <c r="O617" s="55"/>
      <c r="P617" s="314"/>
      <c r="Q617" s="314"/>
      <c r="R617" s="314"/>
      <c r="S617" s="314"/>
      <c r="T617" s="709"/>
      <c r="U617" s="314"/>
      <c r="V617" s="314"/>
      <c r="W617" s="314"/>
      <c r="X617" s="314"/>
      <c r="Y617" s="311"/>
      <c r="Z617" s="2395"/>
    </row>
    <row r="618" spans="1:26" s="108" customFormat="1" ht="27" customHeight="1" x14ac:dyDescent="0.25">
      <c r="A618" s="24">
        <v>1</v>
      </c>
      <c r="B618" s="294" t="s">
        <v>339</v>
      </c>
      <c r="C618" s="294"/>
      <c r="D618" s="53">
        <v>23676</v>
      </c>
      <c r="E618" s="144">
        <f t="shared" si="269"/>
        <v>7892</v>
      </c>
      <c r="F618" s="418">
        <v>4226</v>
      </c>
      <c r="G618" s="53">
        <f t="shared" si="270"/>
        <v>53.547896604156108</v>
      </c>
      <c r="H618" s="56"/>
      <c r="I618" s="56"/>
      <c r="J618" s="55"/>
      <c r="K618" s="55"/>
      <c r="L618" s="547"/>
      <c r="M618" s="55"/>
      <c r="N618" s="55"/>
      <c r="O618" s="55"/>
      <c r="P618" s="314"/>
      <c r="Q618" s="314"/>
      <c r="R618" s="314"/>
      <c r="S618" s="314"/>
      <c r="T618" s="709"/>
      <c r="U618" s="314"/>
      <c r="V618" s="314"/>
      <c r="W618" s="314"/>
      <c r="X618" s="314"/>
      <c r="Y618" s="311"/>
      <c r="Z618" s="2395"/>
    </row>
    <row r="619" spans="1:26" s="31" customFormat="1" ht="30" customHeight="1" x14ac:dyDescent="0.25">
      <c r="A619" s="24">
        <v>1</v>
      </c>
      <c r="B619" s="13" t="s">
        <v>183</v>
      </c>
      <c r="C619" s="299"/>
      <c r="D619" s="57">
        <f>D612+D617*3.2</f>
        <v>339222</v>
      </c>
      <c r="E619" s="57">
        <f>E612+E617*3.2</f>
        <v>113072.6</v>
      </c>
      <c r="F619" s="57">
        <f>F612+F617*3.2</f>
        <v>104842.3</v>
      </c>
      <c r="G619" s="57">
        <f t="shared" si="270"/>
        <v>92.721225124389107</v>
      </c>
      <c r="H619" s="56"/>
      <c r="I619" s="56"/>
      <c r="J619" s="55"/>
      <c r="K619" s="55"/>
      <c r="L619" s="547"/>
      <c r="M619" s="55"/>
      <c r="N619" s="55"/>
      <c r="O619" s="55"/>
      <c r="P619" s="274"/>
      <c r="Q619" s="274"/>
      <c r="R619" s="274"/>
      <c r="S619" s="274"/>
      <c r="T619" s="710"/>
      <c r="U619" s="274"/>
      <c r="V619" s="274"/>
      <c r="W619" s="274"/>
      <c r="X619" s="274"/>
      <c r="Y619" s="521"/>
      <c r="Z619" s="2395"/>
    </row>
    <row r="620" spans="1:26" s="108" customFormat="1" ht="30" customHeight="1" x14ac:dyDescent="0.25">
      <c r="A620" s="24">
        <v>1</v>
      </c>
      <c r="B620" s="60" t="s">
        <v>349</v>
      </c>
      <c r="C620" s="294"/>
      <c r="D620" s="53"/>
      <c r="E620" s="53"/>
      <c r="F620" s="53"/>
      <c r="G620" s="57"/>
      <c r="H620" s="56"/>
      <c r="I620" s="56"/>
      <c r="J620" s="55"/>
      <c r="K620" s="55"/>
      <c r="L620" s="547"/>
      <c r="M620" s="55"/>
      <c r="N620" s="55"/>
      <c r="O620" s="55"/>
      <c r="P620" s="314"/>
      <c r="Q620" s="314"/>
      <c r="R620" s="314"/>
      <c r="S620" s="314"/>
      <c r="T620" s="709"/>
      <c r="U620" s="314"/>
      <c r="V620" s="314"/>
      <c r="W620" s="314"/>
      <c r="X620" s="314"/>
      <c r="Y620" s="311"/>
      <c r="Z620" s="2395"/>
    </row>
    <row r="621" spans="1:26" s="108" customFormat="1" ht="30" customHeight="1" x14ac:dyDescent="0.25">
      <c r="A621" s="24">
        <v>1</v>
      </c>
      <c r="B621" s="294" t="s">
        <v>217</v>
      </c>
      <c r="C621" s="294"/>
      <c r="D621" s="53">
        <f>SUM(D623,D628)</f>
        <v>72182</v>
      </c>
      <c r="E621" s="53">
        <f>SUM(E623,E628)</f>
        <v>24061</v>
      </c>
      <c r="F621" s="53">
        <f>SUM(F623,F628)</f>
        <v>18853</v>
      </c>
      <c r="G621" s="57">
        <f>F621/E621*100</f>
        <v>78.355014338556174</v>
      </c>
      <c r="H621" s="56"/>
      <c r="I621" s="56"/>
      <c r="J621" s="55"/>
      <c r="K621" s="55"/>
      <c r="L621" s="547"/>
      <c r="M621" s="55"/>
      <c r="N621" s="55"/>
      <c r="O621" s="55"/>
      <c r="P621" s="314"/>
      <c r="Q621" s="314"/>
      <c r="R621" s="314"/>
      <c r="S621" s="314"/>
      <c r="T621" s="709"/>
      <c r="U621" s="314"/>
      <c r="V621" s="314"/>
      <c r="W621" s="314"/>
      <c r="X621" s="314"/>
      <c r="Y621" s="311"/>
      <c r="Z621" s="2395"/>
    </row>
    <row r="622" spans="1:26" s="108" customFormat="1" ht="30" customHeight="1" x14ac:dyDescent="0.25">
      <c r="A622" s="24">
        <v>1</v>
      </c>
      <c r="B622" s="294" t="s">
        <v>345</v>
      </c>
      <c r="C622" s="294"/>
      <c r="D622" s="53"/>
      <c r="E622" s="144">
        <f>ROUND(D622/12*$B$3,0)</f>
        <v>0</v>
      </c>
      <c r="F622" s="53"/>
      <c r="G622" s="57"/>
      <c r="H622" s="56"/>
      <c r="I622" s="56"/>
      <c r="J622" s="55"/>
      <c r="K622" s="55"/>
      <c r="L622" s="547"/>
      <c r="M622" s="55"/>
      <c r="N622" s="55"/>
      <c r="O622" s="55"/>
      <c r="P622" s="314"/>
      <c r="Q622" s="314"/>
      <c r="R622" s="314"/>
      <c r="S622" s="314"/>
      <c r="T622" s="709"/>
      <c r="U622" s="314"/>
      <c r="V622" s="314"/>
      <c r="W622" s="314"/>
      <c r="X622" s="314"/>
      <c r="Y622" s="311"/>
      <c r="Z622" s="2395"/>
    </row>
    <row r="623" spans="1:26" s="108" customFormat="1" ht="42.75" customHeight="1" x14ac:dyDescent="0.25">
      <c r="A623" s="24">
        <v>1</v>
      </c>
      <c r="B623" s="302" t="s">
        <v>350</v>
      </c>
      <c r="C623" s="302"/>
      <c r="D623" s="53">
        <f>SUM(D624:D627)</f>
        <v>15069</v>
      </c>
      <c r="E623" s="53">
        <f>SUM(E624:E627)</f>
        <v>5023</v>
      </c>
      <c r="F623" s="53">
        <f>SUM(F624:F627)</f>
        <v>3485</v>
      </c>
      <c r="G623" s="57">
        <f>F623/E623*100</f>
        <v>69.380848098745773</v>
      </c>
      <c r="H623" s="56"/>
      <c r="I623" s="56"/>
      <c r="J623" s="55"/>
      <c r="K623" s="55"/>
      <c r="L623" s="547"/>
      <c r="M623" s="55"/>
      <c r="N623" s="55"/>
      <c r="O623" s="55"/>
      <c r="P623" s="314"/>
      <c r="Q623" s="314"/>
      <c r="R623" s="314"/>
      <c r="S623" s="314"/>
      <c r="T623" s="709"/>
      <c r="U623" s="314"/>
      <c r="V623" s="314"/>
      <c r="W623" s="314"/>
      <c r="X623" s="314"/>
      <c r="Y623" s="311"/>
      <c r="Z623" s="2395"/>
    </row>
    <row r="624" spans="1:26" s="108" customFormat="1" ht="30" customHeight="1" x14ac:dyDescent="0.25">
      <c r="A624" s="24">
        <v>1</v>
      </c>
      <c r="B624" s="294" t="s">
        <v>351</v>
      </c>
      <c r="C624" s="294"/>
      <c r="D624" s="53">
        <v>11720</v>
      </c>
      <c r="E624" s="144">
        <f>ROUND(D624/12*$B$3,0)</f>
        <v>3907</v>
      </c>
      <c r="F624" s="53">
        <v>2141</v>
      </c>
      <c r="G624" s="57">
        <f>F624/E624*100</f>
        <v>54.799078576913232</v>
      </c>
      <c r="H624" s="56"/>
      <c r="I624" s="56"/>
      <c r="J624" s="55"/>
      <c r="K624" s="55"/>
      <c r="L624" s="547"/>
      <c r="M624" s="55"/>
      <c r="N624" s="55"/>
      <c r="O624" s="55"/>
      <c r="P624" s="314"/>
      <c r="Q624" s="314"/>
      <c r="R624" s="314"/>
      <c r="S624" s="314"/>
      <c r="T624" s="709"/>
      <c r="U624" s="314"/>
      <c r="V624" s="314"/>
      <c r="W624" s="314"/>
      <c r="X624" s="314"/>
      <c r="Y624" s="311"/>
      <c r="Z624" s="2395"/>
    </row>
    <row r="625" spans="1:265" s="108" customFormat="1" ht="30" customHeight="1" x14ac:dyDescent="0.25">
      <c r="A625" s="24">
        <v>1</v>
      </c>
      <c r="B625" s="294" t="s">
        <v>352</v>
      </c>
      <c r="C625" s="294"/>
      <c r="D625" s="53">
        <v>2676</v>
      </c>
      <c r="E625" s="144">
        <f>ROUND(D625/12*$B$3,0)</f>
        <v>892</v>
      </c>
      <c r="F625" s="53">
        <v>768</v>
      </c>
      <c r="G625" s="57">
        <f>F625/E625*100</f>
        <v>86.098654708520186</v>
      </c>
      <c r="H625" s="56"/>
      <c r="I625" s="56"/>
      <c r="J625" s="55"/>
      <c r="K625" s="55"/>
      <c r="L625" s="547"/>
      <c r="M625" s="55"/>
      <c r="N625" s="55"/>
      <c r="O625" s="55"/>
      <c r="P625" s="314"/>
      <c r="Q625" s="314"/>
      <c r="R625" s="314"/>
      <c r="S625" s="314"/>
      <c r="T625" s="709"/>
      <c r="U625" s="314"/>
      <c r="V625" s="314"/>
      <c r="W625" s="314"/>
      <c r="X625" s="314"/>
      <c r="Y625" s="311"/>
      <c r="Z625" s="2395"/>
    </row>
    <row r="626" spans="1:265" s="108" customFormat="1" ht="30" customHeight="1" x14ac:dyDescent="0.25">
      <c r="A626" s="24">
        <v>1</v>
      </c>
      <c r="B626" s="294" t="s">
        <v>418</v>
      </c>
      <c r="C626" s="294"/>
      <c r="D626" s="53">
        <v>673</v>
      </c>
      <c r="E626" s="144">
        <f>ROUND(D626/12*$B$3,0)</f>
        <v>224</v>
      </c>
      <c r="F626" s="53">
        <v>576</v>
      </c>
      <c r="G626" s="57">
        <f>F626/E626*100</f>
        <v>257.14285714285717</v>
      </c>
      <c r="H626" s="56"/>
      <c r="I626" s="56"/>
      <c r="J626" s="55"/>
      <c r="K626" s="55"/>
      <c r="L626" s="547"/>
      <c r="M626" s="55"/>
      <c r="N626" s="55"/>
      <c r="O626" s="55"/>
      <c r="P626" s="314"/>
      <c r="Q626" s="314"/>
      <c r="R626" s="314"/>
      <c r="S626" s="314"/>
      <c r="T626" s="709"/>
      <c r="U626" s="314"/>
      <c r="V626" s="314"/>
      <c r="W626" s="314"/>
      <c r="X626" s="314"/>
      <c r="Y626" s="311"/>
      <c r="Z626" s="2395"/>
    </row>
    <row r="627" spans="1:265" s="108" customFormat="1" ht="30" customHeight="1" x14ac:dyDescent="0.25">
      <c r="A627" s="24">
        <v>1</v>
      </c>
      <c r="B627" s="294" t="s">
        <v>419</v>
      </c>
      <c r="C627" s="294"/>
      <c r="D627" s="53"/>
      <c r="E627" s="144">
        <f>ROUND(D627/12*$B$3,0)</f>
        <v>0</v>
      </c>
      <c r="F627" s="53"/>
      <c r="G627" s="57"/>
      <c r="H627" s="56"/>
      <c r="I627" s="56"/>
      <c r="J627" s="55"/>
      <c r="K627" s="55"/>
      <c r="L627" s="547"/>
      <c r="M627" s="55"/>
      <c r="N627" s="55"/>
      <c r="O627" s="55"/>
      <c r="P627" s="314"/>
      <c r="Q627" s="314"/>
      <c r="R627" s="314"/>
      <c r="S627" s="314"/>
      <c r="T627" s="709"/>
      <c r="U627" s="314"/>
      <c r="V627" s="314"/>
      <c r="W627" s="314"/>
      <c r="X627" s="314"/>
      <c r="Y627" s="311"/>
      <c r="Z627" s="2395"/>
    </row>
    <row r="628" spans="1:265" s="108" customFormat="1" ht="51" customHeight="1" x14ac:dyDescent="0.25">
      <c r="A628" s="24">
        <v>1</v>
      </c>
      <c r="B628" s="302" t="s">
        <v>353</v>
      </c>
      <c r="C628" s="302"/>
      <c r="D628" s="53">
        <f>SUM(D629:D633)</f>
        <v>57113</v>
      </c>
      <c r="E628" s="53">
        <f>SUM(E629:E633)</f>
        <v>19038</v>
      </c>
      <c r="F628" s="53">
        <f>SUM(F629:F633)</f>
        <v>15368</v>
      </c>
      <c r="G628" s="57">
        <f>F628/E628*100</f>
        <v>80.72276499632315</v>
      </c>
      <c r="H628" s="56"/>
      <c r="I628" s="56"/>
      <c r="J628" s="55"/>
      <c r="K628" s="55"/>
      <c r="L628" s="547"/>
      <c r="M628" s="55"/>
      <c r="N628" s="55"/>
      <c r="O628" s="55"/>
      <c r="P628" s="314"/>
      <c r="Q628" s="314"/>
      <c r="R628" s="314"/>
      <c r="S628" s="314"/>
      <c r="T628" s="709"/>
      <c r="U628" s="314"/>
      <c r="V628" s="314"/>
      <c r="W628" s="314"/>
      <c r="X628" s="314"/>
      <c r="Y628" s="311"/>
      <c r="Z628" s="2395"/>
    </row>
    <row r="629" spans="1:265" s="108" customFormat="1" ht="30" customHeight="1" x14ac:dyDescent="0.25">
      <c r="A629" s="24">
        <v>1</v>
      </c>
      <c r="B629" s="294" t="s">
        <v>354</v>
      </c>
      <c r="C629" s="294"/>
      <c r="D629" s="53">
        <v>5051</v>
      </c>
      <c r="E629" s="144">
        <f t="shared" ref="E629:E635" si="271">ROUND(D629/12*$B$3,0)</f>
        <v>1684</v>
      </c>
      <c r="F629" s="53">
        <v>326</v>
      </c>
      <c r="G629" s="57">
        <f>F629/E629*100</f>
        <v>19.358669833729216</v>
      </c>
      <c r="H629" s="56"/>
      <c r="I629" s="56"/>
      <c r="J629" s="55"/>
      <c r="K629" s="55"/>
      <c r="L629" s="547"/>
      <c r="M629" s="55"/>
      <c r="N629" s="55"/>
      <c r="O629" s="55"/>
      <c r="P629" s="314"/>
      <c r="Q629" s="314"/>
      <c r="R629" s="314"/>
      <c r="S629" s="314"/>
      <c r="T629" s="709"/>
      <c r="U629" s="314"/>
      <c r="V629" s="314"/>
      <c r="W629" s="314"/>
      <c r="X629" s="314"/>
      <c r="Y629" s="311"/>
      <c r="Z629" s="2395"/>
    </row>
    <row r="630" spans="1:265" s="108" customFormat="1" ht="61.5" customHeight="1" x14ac:dyDescent="0.25">
      <c r="A630" s="24">
        <v>1</v>
      </c>
      <c r="B630" s="294" t="s">
        <v>450</v>
      </c>
      <c r="C630" s="294"/>
      <c r="D630" s="53">
        <v>38488</v>
      </c>
      <c r="E630" s="144">
        <f t="shared" si="271"/>
        <v>12829</v>
      </c>
      <c r="F630" s="53">
        <v>11882</v>
      </c>
      <c r="G630" s="57">
        <f>F630/E630*100</f>
        <v>92.618286694208436</v>
      </c>
      <c r="H630" s="56"/>
      <c r="I630" s="56"/>
      <c r="J630" s="55"/>
      <c r="K630" s="55"/>
      <c r="L630" s="547"/>
      <c r="M630" s="55"/>
      <c r="N630" s="55"/>
      <c r="O630" s="55"/>
      <c r="P630" s="314"/>
      <c r="Q630" s="314"/>
      <c r="R630" s="314"/>
      <c r="S630" s="314"/>
      <c r="T630" s="709"/>
      <c r="U630" s="314"/>
      <c r="V630" s="314"/>
      <c r="W630" s="314"/>
      <c r="X630" s="314"/>
      <c r="Y630" s="311"/>
      <c r="Z630" s="2395"/>
    </row>
    <row r="631" spans="1:265" s="108" customFormat="1" ht="55.5" customHeight="1" x14ac:dyDescent="0.25">
      <c r="A631" s="24">
        <v>1</v>
      </c>
      <c r="B631" s="294" t="s">
        <v>368</v>
      </c>
      <c r="C631" s="294"/>
      <c r="D631" s="53">
        <v>6147</v>
      </c>
      <c r="E631" s="144">
        <f t="shared" si="271"/>
        <v>2049</v>
      </c>
      <c r="F631" s="53">
        <v>1803</v>
      </c>
      <c r="G631" s="57">
        <f>F631/E631*100</f>
        <v>87.994143484626647</v>
      </c>
      <c r="H631" s="56"/>
      <c r="I631" s="56"/>
      <c r="J631" s="55"/>
      <c r="K631" s="55"/>
      <c r="L631" s="547"/>
      <c r="M631" s="55"/>
      <c r="N631" s="55"/>
      <c r="O631" s="55"/>
      <c r="P631" s="314"/>
      <c r="Q631" s="314"/>
      <c r="R631" s="314"/>
      <c r="S631" s="314"/>
      <c r="T631" s="709"/>
      <c r="U631" s="314"/>
      <c r="V631" s="314"/>
      <c r="W631" s="314"/>
      <c r="X631" s="314"/>
      <c r="Y631" s="311"/>
      <c r="Z631" s="2395"/>
    </row>
    <row r="632" spans="1:265" s="108" customFormat="1" ht="30" customHeight="1" x14ac:dyDescent="0.25">
      <c r="A632" s="24">
        <v>1</v>
      </c>
      <c r="B632" s="294" t="s">
        <v>369</v>
      </c>
      <c r="C632" s="294"/>
      <c r="D632" s="53">
        <v>7427</v>
      </c>
      <c r="E632" s="144">
        <f t="shared" si="271"/>
        <v>2476</v>
      </c>
      <c r="F632" s="53">
        <v>1357</v>
      </c>
      <c r="G632" s="57">
        <f>F632/E632*100</f>
        <v>54.806138933764139</v>
      </c>
      <c r="H632" s="56"/>
      <c r="I632" s="56"/>
      <c r="J632" s="55"/>
      <c r="K632" s="55"/>
      <c r="L632" s="547"/>
      <c r="M632" s="55"/>
      <c r="N632" s="55"/>
      <c r="O632" s="55"/>
      <c r="P632" s="314"/>
      <c r="Q632" s="314"/>
      <c r="R632" s="314"/>
      <c r="S632" s="314"/>
      <c r="T632" s="709"/>
      <c r="U632" s="314"/>
      <c r="V632" s="314"/>
      <c r="W632" s="314"/>
      <c r="X632" s="314"/>
      <c r="Y632" s="311"/>
      <c r="Z632" s="2395"/>
    </row>
    <row r="633" spans="1:265" s="108" customFormat="1" ht="30" customHeight="1" x14ac:dyDescent="0.25">
      <c r="A633" s="24">
        <v>1</v>
      </c>
      <c r="B633" s="294" t="s">
        <v>370</v>
      </c>
      <c r="C633" s="294"/>
      <c r="D633" s="53"/>
      <c r="E633" s="144">
        <f t="shared" si="271"/>
        <v>0</v>
      </c>
      <c r="F633" s="53"/>
      <c r="G633" s="57"/>
      <c r="H633" s="56"/>
      <c r="I633" s="56"/>
      <c r="J633" s="55"/>
      <c r="K633" s="55"/>
      <c r="L633" s="547"/>
      <c r="M633" s="55"/>
      <c r="N633" s="55"/>
      <c r="O633" s="55"/>
      <c r="P633" s="314"/>
      <c r="Q633" s="314"/>
      <c r="R633" s="314"/>
      <c r="S633" s="314"/>
      <c r="T633" s="709"/>
      <c r="U633" s="314"/>
      <c r="V633" s="314"/>
      <c r="W633" s="314"/>
      <c r="X633" s="314"/>
      <c r="Y633" s="311"/>
      <c r="Z633" s="2395"/>
    </row>
    <row r="634" spans="1:265" s="108" customFormat="1" ht="21" customHeight="1" x14ac:dyDescent="0.25">
      <c r="A634" s="24">
        <v>1</v>
      </c>
      <c r="B634" s="294" t="s">
        <v>169</v>
      </c>
      <c r="C634" s="294"/>
      <c r="D634" s="53"/>
      <c r="E634" s="144">
        <f t="shared" si="271"/>
        <v>0</v>
      </c>
      <c r="F634" s="53"/>
      <c r="G634" s="57"/>
      <c r="H634" s="56"/>
      <c r="I634" s="56"/>
      <c r="J634" s="55"/>
      <c r="K634" s="55"/>
      <c r="L634" s="547"/>
      <c r="M634" s="55"/>
      <c r="N634" s="55"/>
      <c r="O634" s="55"/>
      <c r="P634" s="314"/>
      <c r="Q634" s="314"/>
      <c r="R634" s="314"/>
      <c r="S634" s="314"/>
      <c r="T634" s="709"/>
      <c r="U634" s="314"/>
      <c r="V634" s="314"/>
      <c r="W634" s="314"/>
      <c r="X634" s="314"/>
      <c r="Y634" s="311"/>
      <c r="Z634" s="2395"/>
    </row>
    <row r="635" spans="1:265" s="108" customFormat="1" ht="34.5" customHeight="1" x14ac:dyDescent="0.25">
      <c r="A635" s="24">
        <v>1</v>
      </c>
      <c r="B635" s="294" t="s">
        <v>170</v>
      </c>
      <c r="C635" s="294"/>
      <c r="D635" s="53">
        <v>32500</v>
      </c>
      <c r="E635" s="144">
        <f t="shared" si="271"/>
        <v>10833</v>
      </c>
      <c r="F635" s="418">
        <v>8688</v>
      </c>
      <c r="G635" s="53">
        <f>F635/E635*100</f>
        <v>80.199390750484639</v>
      </c>
      <c r="H635" s="56"/>
      <c r="I635" s="56"/>
      <c r="J635" s="55"/>
      <c r="K635" s="55"/>
      <c r="L635" s="547"/>
      <c r="M635" s="55"/>
      <c r="N635" s="55"/>
      <c r="O635" s="55"/>
      <c r="P635" s="314"/>
      <c r="Q635" s="314"/>
      <c r="R635" s="314"/>
      <c r="S635" s="314"/>
      <c r="T635" s="709"/>
      <c r="U635" s="314"/>
      <c r="V635" s="314"/>
      <c r="W635" s="314"/>
      <c r="X635" s="314"/>
      <c r="Y635" s="311"/>
      <c r="Z635" s="2395"/>
    </row>
    <row r="636" spans="1:265" s="108" customFormat="1" ht="28.5" customHeight="1" x14ac:dyDescent="0.25">
      <c r="A636" s="24">
        <v>1</v>
      </c>
      <c r="B636" s="2491" t="s">
        <v>469</v>
      </c>
      <c r="C636" s="2470"/>
      <c r="D636" s="186">
        <v>2640</v>
      </c>
      <c r="E636" s="186">
        <v>880</v>
      </c>
      <c r="F636" s="2493">
        <v>336</v>
      </c>
      <c r="G636" s="143">
        <f>F636/E636*100</f>
        <v>38.181818181818187</v>
      </c>
      <c r="H636" s="98">
        <f>J636/D636</f>
        <v>0</v>
      </c>
      <c r="I636" s="157">
        <f>L636/F636</f>
        <v>0</v>
      </c>
      <c r="J636" s="186">
        <f>SUM(J634:J635)</f>
        <v>0</v>
      </c>
      <c r="K636" s="186">
        <f>SUM(K634:K635)</f>
        <v>0</v>
      </c>
      <c r="L636" s="553">
        <f>SUM(L634:L635)</f>
        <v>0</v>
      </c>
      <c r="M636" s="174" t="e">
        <f>L636/K636*100</f>
        <v>#DIV/0!</v>
      </c>
      <c r="N636" s="186">
        <f>SUM(N634:N635)</f>
        <v>0</v>
      </c>
      <c r="O636" s="166" t="e">
        <f>L636/$B$3*12/N636</f>
        <v>#DIV/0!</v>
      </c>
      <c r="P636" s="274"/>
      <c r="Q636" s="274"/>
      <c r="R636" s="274"/>
      <c r="S636" s="274"/>
      <c r="T636" s="723"/>
      <c r="U636" s="186"/>
      <c r="V636" s="186"/>
      <c r="W636" s="174">
        <f>SUM(W634)</f>
        <v>0</v>
      </c>
      <c r="X636" s="174">
        <f>SUM(X634)</f>
        <v>0</v>
      </c>
      <c r="Y636" s="311"/>
      <c r="Z636" s="2395"/>
      <c r="AA636" s="99"/>
      <c r="AB636" s="99"/>
      <c r="AC636" s="99"/>
      <c r="AD636" s="99"/>
      <c r="AE636" s="99"/>
      <c r="AF636" s="99"/>
      <c r="AG636" s="99"/>
      <c r="AH636" s="99"/>
      <c r="AI636" s="99"/>
      <c r="AJ636" s="99"/>
      <c r="AK636" s="99"/>
      <c r="AL636" s="99"/>
      <c r="AM636" s="99"/>
      <c r="AN636" s="99"/>
      <c r="AO636" s="99"/>
      <c r="AP636" s="99"/>
      <c r="AQ636" s="99"/>
      <c r="AR636" s="99"/>
      <c r="AS636" s="99"/>
      <c r="AT636" s="99"/>
      <c r="AU636" s="99"/>
      <c r="AV636" s="99"/>
      <c r="AW636" s="99"/>
      <c r="AX636" s="99"/>
      <c r="AY636" s="99"/>
      <c r="AZ636" s="99"/>
      <c r="BA636" s="99"/>
      <c r="BB636" s="99"/>
      <c r="BC636" s="99"/>
      <c r="BD636" s="99"/>
      <c r="BE636" s="99"/>
      <c r="BF636" s="99"/>
      <c r="BG636" s="99"/>
      <c r="BH636" s="99"/>
      <c r="BI636" s="99"/>
      <c r="BJ636" s="99"/>
      <c r="BK636" s="99"/>
      <c r="BL636" s="99"/>
      <c r="BM636" s="99"/>
      <c r="BN636" s="99"/>
      <c r="BO636" s="99"/>
      <c r="BP636" s="99"/>
      <c r="BQ636" s="99"/>
      <c r="BR636" s="99"/>
      <c r="BS636" s="99"/>
      <c r="BT636" s="99"/>
      <c r="BU636" s="99"/>
      <c r="BV636" s="99"/>
      <c r="BW636" s="99"/>
      <c r="BX636" s="99"/>
      <c r="BY636" s="99"/>
      <c r="BZ636" s="99"/>
      <c r="CA636" s="99"/>
      <c r="CB636" s="99"/>
      <c r="CC636" s="99"/>
      <c r="CD636" s="99"/>
      <c r="CE636" s="99"/>
      <c r="CF636" s="99"/>
      <c r="CG636" s="99"/>
      <c r="CH636" s="99"/>
      <c r="CI636" s="99"/>
      <c r="CJ636" s="99"/>
      <c r="CK636" s="99"/>
      <c r="CL636" s="99"/>
      <c r="CM636" s="99"/>
      <c r="CN636" s="99"/>
      <c r="CO636" s="99"/>
      <c r="CP636" s="99"/>
      <c r="CQ636" s="99"/>
      <c r="CR636" s="99"/>
      <c r="CS636" s="99"/>
      <c r="CT636" s="99"/>
      <c r="CU636" s="99"/>
      <c r="CV636" s="99"/>
      <c r="CW636" s="99"/>
      <c r="CX636" s="99"/>
      <c r="CY636" s="99"/>
      <c r="CZ636" s="99"/>
      <c r="DA636" s="99"/>
      <c r="DB636" s="99"/>
      <c r="DC636" s="99"/>
      <c r="DD636" s="99"/>
      <c r="DE636" s="99"/>
      <c r="DF636" s="99"/>
      <c r="DG636" s="99"/>
      <c r="DH636" s="99"/>
      <c r="DI636" s="99"/>
      <c r="DJ636" s="99"/>
      <c r="DK636" s="99"/>
      <c r="DL636" s="99"/>
      <c r="DM636" s="99"/>
      <c r="DN636" s="99"/>
      <c r="DO636" s="99"/>
      <c r="DP636" s="99"/>
      <c r="DQ636" s="99"/>
      <c r="DR636" s="99"/>
      <c r="DS636" s="99"/>
      <c r="DT636" s="99"/>
      <c r="DU636" s="99"/>
      <c r="DV636" s="99"/>
      <c r="DW636" s="99"/>
      <c r="DX636" s="99"/>
      <c r="DY636" s="99"/>
      <c r="DZ636" s="99"/>
      <c r="EA636" s="99"/>
      <c r="EB636" s="99"/>
      <c r="EC636" s="99"/>
      <c r="ED636" s="99"/>
      <c r="EE636" s="99"/>
      <c r="EF636" s="99"/>
      <c r="EG636" s="99"/>
      <c r="EH636" s="99"/>
      <c r="EI636" s="99"/>
      <c r="EJ636" s="99"/>
      <c r="EK636" s="99"/>
      <c r="EL636" s="99"/>
      <c r="EM636" s="99"/>
      <c r="EN636" s="99"/>
      <c r="EO636" s="99"/>
      <c r="EP636" s="99"/>
      <c r="EQ636" s="99"/>
      <c r="ER636" s="99"/>
      <c r="ES636" s="99"/>
      <c r="ET636" s="99"/>
      <c r="EU636" s="99"/>
      <c r="EV636" s="99"/>
      <c r="EW636" s="99"/>
      <c r="EX636" s="99"/>
      <c r="EY636" s="99"/>
      <c r="EZ636" s="99"/>
      <c r="FA636" s="99"/>
      <c r="FB636" s="99"/>
      <c r="FC636" s="99"/>
      <c r="FD636" s="99"/>
      <c r="FE636" s="99"/>
      <c r="FF636" s="99"/>
      <c r="FG636" s="99"/>
      <c r="FH636" s="99"/>
      <c r="FI636" s="99"/>
      <c r="FJ636" s="99"/>
      <c r="FK636" s="99"/>
      <c r="FL636" s="99"/>
      <c r="FM636" s="99"/>
      <c r="FN636" s="99"/>
      <c r="FO636" s="99"/>
      <c r="FP636" s="99"/>
      <c r="FQ636" s="99"/>
      <c r="FR636" s="99"/>
      <c r="FS636" s="99"/>
      <c r="FT636" s="99"/>
      <c r="FU636" s="99"/>
      <c r="FV636" s="99"/>
      <c r="FW636" s="99"/>
      <c r="FX636" s="99"/>
      <c r="FY636" s="99"/>
      <c r="FZ636" s="99"/>
      <c r="GA636" s="99"/>
      <c r="GB636" s="99"/>
      <c r="GC636" s="99"/>
      <c r="GD636" s="99"/>
      <c r="GE636" s="99"/>
      <c r="GF636" s="99"/>
      <c r="GG636" s="99"/>
      <c r="GH636" s="99"/>
      <c r="GI636" s="99"/>
      <c r="GJ636" s="99"/>
      <c r="GK636" s="99"/>
      <c r="GL636" s="99"/>
      <c r="GM636" s="99"/>
      <c r="GN636" s="99"/>
      <c r="GO636" s="99"/>
      <c r="GP636" s="99"/>
      <c r="GQ636" s="99"/>
      <c r="GR636" s="99"/>
      <c r="GS636" s="99"/>
      <c r="GT636" s="99"/>
      <c r="GU636" s="99"/>
      <c r="GV636" s="99"/>
      <c r="GW636" s="99"/>
      <c r="GX636" s="99"/>
      <c r="GY636" s="99"/>
      <c r="GZ636" s="99"/>
      <c r="HA636" s="99"/>
      <c r="HB636" s="99"/>
      <c r="HC636" s="99"/>
      <c r="HD636" s="99"/>
      <c r="HE636" s="99"/>
      <c r="HF636" s="99"/>
      <c r="HG636" s="99"/>
      <c r="HH636" s="99"/>
      <c r="HI636" s="99"/>
      <c r="HJ636" s="99"/>
      <c r="HK636" s="99"/>
      <c r="HL636" s="99"/>
      <c r="HM636" s="99"/>
      <c r="HN636" s="99"/>
      <c r="HO636" s="99"/>
      <c r="HP636" s="99"/>
      <c r="HQ636" s="99"/>
      <c r="HR636" s="99"/>
      <c r="HS636" s="99"/>
      <c r="HT636" s="99"/>
      <c r="HU636" s="99"/>
      <c r="HV636" s="99"/>
      <c r="HW636" s="99"/>
      <c r="HX636" s="99"/>
      <c r="HY636" s="99"/>
      <c r="HZ636" s="99"/>
      <c r="IA636" s="99"/>
      <c r="IB636" s="99"/>
      <c r="IC636" s="99"/>
      <c r="ID636" s="99"/>
      <c r="IE636" s="99"/>
      <c r="IF636" s="99"/>
      <c r="IG636" s="99"/>
      <c r="IH636" s="99"/>
      <c r="II636" s="99"/>
      <c r="IJ636" s="99"/>
      <c r="IK636" s="99"/>
      <c r="IL636" s="99"/>
      <c r="IM636" s="99"/>
      <c r="IN636" s="99"/>
      <c r="IO636" s="99"/>
      <c r="IP636" s="99"/>
      <c r="IQ636" s="99"/>
      <c r="IR636" s="99"/>
      <c r="IS636" s="99"/>
      <c r="IT636" s="99"/>
      <c r="IU636" s="99"/>
      <c r="IV636" s="99"/>
      <c r="IW636" s="99"/>
      <c r="IX636" s="99"/>
      <c r="IY636" s="99"/>
      <c r="IZ636" s="99"/>
      <c r="JA636" s="99"/>
      <c r="JB636" s="99"/>
      <c r="JC636" s="99"/>
      <c r="JD636" s="99"/>
      <c r="JE636" s="99"/>
    </row>
    <row r="637" spans="1:265" s="108" customFormat="1" ht="15" customHeight="1" x14ac:dyDescent="0.25">
      <c r="A637" s="24">
        <v>1</v>
      </c>
      <c r="B637" s="2355" t="s">
        <v>453</v>
      </c>
      <c r="C637" s="294"/>
      <c r="D637" s="53">
        <v>3143</v>
      </c>
      <c r="E637" s="144">
        <f>ROUND(D637/12*$B$3,0)</f>
        <v>1048</v>
      </c>
      <c r="F637" s="418">
        <v>317</v>
      </c>
      <c r="G637" s="53">
        <f>F637/E637*100</f>
        <v>30.248091603053435</v>
      </c>
      <c r="H637" s="56"/>
      <c r="I637" s="56"/>
      <c r="J637" s="55"/>
      <c r="K637" s="55"/>
      <c r="L637" s="547"/>
      <c r="M637" s="55"/>
      <c r="N637" s="55"/>
      <c r="O637" s="55"/>
      <c r="P637" s="314"/>
      <c r="Q637" s="314"/>
      <c r="R637" s="314"/>
      <c r="S637" s="314"/>
      <c r="T637" s="709"/>
      <c r="U637" s="314"/>
      <c r="V637" s="314"/>
      <c r="W637" s="314"/>
      <c r="X637" s="314"/>
      <c r="Y637" s="311"/>
      <c r="Z637" s="2395"/>
    </row>
    <row r="638" spans="1:265" s="31" customFormat="1" ht="17.25" customHeight="1" x14ac:dyDescent="0.25">
      <c r="A638" s="24">
        <v>1</v>
      </c>
      <c r="B638" s="13" t="s">
        <v>178</v>
      </c>
      <c r="C638" s="301"/>
      <c r="D638" s="57">
        <f>D621+D635</f>
        <v>104682</v>
      </c>
      <c r="E638" s="57">
        <f>E621+E635</f>
        <v>34894</v>
      </c>
      <c r="F638" s="57">
        <f>F621+F635</f>
        <v>27541</v>
      </c>
      <c r="G638" s="57">
        <f>F638/E638*100</f>
        <v>78.927609331117097</v>
      </c>
      <c r="H638" s="56"/>
      <c r="I638" s="56"/>
      <c r="J638" s="55"/>
      <c r="K638" s="55"/>
      <c r="L638" s="547"/>
      <c r="M638" s="55"/>
      <c r="N638" s="55"/>
      <c r="O638" s="55"/>
      <c r="P638" s="274"/>
      <c r="Q638" s="274"/>
      <c r="R638" s="274"/>
      <c r="S638" s="274"/>
      <c r="T638" s="710"/>
      <c r="U638" s="274"/>
      <c r="V638" s="274"/>
      <c r="W638" s="274"/>
      <c r="X638" s="274"/>
      <c r="Y638" s="521"/>
      <c r="Z638" s="2395"/>
    </row>
    <row r="639" spans="1:265" s="108" customFormat="1" ht="15" customHeight="1" x14ac:dyDescent="0.25">
      <c r="A639" s="24">
        <v>1</v>
      </c>
      <c r="B639" s="303" t="s">
        <v>399</v>
      </c>
      <c r="C639" s="303"/>
      <c r="D639" s="128">
        <f>SUM(D638,D619)</f>
        <v>443904</v>
      </c>
      <c r="E639" s="128">
        <f>SUM(E638,E619)</f>
        <v>147966.6</v>
      </c>
      <c r="F639" s="128">
        <f>SUM(F638,F619)</f>
        <v>132383.29999999999</v>
      </c>
      <c r="G639" s="1498">
        <f>F639/E639*100</f>
        <v>89.468366509739354</v>
      </c>
      <c r="H639" s="101"/>
      <c r="I639" s="101"/>
      <c r="J639" s="128"/>
      <c r="K639" s="128"/>
      <c r="L639" s="662"/>
      <c r="M639" s="128"/>
      <c r="N639" s="128"/>
      <c r="O639" s="128"/>
      <c r="P639" s="120">
        <v>241179.43202222223</v>
      </c>
      <c r="Q639" s="120">
        <v>254251.68405389751</v>
      </c>
      <c r="R639" s="120">
        <v>254251.68405389751</v>
      </c>
      <c r="S639" s="120">
        <v>254251.68405389751</v>
      </c>
      <c r="T639" s="712">
        <f>P639/12*$B$3+(Q639-P639)/11*3+(R639-Q639)/10*2+(S639-R639)/9*1</f>
        <v>83958.303652409755</v>
      </c>
      <c r="U639" s="120">
        <f>X639-W639</f>
        <v>74088.333490000005</v>
      </c>
      <c r="V639" s="120">
        <f>U639-T639</f>
        <v>-9869.9701624097506</v>
      </c>
      <c r="W639" s="120">
        <v>-863.08777000000009</v>
      </c>
      <c r="X639" s="120">
        <v>73225.245720000006</v>
      </c>
      <c r="Y639" s="311"/>
      <c r="Z639" s="2395"/>
    </row>
    <row r="640" spans="1:265" s="108" customFormat="1" ht="15" customHeight="1" x14ac:dyDescent="0.25">
      <c r="A640" s="24">
        <v>1</v>
      </c>
      <c r="B640" s="499" t="s">
        <v>172</v>
      </c>
      <c r="C640" s="303"/>
      <c r="D640" s="128"/>
      <c r="E640" s="128"/>
      <c r="F640" s="662"/>
      <c r="G640" s="128"/>
      <c r="H640" s="101"/>
      <c r="I640" s="101"/>
      <c r="J640" s="128"/>
      <c r="K640" s="128"/>
      <c r="L640" s="662"/>
      <c r="M640" s="128"/>
      <c r="N640" s="128"/>
      <c r="O640" s="128"/>
      <c r="P640" s="120"/>
      <c r="Q640" s="120"/>
      <c r="R640" s="120"/>
      <c r="S640" s="120"/>
      <c r="T640" s="764"/>
      <c r="U640" s="120"/>
      <c r="V640" s="120"/>
      <c r="W640" s="120"/>
      <c r="X640" s="120"/>
      <c r="Y640" s="311"/>
      <c r="Z640" s="2395"/>
    </row>
    <row r="641" spans="1:26" s="108" customFormat="1" ht="20.25" customHeight="1" x14ac:dyDescent="0.25">
      <c r="A641" s="24">
        <v>1</v>
      </c>
      <c r="B641" s="613" t="s">
        <v>81</v>
      </c>
      <c r="C641" s="303"/>
      <c r="D641" s="643">
        <v>1500</v>
      </c>
      <c r="E641" s="144">
        <f>ROUND(D641/12*$B$3,0)</f>
        <v>500</v>
      </c>
      <c r="F641" s="736">
        <v>54</v>
      </c>
      <c r="G641" s="643"/>
      <c r="H641" s="101"/>
      <c r="I641" s="101"/>
      <c r="J641" s="128"/>
      <c r="K641" s="128"/>
      <c r="L641" s="662"/>
      <c r="M641" s="128"/>
      <c r="N641" s="128"/>
      <c r="O641" s="128"/>
      <c r="P641" s="120"/>
      <c r="Q641" s="120"/>
      <c r="R641" s="120"/>
      <c r="S641" s="120"/>
      <c r="T641" s="724"/>
      <c r="U641" s="120"/>
      <c r="V641" s="120"/>
      <c r="W641" s="120"/>
      <c r="X641" s="120"/>
      <c r="Y641" s="311"/>
      <c r="Z641" s="2395"/>
    </row>
    <row r="642" spans="1:26" s="108" customFormat="1" ht="35.25" customHeight="1" x14ac:dyDescent="0.25">
      <c r="A642" s="24">
        <v>1</v>
      </c>
      <c r="B642" s="613" t="s">
        <v>152</v>
      </c>
      <c r="C642" s="303"/>
      <c r="D642" s="643">
        <v>160</v>
      </c>
      <c r="E642" s="144">
        <f>ROUND(D642/12*$B$3,0)</f>
        <v>53</v>
      </c>
      <c r="F642" s="736"/>
      <c r="G642" s="128"/>
      <c r="H642" s="101"/>
      <c r="I642" s="101"/>
      <c r="J642" s="128"/>
      <c r="K642" s="128"/>
      <c r="L642" s="662"/>
      <c r="M642" s="128"/>
      <c r="N642" s="128"/>
      <c r="O642" s="128"/>
      <c r="P642" s="120"/>
      <c r="Q642" s="120"/>
      <c r="R642" s="120"/>
      <c r="S642" s="120"/>
      <c r="T642" s="724"/>
      <c r="U642" s="120"/>
      <c r="V642" s="120"/>
      <c r="W642" s="120"/>
      <c r="X642" s="120"/>
      <c r="Y642" s="311"/>
      <c r="Z642" s="2395"/>
    </row>
    <row r="643" spans="1:26" s="108" customFormat="1" ht="15" customHeight="1" x14ac:dyDescent="0.25">
      <c r="A643" s="24">
        <v>1</v>
      </c>
      <c r="B643" s="201" t="s">
        <v>33</v>
      </c>
      <c r="C643" s="201"/>
      <c r="D643" s="127"/>
      <c r="E643" s="127"/>
      <c r="F643" s="663"/>
      <c r="G643" s="127"/>
      <c r="H643" s="101"/>
      <c r="I643" s="101"/>
      <c r="J643" s="128"/>
      <c r="K643" s="128"/>
      <c r="L643" s="662"/>
      <c r="M643" s="128"/>
      <c r="N643" s="128"/>
      <c r="O643" s="128"/>
      <c r="P643" s="37"/>
      <c r="Q643" s="37"/>
      <c r="R643" s="37"/>
      <c r="S643" s="37"/>
      <c r="T643" s="715"/>
      <c r="U643" s="37"/>
      <c r="V643" s="37"/>
      <c r="W643" s="37"/>
      <c r="X643" s="37"/>
      <c r="Y643" s="311"/>
      <c r="Z643" s="2395"/>
    </row>
    <row r="644" spans="1:26" s="108" customFormat="1" ht="15" customHeight="1" x14ac:dyDescent="0.25">
      <c r="A644" s="24">
        <v>1</v>
      </c>
      <c r="B644" s="251" t="s">
        <v>10</v>
      </c>
      <c r="C644" s="612">
        <v>300</v>
      </c>
      <c r="D644" s="104">
        <v>180</v>
      </c>
      <c r="E644" s="144">
        <f t="shared" ref="E644:E651" si="272">ROUND(D644/12*$B$3,0)</f>
        <v>60</v>
      </c>
      <c r="F644" s="418">
        <v>56</v>
      </c>
      <c r="G644" s="144"/>
      <c r="H644" s="50">
        <v>10</v>
      </c>
      <c r="I644" s="157">
        <f t="shared" ref="I644:I651" si="273">L644/F644</f>
        <v>10.178571428571429</v>
      </c>
      <c r="J644" s="166">
        <f t="shared" ref="J644:J651" si="274">ROUND(D644*H644,0)</f>
        <v>1800</v>
      </c>
      <c r="K644" s="166">
        <f t="shared" ref="K644:K651" si="275">ROUND(E644*H644,0)</f>
        <v>600</v>
      </c>
      <c r="L644" s="420">
        <v>570</v>
      </c>
      <c r="M644" s="166">
        <f t="shared" ref="M644:M652" si="276">L644/K644*100</f>
        <v>95</v>
      </c>
      <c r="N644" s="166">
        <f t="shared" ref="N644:N651" si="277">J644/C644</f>
        <v>6</v>
      </c>
      <c r="O644" s="166">
        <f t="shared" ref="O644:O652" si="278">L644/$B$3*12/N644</f>
        <v>285</v>
      </c>
      <c r="P644" s="314"/>
      <c r="Q644" s="314"/>
      <c r="R644" s="314"/>
      <c r="S644" s="314"/>
      <c r="T644" s="709"/>
      <c r="U644" s="314"/>
      <c r="V644" s="314"/>
      <c r="W644" s="314"/>
      <c r="X644" s="314"/>
      <c r="Y644" s="311"/>
      <c r="Z644" s="2395"/>
    </row>
    <row r="645" spans="1:26" s="108" customFormat="1" ht="15" customHeight="1" x14ac:dyDescent="0.25">
      <c r="A645" s="24">
        <v>1</v>
      </c>
      <c r="B645" s="251" t="s">
        <v>8</v>
      </c>
      <c r="C645" s="612">
        <v>300</v>
      </c>
      <c r="D645" s="104">
        <v>60</v>
      </c>
      <c r="E645" s="144">
        <f t="shared" si="272"/>
        <v>20</v>
      </c>
      <c r="F645" s="418">
        <v>17</v>
      </c>
      <c r="G645" s="144"/>
      <c r="H645" s="50">
        <v>10</v>
      </c>
      <c r="I645" s="157">
        <f t="shared" si="273"/>
        <v>10.823529411764707</v>
      </c>
      <c r="J645" s="166">
        <f t="shared" si="274"/>
        <v>600</v>
      </c>
      <c r="K645" s="166">
        <f t="shared" si="275"/>
        <v>200</v>
      </c>
      <c r="L645" s="420">
        <v>184</v>
      </c>
      <c r="M645" s="166">
        <f t="shared" si="276"/>
        <v>92</v>
      </c>
      <c r="N645" s="166">
        <f t="shared" si="277"/>
        <v>2</v>
      </c>
      <c r="O645" s="166">
        <f t="shared" si="278"/>
        <v>276</v>
      </c>
      <c r="P645" s="314"/>
      <c r="Q645" s="314"/>
      <c r="R645" s="314"/>
      <c r="S645" s="314"/>
      <c r="T645" s="709"/>
      <c r="U645" s="314"/>
      <c r="V645" s="314"/>
      <c r="W645" s="314"/>
      <c r="X645" s="314"/>
      <c r="Y645" s="311"/>
      <c r="Z645" s="2395"/>
    </row>
    <row r="646" spans="1:26" s="108" customFormat="1" ht="15" customHeight="1" x14ac:dyDescent="0.25">
      <c r="A646" s="24">
        <v>1</v>
      </c>
      <c r="B646" s="251" t="s">
        <v>9</v>
      </c>
      <c r="C646" s="612">
        <v>300</v>
      </c>
      <c r="D646" s="104">
        <v>30</v>
      </c>
      <c r="E646" s="144">
        <f t="shared" si="272"/>
        <v>10</v>
      </c>
      <c r="F646" s="418">
        <v>13</v>
      </c>
      <c r="G646" s="144"/>
      <c r="H646" s="50">
        <v>10</v>
      </c>
      <c r="I646" s="157">
        <f t="shared" si="273"/>
        <v>11.846153846153847</v>
      </c>
      <c r="J646" s="166">
        <f t="shared" si="274"/>
        <v>300</v>
      </c>
      <c r="K646" s="166">
        <f t="shared" si="275"/>
        <v>100</v>
      </c>
      <c r="L646" s="420">
        <v>154</v>
      </c>
      <c r="M646" s="166">
        <f t="shared" si="276"/>
        <v>154</v>
      </c>
      <c r="N646" s="166">
        <f t="shared" si="277"/>
        <v>1</v>
      </c>
      <c r="O646" s="166">
        <f t="shared" si="278"/>
        <v>462</v>
      </c>
      <c r="P646" s="314"/>
      <c r="Q646" s="314"/>
      <c r="R646" s="314"/>
      <c r="S646" s="314"/>
      <c r="T646" s="709"/>
      <c r="U646" s="314"/>
      <c r="V646" s="314"/>
      <c r="W646" s="314"/>
      <c r="X646" s="314"/>
      <c r="Y646" s="311"/>
      <c r="Z646" s="2395"/>
    </row>
    <row r="647" spans="1:26" s="108" customFormat="1" ht="15" customHeight="1" x14ac:dyDescent="0.25">
      <c r="A647" s="24">
        <v>1</v>
      </c>
      <c r="B647" s="251" t="s">
        <v>79</v>
      </c>
      <c r="C647" s="612">
        <v>300</v>
      </c>
      <c r="D647" s="104">
        <v>212</v>
      </c>
      <c r="E647" s="144">
        <f t="shared" si="272"/>
        <v>71</v>
      </c>
      <c r="F647" s="418">
        <v>40</v>
      </c>
      <c r="G647" s="144"/>
      <c r="H647" s="50">
        <v>8.5</v>
      </c>
      <c r="I647" s="157">
        <f t="shared" si="273"/>
        <v>11.975</v>
      </c>
      <c r="J647" s="166">
        <f t="shared" si="274"/>
        <v>1802</v>
      </c>
      <c r="K647" s="166">
        <f t="shared" si="275"/>
        <v>604</v>
      </c>
      <c r="L647" s="420">
        <v>479</v>
      </c>
      <c r="M647" s="166">
        <f t="shared" si="276"/>
        <v>79.30463576158941</v>
      </c>
      <c r="N647" s="166">
        <f t="shared" si="277"/>
        <v>6.0066666666666668</v>
      </c>
      <c r="O647" s="166">
        <f t="shared" si="278"/>
        <v>239.23418423973362</v>
      </c>
      <c r="P647" s="314"/>
      <c r="Q647" s="314"/>
      <c r="R647" s="314"/>
      <c r="S647" s="314"/>
      <c r="T647" s="709"/>
      <c r="U647" s="314"/>
      <c r="V647" s="314"/>
      <c r="W647" s="314"/>
      <c r="X647" s="314"/>
      <c r="Y647" s="311"/>
      <c r="Z647" s="2395"/>
    </row>
    <row r="648" spans="1:26" s="108" customFormat="1" ht="15" customHeight="1" x14ac:dyDescent="0.25">
      <c r="A648" s="24">
        <v>1</v>
      </c>
      <c r="B648" s="251" t="s">
        <v>6</v>
      </c>
      <c r="C648" s="612">
        <v>300</v>
      </c>
      <c r="D648" s="104">
        <v>400</v>
      </c>
      <c r="E648" s="144">
        <f t="shared" si="272"/>
        <v>133</v>
      </c>
      <c r="F648" s="418">
        <v>89</v>
      </c>
      <c r="G648" s="144"/>
      <c r="H648" s="50">
        <v>6</v>
      </c>
      <c r="I648" s="157">
        <f t="shared" si="273"/>
        <v>8.4382022471910112</v>
      </c>
      <c r="J648" s="166">
        <f t="shared" si="274"/>
        <v>2400</v>
      </c>
      <c r="K648" s="166">
        <f t="shared" si="275"/>
        <v>798</v>
      </c>
      <c r="L648" s="420">
        <v>751</v>
      </c>
      <c r="M648" s="166">
        <f t="shared" si="276"/>
        <v>94.110275689223059</v>
      </c>
      <c r="N648" s="166">
        <f t="shared" si="277"/>
        <v>8</v>
      </c>
      <c r="O648" s="166">
        <f t="shared" si="278"/>
        <v>281.625</v>
      </c>
      <c r="P648" s="314"/>
      <c r="Q648" s="314"/>
      <c r="R648" s="314"/>
      <c r="S648" s="314"/>
      <c r="T648" s="709"/>
      <c r="U648" s="314"/>
      <c r="V648" s="314"/>
      <c r="W648" s="314"/>
      <c r="X648" s="314"/>
      <c r="Y648" s="311"/>
      <c r="Z648" s="2395"/>
    </row>
    <row r="649" spans="1:26" s="108" customFormat="1" ht="15" customHeight="1" x14ac:dyDescent="0.25">
      <c r="A649" s="24">
        <v>1</v>
      </c>
      <c r="B649" s="251" t="s">
        <v>28</v>
      </c>
      <c r="C649" s="612">
        <v>300</v>
      </c>
      <c r="D649" s="104">
        <v>295</v>
      </c>
      <c r="E649" s="144">
        <f t="shared" si="272"/>
        <v>98</v>
      </c>
      <c r="F649" s="418">
        <v>118</v>
      </c>
      <c r="G649" s="144"/>
      <c r="H649" s="50">
        <v>6.1</v>
      </c>
      <c r="I649" s="157">
        <f t="shared" si="273"/>
        <v>3.9661016949152543</v>
      </c>
      <c r="J649" s="166">
        <f t="shared" si="274"/>
        <v>1800</v>
      </c>
      <c r="K649" s="166">
        <f t="shared" si="275"/>
        <v>598</v>
      </c>
      <c r="L649" s="420">
        <v>468</v>
      </c>
      <c r="M649" s="166">
        <f t="shared" si="276"/>
        <v>78.260869565217391</v>
      </c>
      <c r="N649" s="166">
        <f t="shared" si="277"/>
        <v>6</v>
      </c>
      <c r="O649" s="166">
        <f t="shared" si="278"/>
        <v>234</v>
      </c>
      <c r="P649" s="314"/>
      <c r="Q649" s="314"/>
      <c r="R649" s="314"/>
      <c r="S649" s="314"/>
      <c r="T649" s="709"/>
      <c r="U649" s="314"/>
      <c r="V649" s="314"/>
      <c r="W649" s="314"/>
      <c r="X649" s="314"/>
      <c r="Y649" s="311"/>
      <c r="Z649" s="2395"/>
    </row>
    <row r="650" spans="1:26" s="108" customFormat="1" ht="15" customHeight="1" x14ac:dyDescent="0.25">
      <c r="A650" s="24">
        <v>1</v>
      </c>
      <c r="B650" s="251" t="s">
        <v>30</v>
      </c>
      <c r="C650" s="612">
        <v>300</v>
      </c>
      <c r="D650" s="104">
        <v>188</v>
      </c>
      <c r="E650" s="144">
        <f t="shared" si="272"/>
        <v>63</v>
      </c>
      <c r="F650" s="418">
        <v>38</v>
      </c>
      <c r="G650" s="144"/>
      <c r="H650" s="275">
        <v>8</v>
      </c>
      <c r="I650" s="157">
        <f t="shared" si="273"/>
        <v>7.8421052631578947</v>
      </c>
      <c r="J650" s="166">
        <f t="shared" si="274"/>
        <v>1504</v>
      </c>
      <c r="K650" s="166">
        <f t="shared" si="275"/>
        <v>504</v>
      </c>
      <c r="L650" s="420">
        <v>298</v>
      </c>
      <c r="M650" s="166">
        <f t="shared" si="276"/>
        <v>59.126984126984127</v>
      </c>
      <c r="N650" s="166">
        <f t="shared" si="277"/>
        <v>5.0133333333333336</v>
      </c>
      <c r="O650" s="166">
        <f t="shared" si="278"/>
        <v>178.32446808510636</v>
      </c>
      <c r="P650" s="314"/>
      <c r="Q650" s="314"/>
      <c r="R650" s="314"/>
      <c r="S650" s="314"/>
      <c r="T650" s="709"/>
      <c r="U650" s="314"/>
      <c r="V650" s="314"/>
      <c r="W650" s="314"/>
      <c r="X650" s="314"/>
      <c r="Y650" s="311"/>
      <c r="Z650" s="2395"/>
    </row>
    <row r="651" spans="1:26" s="108" customFormat="1" ht="15" customHeight="1" x14ac:dyDescent="0.25">
      <c r="A651" s="24">
        <v>1</v>
      </c>
      <c r="B651" s="251" t="s">
        <v>80</v>
      </c>
      <c r="C651" s="612">
        <v>300</v>
      </c>
      <c r="D651" s="104">
        <v>180</v>
      </c>
      <c r="E651" s="144">
        <f t="shared" si="272"/>
        <v>60</v>
      </c>
      <c r="F651" s="418">
        <v>41</v>
      </c>
      <c r="G651" s="144"/>
      <c r="H651" s="275">
        <v>10</v>
      </c>
      <c r="I651" s="157">
        <f t="shared" si="273"/>
        <v>9.1951219512195124</v>
      </c>
      <c r="J651" s="166">
        <f t="shared" si="274"/>
        <v>1800</v>
      </c>
      <c r="K651" s="166">
        <f t="shared" si="275"/>
        <v>600</v>
      </c>
      <c r="L651" s="420">
        <v>377</v>
      </c>
      <c r="M651" s="166">
        <f t="shared" si="276"/>
        <v>62.833333333333329</v>
      </c>
      <c r="N651" s="166">
        <f t="shared" si="277"/>
        <v>6</v>
      </c>
      <c r="O651" s="166">
        <f t="shared" si="278"/>
        <v>188.5</v>
      </c>
      <c r="P651" s="314"/>
      <c r="Q651" s="314"/>
      <c r="R651" s="314"/>
      <c r="S651" s="314"/>
      <c r="T651" s="709"/>
      <c r="U651" s="314"/>
      <c r="V651" s="314"/>
      <c r="W651" s="314"/>
      <c r="X651" s="314"/>
      <c r="Y651" s="311"/>
      <c r="Z651" s="2395"/>
    </row>
    <row r="652" spans="1:26" s="108" customFormat="1" ht="15" customHeight="1" x14ac:dyDescent="0.25">
      <c r="A652" s="24">
        <v>1</v>
      </c>
      <c r="B652" s="253" t="s">
        <v>13</v>
      </c>
      <c r="C652" s="253"/>
      <c r="D652" s="186">
        <f>SUM(D644:D651)</f>
        <v>1545</v>
      </c>
      <c r="E652" s="186">
        <f>SUM(E644:E651)</f>
        <v>515</v>
      </c>
      <c r="F652" s="553">
        <f>SUM(F644:F651)</f>
        <v>412</v>
      </c>
      <c r="G652" s="186">
        <f>F652/E652*100</f>
        <v>80</v>
      </c>
      <c r="H652" s="97">
        <f>IF(D652=0,0,J652/D652)</f>
        <v>7.7708737864077673</v>
      </c>
      <c r="I652" s="156">
        <f>L652/F652</f>
        <v>7.9635922330097086</v>
      </c>
      <c r="J652" s="186">
        <f>SUM(J644:J651)</f>
        <v>12006</v>
      </c>
      <c r="K652" s="186">
        <f>SUM(K644:K651)</f>
        <v>4004</v>
      </c>
      <c r="L652" s="553">
        <f>SUM(L644:L651)</f>
        <v>3281</v>
      </c>
      <c r="M652" s="166">
        <f t="shared" si="276"/>
        <v>81.943056943056945</v>
      </c>
      <c r="N652" s="185">
        <f>SUM(N644:N651)</f>
        <v>40.020000000000003</v>
      </c>
      <c r="O652" s="166">
        <f t="shared" si="278"/>
        <v>245.95202398800598</v>
      </c>
      <c r="P652" s="186"/>
      <c r="Q652" s="186"/>
      <c r="R652" s="186"/>
      <c r="S652" s="186"/>
      <c r="T652" s="723"/>
      <c r="U652" s="186"/>
      <c r="V652" s="186"/>
      <c r="W652" s="186"/>
      <c r="X652" s="186"/>
      <c r="Y652" s="311"/>
      <c r="Z652" s="2395"/>
    </row>
    <row r="653" spans="1:26" s="108" customFormat="1" ht="15" customHeight="1" x14ac:dyDescent="0.25">
      <c r="A653" s="24">
        <v>1</v>
      </c>
      <c r="B653" s="201" t="s">
        <v>156</v>
      </c>
      <c r="C653" s="253"/>
      <c r="D653" s="186"/>
      <c r="E653" s="186"/>
      <c r="F653" s="553"/>
      <c r="G653" s="186"/>
      <c r="H653" s="97"/>
      <c r="I653" s="156"/>
      <c r="J653" s="186"/>
      <c r="K653" s="186"/>
      <c r="L653" s="553"/>
      <c r="M653" s="166"/>
      <c r="N653" s="166"/>
      <c r="O653" s="166"/>
      <c r="P653" s="186"/>
      <c r="Q653" s="186"/>
      <c r="R653" s="186"/>
      <c r="S653" s="186"/>
      <c r="T653" s="723"/>
      <c r="U653" s="186"/>
      <c r="V653" s="186"/>
      <c r="W653" s="186"/>
      <c r="X653" s="186"/>
      <c r="Y653" s="311"/>
      <c r="Z653" s="2395"/>
    </row>
    <row r="654" spans="1:26" s="108" customFormat="1" ht="15" customHeight="1" x14ac:dyDescent="0.25">
      <c r="A654" s="24">
        <v>1</v>
      </c>
      <c r="B654" s="412" t="s">
        <v>202</v>
      </c>
      <c r="C654" s="103">
        <v>240</v>
      </c>
      <c r="D654" s="104">
        <v>2210</v>
      </c>
      <c r="E654" s="144">
        <f>ROUND(D654/12*$B$3,0)</f>
        <v>737</v>
      </c>
      <c r="F654" s="418">
        <v>670</v>
      </c>
      <c r="G654" s="144"/>
      <c r="H654" s="275">
        <v>8</v>
      </c>
      <c r="I654" s="157">
        <f t="shared" ref="I654" si="279">L654/F654</f>
        <v>7.9880597014925376</v>
      </c>
      <c r="J654" s="166">
        <f t="shared" ref="J654:J655" si="280">ROUND(D654*H654,0)</f>
        <v>17680</v>
      </c>
      <c r="K654" s="166">
        <f t="shared" ref="K654:K655" si="281">ROUND(E654*H654,0)</f>
        <v>5896</v>
      </c>
      <c r="L654" s="420">
        <v>5352</v>
      </c>
      <c r="M654" s="166">
        <f>L654/K654*100</f>
        <v>90.773405698778831</v>
      </c>
      <c r="N654" s="166">
        <f>J654/C654</f>
        <v>73.666666666666671</v>
      </c>
      <c r="O654" s="166">
        <f>L654/$B$3*12/N654</f>
        <v>217.95475113122171</v>
      </c>
      <c r="P654" s="314"/>
      <c r="Q654" s="314"/>
      <c r="R654" s="314"/>
      <c r="S654" s="314"/>
      <c r="T654" s="723"/>
      <c r="U654" s="186"/>
      <c r="V654" s="186"/>
      <c r="W654" s="314"/>
      <c r="X654" s="314"/>
      <c r="Y654" s="311">
        <f>D654/12*4</f>
        <v>736.66666666666663</v>
      </c>
      <c r="Z654" s="2395"/>
    </row>
    <row r="655" spans="1:26" s="108" customFormat="1" ht="15" customHeight="1" x14ac:dyDescent="0.25">
      <c r="A655" s="24">
        <v>1</v>
      </c>
      <c r="B655" s="449" t="s">
        <v>6</v>
      </c>
      <c r="C655" s="621">
        <v>240</v>
      </c>
      <c r="D655" s="104">
        <v>0</v>
      </c>
      <c r="E655" s="144">
        <f>ROUND(D655/12*$B$3,0)</f>
        <v>0</v>
      </c>
      <c r="F655" s="418"/>
      <c r="G655" s="144"/>
      <c r="H655" s="275">
        <v>3</v>
      </c>
      <c r="I655" s="157"/>
      <c r="J655" s="166">
        <f t="shared" si="280"/>
        <v>0</v>
      </c>
      <c r="K655" s="166">
        <f t="shared" si="281"/>
        <v>0</v>
      </c>
      <c r="L655" s="420"/>
      <c r="M655" s="166"/>
      <c r="N655" s="166"/>
      <c r="O655" s="166"/>
      <c r="P655" s="314"/>
      <c r="Q655" s="314"/>
      <c r="R655" s="314"/>
      <c r="S655" s="314"/>
      <c r="T655" s="723"/>
      <c r="U655" s="186"/>
      <c r="V655" s="186"/>
      <c r="W655" s="314"/>
      <c r="X655" s="314"/>
      <c r="Y655" s="311"/>
      <c r="Z655" s="2395"/>
    </row>
    <row r="656" spans="1:26" s="99" customFormat="1" ht="15" customHeight="1" x14ac:dyDescent="0.25">
      <c r="A656" s="24">
        <v>1</v>
      </c>
      <c r="B656" s="180" t="s">
        <v>206</v>
      </c>
      <c r="C656" s="573">
        <f t="shared" ref="C656:E656" si="282">SUM(C654:C655)</f>
        <v>480</v>
      </c>
      <c r="D656" s="186">
        <f t="shared" si="282"/>
        <v>2210</v>
      </c>
      <c r="E656" s="186">
        <f t="shared" si="282"/>
        <v>737</v>
      </c>
      <c r="F656" s="186">
        <f>SUM(F654:F655)</f>
        <v>670</v>
      </c>
      <c r="G656" s="186">
        <f t="shared" ref="G656:L656" si="283">SUM(G654:G655)</f>
        <v>0</v>
      </c>
      <c r="H656" s="186">
        <f t="shared" si="283"/>
        <v>11</v>
      </c>
      <c r="I656" s="186">
        <f t="shared" si="283"/>
        <v>7.9880597014925376</v>
      </c>
      <c r="J656" s="186">
        <f t="shared" si="283"/>
        <v>17680</v>
      </c>
      <c r="K656" s="186">
        <f t="shared" si="283"/>
        <v>5896</v>
      </c>
      <c r="L656" s="186">
        <f t="shared" si="283"/>
        <v>5352</v>
      </c>
      <c r="M656" s="174">
        <f>L656/K656*100</f>
        <v>90.773405698778831</v>
      </c>
      <c r="N656" s="186">
        <f>SUM(N655:N655)</f>
        <v>0</v>
      </c>
      <c r="O656" s="166" t="e">
        <f>L656/$B$3*12/N656</f>
        <v>#DIV/0!</v>
      </c>
      <c r="P656" s="274"/>
      <c r="Q656" s="274"/>
      <c r="R656" s="274"/>
      <c r="S656" s="274"/>
      <c r="T656" s="765"/>
      <c r="U656" s="186"/>
      <c r="V656" s="186"/>
      <c r="W656" s="174"/>
      <c r="X656" s="174"/>
      <c r="Y656" s="311"/>
      <c r="Z656" s="2395"/>
    </row>
    <row r="657" spans="1:26" s="108" customFormat="1" ht="29.25" customHeight="1" x14ac:dyDescent="0.25">
      <c r="A657" s="24">
        <v>1</v>
      </c>
      <c r="B657" s="200" t="s">
        <v>187</v>
      </c>
      <c r="C657" s="200"/>
      <c r="D657" s="120">
        <f>SUM(D656,D652)</f>
        <v>3755</v>
      </c>
      <c r="E657" s="120">
        <f>SUM(E656,E652)</f>
        <v>1252</v>
      </c>
      <c r="F657" s="660">
        <f>SUM(F656,F652)</f>
        <v>1082</v>
      </c>
      <c r="G657" s="120">
        <f t="shared" ref="G657:G662" si="284">F657/E657*100</f>
        <v>86.421725239616606</v>
      </c>
      <c r="H657" s="98">
        <f>J657/D657</f>
        <v>7.9057256990679097</v>
      </c>
      <c r="I657" s="156">
        <f>L657/F657</f>
        <v>7.978743068391867</v>
      </c>
      <c r="J657" s="120">
        <f>SUM(J656,J652)</f>
        <v>29686</v>
      </c>
      <c r="K657" s="120">
        <f>SUM(K656,K652)</f>
        <v>9900</v>
      </c>
      <c r="L657" s="660">
        <f>SUM(L656,L652)</f>
        <v>8633</v>
      </c>
      <c r="M657" s="174">
        <f>L657/K657*100</f>
        <v>87.202020202020208</v>
      </c>
      <c r="N657" s="120">
        <f>SUM(N656,N652)</f>
        <v>40.020000000000003</v>
      </c>
      <c r="O657" s="174">
        <f>L657/$B$3*12/N657</f>
        <v>647.151424287856</v>
      </c>
      <c r="P657" s="120">
        <v>63686.961156000005</v>
      </c>
      <c r="Q657" s="120">
        <v>63536.095186200007</v>
      </c>
      <c r="R657" s="120">
        <v>63536.095186200007</v>
      </c>
      <c r="S657" s="120">
        <v>63536.095186200007</v>
      </c>
      <c r="T657" s="712">
        <f>P657/12*$B$3+(Q657-P657)/11*3+(R657-Q657)/10*2+(S657-R657)/9*1</f>
        <v>21187.841787509093</v>
      </c>
      <c r="U657" s="186">
        <f>X657-W657</f>
        <v>17621.682560000001</v>
      </c>
      <c r="V657" s="186">
        <f>U657-T657</f>
        <v>-3566.1592275090916</v>
      </c>
      <c r="W657" s="120">
        <v>-213.94583</v>
      </c>
      <c r="X657" s="120">
        <v>17407.736730000001</v>
      </c>
      <c r="Y657" s="311">
        <f>D657/12*4</f>
        <v>1251.6666666666667</v>
      </c>
      <c r="Z657" s="2395"/>
    </row>
    <row r="658" spans="1:26" s="108" customFormat="1" ht="29.25" customHeight="1" x14ac:dyDescent="0.25">
      <c r="A658" s="24">
        <v>1</v>
      </c>
      <c r="B658" s="977" t="s">
        <v>400</v>
      </c>
      <c r="C658" s="978"/>
      <c r="D658" s="924">
        <f>D659+D661</f>
        <v>20230</v>
      </c>
      <c r="E658" s="120">
        <f>E659+E661</f>
        <v>6744</v>
      </c>
      <c r="F658" s="120">
        <v>6607</v>
      </c>
      <c r="G658" s="120">
        <f t="shared" si="284"/>
        <v>97.968564650059307</v>
      </c>
      <c r="H658" s="878"/>
      <c r="I658" s="766"/>
      <c r="J658" s="202"/>
      <c r="K658" s="202"/>
      <c r="L658" s="877"/>
      <c r="M658" s="376"/>
      <c r="N658" s="202"/>
      <c r="O658" s="376"/>
      <c r="P658" s="202">
        <v>35421.96702312</v>
      </c>
      <c r="Q658" s="202">
        <v>35421.96702312</v>
      </c>
      <c r="R658" s="202">
        <v>35421.96702312</v>
      </c>
      <c r="S658" s="202">
        <v>35421.96702312</v>
      </c>
      <c r="T658" s="712">
        <f>P658/12*$B$3+(Q658-P658)/11*3+(R658-Q658)/10*2+(S658-R658)/9*1</f>
        <v>11807.322341040001</v>
      </c>
      <c r="U658" s="186">
        <f>X658-W658</f>
        <v>11541.299360000003</v>
      </c>
      <c r="V658" s="186">
        <f>U658-T658</f>
        <v>-266.02298103999783</v>
      </c>
      <c r="W658" s="120">
        <v>-5.6379299999999999</v>
      </c>
      <c r="X658" s="120">
        <v>11535.661430000002</v>
      </c>
      <c r="Y658" s="311"/>
      <c r="Z658" s="2395"/>
    </row>
    <row r="659" spans="1:26" s="108" customFormat="1" ht="29.25" customHeight="1" x14ac:dyDescent="0.25">
      <c r="A659" s="24">
        <v>1</v>
      </c>
      <c r="B659" s="974" t="s">
        <v>372</v>
      </c>
      <c r="C659" s="200"/>
      <c r="D659" s="924">
        <f>D660</f>
        <v>20210</v>
      </c>
      <c r="E659" s="120">
        <f>E660</f>
        <v>6737</v>
      </c>
      <c r="F659" s="120">
        <f>F660</f>
        <v>6585</v>
      </c>
      <c r="G659" s="120">
        <f t="shared" si="284"/>
        <v>97.743802879620006</v>
      </c>
      <c r="H659" s="878"/>
      <c r="I659" s="766"/>
      <c r="J659" s="202"/>
      <c r="K659" s="202"/>
      <c r="L659" s="877"/>
      <c r="M659" s="376"/>
      <c r="N659" s="202"/>
      <c r="O659" s="376"/>
      <c r="P659" s="202"/>
      <c r="Q659" s="202"/>
      <c r="R659" s="202"/>
      <c r="S659" s="202"/>
      <c r="T659" s="712"/>
      <c r="U659" s="879"/>
      <c r="V659" s="879"/>
      <c r="W659" s="202"/>
      <c r="X659" s="202"/>
      <c r="Y659" s="311"/>
      <c r="Z659" s="2395"/>
    </row>
    <row r="660" spans="1:26" s="108" customFormat="1" ht="29.25" customHeight="1" x14ac:dyDescent="0.25">
      <c r="A660" s="24">
        <v>1</v>
      </c>
      <c r="B660" s="975" t="s">
        <v>373</v>
      </c>
      <c r="C660" s="200"/>
      <c r="D660" s="74">
        <v>20210</v>
      </c>
      <c r="E660" s="144">
        <f>ROUND(D660/12*$B$3,0)</f>
        <v>6737</v>
      </c>
      <c r="F660" s="120">
        <v>6585</v>
      </c>
      <c r="G660" s="120">
        <f t="shared" si="284"/>
        <v>97.743802879620006</v>
      </c>
      <c r="H660" s="878"/>
      <c r="I660" s="766"/>
      <c r="J660" s="202"/>
      <c r="K660" s="202"/>
      <c r="L660" s="877"/>
      <c r="M660" s="376"/>
      <c r="N660" s="202"/>
      <c r="O660" s="376"/>
      <c r="P660" s="202"/>
      <c r="Q660" s="202"/>
      <c r="R660" s="202"/>
      <c r="S660" s="202"/>
      <c r="T660" s="712"/>
      <c r="U660" s="879"/>
      <c r="V660" s="879"/>
      <c r="W660" s="202"/>
      <c r="X660" s="202"/>
      <c r="Y660" s="311"/>
      <c r="Z660" s="2395"/>
    </row>
    <row r="661" spans="1:26" s="108" customFormat="1" ht="29.25" customHeight="1" x14ac:dyDescent="0.25">
      <c r="A661" s="24">
        <v>1</v>
      </c>
      <c r="B661" s="974" t="s">
        <v>374</v>
      </c>
      <c r="C661" s="200"/>
      <c r="D661" s="924">
        <f>D662+D663</f>
        <v>20</v>
      </c>
      <c r="E661" s="120">
        <f>E662+E663</f>
        <v>7</v>
      </c>
      <c r="F661" s="120">
        <f>F662+F663</f>
        <v>22</v>
      </c>
      <c r="G661" s="120">
        <f t="shared" si="284"/>
        <v>314.28571428571428</v>
      </c>
      <c r="H661" s="878"/>
      <c r="I661" s="766"/>
      <c r="J661" s="202"/>
      <c r="K661" s="202"/>
      <c r="L661" s="877"/>
      <c r="M661" s="376"/>
      <c r="N661" s="202"/>
      <c r="O661" s="376"/>
      <c r="P661" s="202"/>
      <c r="Q661" s="202"/>
      <c r="R661" s="202"/>
      <c r="S661" s="202"/>
      <c r="T661" s="712"/>
      <c r="U661" s="879"/>
      <c r="V661" s="879"/>
      <c r="W661" s="202"/>
      <c r="X661" s="202"/>
      <c r="Y661" s="311"/>
      <c r="Z661" s="2395"/>
    </row>
    <row r="662" spans="1:26" s="108" customFormat="1" ht="29.25" customHeight="1" x14ac:dyDescent="0.25">
      <c r="A662" s="24">
        <v>1</v>
      </c>
      <c r="B662" s="2462" t="s">
        <v>375</v>
      </c>
      <c r="C662" s="2457"/>
      <c r="D662" s="2463">
        <v>20</v>
      </c>
      <c r="E662" s="2455">
        <f>ROUND(D662/12*$B$3,0)</f>
        <v>7</v>
      </c>
      <c r="F662" s="2464">
        <v>2</v>
      </c>
      <c r="G662" s="120">
        <f t="shared" si="284"/>
        <v>28.571428571428569</v>
      </c>
      <c r="H662" s="878"/>
      <c r="I662" s="766"/>
      <c r="J662" s="202"/>
      <c r="K662" s="202"/>
      <c r="L662" s="877"/>
      <c r="M662" s="376"/>
      <c r="N662" s="202"/>
      <c r="O662" s="376"/>
      <c r="P662" s="202"/>
      <c r="Q662" s="202"/>
      <c r="R662" s="202"/>
      <c r="S662" s="202"/>
      <c r="T662" s="712"/>
      <c r="U662" s="879"/>
      <c r="V662" s="879"/>
      <c r="W662" s="202"/>
      <c r="X662" s="202"/>
      <c r="Y662" s="311"/>
      <c r="Z662" s="2395"/>
    </row>
    <row r="663" spans="1:26" s="108" customFormat="1" ht="17.25" customHeight="1" x14ac:dyDescent="0.25">
      <c r="A663" s="24">
        <v>1</v>
      </c>
      <c r="B663" s="976" t="s">
        <v>376</v>
      </c>
      <c r="C663" s="200"/>
      <c r="D663" s="202"/>
      <c r="E663" s="120"/>
      <c r="F663" s="660">
        <v>20</v>
      </c>
      <c r="G663" s="120"/>
      <c r="H663" s="878"/>
      <c r="I663" s="766"/>
      <c r="J663" s="202"/>
      <c r="K663" s="202"/>
      <c r="L663" s="877"/>
      <c r="M663" s="376"/>
      <c r="N663" s="202"/>
      <c r="O663" s="376"/>
      <c r="P663" s="202"/>
      <c r="Q663" s="202"/>
      <c r="R663" s="202"/>
      <c r="S663" s="202"/>
      <c r="T663" s="712"/>
      <c r="U663" s="879"/>
      <c r="V663" s="879"/>
      <c r="W663" s="202"/>
      <c r="X663" s="202"/>
      <c r="Y663" s="311"/>
      <c r="Z663" s="2395"/>
    </row>
    <row r="664" spans="1:26" s="108" customFormat="1" ht="15" customHeight="1" thickBot="1" x14ac:dyDescent="0.3">
      <c r="A664" s="24">
        <v>1</v>
      </c>
      <c r="B664" s="979" t="s">
        <v>18</v>
      </c>
      <c r="C664" s="980"/>
      <c r="D664" s="981"/>
      <c r="E664" s="981"/>
      <c r="F664" s="982"/>
      <c r="G664" s="981"/>
      <c r="H664" s="983"/>
      <c r="I664" s="198"/>
      <c r="J664" s="129"/>
      <c r="K664" s="129"/>
      <c r="L664" s="772">
        <f t="shared" ref="L664" si="285">L658+L657+L639+L609</f>
        <v>37952</v>
      </c>
      <c r="M664" s="129"/>
      <c r="N664" s="129"/>
      <c r="O664" s="129"/>
      <c r="P664" s="198">
        <f t="shared" ref="P664:X664" si="286">P658+P657+P639+P609</f>
        <v>604938.79779893579</v>
      </c>
      <c r="Q664" s="198">
        <f t="shared" si="286"/>
        <v>613352.17111998796</v>
      </c>
      <c r="R664" s="198">
        <f t="shared" si="286"/>
        <v>613352.17111998796</v>
      </c>
      <c r="S664" s="198">
        <f t="shared" si="286"/>
        <v>613352.17111998796</v>
      </c>
      <c r="T664" s="129">
        <f t="shared" si="286"/>
        <v>203940.82229326555</v>
      </c>
      <c r="U664" s="129">
        <f t="shared" si="286"/>
        <v>186276.97064000001</v>
      </c>
      <c r="V664" s="129">
        <f t="shared" si="286"/>
        <v>-17663.851653265567</v>
      </c>
      <c r="W664" s="129">
        <f t="shared" si="286"/>
        <v>-3025.7689700000001</v>
      </c>
      <c r="X664" s="2504">
        <f t="shared" si="286"/>
        <v>183251.20167000001</v>
      </c>
      <c r="Y664" s="311"/>
      <c r="Z664" s="2395"/>
    </row>
    <row r="665" spans="1:26" ht="32.25" customHeight="1" x14ac:dyDescent="0.25">
      <c r="A665" s="24">
        <v>1</v>
      </c>
      <c r="B665" s="2448" t="s">
        <v>309</v>
      </c>
      <c r="C665" s="304"/>
      <c r="D665" s="36"/>
      <c r="E665" s="36"/>
      <c r="F665" s="574"/>
      <c r="G665" s="36"/>
      <c r="H665" s="73"/>
      <c r="I665" s="73"/>
      <c r="J665" s="62"/>
      <c r="K665" s="62"/>
      <c r="L665" s="696"/>
      <c r="M665" s="62"/>
      <c r="N665" s="62"/>
      <c r="O665" s="62"/>
      <c r="P665" s="37"/>
      <c r="Q665" s="37"/>
      <c r="R665" s="37"/>
      <c r="S665" s="37"/>
      <c r="T665" s="715"/>
      <c r="U665" s="37"/>
      <c r="V665" s="37"/>
      <c r="W665" s="522"/>
      <c r="X665" s="37"/>
      <c r="Y665" s="311"/>
      <c r="Z665" s="2395"/>
    </row>
    <row r="666" spans="1:26" s="108" customFormat="1" ht="15" customHeight="1" x14ac:dyDescent="0.25">
      <c r="A666" s="24">
        <v>1</v>
      </c>
      <c r="B666" s="60" t="s">
        <v>14</v>
      </c>
      <c r="C666" s="60"/>
      <c r="D666" s="36"/>
      <c r="E666" s="36"/>
      <c r="F666" s="574"/>
      <c r="G666" s="36"/>
      <c r="H666" s="56"/>
      <c r="I666" s="56"/>
      <c r="J666" s="39"/>
      <c r="K666" s="39"/>
      <c r="L666" s="578"/>
      <c r="M666" s="39"/>
      <c r="N666" s="39"/>
      <c r="O666" s="39"/>
      <c r="P666" s="314"/>
      <c r="Q666" s="314"/>
      <c r="R666" s="314"/>
      <c r="S666" s="314"/>
      <c r="T666" s="709"/>
      <c r="U666" s="314"/>
      <c r="V666" s="314"/>
      <c r="W666" s="314"/>
      <c r="X666" s="314"/>
      <c r="Y666" s="311"/>
      <c r="Z666" s="2395"/>
    </row>
    <row r="667" spans="1:26" s="108" customFormat="1" ht="15" customHeight="1" x14ac:dyDescent="0.25">
      <c r="A667" s="24">
        <v>1</v>
      </c>
      <c r="B667" s="943" t="s">
        <v>217</v>
      </c>
      <c r="C667" s="943"/>
      <c r="D667" s="36"/>
      <c r="E667" s="36"/>
      <c r="F667" s="574"/>
      <c r="G667" s="36"/>
      <c r="H667" s="56"/>
      <c r="I667" s="56"/>
      <c r="J667" s="39"/>
      <c r="K667" s="39"/>
      <c r="L667" s="578"/>
      <c r="M667" s="39"/>
      <c r="N667" s="39"/>
      <c r="O667" s="39"/>
      <c r="P667" s="314"/>
      <c r="Q667" s="314"/>
      <c r="R667" s="314"/>
      <c r="S667" s="314"/>
      <c r="T667" s="709"/>
      <c r="U667" s="314"/>
      <c r="V667" s="314"/>
      <c r="W667" s="314"/>
      <c r="X667" s="314"/>
      <c r="Y667" s="311"/>
      <c r="Z667" s="2395"/>
    </row>
    <row r="668" spans="1:26" s="108" customFormat="1" ht="15" customHeight="1" x14ac:dyDescent="0.25">
      <c r="A668" s="24">
        <v>1</v>
      </c>
      <c r="B668" s="943" t="s">
        <v>169</v>
      </c>
      <c r="C668" s="943"/>
      <c r="D668" s="36">
        <v>11000</v>
      </c>
      <c r="E668" s="144">
        <f>ROUND(D668/12*$B$3,0)</f>
        <v>3667</v>
      </c>
      <c r="F668" s="574">
        <f>F669/4/3.2</f>
        <v>3661.30859375</v>
      </c>
      <c r="G668" s="36">
        <f>F668/E668*100</f>
        <v>99.844793939187355</v>
      </c>
      <c r="H668" s="56"/>
      <c r="I668" s="56"/>
      <c r="J668" s="39"/>
      <c r="K668" s="39"/>
      <c r="L668" s="578"/>
      <c r="M668" s="39"/>
      <c r="N668" s="39"/>
      <c r="O668" s="39"/>
      <c r="P668" s="314"/>
      <c r="Q668" s="314"/>
      <c r="R668" s="314"/>
      <c r="S668" s="314"/>
      <c r="T668" s="709"/>
      <c r="U668" s="314"/>
      <c r="V668" s="314"/>
      <c r="W668" s="314"/>
      <c r="X668" s="314"/>
      <c r="Y668" s="311"/>
      <c r="Z668" s="2395"/>
    </row>
    <row r="669" spans="1:26" s="108" customFormat="1" ht="26.25" customHeight="1" x14ac:dyDescent="0.25">
      <c r="A669" s="24">
        <v>1</v>
      </c>
      <c r="B669" s="469" t="s">
        <v>339</v>
      </c>
      <c r="C669" s="469"/>
      <c r="D669" s="53">
        <v>140800</v>
      </c>
      <c r="E669" s="144">
        <f>ROUND(D669/12*$B$3,0)</f>
        <v>46933</v>
      </c>
      <c r="F669" s="545">
        <v>46864.75</v>
      </c>
      <c r="G669" s="144">
        <f>F669/E669*100</f>
        <v>99.854579933096105</v>
      </c>
      <c r="H669" s="56"/>
      <c r="I669" s="56"/>
      <c r="J669" s="55"/>
      <c r="K669" s="55"/>
      <c r="L669" s="547"/>
      <c r="M669" s="55"/>
      <c r="N669" s="55"/>
      <c r="O669" s="55"/>
      <c r="P669" s="314"/>
      <c r="Q669" s="314"/>
      <c r="R669" s="314"/>
      <c r="S669" s="314"/>
      <c r="T669" s="709"/>
      <c r="U669" s="314"/>
      <c r="V669" s="314"/>
      <c r="W669" s="314"/>
      <c r="X669" s="314"/>
      <c r="Y669" s="311"/>
      <c r="Z669" s="2395"/>
    </row>
    <row r="670" spans="1:26" s="108" customFormat="1" ht="27" customHeight="1" x14ac:dyDescent="0.25">
      <c r="A670" s="24">
        <v>1</v>
      </c>
      <c r="B670" s="527" t="s">
        <v>170</v>
      </c>
      <c r="C670" s="527"/>
      <c r="D670" s="53"/>
      <c r="E670" s="53"/>
      <c r="F670" s="529"/>
      <c r="G670" s="53"/>
      <c r="H670" s="56"/>
      <c r="I670" s="56"/>
      <c r="J670" s="55"/>
      <c r="K670" s="55"/>
      <c r="L670" s="547"/>
      <c r="M670" s="55"/>
      <c r="N670" s="55"/>
      <c r="O670" s="55"/>
      <c r="P670" s="314"/>
      <c r="Q670" s="314"/>
      <c r="R670" s="314"/>
      <c r="S670" s="314"/>
      <c r="T670" s="709"/>
      <c r="U670" s="314"/>
      <c r="V670" s="314"/>
      <c r="W670" s="314"/>
      <c r="X670" s="314"/>
      <c r="Y670" s="311"/>
      <c r="Z670" s="2395"/>
    </row>
    <row r="671" spans="1:26" s="108" customFormat="1" ht="15" customHeight="1" x14ac:dyDescent="0.25">
      <c r="A671" s="24">
        <v>1</v>
      </c>
      <c r="B671" s="303" t="s">
        <v>399</v>
      </c>
      <c r="C671" s="326"/>
      <c r="D671" s="122">
        <f>D669/4</f>
        <v>35200</v>
      </c>
      <c r="E671" s="122">
        <f>E669/4</f>
        <v>11733.25</v>
      </c>
      <c r="F671" s="122">
        <f>F669/4</f>
        <v>11716.1875</v>
      </c>
      <c r="G671" s="122">
        <f>F671/E671*100</f>
        <v>99.854579933096105</v>
      </c>
      <c r="H671" s="64"/>
      <c r="I671" s="64"/>
      <c r="J671" s="91"/>
      <c r="K671" s="91"/>
      <c r="L671" s="653"/>
      <c r="M671" s="91"/>
      <c r="N671" s="91"/>
      <c r="O671" s="91"/>
      <c r="P671" s="66">
        <v>33126.016000000003</v>
      </c>
      <c r="Q671" s="66">
        <v>33126.016000000003</v>
      </c>
      <c r="R671" s="66">
        <v>33126.016000000003</v>
      </c>
      <c r="S671" s="66">
        <v>33126.016000000003</v>
      </c>
      <c r="T671" s="712">
        <f>P671/12*$B$3+(Q671-P671)/11*3+(R671-Q671)/10*2+(S671-R671)/9*1</f>
        <v>11042.005333333334</v>
      </c>
      <c r="U671" s="66">
        <f>X671-W671</f>
        <v>11025.96595</v>
      </c>
      <c r="V671" s="66">
        <f>U671-T671</f>
        <v>-16.039383333334627</v>
      </c>
      <c r="W671" s="66">
        <v>0</v>
      </c>
      <c r="X671" s="66">
        <v>11025.96595</v>
      </c>
      <c r="Y671" s="311"/>
      <c r="Z671" s="2395"/>
    </row>
    <row r="672" spans="1:26" s="108" customFormat="1" ht="15" customHeight="1" x14ac:dyDescent="0.25">
      <c r="A672" s="24">
        <v>1</v>
      </c>
      <c r="B672" s="28" t="s">
        <v>18</v>
      </c>
      <c r="C672" s="28"/>
      <c r="D672" s="16"/>
      <c r="E672" s="16"/>
      <c r="F672" s="658"/>
      <c r="G672" s="16"/>
      <c r="H672" s="282"/>
      <c r="I672" s="282"/>
      <c r="J672" s="16"/>
      <c r="K672" s="16"/>
      <c r="L672" s="658"/>
      <c r="M672" s="16"/>
      <c r="N672" s="16"/>
      <c r="O672" s="16"/>
      <c r="P672" s="17">
        <f t="shared" ref="P672:X672" si="287">SUM(P671)</f>
        <v>33126.016000000003</v>
      </c>
      <c r="Q672" s="17">
        <f t="shared" si="287"/>
        <v>33126.016000000003</v>
      </c>
      <c r="R672" s="17">
        <f t="shared" si="287"/>
        <v>33126.016000000003</v>
      </c>
      <c r="S672" s="17">
        <f t="shared" si="287"/>
        <v>33126.016000000003</v>
      </c>
      <c r="T672" s="718">
        <f t="shared" si="287"/>
        <v>11042.005333333334</v>
      </c>
      <c r="U672" s="17">
        <f t="shared" si="287"/>
        <v>11025.96595</v>
      </c>
      <c r="V672" s="17">
        <f t="shared" si="287"/>
        <v>-16.039383333334627</v>
      </c>
      <c r="W672" s="17">
        <f t="shared" si="287"/>
        <v>0</v>
      </c>
      <c r="X672" s="2032">
        <f t="shared" si="287"/>
        <v>11025.96595</v>
      </c>
      <c r="Y672" s="311"/>
      <c r="Z672" s="2395"/>
    </row>
    <row r="673" spans="1:265" ht="15.75" customHeight="1" thickBot="1" x14ac:dyDescent="0.3">
      <c r="A673" s="24">
        <v>1</v>
      </c>
      <c r="B673" s="20"/>
      <c r="C673" s="20"/>
      <c r="D673" s="12"/>
      <c r="E673" s="12"/>
      <c r="F673" s="690"/>
      <c r="G673" s="12"/>
      <c r="H673" s="35"/>
      <c r="I673" s="35"/>
      <c r="J673" s="12"/>
      <c r="K673" s="12"/>
      <c r="L673" s="690"/>
      <c r="M673" s="12"/>
      <c r="N673" s="12"/>
      <c r="O673" s="12"/>
      <c r="P673" s="340">
        <f t="shared" ref="P673:X673" si="288">P674-P675-P699-P703-P704</f>
        <v>1.1641532182693481E-10</v>
      </c>
      <c r="Q673" s="340">
        <f t="shared" si="288"/>
        <v>7.2759576141834259E-11</v>
      </c>
      <c r="R673" s="340">
        <f t="shared" si="288"/>
        <v>7.2759576141834259E-11</v>
      </c>
      <c r="S673" s="340">
        <f t="shared" si="288"/>
        <v>7.2759576141834259E-11</v>
      </c>
      <c r="T673" s="340">
        <f t="shared" si="288"/>
        <v>0</v>
      </c>
      <c r="U673" s="340">
        <f t="shared" si="288"/>
        <v>0</v>
      </c>
      <c r="V673" s="340">
        <f t="shared" si="288"/>
        <v>1.8189894035458565E-12</v>
      </c>
      <c r="W673" s="340">
        <f t="shared" si="288"/>
        <v>2.4424906541753444E-13</v>
      </c>
      <c r="X673" s="340">
        <f t="shared" si="288"/>
        <v>0</v>
      </c>
      <c r="Y673" s="311"/>
      <c r="Z673" s="2395"/>
    </row>
    <row r="674" spans="1:265" ht="15" customHeight="1" x14ac:dyDescent="0.25">
      <c r="A674" s="24">
        <v>1</v>
      </c>
      <c r="B674" s="984" t="s">
        <v>406</v>
      </c>
      <c r="C674" s="984"/>
      <c r="D674" s="985"/>
      <c r="E674" s="985"/>
      <c r="F674" s="985"/>
      <c r="G674" s="985"/>
      <c r="H674" s="986"/>
      <c r="I674" s="986"/>
      <c r="J674" s="987"/>
      <c r="K674" s="987"/>
      <c r="L674" s="987"/>
      <c r="M674" s="987"/>
      <c r="N674" s="987"/>
      <c r="O674" s="987"/>
      <c r="P674" s="985">
        <f t="shared" ref="P674:X674" si="289">SUM(P675,P699,P703,P704)</f>
        <v>638064.81379893597</v>
      </c>
      <c r="Q674" s="985">
        <f t="shared" si="289"/>
        <v>646478.18711998803</v>
      </c>
      <c r="R674" s="985">
        <f t="shared" si="289"/>
        <v>646478.18711998803</v>
      </c>
      <c r="S674" s="985">
        <f t="shared" si="289"/>
        <v>646478.18711998803</v>
      </c>
      <c r="T674" s="985">
        <f t="shared" si="289"/>
        <v>214982.82762659891</v>
      </c>
      <c r="U674" s="985">
        <f t="shared" si="289"/>
        <v>197302.93659</v>
      </c>
      <c r="V674" s="985">
        <f t="shared" si="289"/>
        <v>-17679.8910365989</v>
      </c>
      <c r="W674" s="985">
        <f t="shared" si="289"/>
        <v>-3025.7689699999996</v>
      </c>
      <c r="X674" s="985">
        <f t="shared" si="289"/>
        <v>194277.16761999999</v>
      </c>
      <c r="Y674" s="311"/>
      <c r="Z674" s="2395"/>
    </row>
    <row r="675" spans="1:265" ht="15" customHeight="1" x14ac:dyDescent="0.25">
      <c r="A675" s="24">
        <v>1</v>
      </c>
      <c r="B675" s="988" t="s">
        <v>7</v>
      </c>
      <c r="C675" s="989"/>
      <c r="D675" s="990">
        <f>SUM(D609)</f>
        <v>9269</v>
      </c>
      <c r="E675" s="990">
        <f>SUM(E609)</f>
        <v>3090</v>
      </c>
      <c r="F675" s="990">
        <f>SUM(F609)</f>
        <v>3061</v>
      </c>
      <c r="G675" s="990">
        <f>F675/E675*100</f>
        <v>99.061488673139152</v>
      </c>
      <c r="H675" s="991">
        <f>J675/D675</f>
        <v>9.3171863199913698</v>
      </c>
      <c r="I675" s="991">
        <f>L675/F675</f>
        <v>9.5782424044429924</v>
      </c>
      <c r="J675" s="990">
        <f>SUM(J609)</f>
        <v>86361</v>
      </c>
      <c r="K675" s="990">
        <f>SUM(K609)</f>
        <v>28788</v>
      </c>
      <c r="L675" s="990">
        <f>SUM(L609)</f>
        <v>29319</v>
      </c>
      <c r="M675" s="990">
        <f>L675/K675*100</f>
        <v>101.84451854939557</v>
      </c>
      <c r="N675" s="990">
        <f>SUM(N609)</f>
        <v>260.58799564270157</v>
      </c>
      <c r="O675" s="992">
        <f>L675/$B$3*12/N675</f>
        <v>337.53281605726744</v>
      </c>
      <c r="P675" s="990">
        <f t="shared" ref="P675:X675" si="290">SUM(P609)</f>
        <v>264650.43759759358</v>
      </c>
      <c r="Q675" s="990">
        <f t="shared" si="290"/>
        <v>260142.42485677046</v>
      </c>
      <c r="R675" s="990">
        <f t="shared" si="290"/>
        <v>260142.42485677046</v>
      </c>
      <c r="S675" s="990">
        <f t="shared" si="290"/>
        <v>260142.42485677046</v>
      </c>
      <c r="T675" s="990">
        <f t="shared" si="290"/>
        <v>86987.354512306716</v>
      </c>
      <c r="U675" s="990">
        <f t="shared" si="290"/>
        <v>83025.655229999989</v>
      </c>
      <c r="V675" s="990">
        <f t="shared" si="290"/>
        <v>-3961.6992823067267</v>
      </c>
      <c r="W675" s="990">
        <f t="shared" si="290"/>
        <v>-1943.0974399999998</v>
      </c>
      <c r="X675" s="990">
        <f t="shared" si="290"/>
        <v>81082.557789999992</v>
      </c>
      <c r="Y675" s="311"/>
      <c r="Z675" s="2395"/>
    </row>
    <row r="676" spans="1:265" s="26" customFormat="1" ht="15" customHeight="1" x14ac:dyDescent="0.25">
      <c r="A676" s="24">
        <v>1</v>
      </c>
      <c r="B676" s="993" t="s">
        <v>355</v>
      </c>
      <c r="C676" s="843"/>
      <c r="D676" s="994"/>
      <c r="E676" s="994"/>
      <c r="F676" s="994"/>
      <c r="G676" s="990"/>
      <c r="H676" s="995"/>
      <c r="I676" s="995"/>
      <c r="J676" s="996"/>
      <c r="K676" s="996"/>
      <c r="L676" s="996"/>
      <c r="M676" s="996"/>
      <c r="N676" s="996"/>
      <c r="O676" s="996"/>
      <c r="P676" s="994"/>
      <c r="Q676" s="994"/>
      <c r="R676" s="994"/>
      <c r="S676" s="994"/>
      <c r="T676" s="994"/>
      <c r="U676" s="994"/>
      <c r="V676" s="994"/>
      <c r="W676" s="997"/>
      <c r="X676" s="994"/>
      <c r="Y676" s="311"/>
      <c r="Z676" s="2395"/>
      <c r="AA676" s="31"/>
      <c r="AB676" s="31"/>
      <c r="AC676" s="31"/>
      <c r="AD676" s="31"/>
      <c r="AE676" s="31"/>
      <c r="AF676" s="31"/>
      <c r="AG676" s="31"/>
      <c r="AH676" s="31"/>
      <c r="AI676" s="31"/>
      <c r="AJ676" s="31"/>
      <c r="AK676" s="31"/>
      <c r="AL676" s="31"/>
      <c r="AM676" s="31"/>
      <c r="AN676" s="31"/>
      <c r="AO676" s="31"/>
      <c r="AP676" s="31"/>
      <c r="AQ676" s="31"/>
      <c r="AR676" s="31"/>
      <c r="AS676" s="31"/>
      <c r="AT676" s="31"/>
      <c r="AU676" s="31"/>
      <c r="AV676" s="31"/>
      <c r="AW676" s="31"/>
      <c r="AX676" s="31"/>
      <c r="AY676" s="31"/>
      <c r="AZ676" s="31"/>
      <c r="BA676" s="31"/>
      <c r="BB676" s="31"/>
      <c r="BC676" s="31"/>
      <c r="BD676" s="31"/>
      <c r="BE676" s="31"/>
      <c r="BF676" s="31"/>
      <c r="BG676" s="31"/>
      <c r="BH676" s="31"/>
      <c r="BI676" s="31"/>
      <c r="BJ676" s="31"/>
      <c r="BK676" s="31"/>
      <c r="BL676" s="31"/>
      <c r="BM676" s="31"/>
      <c r="BN676" s="31"/>
      <c r="BO676" s="31"/>
      <c r="BP676" s="31"/>
      <c r="BQ676" s="31"/>
      <c r="BR676" s="31"/>
      <c r="BS676" s="31"/>
      <c r="BT676" s="31"/>
      <c r="BU676" s="31"/>
      <c r="BV676" s="31"/>
      <c r="BW676" s="31"/>
      <c r="BX676" s="31"/>
      <c r="BY676" s="31"/>
      <c r="BZ676" s="31"/>
      <c r="CA676" s="31"/>
      <c r="CB676" s="31"/>
      <c r="CC676" s="31"/>
      <c r="CD676" s="31"/>
      <c r="CE676" s="31"/>
      <c r="CF676" s="31"/>
      <c r="CG676" s="31"/>
      <c r="CH676" s="31"/>
      <c r="CI676" s="31"/>
      <c r="CJ676" s="31"/>
      <c r="CK676" s="31"/>
      <c r="CL676" s="31"/>
      <c r="CM676" s="31"/>
      <c r="CN676" s="31"/>
      <c r="CO676" s="31"/>
      <c r="CP676" s="31"/>
      <c r="CQ676" s="31"/>
      <c r="CR676" s="31"/>
      <c r="CS676" s="31"/>
      <c r="CT676" s="31"/>
      <c r="CU676" s="31"/>
      <c r="CV676" s="31"/>
      <c r="CW676" s="31"/>
      <c r="CX676" s="31"/>
      <c r="CY676" s="31"/>
      <c r="CZ676" s="31"/>
      <c r="DA676" s="31"/>
      <c r="DB676" s="31"/>
      <c r="DC676" s="31"/>
      <c r="DD676" s="31"/>
      <c r="DE676" s="31"/>
      <c r="DF676" s="31"/>
      <c r="DG676" s="31"/>
      <c r="DH676" s="31"/>
      <c r="DI676" s="31"/>
      <c r="DJ676" s="31"/>
      <c r="DK676" s="31"/>
      <c r="DL676" s="31"/>
      <c r="DM676" s="31"/>
      <c r="DN676" s="31"/>
      <c r="DO676" s="31"/>
      <c r="DP676" s="31"/>
      <c r="DQ676" s="31"/>
      <c r="DR676" s="31"/>
      <c r="DS676" s="31"/>
      <c r="DT676" s="31"/>
      <c r="DU676" s="31"/>
      <c r="DV676" s="31"/>
      <c r="DW676" s="31"/>
      <c r="DX676" s="31"/>
      <c r="DY676" s="31"/>
      <c r="DZ676" s="31"/>
      <c r="EA676" s="31"/>
      <c r="EB676" s="31"/>
      <c r="EC676" s="31"/>
      <c r="ED676" s="31"/>
      <c r="EE676" s="31"/>
      <c r="EF676" s="31"/>
      <c r="EG676" s="31"/>
      <c r="EH676" s="31"/>
      <c r="EI676" s="31"/>
      <c r="EJ676" s="31"/>
      <c r="EK676" s="31"/>
      <c r="EL676" s="31"/>
      <c r="EM676" s="31"/>
      <c r="EN676" s="31"/>
      <c r="EO676" s="31"/>
      <c r="EP676" s="31"/>
      <c r="EQ676" s="31"/>
      <c r="ER676" s="31"/>
      <c r="ES676" s="31"/>
      <c r="ET676" s="31"/>
      <c r="EU676" s="31"/>
      <c r="EV676" s="31"/>
      <c r="EW676" s="31"/>
      <c r="EX676" s="31"/>
      <c r="EY676" s="31"/>
      <c r="EZ676" s="31"/>
      <c r="FA676" s="31"/>
      <c r="FB676" s="31"/>
      <c r="FC676" s="31"/>
      <c r="FD676" s="31"/>
      <c r="FE676" s="31"/>
      <c r="FF676" s="31"/>
      <c r="FG676" s="31"/>
      <c r="FH676" s="31"/>
      <c r="FI676" s="31"/>
      <c r="FJ676" s="31"/>
      <c r="FK676" s="31"/>
      <c r="FL676" s="31"/>
      <c r="FM676" s="31"/>
      <c r="FN676" s="31"/>
      <c r="FO676" s="31"/>
      <c r="FP676" s="31"/>
      <c r="FQ676" s="31"/>
      <c r="FR676" s="31"/>
      <c r="FS676" s="31"/>
      <c r="FT676" s="31"/>
      <c r="FU676" s="31"/>
      <c r="FV676" s="31"/>
      <c r="FW676" s="31"/>
      <c r="FX676" s="31"/>
      <c r="FY676" s="31"/>
      <c r="FZ676" s="31"/>
      <c r="GA676" s="31"/>
      <c r="GB676" s="31"/>
      <c r="GC676" s="31"/>
      <c r="GD676" s="31"/>
      <c r="GE676" s="31"/>
      <c r="GF676" s="31"/>
      <c r="GG676" s="31"/>
      <c r="GH676" s="31"/>
      <c r="GI676" s="31"/>
      <c r="GJ676" s="31"/>
      <c r="GK676" s="31"/>
      <c r="GL676" s="31"/>
      <c r="GM676" s="31"/>
      <c r="GN676" s="31"/>
      <c r="GO676" s="31"/>
      <c r="GP676" s="31"/>
      <c r="GQ676" s="31"/>
      <c r="GR676" s="31"/>
      <c r="GS676" s="31"/>
      <c r="GT676" s="31"/>
      <c r="GU676" s="31"/>
      <c r="GV676" s="31"/>
      <c r="GW676" s="31"/>
      <c r="GX676" s="31"/>
      <c r="GY676" s="31"/>
      <c r="GZ676" s="31"/>
      <c r="HA676" s="31"/>
      <c r="HB676" s="31"/>
      <c r="HC676" s="31"/>
      <c r="HD676" s="31"/>
      <c r="HE676" s="31"/>
      <c r="HF676" s="31"/>
      <c r="HG676" s="31"/>
      <c r="HH676" s="31"/>
      <c r="HI676" s="31"/>
      <c r="HJ676" s="31"/>
      <c r="HK676" s="31"/>
      <c r="HL676" s="31"/>
      <c r="HM676" s="31"/>
      <c r="HN676" s="31"/>
      <c r="HO676" s="31"/>
      <c r="HP676" s="31"/>
      <c r="HQ676" s="31"/>
      <c r="HR676" s="31"/>
      <c r="HS676" s="31"/>
      <c r="HT676" s="31"/>
      <c r="HU676" s="31"/>
      <c r="HV676" s="31"/>
      <c r="HW676" s="31"/>
      <c r="HX676" s="31"/>
      <c r="HY676" s="31"/>
      <c r="HZ676" s="31"/>
      <c r="IA676" s="31"/>
      <c r="IB676" s="31"/>
      <c r="IC676" s="31"/>
      <c r="ID676" s="31"/>
      <c r="IE676" s="31"/>
      <c r="IF676" s="31"/>
      <c r="IG676" s="31"/>
      <c r="IH676" s="31"/>
      <c r="II676" s="31"/>
      <c r="IJ676" s="31"/>
      <c r="IK676" s="31"/>
      <c r="IL676" s="31"/>
      <c r="IM676" s="31"/>
      <c r="IN676" s="31"/>
      <c r="IO676" s="31"/>
      <c r="IP676" s="31"/>
      <c r="IQ676" s="31"/>
      <c r="IR676" s="31"/>
      <c r="IS676" s="31"/>
      <c r="IT676" s="31"/>
      <c r="IU676" s="31"/>
      <c r="IV676" s="31"/>
      <c r="IW676" s="31"/>
      <c r="IX676" s="31"/>
      <c r="IY676" s="31"/>
      <c r="IZ676" s="31"/>
      <c r="JA676" s="31"/>
      <c r="JB676" s="31"/>
      <c r="JC676" s="31"/>
      <c r="JD676" s="31"/>
      <c r="JE676" s="31"/>
    </row>
    <row r="677" spans="1:265" s="26" customFormat="1" ht="15" customHeight="1" x14ac:dyDescent="0.25">
      <c r="A677" s="24">
        <v>1</v>
      </c>
      <c r="B677" s="843" t="s">
        <v>217</v>
      </c>
      <c r="C677" s="843"/>
      <c r="D677" s="994">
        <f>D612+D621</f>
        <v>91404</v>
      </c>
      <c r="E677" s="994">
        <f>E612+E621</f>
        <v>30468</v>
      </c>
      <c r="F677" s="994">
        <f>F612+F621</f>
        <v>27122</v>
      </c>
      <c r="G677" s="990">
        <f>F677/E677*100</f>
        <v>89.017986083760007</v>
      </c>
      <c r="H677" s="995"/>
      <c r="I677" s="995"/>
      <c r="J677" s="996"/>
      <c r="K677" s="996"/>
      <c r="L677" s="996"/>
      <c r="M677" s="996"/>
      <c r="N677" s="996"/>
      <c r="O677" s="996"/>
      <c r="P677" s="994"/>
      <c r="Q677" s="994"/>
      <c r="R677" s="994"/>
      <c r="S677" s="994"/>
      <c r="T677" s="994"/>
      <c r="U677" s="994"/>
      <c r="V677" s="994"/>
      <c r="W677" s="997"/>
      <c r="X677" s="994"/>
      <c r="Y677" s="311"/>
      <c r="Z677" s="2395"/>
      <c r="AA677" s="31"/>
      <c r="AB677" s="31"/>
      <c r="AC677" s="31"/>
      <c r="AD677" s="31"/>
      <c r="AE677" s="31"/>
      <c r="AF677" s="31"/>
      <c r="AG677" s="31"/>
      <c r="AH677" s="31"/>
      <c r="AI677" s="31"/>
      <c r="AJ677" s="31"/>
      <c r="AK677" s="31"/>
      <c r="AL677" s="31"/>
      <c r="AM677" s="31"/>
      <c r="AN677" s="31"/>
      <c r="AO677" s="31"/>
      <c r="AP677" s="31"/>
      <c r="AQ677" s="31"/>
      <c r="AR677" s="31"/>
      <c r="AS677" s="31"/>
      <c r="AT677" s="31"/>
      <c r="AU677" s="31"/>
      <c r="AV677" s="31"/>
      <c r="AW677" s="31"/>
      <c r="AX677" s="31"/>
      <c r="AY677" s="31"/>
      <c r="AZ677" s="31"/>
      <c r="BA677" s="31"/>
      <c r="BB677" s="31"/>
      <c r="BC677" s="31"/>
      <c r="BD677" s="31"/>
      <c r="BE677" s="31"/>
      <c r="BF677" s="31"/>
      <c r="BG677" s="31"/>
      <c r="BH677" s="31"/>
      <c r="BI677" s="31"/>
      <c r="BJ677" s="31"/>
      <c r="BK677" s="31"/>
      <c r="BL677" s="31"/>
      <c r="BM677" s="31"/>
      <c r="BN677" s="31"/>
      <c r="BO677" s="31"/>
      <c r="BP677" s="31"/>
      <c r="BQ677" s="31"/>
      <c r="BR677" s="31"/>
      <c r="BS677" s="31"/>
      <c r="BT677" s="31"/>
      <c r="BU677" s="31"/>
      <c r="BV677" s="31"/>
      <c r="BW677" s="31"/>
      <c r="BX677" s="31"/>
      <c r="BY677" s="31"/>
      <c r="BZ677" s="31"/>
      <c r="CA677" s="31"/>
      <c r="CB677" s="31"/>
      <c r="CC677" s="31"/>
      <c r="CD677" s="31"/>
      <c r="CE677" s="31"/>
      <c r="CF677" s="31"/>
      <c r="CG677" s="31"/>
      <c r="CH677" s="31"/>
      <c r="CI677" s="31"/>
      <c r="CJ677" s="31"/>
      <c r="CK677" s="31"/>
      <c r="CL677" s="31"/>
      <c r="CM677" s="31"/>
      <c r="CN677" s="31"/>
      <c r="CO677" s="31"/>
      <c r="CP677" s="31"/>
      <c r="CQ677" s="31"/>
      <c r="CR677" s="31"/>
      <c r="CS677" s="31"/>
      <c r="CT677" s="31"/>
      <c r="CU677" s="31"/>
      <c r="CV677" s="31"/>
      <c r="CW677" s="31"/>
      <c r="CX677" s="31"/>
      <c r="CY677" s="31"/>
      <c r="CZ677" s="31"/>
      <c r="DA677" s="31"/>
      <c r="DB677" s="31"/>
      <c r="DC677" s="31"/>
      <c r="DD677" s="31"/>
      <c r="DE677" s="31"/>
      <c r="DF677" s="31"/>
      <c r="DG677" s="31"/>
      <c r="DH677" s="31"/>
      <c r="DI677" s="31"/>
      <c r="DJ677" s="31"/>
      <c r="DK677" s="31"/>
      <c r="DL677" s="31"/>
      <c r="DM677" s="31"/>
      <c r="DN677" s="31"/>
      <c r="DO677" s="31"/>
      <c r="DP677" s="31"/>
      <c r="DQ677" s="31"/>
      <c r="DR677" s="31"/>
      <c r="DS677" s="31"/>
      <c r="DT677" s="31"/>
      <c r="DU677" s="31"/>
      <c r="DV677" s="31"/>
      <c r="DW677" s="31"/>
      <c r="DX677" s="31"/>
      <c r="DY677" s="31"/>
      <c r="DZ677" s="31"/>
      <c r="EA677" s="31"/>
      <c r="EB677" s="31"/>
      <c r="EC677" s="31"/>
      <c r="ED677" s="31"/>
      <c r="EE677" s="31"/>
      <c r="EF677" s="31"/>
      <c r="EG677" s="31"/>
      <c r="EH677" s="31"/>
      <c r="EI677" s="31"/>
      <c r="EJ677" s="31"/>
      <c r="EK677" s="31"/>
      <c r="EL677" s="31"/>
      <c r="EM677" s="31"/>
      <c r="EN677" s="31"/>
      <c r="EO677" s="31"/>
      <c r="EP677" s="31"/>
      <c r="EQ677" s="31"/>
      <c r="ER677" s="31"/>
      <c r="ES677" s="31"/>
      <c r="ET677" s="31"/>
      <c r="EU677" s="31"/>
      <c r="EV677" s="31"/>
      <c r="EW677" s="31"/>
      <c r="EX677" s="31"/>
      <c r="EY677" s="31"/>
      <c r="EZ677" s="31"/>
      <c r="FA677" s="31"/>
      <c r="FB677" s="31"/>
      <c r="FC677" s="31"/>
      <c r="FD677" s="31"/>
      <c r="FE677" s="31"/>
      <c r="FF677" s="31"/>
      <c r="FG677" s="31"/>
      <c r="FH677" s="31"/>
      <c r="FI677" s="31"/>
      <c r="FJ677" s="31"/>
      <c r="FK677" s="31"/>
      <c r="FL677" s="31"/>
      <c r="FM677" s="31"/>
      <c r="FN677" s="31"/>
      <c r="FO677" s="31"/>
      <c r="FP677" s="31"/>
      <c r="FQ677" s="31"/>
      <c r="FR677" s="31"/>
      <c r="FS677" s="31"/>
      <c r="FT677" s="31"/>
      <c r="FU677" s="31"/>
      <c r="FV677" s="31"/>
      <c r="FW677" s="31"/>
      <c r="FX677" s="31"/>
      <c r="FY677" s="31"/>
      <c r="FZ677" s="31"/>
      <c r="GA677" s="31"/>
      <c r="GB677" s="31"/>
      <c r="GC677" s="31"/>
      <c r="GD677" s="31"/>
      <c r="GE677" s="31"/>
      <c r="GF677" s="31"/>
      <c r="GG677" s="31"/>
      <c r="GH677" s="31"/>
      <c r="GI677" s="31"/>
      <c r="GJ677" s="31"/>
      <c r="GK677" s="31"/>
      <c r="GL677" s="31"/>
      <c r="GM677" s="31"/>
      <c r="GN677" s="31"/>
      <c r="GO677" s="31"/>
      <c r="GP677" s="31"/>
      <c r="GQ677" s="31"/>
      <c r="GR677" s="31"/>
      <c r="GS677" s="31"/>
      <c r="GT677" s="31"/>
      <c r="GU677" s="31"/>
      <c r="GV677" s="31"/>
      <c r="GW677" s="31"/>
      <c r="GX677" s="31"/>
      <c r="GY677" s="31"/>
      <c r="GZ677" s="31"/>
      <c r="HA677" s="31"/>
      <c r="HB677" s="31"/>
      <c r="HC677" s="31"/>
      <c r="HD677" s="31"/>
      <c r="HE677" s="31"/>
      <c r="HF677" s="31"/>
      <c r="HG677" s="31"/>
      <c r="HH677" s="31"/>
      <c r="HI677" s="31"/>
      <c r="HJ677" s="31"/>
      <c r="HK677" s="31"/>
      <c r="HL677" s="31"/>
      <c r="HM677" s="31"/>
      <c r="HN677" s="31"/>
      <c r="HO677" s="31"/>
      <c r="HP677" s="31"/>
      <c r="HQ677" s="31"/>
      <c r="HR677" s="31"/>
      <c r="HS677" s="31"/>
      <c r="HT677" s="31"/>
      <c r="HU677" s="31"/>
      <c r="HV677" s="31"/>
      <c r="HW677" s="31"/>
      <c r="HX677" s="31"/>
      <c r="HY677" s="31"/>
      <c r="HZ677" s="31"/>
      <c r="IA677" s="31"/>
      <c r="IB677" s="31"/>
      <c r="IC677" s="31"/>
      <c r="ID677" s="31"/>
      <c r="IE677" s="31"/>
      <c r="IF677" s="31"/>
      <c r="IG677" s="31"/>
      <c r="IH677" s="31"/>
      <c r="II677" s="31"/>
      <c r="IJ677" s="31"/>
      <c r="IK677" s="31"/>
      <c r="IL677" s="31"/>
      <c r="IM677" s="31"/>
      <c r="IN677" s="31"/>
      <c r="IO677" s="31"/>
      <c r="IP677" s="31"/>
      <c r="IQ677" s="31"/>
      <c r="IR677" s="31"/>
      <c r="IS677" s="31"/>
      <c r="IT677" s="31"/>
      <c r="IU677" s="31"/>
      <c r="IV677" s="31"/>
      <c r="IW677" s="31"/>
      <c r="IX677" s="31"/>
      <c r="IY677" s="31"/>
      <c r="IZ677" s="31"/>
      <c r="JA677" s="31"/>
      <c r="JB677" s="31"/>
      <c r="JC677" s="31"/>
      <c r="JD677" s="31"/>
      <c r="JE677" s="31"/>
    </row>
    <row r="678" spans="1:265" s="26" customFormat="1" ht="23.25" customHeight="1" x14ac:dyDescent="0.25">
      <c r="A678" s="24">
        <v>1</v>
      </c>
      <c r="B678" s="843" t="s">
        <v>345</v>
      </c>
      <c r="C678" s="843"/>
      <c r="D678" s="994"/>
      <c r="E678" s="994"/>
      <c r="F678" s="994"/>
      <c r="G678" s="990"/>
      <c r="H678" s="995"/>
      <c r="I678" s="995"/>
      <c r="J678" s="996"/>
      <c r="K678" s="996"/>
      <c r="L678" s="996"/>
      <c r="M678" s="996"/>
      <c r="N678" s="996"/>
      <c r="O678" s="996"/>
      <c r="P678" s="994"/>
      <c r="Q678" s="994"/>
      <c r="R678" s="994"/>
      <c r="S678" s="994"/>
      <c r="T678" s="994"/>
      <c r="U678" s="994"/>
      <c r="V678" s="994"/>
      <c r="W678" s="997"/>
      <c r="X678" s="994"/>
      <c r="Y678" s="311"/>
      <c r="Z678" s="2395"/>
      <c r="AA678" s="31"/>
      <c r="AB678" s="31"/>
      <c r="AC678" s="31"/>
      <c r="AD678" s="31"/>
      <c r="AE678" s="31"/>
      <c r="AF678" s="31"/>
      <c r="AG678" s="31"/>
      <c r="AH678" s="31"/>
      <c r="AI678" s="31"/>
      <c r="AJ678" s="31"/>
      <c r="AK678" s="31"/>
      <c r="AL678" s="31"/>
      <c r="AM678" s="31"/>
      <c r="AN678" s="31"/>
      <c r="AO678" s="31"/>
      <c r="AP678" s="31"/>
      <c r="AQ678" s="31"/>
      <c r="AR678" s="31"/>
      <c r="AS678" s="31"/>
      <c r="AT678" s="31"/>
      <c r="AU678" s="31"/>
      <c r="AV678" s="31"/>
      <c r="AW678" s="31"/>
      <c r="AX678" s="31"/>
      <c r="AY678" s="31"/>
      <c r="AZ678" s="31"/>
      <c r="BA678" s="31"/>
      <c r="BB678" s="31"/>
      <c r="BC678" s="31"/>
      <c r="BD678" s="31"/>
      <c r="BE678" s="31"/>
      <c r="BF678" s="31"/>
      <c r="BG678" s="31"/>
      <c r="BH678" s="31"/>
      <c r="BI678" s="31"/>
      <c r="BJ678" s="31"/>
      <c r="BK678" s="31"/>
      <c r="BL678" s="31"/>
      <c r="BM678" s="31"/>
      <c r="BN678" s="31"/>
      <c r="BO678" s="31"/>
      <c r="BP678" s="31"/>
      <c r="BQ678" s="31"/>
      <c r="BR678" s="31"/>
      <c r="BS678" s="31"/>
      <c r="BT678" s="31"/>
      <c r="BU678" s="31"/>
      <c r="BV678" s="31"/>
      <c r="BW678" s="31"/>
      <c r="BX678" s="31"/>
      <c r="BY678" s="31"/>
      <c r="BZ678" s="31"/>
      <c r="CA678" s="31"/>
      <c r="CB678" s="31"/>
      <c r="CC678" s="31"/>
      <c r="CD678" s="31"/>
      <c r="CE678" s="31"/>
      <c r="CF678" s="31"/>
      <c r="CG678" s="31"/>
      <c r="CH678" s="31"/>
      <c r="CI678" s="31"/>
      <c r="CJ678" s="31"/>
      <c r="CK678" s="31"/>
      <c r="CL678" s="31"/>
      <c r="CM678" s="31"/>
      <c r="CN678" s="31"/>
      <c r="CO678" s="31"/>
      <c r="CP678" s="31"/>
      <c r="CQ678" s="31"/>
      <c r="CR678" s="31"/>
      <c r="CS678" s="31"/>
      <c r="CT678" s="31"/>
      <c r="CU678" s="31"/>
      <c r="CV678" s="31"/>
      <c r="CW678" s="31"/>
      <c r="CX678" s="31"/>
      <c r="CY678" s="31"/>
      <c r="CZ678" s="31"/>
      <c r="DA678" s="31"/>
      <c r="DB678" s="31"/>
      <c r="DC678" s="31"/>
      <c r="DD678" s="31"/>
      <c r="DE678" s="31"/>
      <c r="DF678" s="31"/>
      <c r="DG678" s="31"/>
      <c r="DH678" s="31"/>
      <c r="DI678" s="31"/>
      <c r="DJ678" s="31"/>
      <c r="DK678" s="31"/>
      <c r="DL678" s="31"/>
      <c r="DM678" s="31"/>
      <c r="DN678" s="31"/>
      <c r="DO678" s="31"/>
      <c r="DP678" s="31"/>
      <c r="DQ678" s="31"/>
      <c r="DR678" s="31"/>
      <c r="DS678" s="31"/>
      <c r="DT678" s="31"/>
      <c r="DU678" s="31"/>
      <c r="DV678" s="31"/>
      <c r="DW678" s="31"/>
      <c r="DX678" s="31"/>
      <c r="DY678" s="31"/>
      <c r="DZ678" s="31"/>
      <c r="EA678" s="31"/>
      <c r="EB678" s="31"/>
      <c r="EC678" s="31"/>
      <c r="ED678" s="31"/>
      <c r="EE678" s="31"/>
      <c r="EF678" s="31"/>
      <c r="EG678" s="31"/>
      <c r="EH678" s="31"/>
      <c r="EI678" s="31"/>
      <c r="EJ678" s="31"/>
      <c r="EK678" s="31"/>
      <c r="EL678" s="31"/>
      <c r="EM678" s="31"/>
      <c r="EN678" s="31"/>
      <c r="EO678" s="31"/>
      <c r="EP678" s="31"/>
      <c r="EQ678" s="31"/>
      <c r="ER678" s="31"/>
      <c r="ES678" s="31"/>
      <c r="ET678" s="31"/>
      <c r="EU678" s="31"/>
      <c r="EV678" s="31"/>
      <c r="EW678" s="31"/>
      <c r="EX678" s="31"/>
      <c r="EY678" s="31"/>
      <c r="EZ678" s="31"/>
      <c r="FA678" s="31"/>
      <c r="FB678" s="31"/>
      <c r="FC678" s="31"/>
      <c r="FD678" s="31"/>
      <c r="FE678" s="31"/>
      <c r="FF678" s="31"/>
      <c r="FG678" s="31"/>
      <c r="FH678" s="31"/>
      <c r="FI678" s="31"/>
      <c r="FJ678" s="31"/>
      <c r="FK678" s="31"/>
      <c r="FL678" s="31"/>
      <c r="FM678" s="31"/>
      <c r="FN678" s="31"/>
      <c r="FO678" s="31"/>
      <c r="FP678" s="31"/>
      <c r="FQ678" s="31"/>
      <c r="FR678" s="31"/>
      <c r="FS678" s="31"/>
      <c r="FT678" s="31"/>
      <c r="FU678" s="31"/>
      <c r="FV678" s="31"/>
      <c r="FW678" s="31"/>
      <c r="FX678" s="31"/>
      <c r="FY678" s="31"/>
      <c r="FZ678" s="31"/>
      <c r="GA678" s="31"/>
      <c r="GB678" s="31"/>
      <c r="GC678" s="31"/>
      <c r="GD678" s="31"/>
      <c r="GE678" s="31"/>
      <c r="GF678" s="31"/>
      <c r="GG678" s="31"/>
      <c r="GH678" s="31"/>
      <c r="GI678" s="31"/>
      <c r="GJ678" s="31"/>
      <c r="GK678" s="31"/>
      <c r="GL678" s="31"/>
      <c r="GM678" s="31"/>
      <c r="GN678" s="31"/>
      <c r="GO678" s="31"/>
      <c r="GP678" s="31"/>
      <c r="GQ678" s="31"/>
      <c r="GR678" s="31"/>
      <c r="GS678" s="31"/>
      <c r="GT678" s="31"/>
      <c r="GU678" s="31"/>
      <c r="GV678" s="31"/>
      <c r="GW678" s="31"/>
      <c r="GX678" s="31"/>
      <c r="GY678" s="31"/>
      <c r="GZ678" s="31"/>
      <c r="HA678" s="31"/>
      <c r="HB678" s="31"/>
      <c r="HC678" s="31"/>
      <c r="HD678" s="31"/>
      <c r="HE678" s="31"/>
      <c r="HF678" s="31"/>
      <c r="HG678" s="31"/>
      <c r="HH678" s="31"/>
      <c r="HI678" s="31"/>
      <c r="HJ678" s="31"/>
      <c r="HK678" s="31"/>
      <c r="HL678" s="31"/>
      <c r="HM678" s="31"/>
      <c r="HN678" s="31"/>
      <c r="HO678" s="31"/>
      <c r="HP678" s="31"/>
      <c r="HQ678" s="31"/>
      <c r="HR678" s="31"/>
      <c r="HS678" s="31"/>
      <c r="HT678" s="31"/>
      <c r="HU678" s="31"/>
      <c r="HV678" s="31"/>
      <c r="HW678" s="31"/>
      <c r="HX678" s="31"/>
      <c r="HY678" s="31"/>
      <c r="HZ678" s="31"/>
      <c r="IA678" s="31"/>
      <c r="IB678" s="31"/>
      <c r="IC678" s="31"/>
      <c r="ID678" s="31"/>
      <c r="IE678" s="31"/>
      <c r="IF678" s="31"/>
      <c r="IG678" s="31"/>
      <c r="IH678" s="31"/>
      <c r="II678" s="31"/>
      <c r="IJ678" s="31"/>
      <c r="IK678" s="31"/>
      <c r="IL678" s="31"/>
      <c r="IM678" s="31"/>
      <c r="IN678" s="31"/>
      <c r="IO678" s="31"/>
      <c r="IP678" s="31"/>
      <c r="IQ678" s="31"/>
      <c r="IR678" s="31"/>
      <c r="IS678" s="31"/>
      <c r="IT678" s="31"/>
      <c r="IU678" s="31"/>
      <c r="IV678" s="31"/>
      <c r="IW678" s="31"/>
      <c r="IX678" s="31"/>
      <c r="IY678" s="31"/>
      <c r="IZ678" s="31"/>
      <c r="JA678" s="31"/>
      <c r="JB678" s="31"/>
      <c r="JC678" s="31"/>
      <c r="JD678" s="31"/>
      <c r="JE678" s="31"/>
    </row>
    <row r="679" spans="1:265" s="26" customFormat="1" ht="31.5" customHeight="1" x14ac:dyDescent="0.25">
      <c r="A679" s="24">
        <v>1</v>
      </c>
      <c r="B679" s="843" t="s">
        <v>346</v>
      </c>
      <c r="C679" s="843"/>
      <c r="D679" s="994">
        <f t="shared" ref="D679:F680" si="291">D614</f>
        <v>11016</v>
      </c>
      <c r="E679" s="994">
        <f t="shared" si="291"/>
        <v>3672</v>
      </c>
      <c r="F679" s="994">
        <f t="shared" si="291"/>
        <v>2970</v>
      </c>
      <c r="G679" s="990">
        <f t="shared" ref="G679:G684" si="292">F679/E679*100</f>
        <v>80.882352941176478</v>
      </c>
      <c r="H679" s="995"/>
      <c r="I679" s="995"/>
      <c r="J679" s="996"/>
      <c r="K679" s="996"/>
      <c r="L679" s="996"/>
      <c r="M679" s="996"/>
      <c r="N679" s="996"/>
      <c r="O679" s="996"/>
      <c r="P679" s="994"/>
      <c r="Q679" s="994"/>
      <c r="R679" s="994"/>
      <c r="S679" s="994"/>
      <c r="T679" s="994"/>
      <c r="U679" s="994"/>
      <c r="V679" s="994"/>
      <c r="W679" s="997"/>
      <c r="X679" s="994"/>
      <c r="Y679" s="311"/>
      <c r="Z679" s="2395"/>
      <c r="AA679" s="31"/>
      <c r="AB679" s="31"/>
      <c r="AC679" s="31"/>
      <c r="AD679" s="31"/>
      <c r="AE679" s="31"/>
      <c r="AF679" s="31"/>
      <c r="AG679" s="31"/>
      <c r="AH679" s="31"/>
      <c r="AI679" s="31"/>
      <c r="AJ679" s="31"/>
      <c r="AK679" s="31"/>
      <c r="AL679" s="31"/>
      <c r="AM679" s="31"/>
      <c r="AN679" s="31"/>
      <c r="AO679" s="31"/>
      <c r="AP679" s="31"/>
      <c r="AQ679" s="31"/>
      <c r="AR679" s="31"/>
      <c r="AS679" s="31"/>
      <c r="AT679" s="31"/>
      <c r="AU679" s="31"/>
      <c r="AV679" s="31"/>
      <c r="AW679" s="31"/>
      <c r="AX679" s="31"/>
      <c r="AY679" s="31"/>
      <c r="AZ679" s="31"/>
      <c r="BA679" s="31"/>
      <c r="BB679" s="31"/>
      <c r="BC679" s="31"/>
      <c r="BD679" s="31"/>
      <c r="BE679" s="31"/>
      <c r="BF679" s="31"/>
      <c r="BG679" s="31"/>
      <c r="BH679" s="31"/>
      <c r="BI679" s="31"/>
      <c r="BJ679" s="31"/>
      <c r="BK679" s="31"/>
      <c r="BL679" s="31"/>
      <c r="BM679" s="31"/>
      <c r="BN679" s="31"/>
      <c r="BO679" s="31"/>
      <c r="BP679" s="31"/>
      <c r="BQ679" s="31"/>
      <c r="BR679" s="31"/>
      <c r="BS679" s="31"/>
      <c r="BT679" s="31"/>
      <c r="BU679" s="31"/>
      <c r="BV679" s="31"/>
      <c r="BW679" s="31"/>
      <c r="BX679" s="31"/>
      <c r="BY679" s="31"/>
      <c r="BZ679" s="31"/>
      <c r="CA679" s="31"/>
      <c r="CB679" s="31"/>
      <c r="CC679" s="31"/>
      <c r="CD679" s="31"/>
      <c r="CE679" s="31"/>
      <c r="CF679" s="31"/>
      <c r="CG679" s="31"/>
      <c r="CH679" s="31"/>
      <c r="CI679" s="31"/>
      <c r="CJ679" s="31"/>
      <c r="CK679" s="31"/>
      <c r="CL679" s="31"/>
      <c r="CM679" s="31"/>
      <c r="CN679" s="31"/>
      <c r="CO679" s="31"/>
      <c r="CP679" s="31"/>
      <c r="CQ679" s="31"/>
      <c r="CR679" s="31"/>
      <c r="CS679" s="31"/>
      <c r="CT679" s="31"/>
      <c r="CU679" s="31"/>
      <c r="CV679" s="31"/>
      <c r="CW679" s="31"/>
      <c r="CX679" s="31"/>
      <c r="CY679" s="31"/>
      <c r="CZ679" s="31"/>
      <c r="DA679" s="31"/>
      <c r="DB679" s="31"/>
      <c r="DC679" s="31"/>
      <c r="DD679" s="31"/>
      <c r="DE679" s="31"/>
      <c r="DF679" s="31"/>
      <c r="DG679" s="31"/>
      <c r="DH679" s="31"/>
      <c r="DI679" s="31"/>
      <c r="DJ679" s="31"/>
      <c r="DK679" s="31"/>
      <c r="DL679" s="31"/>
      <c r="DM679" s="31"/>
      <c r="DN679" s="31"/>
      <c r="DO679" s="31"/>
      <c r="DP679" s="31"/>
      <c r="DQ679" s="31"/>
      <c r="DR679" s="31"/>
      <c r="DS679" s="31"/>
      <c r="DT679" s="31"/>
      <c r="DU679" s="31"/>
      <c r="DV679" s="31"/>
      <c r="DW679" s="31"/>
      <c r="DX679" s="31"/>
      <c r="DY679" s="31"/>
      <c r="DZ679" s="31"/>
      <c r="EA679" s="31"/>
      <c r="EB679" s="31"/>
      <c r="EC679" s="31"/>
      <c r="ED679" s="31"/>
      <c r="EE679" s="31"/>
      <c r="EF679" s="31"/>
      <c r="EG679" s="31"/>
      <c r="EH679" s="31"/>
      <c r="EI679" s="31"/>
      <c r="EJ679" s="31"/>
      <c r="EK679" s="31"/>
      <c r="EL679" s="31"/>
      <c r="EM679" s="31"/>
      <c r="EN679" s="31"/>
      <c r="EO679" s="31"/>
      <c r="EP679" s="31"/>
      <c r="EQ679" s="31"/>
      <c r="ER679" s="31"/>
      <c r="ES679" s="31"/>
      <c r="ET679" s="31"/>
      <c r="EU679" s="31"/>
      <c r="EV679" s="31"/>
      <c r="EW679" s="31"/>
      <c r="EX679" s="31"/>
      <c r="EY679" s="31"/>
      <c r="EZ679" s="31"/>
      <c r="FA679" s="31"/>
      <c r="FB679" s="31"/>
      <c r="FC679" s="31"/>
      <c r="FD679" s="31"/>
      <c r="FE679" s="31"/>
      <c r="FF679" s="31"/>
      <c r="FG679" s="31"/>
      <c r="FH679" s="31"/>
      <c r="FI679" s="31"/>
      <c r="FJ679" s="31"/>
      <c r="FK679" s="31"/>
      <c r="FL679" s="31"/>
      <c r="FM679" s="31"/>
      <c r="FN679" s="31"/>
      <c r="FO679" s="31"/>
      <c r="FP679" s="31"/>
      <c r="FQ679" s="31"/>
      <c r="FR679" s="31"/>
      <c r="FS679" s="31"/>
      <c r="FT679" s="31"/>
      <c r="FU679" s="31"/>
      <c r="FV679" s="31"/>
      <c r="FW679" s="31"/>
      <c r="FX679" s="31"/>
      <c r="FY679" s="31"/>
      <c r="FZ679" s="31"/>
      <c r="GA679" s="31"/>
      <c r="GB679" s="31"/>
      <c r="GC679" s="31"/>
      <c r="GD679" s="31"/>
      <c r="GE679" s="31"/>
      <c r="GF679" s="31"/>
      <c r="GG679" s="31"/>
      <c r="GH679" s="31"/>
      <c r="GI679" s="31"/>
      <c r="GJ679" s="31"/>
      <c r="GK679" s="31"/>
      <c r="GL679" s="31"/>
      <c r="GM679" s="31"/>
      <c r="GN679" s="31"/>
      <c r="GO679" s="31"/>
      <c r="GP679" s="31"/>
      <c r="GQ679" s="31"/>
      <c r="GR679" s="31"/>
      <c r="GS679" s="31"/>
      <c r="GT679" s="31"/>
      <c r="GU679" s="31"/>
      <c r="GV679" s="31"/>
      <c r="GW679" s="31"/>
      <c r="GX679" s="31"/>
      <c r="GY679" s="31"/>
      <c r="GZ679" s="31"/>
      <c r="HA679" s="31"/>
      <c r="HB679" s="31"/>
      <c r="HC679" s="31"/>
      <c r="HD679" s="31"/>
      <c r="HE679" s="31"/>
      <c r="HF679" s="31"/>
      <c r="HG679" s="31"/>
      <c r="HH679" s="31"/>
      <c r="HI679" s="31"/>
      <c r="HJ679" s="31"/>
      <c r="HK679" s="31"/>
      <c r="HL679" s="31"/>
      <c r="HM679" s="31"/>
      <c r="HN679" s="31"/>
      <c r="HO679" s="31"/>
      <c r="HP679" s="31"/>
      <c r="HQ679" s="31"/>
      <c r="HR679" s="31"/>
      <c r="HS679" s="31"/>
      <c r="HT679" s="31"/>
      <c r="HU679" s="31"/>
      <c r="HV679" s="31"/>
      <c r="HW679" s="31"/>
      <c r="HX679" s="31"/>
      <c r="HY679" s="31"/>
      <c r="HZ679" s="31"/>
      <c r="IA679" s="31"/>
      <c r="IB679" s="31"/>
      <c r="IC679" s="31"/>
      <c r="ID679" s="31"/>
      <c r="IE679" s="31"/>
      <c r="IF679" s="31"/>
      <c r="IG679" s="31"/>
      <c r="IH679" s="31"/>
      <c r="II679" s="31"/>
      <c r="IJ679" s="31"/>
      <c r="IK679" s="31"/>
      <c r="IL679" s="31"/>
      <c r="IM679" s="31"/>
      <c r="IN679" s="31"/>
      <c r="IO679" s="31"/>
      <c r="IP679" s="31"/>
      <c r="IQ679" s="31"/>
      <c r="IR679" s="31"/>
      <c r="IS679" s="31"/>
      <c r="IT679" s="31"/>
      <c r="IU679" s="31"/>
      <c r="IV679" s="31"/>
      <c r="IW679" s="31"/>
      <c r="IX679" s="31"/>
      <c r="IY679" s="31"/>
      <c r="IZ679" s="31"/>
      <c r="JA679" s="31"/>
      <c r="JB679" s="31"/>
      <c r="JC679" s="31"/>
      <c r="JD679" s="31"/>
      <c r="JE679" s="31"/>
    </row>
    <row r="680" spans="1:265" s="26" customFormat="1" ht="28.5" customHeight="1" x14ac:dyDescent="0.25">
      <c r="A680" s="24">
        <v>1</v>
      </c>
      <c r="B680" s="843" t="s">
        <v>347</v>
      </c>
      <c r="C680" s="843"/>
      <c r="D680" s="994">
        <f t="shared" si="291"/>
        <v>400</v>
      </c>
      <c r="E680" s="994">
        <f t="shared" si="291"/>
        <v>133</v>
      </c>
      <c r="F680" s="994">
        <f t="shared" si="291"/>
        <v>94</v>
      </c>
      <c r="G680" s="990">
        <f t="shared" si="292"/>
        <v>70.676691729323309</v>
      </c>
      <c r="H680" s="995"/>
      <c r="I680" s="995"/>
      <c r="J680" s="996"/>
      <c r="K680" s="996"/>
      <c r="L680" s="996"/>
      <c r="M680" s="996"/>
      <c r="N680" s="996"/>
      <c r="O680" s="996"/>
      <c r="P680" s="994"/>
      <c r="Q680" s="994"/>
      <c r="R680" s="994"/>
      <c r="S680" s="994"/>
      <c r="T680" s="994"/>
      <c r="U680" s="994"/>
      <c r="V680" s="994"/>
      <c r="W680" s="997"/>
      <c r="X680" s="994"/>
      <c r="Y680" s="311"/>
      <c r="Z680" s="2395"/>
      <c r="AA680" s="31"/>
      <c r="AB680" s="31"/>
      <c r="AC680" s="31"/>
      <c r="AD680" s="31"/>
      <c r="AE680" s="31"/>
      <c r="AF680" s="31"/>
      <c r="AG680" s="31"/>
      <c r="AH680" s="31"/>
      <c r="AI680" s="31"/>
      <c r="AJ680" s="31"/>
      <c r="AK680" s="31"/>
      <c r="AL680" s="31"/>
      <c r="AM680" s="31"/>
      <c r="AN680" s="31"/>
      <c r="AO680" s="31"/>
      <c r="AP680" s="31"/>
      <c r="AQ680" s="31"/>
      <c r="AR680" s="31"/>
      <c r="AS680" s="31"/>
      <c r="AT680" s="31"/>
      <c r="AU680" s="31"/>
      <c r="AV680" s="31"/>
      <c r="AW680" s="31"/>
      <c r="AX680" s="31"/>
      <c r="AY680" s="31"/>
      <c r="AZ680" s="31"/>
      <c r="BA680" s="31"/>
      <c r="BB680" s="31"/>
      <c r="BC680" s="31"/>
      <c r="BD680" s="31"/>
      <c r="BE680" s="31"/>
      <c r="BF680" s="31"/>
      <c r="BG680" s="31"/>
      <c r="BH680" s="31"/>
      <c r="BI680" s="31"/>
      <c r="BJ680" s="31"/>
      <c r="BK680" s="31"/>
      <c r="BL680" s="31"/>
      <c r="BM680" s="31"/>
      <c r="BN680" s="31"/>
      <c r="BO680" s="31"/>
      <c r="BP680" s="31"/>
      <c r="BQ680" s="31"/>
      <c r="BR680" s="31"/>
      <c r="BS680" s="31"/>
      <c r="BT680" s="31"/>
      <c r="BU680" s="31"/>
      <c r="BV680" s="31"/>
      <c r="BW680" s="31"/>
      <c r="BX680" s="31"/>
      <c r="BY680" s="31"/>
      <c r="BZ680" s="31"/>
      <c r="CA680" s="31"/>
      <c r="CB680" s="31"/>
      <c r="CC680" s="31"/>
      <c r="CD680" s="31"/>
      <c r="CE680" s="31"/>
      <c r="CF680" s="31"/>
      <c r="CG680" s="31"/>
      <c r="CH680" s="31"/>
      <c r="CI680" s="31"/>
      <c r="CJ680" s="31"/>
      <c r="CK680" s="31"/>
      <c r="CL680" s="31"/>
      <c r="CM680" s="31"/>
      <c r="CN680" s="31"/>
      <c r="CO680" s="31"/>
      <c r="CP680" s="31"/>
      <c r="CQ680" s="31"/>
      <c r="CR680" s="31"/>
      <c r="CS680" s="31"/>
      <c r="CT680" s="31"/>
      <c r="CU680" s="31"/>
      <c r="CV680" s="31"/>
      <c r="CW680" s="31"/>
      <c r="CX680" s="31"/>
      <c r="CY680" s="31"/>
      <c r="CZ680" s="31"/>
      <c r="DA680" s="31"/>
      <c r="DB680" s="31"/>
      <c r="DC680" s="31"/>
      <c r="DD680" s="31"/>
      <c r="DE680" s="31"/>
      <c r="DF680" s="31"/>
      <c r="DG680" s="31"/>
      <c r="DH680" s="31"/>
      <c r="DI680" s="31"/>
      <c r="DJ680" s="31"/>
      <c r="DK680" s="31"/>
      <c r="DL680" s="31"/>
      <c r="DM680" s="31"/>
      <c r="DN680" s="31"/>
      <c r="DO680" s="31"/>
      <c r="DP680" s="31"/>
      <c r="DQ680" s="31"/>
      <c r="DR680" s="31"/>
      <c r="DS680" s="31"/>
      <c r="DT680" s="31"/>
      <c r="DU680" s="31"/>
      <c r="DV680" s="31"/>
      <c r="DW680" s="31"/>
      <c r="DX680" s="31"/>
      <c r="DY680" s="31"/>
      <c r="DZ680" s="31"/>
      <c r="EA680" s="31"/>
      <c r="EB680" s="31"/>
      <c r="EC680" s="31"/>
      <c r="ED680" s="31"/>
      <c r="EE680" s="31"/>
      <c r="EF680" s="31"/>
      <c r="EG680" s="31"/>
      <c r="EH680" s="31"/>
      <c r="EI680" s="31"/>
      <c r="EJ680" s="31"/>
      <c r="EK680" s="31"/>
      <c r="EL680" s="31"/>
      <c r="EM680" s="31"/>
      <c r="EN680" s="31"/>
      <c r="EO680" s="31"/>
      <c r="EP680" s="31"/>
      <c r="EQ680" s="31"/>
      <c r="ER680" s="31"/>
      <c r="ES680" s="31"/>
      <c r="ET680" s="31"/>
      <c r="EU680" s="31"/>
      <c r="EV680" s="31"/>
      <c r="EW680" s="31"/>
      <c r="EX680" s="31"/>
      <c r="EY680" s="31"/>
      <c r="EZ680" s="31"/>
      <c r="FA680" s="31"/>
      <c r="FB680" s="31"/>
      <c r="FC680" s="31"/>
      <c r="FD680" s="31"/>
      <c r="FE680" s="31"/>
      <c r="FF680" s="31"/>
      <c r="FG680" s="31"/>
      <c r="FH680" s="31"/>
      <c r="FI680" s="31"/>
      <c r="FJ680" s="31"/>
      <c r="FK680" s="31"/>
      <c r="FL680" s="31"/>
      <c r="FM680" s="31"/>
      <c r="FN680" s="31"/>
      <c r="FO680" s="31"/>
      <c r="FP680" s="31"/>
      <c r="FQ680" s="31"/>
      <c r="FR680" s="31"/>
      <c r="FS680" s="31"/>
      <c r="FT680" s="31"/>
      <c r="FU680" s="31"/>
      <c r="FV680" s="31"/>
      <c r="FW680" s="31"/>
      <c r="FX680" s="31"/>
      <c r="FY680" s="31"/>
      <c r="FZ680" s="31"/>
      <c r="GA680" s="31"/>
      <c r="GB680" s="31"/>
      <c r="GC680" s="31"/>
      <c r="GD680" s="31"/>
      <c r="GE680" s="31"/>
      <c r="GF680" s="31"/>
      <c r="GG680" s="31"/>
      <c r="GH680" s="31"/>
      <c r="GI680" s="31"/>
      <c r="GJ680" s="31"/>
      <c r="GK680" s="31"/>
      <c r="GL680" s="31"/>
      <c r="GM680" s="31"/>
      <c r="GN680" s="31"/>
      <c r="GO680" s="31"/>
      <c r="GP680" s="31"/>
      <c r="GQ680" s="31"/>
      <c r="GR680" s="31"/>
      <c r="GS680" s="31"/>
      <c r="GT680" s="31"/>
      <c r="GU680" s="31"/>
      <c r="GV680" s="31"/>
      <c r="GW680" s="31"/>
      <c r="GX680" s="31"/>
      <c r="GY680" s="31"/>
      <c r="GZ680" s="31"/>
      <c r="HA680" s="31"/>
      <c r="HB680" s="31"/>
      <c r="HC680" s="31"/>
      <c r="HD680" s="31"/>
      <c r="HE680" s="31"/>
      <c r="HF680" s="31"/>
      <c r="HG680" s="31"/>
      <c r="HH680" s="31"/>
      <c r="HI680" s="31"/>
      <c r="HJ680" s="31"/>
      <c r="HK680" s="31"/>
      <c r="HL680" s="31"/>
      <c r="HM680" s="31"/>
      <c r="HN680" s="31"/>
      <c r="HO680" s="31"/>
      <c r="HP680" s="31"/>
      <c r="HQ680" s="31"/>
      <c r="HR680" s="31"/>
      <c r="HS680" s="31"/>
      <c r="HT680" s="31"/>
      <c r="HU680" s="31"/>
      <c r="HV680" s="31"/>
      <c r="HW680" s="31"/>
      <c r="HX680" s="31"/>
      <c r="HY680" s="31"/>
      <c r="HZ680" s="31"/>
      <c r="IA680" s="31"/>
      <c r="IB680" s="31"/>
      <c r="IC680" s="31"/>
      <c r="ID680" s="31"/>
      <c r="IE680" s="31"/>
      <c r="IF680" s="31"/>
      <c r="IG680" s="31"/>
      <c r="IH680" s="31"/>
      <c r="II680" s="31"/>
      <c r="IJ680" s="31"/>
      <c r="IK680" s="31"/>
      <c r="IL680" s="31"/>
      <c r="IM680" s="31"/>
      <c r="IN680" s="31"/>
      <c r="IO680" s="31"/>
      <c r="IP680" s="31"/>
      <c r="IQ680" s="31"/>
      <c r="IR680" s="31"/>
      <c r="IS680" s="31"/>
      <c r="IT680" s="31"/>
      <c r="IU680" s="31"/>
      <c r="IV680" s="31"/>
      <c r="IW680" s="31"/>
      <c r="IX680" s="31"/>
      <c r="IY680" s="31"/>
      <c r="IZ680" s="31"/>
      <c r="JA680" s="31"/>
      <c r="JB680" s="31"/>
      <c r="JC680" s="31"/>
      <c r="JD680" s="31"/>
      <c r="JE680" s="31"/>
    </row>
    <row r="681" spans="1:265" s="26" customFormat="1" ht="43.5" customHeight="1" x14ac:dyDescent="0.25">
      <c r="A681" s="24">
        <v>1</v>
      </c>
      <c r="B681" s="993" t="s">
        <v>350</v>
      </c>
      <c r="C681" s="843"/>
      <c r="D681" s="994">
        <f t="shared" ref="D681:F691" si="293">D623</f>
        <v>15069</v>
      </c>
      <c r="E681" s="994">
        <f t="shared" si="293"/>
        <v>5023</v>
      </c>
      <c r="F681" s="994">
        <f t="shared" si="293"/>
        <v>3485</v>
      </c>
      <c r="G681" s="990">
        <f t="shared" si="292"/>
        <v>69.380848098745773</v>
      </c>
      <c r="H681" s="995"/>
      <c r="I681" s="995"/>
      <c r="J681" s="996"/>
      <c r="K681" s="996"/>
      <c r="L681" s="996"/>
      <c r="M681" s="996"/>
      <c r="N681" s="996"/>
      <c r="O681" s="996"/>
      <c r="P681" s="994"/>
      <c r="Q681" s="994"/>
      <c r="R681" s="994"/>
      <c r="S681" s="994"/>
      <c r="T681" s="994"/>
      <c r="U681" s="994"/>
      <c r="V681" s="994"/>
      <c r="W681" s="997"/>
      <c r="X681" s="994"/>
      <c r="Y681" s="311"/>
      <c r="Z681" s="2395"/>
      <c r="AA681" s="31"/>
      <c r="AB681" s="31"/>
      <c r="AC681" s="31"/>
      <c r="AD681" s="31"/>
      <c r="AE681" s="31"/>
      <c r="AF681" s="31"/>
      <c r="AG681" s="31"/>
      <c r="AH681" s="31"/>
      <c r="AI681" s="31"/>
      <c r="AJ681" s="31"/>
      <c r="AK681" s="31"/>
      <c r="AL681" s="31"/>
      <c r="AM681" s="31"/>
      <c r="AN681" s="31"/>
      <c r="AO681" s="31"/>
      <c r="AP681" s="31"/>
      <c r="AQ681" s="31"/>
      <c r="AR681" s="31"/>
      <c r="AS681" s="31"/>
      <c r="AT681" s="31"/>
      <c r="AU681" s="31"/>
      <c r="AV681" s="31"/>
      <c r="AW681" s="31"/>
      <c r="AX681" s="31"/>
      <c r="AY681" s="31"/>
      <c r="AZ681" s="31"/>
      <c r="BA681" s="31"/>
      <c r="BB681" s="31"/>
      <c r="BC681" s="31"/>
      <c r="BD681" s="31"/>
      <c r="BE681" s="31"/>
      <c r="BF681" s="31"/>
      <c r="BG681" s="31"/>
      <c r="BH681" s="31"/>
      <c r="BI681" s="31"/>
      <c r="BJ681" s="31"/>
      <c r="BK681" s="31"/>
      <c r="BL681" s="31"/>
      <c r="BM681" s="31"/>
      <c r="BN681" s="31"/>
      <c r="BO681" s="31"/>
      <c r="BP681" s="31"/>
      <c r="BQ681" s="31"/>
      <c r="BR681" s="31"/>
      <c r="BS681" s="31"/>
      <c r="BT681" s="31"/>
      <c r="BU681" s="31"/>
      <c r="BV681" s="31"/>
      <c r="BW681" s="31"/>
      <c r="BX681" s="31"/>
      <c r="BY681" s="31"/>
      <c r="BZ681" s="31"/>
      <c r="CA681" s="31"/>
      <c r="CB681" s="31"/>
      <c r="CC681" s="31"/>
      <c r="CD681" s="31"/>
      <c r="CE681" s="31"/>
      <c r="CF681" s="31"/>
      <c r="CG681" s="31"/>
      <c r="CH681" s="31"/>
      <c r="CI681" s="31"/>
      <c r="CJ681" s="31"/>
      <c r="CK681" s="31"/>
      <c r="CL681" s="31"/>
      <c r="CM681" s="31"/>
      <c r="CN681" s="31"/>
      <c r="CO681" s="31"/>
      <c r="CP681" s="31"/>
      <c r="CQ681" s="31"/>
      <c r="CR681" s="31"/>
      <c r="CS681" s="31"/>
      <c r="CT681" s="31"/>
      <c r="CU681" s="31"/>
      <c r="CV681" s="31"/>
      <c r="CW681" s="31"/>
      <c r="CX681" s="31"/>
      <c r="CY681" s="31"/>
      <c r="CZ681" s="31"/>
      <c r="DA681" s="31"/>
      <c r="DB681" s="31"/>
      <c r="DC681" s="31"/>
      <c r="DD681" s="31"/>
      <c r="DE681" s="31"/>
      <c r="DF681" s="31"/>
      <c r="DG681" s="31"/>
      <c r="DH681" s="31"/>
      <c r="DI681" s="31"/>
      <c r="DJ681" s="31"/>
      <c r="DK681" s="31"/>
      <c r="DL681" s="31"/>
      <c r="DM681" s="31"/>
      <c r="DN681" s="31"/>
      <c r="DO681" s="31"/>
      <c r="DP681" s="31"/>
      <c r="DQ681" s="31"/>
      <c r="DR681" s="31"/>
      <c r="DS681" s="31"/>
      <c r="DT681" s="31"/>
      <c r="DU681" s="31"/>
      <c r="DV681" s="31"/>
      <c r="DW681" s="31"/>
      <c r="DX681" s="31"/>
      <c r="DY681" s="31"/>
      <c r="DZ681" s="31"/>
      <c r="EA681" s="31"/>
      <c r="EB681" s="31"/>
      <c r="EC681" s="31"/>
      <c r="ED681" s="31"/>
      <c r="EE681" s="31"/>
      <c r="EF681" s="31"/>
      <c r="EG681" s="31"/>
      <c r="EH681" s="31"/>
      <c r="EI681" s="31"/>
      <c r="EJ681" s="31"/>
      <c r="EK681" s="31"/>
      <c r="EL681" s="31"/>
      <c r="EM681" s="31"/>
      <c r="EN681" s="31"/>
      <c r="EO681" s="31"/>
      <c r="EP681" s="31"/>
      <c r="EQ681" s="31"/>
      <c r="ER681" s="31"/>
      <c r="ES681" s="31"/>
      <c r="ET681" s="31"/>
      <c r="EU681" s="31"/>
      <c r="EV681" s="31"/>
      <c r="EW681" s="31"/>
      <c r="EX681" s="31"/>
      <c r="EY681" s="31"/>
      <c r="EZ681" s="31"/>
      <c r="FA681" s="31"/>
      <c r="FB681" s="31"/>
      <c r="FC681" s="31"/>
      <c r="FD681" s="31"/>
      <c r="FE681" s="31"/>
      <c r="FF681" s="31"/>
      <c r="FG681" s="31"/>
      <c r="FH681" s="31"/>
      <c r="FI681" s="31"/>
      <c r="FJ681" s="31"/>
      <c r="FK681" s="31"/>
      <c r="FL681" s="31"/>
      <c r="FM681" s="31"/>
      <c r="FN681" s="31"/>
      <c r="FO681" s="31"/>
      <c r="FP681" s="31"/>
      <c r="FQ681" s="31"/>
      <c r="FR681" s="31"/>
      <c r="FS681" s="31"/>
      <c r="FT681" s="31"/>
      <c r="FU681" s="31"/>
      <c r="FV681" s="31"/>
      <c r="FW681" s="31"/>
      <c r="FX681" s="31"/>
      <c r="FY681" s="31"/>
      <c r="FZ681" s="31"/>
      <c r="GA681" s="31"/>
      <c r="GB681" s="31"/>
      <c r="GC681" s="31"/>
      <c r="GD681" s="31"/>
      <c r="GE681" s="31"/>
      <c r="GF681" s="31"/>
      <c r="GG681" s="31"/>
      <c r="GH681" s="31"/>
      <c r="GI681" s="31"/>
      <c r="GJ681" s="31"/>
      <c r="GK681" s="31"/>
      <c r="GL681" s="31"/>
      <c r="GM681" s="31"/>
      <c r="GN681" s="31"/>
      <c r="GO681" s="31"/>
      <c r="GP681" s="31"/>
      <c r="GQ681" s="31"/>
      <c r="GR681" s="31"/>
      <c r="GS681" s="31"/>
      <c r="GT681" s="31"/>
      <c r="GU681" s="31"/>
      <c r="GV681" s="31"/>
      <c r="GW681" s="31"/>
      <c r="GX681" s="31"/>
      <c r="GY681" s="31"/>
      <c r="GZ681" s="31"/>
      <c r="HA681" s="31"/>
      <c r="HB681" s="31"/>
      <c r="HC681" s="31"/>
      <c r="HD681" s="31"/>
      <c r="HE681" s="31"/>
      <c r="HF681" s="31"/>
      <c r="HG681" s="31"/>
      <c r="HH681" s="31"/>
      <c r="HI681" s="31"/>
      <c r="HJ681" s="31"/>
      <c r="HK681" s="31"/>
      <c r="HL681" s="31"/>
      <c r="HM681" s="31"/>
      <c r="HN681" s="31"/>
      <c r="HO681" s="31"/>
      <c r="HP681" s="31"/>
      <c r="HQ681" s="31"/>
      <c r="HR681" s="31"/>
      <c r="HS681" s="31"/>
      <c r="HT681" s="31"/>
      <c r="HU681" s="31"/>
      <c r="HV681" s="31"/>
      <c r="HW681" s="31"/>
      <c r="HX681" s="31"/>
      <c r="HY681" s="31"/>
      <c r="HZ681" s="31"/>
      <c r="IA681" s="31"/>
      <c r="IB681" s="31"/>
      <c r="IC681" s="31"/>
      <c r="ID681" s="31"/>
      <c r="IE681" s="31"/>
      <c r="IF681" s="31"/>
      <c r="IG681" s="31"/>
      <c r="IH681" s="31"/>
      <c r="II681" s="31"/>
      <c r="IJ681" s="31"/>
      <c r="IK681" s="31"/>
      <c r="IL681" s="31"/>
      <c r="IM681" s="31"/>
      <c r="IN681" s="31"/>
      <c r="IO681" s="31"/>
      <c r="IP681" s="31"/>
      <c r="IQ681" s="31"/>
      <c r="IR681" s="31"/>
      <c r="IS681" s="31"/>
      <c r="IT681" s="31"/>
      <c r="IU681" s="31"/>
      <c r="IV681" s="31"/>
      <c r="IW681" s="31"/>
      <c r="IX681" s="31"/>
      <c r="IY681" s="31"/>
      <c r="IZ681" s="31"/>
      <c r="JA681" s="31"/>
      <c r="JB681" s="31"/>
      <c r="JC681" s="31"/>
      <c r="JD681" s="31"/>
      <c r="JE681" s="31"/>
    </row>
    <row r="682" spans="1:265" s="26" customFormat="1" ht="38.1" customHeight="1" x14ac:dyDescent="0.25">
      <c r="A682" s="24">
        <v>1</v>
      </c>
      <c r="B682" s="843" t="s">
        <v>351</v>
      </c>
      <c r="C682" s="843"/>
      <c r="D682" s="994">
        <f t="shared" si="293"/>
        <v>11720</v>
      </c>
      <c r="E682" s="994">
        <f t="shared" si="293"/>
        <v>3907</v>
      </c>
      <c r="F682" s="994">
        <f t="shared" si="293"/>
        <v>2141</v>
      </c>
      <c r="G682" s="990">
        <f t="shared" si="292"/>
        <v>54.799078576913232</v>
      </c>
      <c r="H682" s="995"/>
      <c r="I682" s="995"/>
      <c r="J682" s="996"/>
      <c r="K682" s="996"/>
      <c r="L682" s="996"/>
      <c r="M682" s="996"/>
      <c r="N682" s="996"/>
      <c r="O682" s="996"/>
      <c r="P682" s="994"/>
      <c r="Q682" s="994"/>
      <c r="R682" s="994"/>
      <c r="S682" s="994"/>
      <c r="T682" s="994"/>
      <c r="U682" s="994"/>
      <c r="V682" s="994"/>
      <c r="W682" s="997"/>
      <c r="X682" s="994"/>
      <c r="Y682" s="311"/>
      <c r="Z682" s="2395"/>
      <c r="AA682" s="31"/>
      <c r="AB682" s="31"/>
      <c r="AC682" s="31"/>
      <c r="AD682" s="31"/>
      <c r="AE682" s="31"/>
      <c r="AF682" s="31"/>
      <c r="AG682" s="31"/>
      <c r="AH682" s="31"/>
      <c r="AI682" s="31"/>
      <c r="AJ682" s="31"/>
      <c r="AK682" s="31"/>
      <c r="AL682" s="31"/>
      <c r="AM682" s="31"/>
      <c r="AN682" s="31"/>
      <c r="AO682" s="31"/>
      <c r="AP682" s="31"/>
      <c r="AQ682" s="31"/>
      <c r="AR682" s="31"/>
      <c r="AS682" s="31"/>
      <c r="AT682" s="31"/>
      <c r="AU682" s="31"/>
      <c r="AV682" s="31"/>
      <c r="AW682" s="31"/>
      <c r="AX682" s="31"/>
      <c r="AY682" s="31"/>
      <c r="AZ682" s="31"/>
      <c r="BA682" s="31"/>
      <c r="BB682" s="31"/>
      <c r="BC682" s="31"/>
      <c r="BD682" s="31"/>
      <c r="BE682" s="31"/>
      <c r="BF682" s="31"/>
      <c r="BG682" s="31"/>
      <c r="BH682" s="31"/>
      <c r="BI682" s="31"/>
      <c r="BJ682" s="31"/>
      <c r="BK682" s="31"/>
      <c r="BL682" s="31"/>
      <c r="BM682" s="31"/>
      <c r="BN682" s="31"/>
      <c r="BO682" s="31"/>
      <c r="BP682" s="31"/>
      <c r="BQ682" s="31"/>
      <c r="BR682" s="31"/>
      <c r="BS682" s="31"/>
      <c r="BT682" s="31"/>
      <c r="BU682" s="31"/>
      <c r="BV682" s="31"/>
      <c r="BW682" s="31"/>
      <c r="BX682" s="31"/>
      <c r="BY682" s="31"/>
      <c r="BZ682" s="31"/>
      <c r="CA682" s="31"/>
      <c r="CB682" s="31"/>
      <c r="CC682" s="31"/>
      <c r="CD682" s="31"/>
      <c r="CE682" s="31"/>
      <c r="CF682" s="31"/>
      <c r="CG682" s="31"/>
      <c r="CH682" s="31"/>
      <c r="CI682" s="31"/>
      <c r="CJ682" s="31"/>
      <c r="CK682" s="31"/>
      <c r="CL682" s="31"/>
      <c r="CM682" s="31"/>
      <c r="CN682" s="31"/>
      <c r="CO682" s="31"/>
      <c r="CP682" s="31"/>
      <c r="CQ682" s="31"/>
      <c r="CR682" s="31"/>
      <c r="CS682" s="31"/>
      <c r="CT682" s="31"/>
      <c r="CU682" s="31"/>
      <c r="CV682" s="31"/>
      <c r="CW682" s="31"/>
      <c r="CX682" s="31"/>
      <c r="CY682" s="31"/>
      <c r="CZ682" s="31"/>
      <c r="DA682" s="31"/>
      <c r="DB682" s="31"/>
      <c r="DC682" s="31"/>
      <c r="DD682" s="31"/>
      <c r="DE682" s="31"/>
      <c r="DF682" s="31"/>
      <c r="DG682" s="31"/>
      <c r="DH682" s="31"/>
      <c r="DI682" s="31"/>
      <c r="DJ682" s="31"/>
      <c r="DK682" s="31"/>
      <c r="DL682" s="31"/>
      <c r="DM682" s="31"/>
      <c r="DN682" s="31"/>
      <c r="DO682" s="31"/>
      <c r="DP682" s="31"/>
      <c r="DQ682" s="31"/>
      <c r="DR682" s="31"/>
      <c r="DS682" s="31"/>
      <c r="DT682" s="31"/>
      <c r="DU682" s="31"/>
      <c r="DV682" s="31"/>
      <c r="DW682" s="31"/>
      <c r="DX682" s="31"/>
      <c r="DY682" s="31"/>
      <c r="DZ682" s="31"/>
      <c r="EA682" s="31"/>
      <c r="EB682" s="31"/>
      <c r="EC682" s="31"/>
      <c r="ED682" s="31"/>
      <c r="EE682" s="31"/>
      <c r="EF682" s="31"/>
      <c r="EG682" s="31"/>
      <c r="EH682" s="31"/>
      <c r="EI682" s="31"/>
      <c r="EJ682" s="31"/>
      <c r="EK682" s="31"/>
      <c r="EL682" s="31"/>
      <c r="EM682" s="31"/>
      <c r="EN682" s="31"/>
      <c r="EO682" s="31"/>
      <c r="EP682" s="31"/>
      <c r="EQ682" s="31"/>
      <c r="ER682" s="31"/>
      <c r="ES682" s="31"/>
      <c r="ET682" s="31"/>
      <c r="EU682" s="31"/>
      <c r="EV682" s="31"/>
      <c r="EW682" s="31"/>
      <c r="EX682" s="31"/>
      <c r="EY682" s="31"/>
      <c r="EZ682" s="31"/>
      <c r="FA682" s="31"/>
      <c r="FB682" s="31"/>
      <c r="FC682" s="31"/>
      <c r="FD682" s="31"/>
      <c r="FE682" s="31"/>
      <c r="FF682" s="31"/>
      <c r="FG682" s="31"/>
      <c r="FH682" s="31"/>
      <c r="FI682" s="31"/>
      <c r="FJ682" s="31"/>
      <c r="FK682" s="31"/>
      <c r="FL682" s="31"/>
      <c r="FM682" s="31"/>
      <c r="FN682" s="31"/>
      <c r="FO682" s="31"/>
      <c r="FP682" s="31"/>
      <c r="FQ682" s="31"/>
      <c r="FR682" s="31"/>
      <c r="FS682" s="31"/>
      <c r="FT682" s="31"/>
      <c r="FU682" s="31"/>
      <c r="FV682" s="31"/>
      <c r="FW682" s="31"/>
      <c r="FX682" s="31"/>
      <c r="FY682" s="31"/>
      <c r="FZ682" s="31"/>
      <c r="GA682" s="31"/>
      <c r="GB682" s="31"/>
      <c r="GC682" s="31"/>
      <c r="GD682" s="31"/>
      <c r="GE682" s="31"/>
      <c r="GF682" s="31"/>
      <c r="GG682" s="31"/>
      <c r="GH682" s="31"/>
      <c r="GI682" s="31"/>
      <c r="GJ682" s="31"/>
      <c r="GK682" s="31"/>
      <c r="GL682" s="31"/>
      <c r="GM682" s="31"/>
      <c r="GN682" s="31"/>
      <c r="GO682" s="31"/>
      <c r="GP682" s="31"/>
      <c r="GQ682" s="31"/>
      <c r="GR682" s="31"/>
      <c r="GS682" s="31"/>
      <c r="GT682" s="31"/>
      <c r="GU682" s="31"/>
      <c r="GV682" s="31"/>
      <c r="GW682" s="31"/>
      <c r="GX682" s="31"/>
      <c r="GY682" s="31"/>
      <c r="GZ682" s="31"/>
      <c r="HA682" s="31"/>
      <c r="HB682" s="31"/>
      <c r="HC682" s="31"/>
      <c r="HD682" s="31"/>
      <c r="HE682" s="31"/>
      <c r="HF682" s="31"/>
      <c r="HG682" s="31"/>
      <c r="HH682" s="31"/>
      <c r="HI682" s="31"/>
      <c r="HJ682" s="31"/>
      <c r="HK682" s="31"/>
      <c r="HL682" s="31"/>
      <c r="HM682" s="31"/>
      <c r="HN682" s="31"/>
      <c r="HO682" s="31"/>
      <c r="HP682" s="31"/>
      <c r="HQ682" s="31"/>
      <c r="HR682" s="31"/>
      <c r="HS682" s="31"/>
      <c r="HT682" s="31"/>
      <c r="HU682" s="31"/>
      <c r="HV682" s="31"/>
      <c r="HW682" s="31"/>
      <c r="HX682" s="31"/>
      <c r="HY682" s="31"/>
      <c r="HZ682" s="31"/>
      <c r="IA682" s="31"/>
      <c r="IB682" s="31"/>
      <c r="IC682" s="31"/>
      <c r="ID682" s="31"/>
      <c r="IE682" s="31"/>
      <c r="IF682" s="31"/>
      <c r="IG682" s="31"/>
      <c r="IH682" s="31"/>
      <c r="II682" s="31"/>
      <c r="IJ682" s="31"/>
      <c r="IK682" s="31"/>
      <c r="IL682" s="31"/>
      <c r="IM682" s="31"/>
      <c r="IN682" s="31"/>
      <c r="IO682" s="31"/>
      <c r="IP682" s="31"/>
      <c r="IQ682" s="31"/>
      <c r="IR682" s="31"/>
      <c r="IS682" s="31"/>
      <c r="IT682" s="31"/>
      <c r="IU682" s="31"/>
      <c r="IV682" s="31"/>
      <c r="IW682" s="31"/>
      <c r="IX682" s="31"/>
      <c r="IY682" s="31"/>
      <c r="IZ682" s="31"/>
      <c r="JA682" s="31"/>
      <c r="JB682" s="31"/>
      <c r="JC682" s="31"/>
      <c r="JD682" s="31"/>
      <c r="JE682" s="31"/>
    </row>
    <row r="683" spans="1:265" s="26" customFormat="1" ht="38.1" customHeight="1" x14ac:dyDescent="0.25">
      <c r="A683" s="24">
        <v>1</v>
      </c>
      <c r="B683" s="843" t="s">
        <v>352</v>
      </c>
      <c r="C683" s="843"/>
      <c r="D683" s="994">
        <f t="shared" si="293"/>
        <v>2676</v>
      </c>
      <c r="E683" s="994">
        <f t="shared" si="293"/>
        <v>892</v>
      </c>
      <c r="F683" s="994">
        <f t="shared" si="293"/>
        <v>768</v>
      </c>
      <c r="G683" s="990">
        <f t="shared" si="292"/>
        <v>86.098654708520186</v>
      </c>
      <c r="H683" s="995"/>
      <c r="I683" s="995"/>
      <c r="J683" s="996"/>
      <c r="K683" s="996"/>
      <c r="L683" s="996"/>
      <c r="M683" s="996"/>
      <c r="N683" s="996"/>
      <c r="O683" s="996"/>
      <c r="P683" s="994"/>
      <c r="Q683" s="994"/>
      <c r="R683" s="994"/>
      <c r="S683" s="994"/>
      <c r="T683" s="994"/>
      <c r="U683" s="994"/>
      <c r="V683" s="994"/>
      <c r="W683" s="997"/>
      <c r="X683" s="994"/>
      <c r="Y683" s="311"/>
      <c r="Z683" s="2395"/>
      <c r="AA683" s="31"/>
      <c r="AB683" s="31"/>
      <c r="AC683" s="31"/>
      <c r="AD683" s="31"/>
      <c r="AE683" s="31"/>
      <c r="AF683" s="31"/>
      <c r="AG683" s="31"/>
      <c r="AH683" s="31"/>
      <c r="AI683" s="31"/>
      <c r="AJ683" s="31"/>
      <c r="AK683" s="31"/>
      <c r="AL683" s="31"/>
      <c r="AM683" s="31"/>
      <c r="AN683" s="31"/>
      <c r="AO683" s="31"/>
      <c r="AP683" s="31"/>
      <c r="AQ683" s="31"/>
      <c r="AR683" s="31"/>
      <c r="AS683" s="31"/>
      <c r="AT683" s="31"/>
      <c r="AU683" s="31"/>
      <c r="AV683" s="31"/>
      <c r="AW683" s="31"/>
      <c r="AX683" s="31"/>
      <c r="AY683" s="31"/>
      <c r="AZ683" s="31"/>
      <c r="BA683" s="31"/>
      <c r="BB683" s="31"/>
      <c r="BC683" s="31"/>
      <c r="BD683" s="31"/>
      <c r="BE683" s="31"/>
      <c r="BF683" s="31"/>
      <c r="BG683" s="31"/>
      <c r="BH683" s="31"/>
      <c r="BI683" s="31"/>
      <c r="BJ683" s="31"/>
      <c r="BK683" s="31"/>
      <c r="BL683" s="31"/>
      <c r="BM683" s="31"/>
      <c r="BN683" s="31"/>
      <c r="BO683" s="31"/>
      <c r="BP683" s="31"/>
      <c r="BQ683" s="31"/>
      <c r="BR683" s="31"/>
      <c r="BS683" s="31"/>
      <c r="BT683" s="31"/>
      <c r="BU683" s="31"/>
      <c r="BV683" s="31"/>
      <c r="BW683" s="31"/>
      <c r="BX683" s="31"/>
      <c r="BY683" s="31"/>
      <c r="BZ683" s="31"/>
      <c r="CA683" s="31"/>
      <c r="CB683" s="31"/>
      <c r="CC683" s="31"/>
      <c r="CD683" s="31"/>
      <c r="CE683" s="31"/>
      <c r="CF683" s="31"/>
      <c r="CG683" s="31"/>
      <c r="CH683" s="31"/>
      <c r="CI683" s="31"/>
      <c r="CJ683" s="31"/>
      <c r="CK683" s="31"/>
      <c r="CL683" s="31"/>
      <c r="CM683" s="31"/>
      <c r="CN683" s="31"/>
      <c r="CO683" s="31"/>
      <c r="CP683" s="31"/>
      <c r="CQ683" s="31"/>
      <c r="CR683" s="31"/>
      <c r="CS683" s="31"/>
      <c r="CT683" s="31"/>
      <c r="CU683" s="31"/>
      <c r="CV683" s="31"/>
      <c r="CW683" s="31"/>
      <c r="CX683" s="31"/>
      <c r="CY683" s="31"/>
      <c r="CZ683" s="31"/>
      <c r="DA683" s="31"/>
      <c r="DB683" s="31"/>
      <c r="DC683" s="31"/>
      <c r="DD683" s="31"/>
      <c r="DE683" s="31"/>
      <c r="DF683" s="31"/>
      <c r="DG683" s="31"/>
      <c r="DH683" s="31"/>
      <c r="DI683" s="31"/>
      <c r="DJ683" s="31"/>
      <c r="DK683" s="31"/>
      <c r="DL683" s="31"/>
      <c r="DM683" s="31"/>
      <c r="DN683" s="31"/>
      <c r="DO683" s="31"/>
      <c r="DP683" s="31"/>
      <c r="DQ683" s="31"/>
      <c r="DR683" s="31"/>
      <c r="DS683" s="31"/>
      <c r="DT683" s="31"/>
      <c r="DU683" s="31"/>
      <c r="DV683" s="31"/>
      <c r="DW683" s="31"/>
      <c r="DX683" s="31"/>
      <c r="DY683" s="31"/>
      <c r="DZ683" s="31"/>
      <c r="EA683" s="31"/>
      <c r="EB683" s="31"/>
      <c r="EC683" s="31"/>
      <c r="ED683" s="31"/>
      <c r="EE683" s="31"/>
      <c r="EF683" s="31"/>
      <c r="EG683" s="31"/>
      <c r="EH683" s="31"/>
      <c r="EI683" s="31"/>
      <c r="EJ683" s="31"/>
      <c r="EK683" s="31"/>
      <c r="EL683" s="31"/>
      <c r="EM683" s="31"/>
      <c r="EN683" s="31"/>
      <c r="EO683" s="31"/>
      <c r="EP683" s="31"/>
      <c r="EQ683" s="31"/>
      <c r="ER683" s="31"/>
      <c r="ES683" s="31"/>
      <c r="ET683" s="31"/>
      <c r="EU683" s="31"/>
      <c r="EV683" s="31"/>
      <c r="EW683" s="31"/>
      <c r="EX683" s="31"/>
      <c r="EY683" s="31"/>
      <c r="EZ683" s="31"/>
      <c r="FA683" s="31"/>
      <c r="FB683" s="31"/>
      <c r="FC683" s="31"/>
      <c r="FD683" s="31"/>
      <c r="FE683" s="31"/>
      <c r="FF683" s="31"/>
      <c r="FG683" s="31"/>
      <c r="FH683" s="31"/>
      <c r="FI683" s="31"/>
      <c r="FJ683" s="31"/>
      <c r="FK683" s="31"/>
      <c r="FL683" s="31"/>
      <c r="FM683" s="31"/>
      <c r="FN683" s="31"/>
      <c r="FO683" s="31"/>
      <c r="FP683" s="31"/>
      <c r="FQ683" s="31"/>
      <c r="FR683" s="31"/>
      <c r="FS683" s="31"/>
      <c r="FT683" s="31"/>
      <c r="FU683" s="31"/>
      <c r="FV683" s="31"/>
      <c r="FW683" s="31"/>
      <c r="FX683" s="31"/>
      <c r="FY683" s="31"/>
      <c r="FZ683" s="31"/>
      <c r="GA683" s="31"/>
      <c r="GB683" s="31"/>
      <c r="GC683" s="31"/>
      <c r="GD683" s="31"/>
      <c r="GE683" s="31"/>
      <c r="GF683" s="31"/>
      <c r="GG683" s="31"/>
      <c r="GH683" s="31"/>
      <c r="GI683" s="31"/>
      <c r="GJ683" s="31"/>
      <c r="GK683" s="31"/>
      <c r="GL683" s="31"/>
      <c r="GM683" s="31"/>
      <c r="GN683" s="31"/>
      <c r="GO683" s="31"/>
      <c r="GP683" s="31"/>
      <c r="GQ683" s="31"/>
      <c r="GR683" s="31"/>
      <c r="GS683" s="31"/>
      <c r="GT683" s="31"/>
      <c r="GU683" s="31"/>
      <c r="GV683" s="31"/>
      <c r="GW683" s="31"/>
      <c r="GX683" s="31"/>
      <c r="GY683" s="31"/>
      <c r="GZ683" s="31"/>
      <c r="HA683" s="31"/>
      <c r="HB683" s="31"/>
      <c r="HC683" s="31"/>
      <c r="HD683" s="31"/>
      <c r="HE683" s="31"/>
      <c r="HF683" s="31"/>
      <c r="HG683" s="31"/>
      <c r="HH683" s="31"/>
      <c r="HI683" s="31"/>
      <c r="HJ683" s="31"/>
      <c r="HK683" s="31"/>
      <c r="HL683" s="31"/>
      <c r="HM683" s="31"/>
      <c r="HN683" s="31"/>
      <c r="HO683" s="31"/>
      <c r="HP683" s="31"/>
      <c r="HQ683" s="31"/>
      <c r="HR683" s="31"/>
      <c r="HS683" s="31"/>
      <c r="HT683" s="31"/>
      <c r="HU683" s="31"/>
      <c r="HV683" s="31"/>
      <c r="HW683" s="31"/>
      <c r="HX683" s="31"/>
      <c r="HY683" s="31"/>
      <c r="HZ683" s="31"/>
      <c r="IA683" s="31"/>
      <c r="IB683" s="31"/>
      <c r="IC683" s="31"/>
      <c r="ID683" s="31"/>
      <c r="IE683" s="31"/>
      <c r="IF683" s="31"/>
      <c r="IG683" s="31"/>
      <c r="IH683" s="31"/>
      <c r="II683" s="31"/>
      <c r="IJ683" s="31"/>
      <c r="IK683" s="31"/>
      <c r="IL683" s="31"/>
      <c r="IM683" s="31"/>
      <c r="IN683" s="31"/>
      <c r="IO683" s="31"/>
      <c r="IP683" s="31"/>
      <c r="IQ683" s="31"/>
      <c r="IR683" s="31"/>
      <c r="IS683" s="31"/>
      <c r="IT683" s="31"/>
      <c r="IU683" s="31"/>
      <c r="IV683" s="31"/>
      <c r="IW683" s="31"/>
      <c r="IX683" s="31"/>
      <c r="IY683" s="31"/>
      <c r="IZ683" s="31"/>
      <c r="JA683" s="31"/>
      <c r="JB683" s="31"/>
      <c r="JC683" s="31"/>
      <c r="JD683" s="31"/>
      <c r="JE683" s="31"/>
    </row>
    <row r="684" spans="1:265" s="26" customFormat="1" ht="43.5" customHeight="1" x14ac:dyDescent="0.25">
      <c r="A684" s="24">
        <v>1</v>
      </c>
      <c r="B684" s="843" t="s">
        <v>418</v>
      </c>
      <c r="C684" s="843"/>
      <c r="D684" s="994">
        <f t="shared" si="293"/>
        <v>673</v>
      </c>
      <c r="E684" s="994">
        <f t="shared" si="293"/>
        <v>224</v>
      </c>
      <c r="F684" s="994">
        <f t="shared" si="293"/>
        <v>576</v>
      </c>
      <c r="G684" s="990">
        <f t="shared" si="292"/>
        <v>257.14285714285717</v>
      </c>
      <c r="H684" s="995"/>
      <c r="I684" s="995"/>
      <c r="J684" s="996"/>
      <c r="K684" s="996"/>
      <c r="L684" s="996"/>
      <c r="M684" s="996"/>
      <c r="N684" s="996"/>
      <c r="O684" s="996"/>
      <c r="P684" s="994"/>
      <c r="Q684" s="994"/>
      <c r="R684" s="994"/>
      <c r="S684" s="994"/>
      <c r="T684" s="994"/>
      <c r="U684" s="994"/>
      <c r="V684" s="994"/>
      <c r="W684" s="997"/>
      <c r="X684" s="994"/>
      <c r="Y684" s="311"/>
      <c r="Z684" s="2395"/>
      <c r="AA684" s="31"/>
      <c r="AB684" s="31"/>
      <c r="AC684" s="31"/>
      <c r="AD684" s="31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  <c r="JD684" s="31"/>
      <c r="JE684" s="31"/>
    </row>
    <row r="685" spans="1:265" s="26" customFormat="1" ht="42.75" customHeight="1" x14ac:dyDescent="0.25">
      <c r="A685" s="24">
        <v>1</v>
      </c>
      <c r="B685" s="843" t="s">
        <v>419</v>
      </c>
      <c r="C685" s="843"/>
      <c r="D685" s="994">
        <f t="shared" si="293"/>
        <v>0</v>
      </c>
      <c r="E685" s="994">
        <f t="shared" si="293"/>
        <v>0</v>
      </c>
      <c r="F685" s="994">
        <f t="shared" si="293"/>
        <v>0</v>
      </c>
      <c r="G685" s="990"/>
      <c r="H685" s="995"/>
      <c r="I685" s="995"/>
      <c r="J685" s="996"/>
      <c r="K685" s="996"/>
      <c r="L685" s="996"/>
      <c r="M685" s="996"/>
      <c r="N685" s="996"/>
      <c r="O685" s="996"/>
      <c r="P685" s="994"/>
      <c r="Q685" s="994"/>
      <c r="R685" s="994"/>
      <c r="S685" s="994"/>
      <c r="T685" s="994"/>
      <c r="U685" s="994"/>
      <c r="V685" s="994"/>
      <c r="W685" s="997"/>
      <c r="X685" s="994"/>
      <c r="Y685" s="311"/>
      <c r="Z685" s="2395"/>
      <c r="AA685" s="31"/>
      <c r="AB685" s="31"/>
      <c r="AC685" s="31"/>
      <c r="AD685" s="31"/>
      <c r="AE685" s="31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  <c r="JD685" s="31"/>
      <c r="JE685" s="31"/>
    </row>
    <row r="686" spans="1:265" s="26" customFormat="1" ht="45" customHeight="1" x14ac:dyDescent="0.25">
      <c r="A686" s="24">
        <v>1</v>
      </c>
      <c r="B686" s="993" t="s">
        <v>353</v>
      </c>
      <c r="C686" s="843"/>
      <c r="D686" s="994">
        <f t="shared" si="293"/>
        <v>57113</v>
      </c>
      <c r="E686" s="994">
        <f t="shared" si="293"/>
        <v>19038</v>
      </c>
      <c r="F686" s="994">
        <f t="shared" si="293"/>
        <v>15368</v>
      </c>
      <c r="G686" s="990">
        <f>F686/E686*100</f>
        <v>80.72276499632315</v>
      </c>
      <c r="H686" s="995"/>
      <c r="I686" s="995"/>
      <c r="J686" s="996"/>
      <c r="K686" s="996"/>
      <c r="L686" s="996"/>
      <c r="M686" s="996"/>
      <c r="N686" s="996"/>
      <c r="O686" s="996"/>
      <c r="P686" s="994"/>
      <c r="Q686" s="994"/>
      <c r="R686" s="994"/>
      <c r="S686" s="994"/>
      <c r="T686" s="994"/>
      <c r="U686" s="994"/>
      <c r="V686" s="994"/>
      <c r="W686" s="997"/>
      <c r="X686" s="994"/>
      <c r="Y686" s="311"/>
      <c r="Z686" s="2395"/>
      <c r="AA686" s="31"/>
      <c r="AB686" s="31"/>
      <c r="AC686" s="31"/>
      <c r="AD686" s="31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  <c r="JD686" s="31"/>
      <c r="JE686" s="31"/>
    </row>
    <row r="687" spans="1:265" s="26" customFormat="1" ht="38.1" customHeight="1" x14ac:dyDescent="0.25">
      <c r="A687" s="24">
        <v>1</v>
      </c>
      <c r="B687" s="843" t="s">
        <v>354</v>
      </c>
      <c r="C687" s="843"/>
      <c r="D687" s="994">
        <f t="shared" si="293"/>
        <v>5051</v>
      </c>
      <c r="E687" s="994">
        <f t="shared" si="293"/>
        <v>1684</v>
      </c>
      <c r="F687" s="994">
        <f t="shared" si="293"/>
        <v>326</v>
      </c>
      <c r="G687" s="990">
        <f>F687/E687*100</f>
        <v>19.358669833729216</v>
      </c>
      <c r="H687" s="995"/>
      <c r="I687" s="995"/>
      <c r="J687" s="996"/>
      <c r="K687" s="996"/>
      <c r="L687" s="996"/>
      <c r="M687" s="996"/>
      <c r="N687" s="996"/>
      <c r="O687" s="996"/>
      <c r="P687" s="994"/>
      <c r="Q687" s="994"/>
      <c r="R687" s="994"/>
      <c r="S687" s="994"/>
      <c r="T687" s="994"/>
      <c r="U687" s="994"/>
      <c r="V687" s="994"/>
      <c r="W687" s="997"/>
      <c r="X687" s="994"/>
      <c r="Y687" s="311"/>
      <c r="Z687" s="2395"/>
      <c r="AA687" s="31"/>
      <c r="AB687" s="31"/>
      <c r="AC687" s="31"/>
      <c r="AD687" s="31"/>
      <c r="AE687" s="31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  <c r="JD687" s="31"/>
      <c r="JE687" s="31"/>
    </row>
    <row r="688" spans="1:265" s="26" customFormat="1" ht="45" customHeight="1" x14ac:dyDescent="0.25">
      <c r="A688" s="24">
        <v>1</v>
      </c>
      <c r="B688" s="843" t="s">
        <v>367</v>
      </c>
      <c r="C688" s="843"/>
      <c r="D688" s="994">
        <f t="shared" si="293"/>
        <v>38488</v>
      </c>
      <c r="E688" s="994">
        <f t="shared" si="293"/>
        <v>12829</v>
      </c>
      <c r="F688" s="994">
        <f t="shared" si="293"/>
        <v>11882</v>
      </c>
      <c r="G688" s="990">
        <f>F688/E688*100</f>
        <v>92.618286694208436</v>
      </c>
      <c r="H688" s="995"/>
      <c r="I688" s="995"/>
      <c r="J688" s="996"/>
      <c r="K688" s="996"/>
      <c r="L688" s="996"/>
      <c r="M688" s="996"/>
      <c r="N688" s="996"/>
      <c r="O688" s="996"/>
      <c r="P688" s="994"/>
      <c r="Q688" s="994"/>
      <c r="R688" s="994"/>
      <c r="S688" s="994"/>
      <c r="T688" s="994"/>
      <c r="U688" s="994"/>
      <c r="V688" s="994"/>
      <c r="W688" s="997"/>
      <c r="X688" s="994"/>
      <c r="Y688" s="311"/>
      <c r="Z688" s="2395"/>
      <c r="AA688" s="31"/>
      <c r="AB688" s="31"/>
      <c r="AC688" s="31"/>
      <c r="AD688" s="31"/>
      <c r="AE688" s="31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  <c r="JD688" s="31"/>
      <c r="JE688" s="31"/>
    </row>
    <row r="689" spans="1:265" s="26" customFormat="1" ht="42.75" customHeight="1" x14ac:dyDescent="0.25">
      <c r="A689" s="24">
        <v>1</v>
      </c>
      <c r="B689" s="843" t="s">
        <v>368</v>
      </c>
      <c r="C689" s="843"/>
      <c r="D689" s="994">
        <f t="shared" si="293"/>
        <v>6147</v>
      </c>
      <c r="E689" s="994">
        <f t="shared" si="293"/>
        <v>2049</v>
      </c>
      <c r="F689" s="994">
        <f t="shared" si="293"/>
        <v>1803</v>
      </c>
      <c r="G689" s="990">
        <f>F689/E689*100</f>
        <v>87.994143484626647</v>
      </c>
      <c r="H689" s="995"/>
      <c r="I689" s="995"/>
      <c r="J689" s="996"/>
      <c r="K689" s="996"/>
      <c r="L689" s="996"/>
      <c r="M689" s="996"/>
      <c r="N689" s="996"/>
      <c r="O689" s="996"/>
      <c r="P689" s="994"/>
      <c r="Q689" s="994"/>
      <c r="R689" s="994"/>
      <c r="S689" s="994"/>
      <c r="T689" s="994"/>
      <c r="U689" s="994"/>
      <c r="V689" s="994"/>
      <c r="W689" s="997"/>
      <c r="X689" s="994"/>
      <c r="Y689" s="311"/>
      <c r="Z689" s="2395"/>
      <c r="AA689" s="31"/>
      <c r="AB689" s="31"/>
      <c r="AC689" s="31"/>
      <c r="AD689" s="31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  <c r="JD689" s="31"/>
      <c r="JE689" s="31"/>
    </row>
    <row r="690" spans="1:265" s="26" customFormat="1" ht="38.1" customHeight="1" x14ac:dyDescent="0.25">
      <c r="A690" s="24">
        <v>1</v>
      </c>
      <c r="B690" s="843" t="s">
        <v>369</v>
      </c>
      <c r="C690" s="843"/>
      <c r="D690" s="994">
        <f t="shared" si="293"/>
        <v>7427</v>
      </c>
      <c r="E690" s="994">
        <f t="shared" si="293"/>
        <v>2476</v>
      </c>
      <c r="F690" s="994">
        <f t="shared" si="293"/>
        <v>1357</v>
      </c>
      <c r="G690" s="990">
        <f>F690/E690*100</f>
        <v>54.806138933764139</v>
      </c>
      <c r="H690" s="995"/>
      <c r="I690" s="995"/>
      <c r="J690" s="996"/>
      <c r="K690" s="996"/>
      <c r="L690" s="996"/>
      <c r="M690" s="996"/>
      <c r="N690" s="996"/>
      <c r="O690" s="996"/>
      <c r="P690" s="994"/>
      <c r="Q690" s="994"/>
      <c r="R690" s="994"/>
      <c r="S690" s="994"/>
      <c r="T690" s="994"/>
      <c r="U690" s="994"/>
      <c r="V690" s="994"/>
      <c r="W690" s="997"/>
      <c r="X690" s="994"/>
      <c r="Y690" s="311"/>
      <c r="Z690" s="2395"/>
      <c r="AA690" s="31"/>
      <c r="AB690" s="31"/>
      <c r="AC690" s="31"/>
      <c r="AD690" s="31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  <c r="JD690" s="31"/>
      <c r="JE690" s="31"/>
    </row>
    <row r="691" spans="1:265" s="26" customFormat="1" ht="38.1" customHeight="1" x14ac:dyDescent="0.25">
      <c r="A691" s="24">
        <v>1</v>
      </c>
      <c r="B691" s="843" t="s">
        <v>370</v>
      </c>
      <c r="C691" s="843"/>
      <c r="D691" s="994">
        <f t="shared" si="293"/>
        <v>0</v>
      </c>
      <c r="E691" s="994">
        <f t="shared" si="293"/>
        <v>0</v>
      </c>
      <c r="F691" s="994">
        <f t="shared" si="293"/>
        <v>0</v>
      </c>
      <c r="G691" s="990"/>
      <c r="H691" s="995"/>
      <c r="I691" s="995"/>
      <c r="J691" s="996"/>
      <c r="K691" s="996"/>
      <c r="L691" s="996"/>
      <c r="M691" s="996"/>
      <c r="N691" s="996"/>
      <c r="O691" s="996"/>
      <c r="P691" s="994"/>
      <c r="Q691" s="994"/>
      <c r="R691" s="994"/>
      <c r="S691" s="994"/>
      <c r="T691" s="994"/>
      <c r="U691" s="994"/>
      <c r="V691" s="994"/>
      <c r="W691" s="997"/>
      <c r="X691" s="994"/>
      <c r="Y691" s="311"/>
      <c r="Z691" s="2395"/>
      <c r="AA691" s="31"/>
      <c r="AB691" s="31"/>
      <c r="AC691" s="31"/>
      <c r="AD691" s="31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</row>
    <row r="692" spans="1:265" s="26" customFormat="1" ht="28.5" customHeight="1" x14ac:dyDescent="0.25">
      <c r="A692" s="24">
        <v>1</v>
      </c>
      <c r="B692" s="843" t="s">
        <v>333</v>
      </c>
      <c r="C692" s="843"/>
      <c r="D692" s="994">
        <f>D616</f>
        <v>7806</v>
      </c>
      <c r="E692" s="994">
        <f>E616</f>
        <v>2602</v>
      </c>
      <c r="F692" s="994">
        <f>F616</f>
        <v>5205</v>
      </c>
      <c r="G692" s="990">
        <f>F692/E692*100</f>
        <v>200.03843197540351</v>
      </c>
      <c r="H692" s="995"/>
      <c r="I692" s="995"/>
      <c r="J692" s="996"/>
      <c r="K692" s="996"/>
      <c r="L692" s="996"/>
      <c r="M692" s="996"/>
      <c r="N692" s="996"/>
      <c r="O692" s="996"/>
      <c r="P692" s="994"/>
      <c r="Q692" s="994"/>
      <c r="R692" s="994"/>
      <c r="S692" s="994"/>
      <c r="T692" s="994"/>
      <c r="U692" s="994"/>
      <c r="V692" s="994"/>
      <c r="W692" s="997"/>
      <c r="X692" s="994"/>
      <c r="Y692" s="311"/>
      <c r="Z692" s="2395"/>
      <c r="AA692" s="31"/>
      <c r="AB692" s="31"/>
      <c r="AC692" s="31"/>
      <c r="AD692" s="31"/>
      <c r="AE692" s="31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  <c r="JD692" s="31"/>
      <c r="JE692" s="31"/>
    </row>
    <row r="693" spans="1:265" s="26" customFormat="1" ht="38.1" customHeight="1" x14ac:dyDescent="0.25">
      <c r="A693" s="24">
        <v>1</v>
      </c>
      <c r="B693" s="843" t="s">
        <v>169</v>
      </c>
      <c r="C693" s="843"/>
      <c r="D693" s="994">
        <f t="shared" ref="D693:F694" si="294">D668+D617</f>
        <v>111000</v>
      </c>
      <c r="E693" s="994">
        <f t="shared" si="294"/>
        <v>37000</v>
      </c>
      <c r="F693" s="994">
        <f t="shared" si="294"/>
        <v>33840.46484375</v>
      </c>
      <c r="G693" s="990">
        <f>F693/E693*100</f>
        <v>91.460715793918922</v>
      </c>
      <c r="H693" s="995"/>
      <c r="I693" s="995"/>
      <c r="J693" s="996"/>
      <c r="K693" s="996"/>
      <c r="L693" s="996"/>
      <c r="M693" s="996"/>
      <c r="N693" s="996"/>
      <c r="O693" s="996"/>
      <c r="P693" s="994"/>
      <c r="Q693" s="994"/>
      <c r="R693" s="994"/>
      <c r="S693" s="994"/>
      <c r="T693" s="994"/>
      <c r="U693" s="994"/>
      <c r="V693" s="994"/>
      <c r="W693" s="997"/>
      <c r="X693" s="994"/>
      <c r="Y693" s="311"/>
      <c r="Z693" s="2395"/>
      <c r="AA693" s="31"/>
      <c r="AB693" s="31"/>
      <c r="AC693" s="31"/>
      <c r="AD693" s="31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  <c r="JD693" s="31"/>
      <c r="JE693" s="31"/>
    </row>
    <row r="694" spans="1:265" s="26" customFormat="1" ht="38.1" customHeight="1" x14ac:dyDescent="0.25">
      <c r="A694" s="24">
        <v>1</v>
      </c>
      <c r="B694" s="843" t="s">
        <v>339</v>
      </c>
      <c r="C694" s="843"/>
      <c r="D694" s="994">
        <f t="shared" si="294"/>
        <v>164476</v>
      </c>
      <c r="E694" s="994">
        <f t="shared" si="294"/>
        <v>54825</v>
      </c>
      <c r="F694" s="994">
        <f t="shared" si="294"/>
        <v>51090.75</v>
      </c>
      <c r="G694" s="990">
        <f>F694/E694*100</f>
        <v>93.188782489740092</v>
      </c>
      <c r="H694" s="995"/>
      <c r="I694" s="995"/>
      <c r="J694" s="996"/>
      <c r="K694" s="996"/>
      <c r="L694" s="996"/>
      <c r="M694" s="996"/>
      <c r="N694" s="996"/>
      <c r="O694" s="996"/>
      <c r="P694" s="994"/>
      <c r="Q694" s="994"/>
      <c r="R694" s="994"/>
      <c r="S694" s="994"/>
      <c r="T694" s="994"/>
      <c r="U694" s="994"/>
      <c r="V694" s="994"/>
      <c r="W694" s="997"/>
      <c r="X694" s="994"/>
      <c r="Y694" s="311"/>
      <c r="Z694" s="2395"/>
      <c r="AA694" s="31"/>
      <c r="AB694" s="31"/>
      <c r="AC694" s="31"/>
      <c r="AD694" s="31"/>
      <c r="AE694" s="31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  <c r="JD694" s="31"/>
      <c r="JE694" s="31"/>
    </row>
    <row r="695" spans="1:265" s="26" customFormat="1" ht="38.1" customHeight="1" x14ac:dyDescent="0.25">
      <c r="A695" s="24">
        <v>1</v>
      </c>
      <c r="B695" s="843" t="s">
        <v>170</v>
      </c>
      <c r="C695" s="843"/>
      <c r="D695" s="994">
        <f t="shared" ref="D695:F696" si="295">D635</f>
        <v>32500</v>
      </c>
      <c r="E695" s="994">
        <f t="shared" si="295"/>
        <v>10833</v>
      </c>
      <c r="F695" s="994">
        <f t="shared" si="295"/>
        <v>8688</v>
      </c>
      <c r="G695" s="990">
        <f>F695/E695*100</f>
        <v>80.199390750484639</v>
      </c>
      <c r="H695" s="995"/>
      <c r="I695" s="995"/>
      <c r="J695" s="996"/>
      <c r="K695" s="996"/>
      <c r="L695" s="996"/>
      <c r="M695" s="996"/>
      <c r="N695" s="996"/>
      <c r="O695" s="996"/>
      <c r="P695" s="994"/>
      <c r="Q695" s="994"/>
      <c r="R695" s="994"/>
      <c r="S695" s="994"/>
      <c r="T695" s="994"/>
      <c r="U695" s="994"/>
      <c r="V695" s="994"/>
      <c r="W695" s="997"/>
      <c r="X695" s="994"/>
      <c r="Y695" s="311"/>
      <c r="Z695" s="2395"/>
      <c r="AA695" s="31"/>
      <c r="AB695" s="31"/>
      <c r="AC695" s="31"/>
      <c r="AD695" s="31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  <c r="JD695" s="31"/>
      <c r="JE695" s="31"/>
    </row>
    <row r="696" spans="1:265" s="26" customFormat="1" ht="15" customHeight="1" x14ac:dyDescent="0.25">
      <c r="A696" s="24">
        <v>1</v>
      </c>
      <c r="B696" s="843" t="s">
        <v>366</v>
      </c>
      <c r="C696" s="843"/>
      <c r="D696" s="994">
        <f t="shared" si="295"/>
        <v>2640</v>
      </c>
      <c r="E696" s="994">
        <f t="shared" si="295"/>
        <v>880</v>
      </c>
      <c r="F696" s="994">
        <f t="shared" si="295"/>
        <v>336</v>
      </c>
      <c r="G696" s="990">
        <f>F696/E696*100</f>
        <v>38.181818181818187</v>
      </c>
      <c r="H696" s="995"/>
      <c r="I696" s="995"/>
      <c r="J696" s="996"/>
      <c r="K696" s="996"/>
      <c r="L696" s="996"/>
      <c r="M696" s="996"/>
      <c r="N696" s="996"/>
      <c r="O696" s="996"/>
      <c r="P696" s="994"/>
      <c r="Q696" s="994"/>
      <c r="R696" s="994"/>
      <c r="S696" s="994"/>
      <c r="T696" s="994"/>
      <c r="U696" s="994"/>
      <c r="V696" s="994"/>
      <c r="W696" s="997"/>
      <c r="X696" s="994"/>
      <c r="Y696" s="311"/>
      <c r="Z696" s="2395"/>
      <c r="AA696" s="31"/>
      <c r="AB696" s="31"/>
      <c r="AC696" s="31"/>
      <c r="AD696" s="31"/>
      <c r="AE696" s="31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  <c r="JD696" s="31"/>
      <c r="JE696" s="31"/>
    </row>
    <row r="697" spans="1:265" s="26" customFormat="1" ht="15" customHeight="1" x14ac:dyDescent="0.25">
      <c r="A697" s="24">
        <v>1</v>
      </c>
      <c r="B697" s="843" t="s">
        <v>453</v>
      </c>
      <c r="C697" s="843"/>
      <c r="D697" s="994">
        <f>SUM(D637)</f>
        <v>3143</v>
      </c>
      <c r="E697" s="994">
        <f>SUM(E637)</f>
        <v>1048</v>
      </c>
      <c r="F697" s="994">
        <f>SUM(F637)</f>
        <v>317</v>
      </c>
      <c r="G697" s="994">
        <f>SUM(G637)</f>
        <v>30.248091603053435</v>
      </c>
      <c r="H697" s="995"/>
      <c r="I697" s="995"/>
      <c r="J697" s="996"/>
      <c r="K697" s="996"/>
      <c r="L697" s="996"/>
      <c r="M697" s="996"/>
      <c r="N697" s="996"/>
      <c r="O697" s="996"/>
      <c r="P697" s="994"/>
      <c r="Q697" s="994"/>
      <c r="R697" s="994"/>
      <c r="S697" s="994"/>
      <c r="T697" s="994"/>
      <c r="U697" s="994"/>
      <c r="V697" s="994"/>
      <c r="W697" s="997"/>
      <c r="X697" s="994"/>
      <c r="Y697" s="311"/>
      <c r="Z697" s="2395"/>
      <c r="AA697" s="31"/>
      <c r="AB697" s="31"/>
      <c r="AC697" s="31"/>
      <c r="AD697" s="31"/>
      <c r="AE697" s="31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  <c r="JD697" s="31"/>
      <c r="JE697" s="31"/>
    </row>
    <row r="698" spans="1:265" s="26" customFormat="1" ht="15" customHeight="1" x14ac:dyDescent="0.25">
      <c r="A698" s="24">
        <v>1</v>
      </c>
      <c r="B698" s="825" t="s">
        <v>44</v>
      </c>
      <c r="C698" s="843"/>
      <c r="D698" s="994">
        <f>SUM(D641:D642)</f>
        <v>1660</v>
      </c>
      <c r="E698" s="994">
        <f>SUM(E641:E642)</f>
        <v>553</v>
      </c>
      <c r="F698" s="994">
        <f>SUM(F641:F642)</f>
        <v>54</v>
      </c>
      <c r="G698" s="990">
        <f>F698/E698*100</f>
        <v>9.7649186256781189</v>
      </c>
      <c r="H698" s="995"/>
      <c r="I698" s="995"/>
      <c r="J698" s="996"/>
      <c r="K698" s="996"/>
      <c r="L698" s="996"/>
      <c r="M698" s="996"/>
      <c r="N698" s="996"/>
      <c r="O698" s="996"/>
      <c r="P698" s="994"/>
      <c r="Q698" s="994"/>
      <c r="R698" s="994"/>
      <c r="S698" s="994"/>
      <c r="T698" s="994"/>
      <c r="U698" s="994"/>
      <c r="V698" s="994"/>
      <c r="W698" s="997"/>
      <c r="X698" s="994"/>
      <c r="Y698" s="311"/>
      <c r="Z698" s="2395"/>
      <c r="AA698" s="31"/>
      <c r="AB698" s="31"/>
      <c r="AC698" s="31"/>
      <c r="AD698" s="31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  <c r="JD698" s="31"/>
      <c r="JE698" s="31"/>
    </row>
    <row r="699" spans="1:265" s="26" customFormat="1" ht="15" customHeight="1" x14ac:dyDescent="0.25">
      <c r="A699" s="24">
        <v>1</v>
      </c>
      <c r="B699" s="998" t="s">
        <v>399</v>
      </c>
      <c r="C699" s="1010"/>
      <c r="D699" s="1011">
        <f>SUM(D639+D671)</f>
        <v>479104</v>
      </c>
      <c r="E699" s="1011">
        <f>SUM(E639+E671)</f>
        <v>159699.85</v>
      </c>
      <c r="F699" s="1011">
        <f>SUM(F639+F671)</f>
        <v>144099.48749999999</v>
      </c>
      <c r="G699" s="990">
        <f>F699/E699*100</f>
        <v>90.231448244941987</v>
      </c>
      <c r="H699" s="995"/>
      <c r="I699" s="995"/>
      <c r="J699" s="996"/>
      <c r="K699" s="996"/>
      <c r="L699" s="996"/>
      <c r="M699" s="996"/>
      <c r="N699" s="996"/>
      <c r="O699" s="996"/>
      <c r="P699" s="1011">
        <f t="shared" ref="P699:X699" si="296">SUM(P639+P671)</f>
        <v>274305.44802222226</v>
      </c>
      <c r="Q699" s="1011">
        <f t="shared" si="296"/>
        <v>287377.70005389751</v>
      </c>
      <c r="R699" s="1011">
        <f t="shared" si="296"/>
        <v>287377.70005389751</v>
      </c>
      <c r="S699" s="1011">
        <f t="shared" si="296"/>
        <v>287377.70005389751</v>
      </c>
      <c r="T699" s="1011">
        <f t="shared" si="296"/>
        <v>95000.30898574309</v>
      </c>
      <c r="U699" s="1011">
        <f t="shared" si="296"/>
        <v>85114.299440000003</v>
      </c>
      <c r="V699" s="1011">
        <f t="shared" si="296"/>
        <v>-9886.0095457430853</v>
      </c>
      <c r="W699" s="1011">
        <f t="shared" si="296"/>
        <v>-863.08777000000009</v>
      </c>
      <c r="X699" s="1011">
        <f t="shared" si="296"/>
        <v>84251.211670000004</v>
      </c>
      <c r="Y699" s="408"/>
      <c r="Z699" s="2395"/>
      <c r="AA699" s="31"/>
      <c r="AB699" s="31"/>
      <c r="AC699" s="31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  <c r="JD699" s="31"/>
      <c r="JE699" s="31"/>
    </row>
    <row r="700" spans="1:265" s="26" customFormat="1" ht="24" customHeight="1" x14ac:dyDescent="0.25">
      <c r="A700" s="24">
        <v>1</v>
      </c>
      <c r="B700" s="999" t="s">
        <v>33</v>
      </c>
      <c r="C700" s="843"/>
      <c r="D700" s="994"/>
      <c r="E700" s="994"/>
      <c r="F700" s="994"/>
      <c r="G700" s="990"/>
      <c r="H700" s="995"/>
      <c r="I700" s="995"/>
      <c r="J700" s="996"/>
      <c r="K700" s="996"/>
      <c r="L700" s="996"/>
      <c r="M700" s="996"/>
      <c r="N700" s="996"/>
      <c r="O700" s="996"/>
      <c r="P700" s="994"/>
      <c r="Q700" s="994"/>
      <c r="R700" s="994"/>
      <c r="S700" s="994"/>
      <c r="T700" s="994"/>
      <c r="U700" s="994"/>
      <c r="V700" s="994"/>
      <c r="W700" s="997"/>
      <c r="X700" s="994"/>
      <c r="Y700" s="311"/>
      <c r="Z700" s="2395"/>
      <c r="AA700" s="31"/>
      <c r="AB700" s="31"/>
      <c r="AC700" s="31"/>
      <c r="AD700" s="31"/>
      <c r="AE700" s="31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  <c r="JD700" s="31"/>
      <c r="JE700" s="31"/>
    </row>
    <row r="701" spans="1:265" s="26" customFormat="1" ht="15" customHeight="1" x14ac:dyDescent="0.25">
      <c r="A701" s="24">
        <v>1</v>
      </c>
      <c r="B701" s="1000" t="s">
        <v>201</v>
      </c>
      <c r="C701" s="843"/>
      <c r="D701" s="994">
        <f>SUM(D652)</f>
        <v>1545</v>
      </c>
      <c r="E701" s="994">
        <f>SUM(E652)</f>
        <v>515</v>
      </c>
      <c r="F701" s="994">
        <f>SUM(F652)</f>
        <v>412</v>
      </c>
      <c r="G701" s="990">
        <f t="shared" ref="G701:G708" si="297">F701/E701*100</f>
        <v>80</v>
      </c>
      <c r="H701" s="994">
        <f t="shared" ref="H701:K701" si="298">SUM(H652)</f>
        <v>7.7708737864077673</v>
      </c>
      <c r="I701" s="994">
        <f t="shared" si="298"/>
        <v>7.9635922330097086</v>
      </c>
      <c r="J701" s="994">
        <f t="shared" si="298"/>
        <v>12006</v>
      </c>
      <c r="K701" s="994">
        <f t="shared" si="298"/>
        <v>4004</v>
      </c>
      <c r="L701" s="994">
        <f t="shared" ref="L701:O701" si="299">SUM(L652)</f>
        <v>3281</v>
      </c>
      <c r="M701" s="994">
        <f t="shared" si="299"/>
        <v>81.943056943056945</v>
      </c>
      <c r="N701" s="994">
        <f t="shared" si="299"/>
        <v>40.020000000000003</v>
      </c>
      <c r="O701" s="994">
        <f t="shared" si="299"/>
        <v>245.95202398800598</v>
      </c>
      <c r="P701" s="994"/>
      <c r="Q701" s="994"/>
      <c r="R701" s="994"/>
      <c r="S701" s="994"/>
      <c r="T701" s="994"/>
      <c r="U701" s="994"/>
      <c r="V701" s="994"/>
      <c r="W701" s="997"/>
      <c r="X701" s="994"/>
      <c r="Y701" s="311"/>
      <c r="Z701" s="2395"/>
      <c r="AA701" s="31"/>
      <c r="AB701" s="31"/>
      <c r="AC701" s="31"/>
      <c r="AD701" s="31"/>
      <c r="AE701" s="31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  <c r="JD701" s="31"/>
      <c r="JE701" s="31"/>
    </row>
    <row r="702" spans="1:265" s="26" customFormat="1" ht="23.25" customHeight="1" x14ac:dyDescent="0.25">
      <c r="A702" s="24">
        <v>1</v>
      </c>
      <c r="B702" s="1001" t="s">
        <v>156</v>
      </c>
      <c r="C702" s="843"/>
      <c r="D702" s="994">
        <f t="shared" ref="D702:F709" si="300">SUM(D656)</f>
        <v>2210</v>
      </c>
      <c r="E702" s="994">
        <f t="shared" si="300"/>
        <v>737</v>
      </c>
      <c r="F702" s="994">
        <f t="shared" si="300"/>
        <v>670</v>
      </c>
      <c r="G702" s="990">
        <f t="shared" si="297"/>
        <v>90.909090909090907</v>
      </c>
      <c r="H702" s="994">
        <f t="shared" ref="H702:K703" si="301">SUM(H656)</f>
        <v>11</v>
      </c>
      <c r="I702" s="994">
        <f t="shared" si="301"/>
        <v>7.9880597014925376</v>
      </c>
      <c r="J702" s="994">
        <f t="shared" si="301"/>
        <v>17680</v>
      </c>
      <c r="K702" s="994">
        <f t="shared" si="301"/>
        <v>5896</v>
      </c>
      <c r="L702" s="994">
        <f t="shared" ref="L702:O703" si="302">SUM(L656)</f>
        <v>5352</v>
      </c>
      <c r="M702" s="994">
        <f t="shared" si="302"/>
        <v>90.773405698778831</v>
      </c>
      <c r="N702" s="994">
        <f t="shared" si="302"/>
        <v>0</v>
      </c>
      <c r="O702" s="994" t="e">
        <f t="shared" si="302"/>
        <v>#DIV/0!</v>
      </c>
      <c r="P702" s="994"/>
      <c r="Q702" s="994"/>
      <c r="R702" s="994"/>
      <c r="S702" s="994"/>
      <c r="T702" s="994"/>
      <c r="U702" s="994"/>
      <c r="V702" s="994"/>
      <c r="W702" s="997"/>
      <c r="X702" s="994"/>
      <c r="Y702" s="311"/>
      <c r="Z702" s="2395"/>
      <c r="AA702" s="31"/>
      <c r="AB702" s="31"/>
      <c r="AC702" s="31"/>
      <c r="AD702" s="31"/>
      <c r="AE702" s="31"/>
      <c r="AF702" s="31"/>
      <c r="AG702" s="31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  <c r="JD702" s="31"/>
      <c r="JE702" s="31"/>
    </row>
    <row r="703" spans="1:265" s="26" customFormat="1" ht="39.75" customHeight="1" x14ac:dyDescent="0.25">
      <c r="A703" s="24">
        <v>1</v>
      </c>
      <c r="B703" s="1002" t="s">
        <v>187</v>
      </c>
      <c r="C703" s="843"/>
      <c r="D703" s="994">
        <f t="shared" si="300"/>
        <v>3755</v>
      </c>
      <c r="E703" s="994">
        <f t="shared" si="300"/>
        <v>1252</v>
      </c>
      <c r="F703" s="994">
        <f t="shared" si="300"/>
        <v>1082</v>
      </c>
      <c r="G703" s="990">
        <f t="shared" si="297"/>
        <v>86.421725239616606</v>
      </c>
      <c r="H703" s="994">
        <f t="shared" si="301"/>
        <v>7.9057256990679097</v>
      </c>
      <c r="I703" s="994">
        <f t="shared" si="301"/>
        <v>7.978743068391867</v>
      </c>
      <c r="J703" s="994">
        <f t="shared" si="301"/>
        <v>29686</v>
      </c>
      <c r="K703" s="994">
        <f t="shared" si="301"/>
        <v>9900</v>
      </c>
      <c r="L703" s="994">
        <f t="shared" si="302"/>
        <v>8633</v>
      </c>
      <c r="M703" s="994">
        <f t="shared" si="302"/>
        <v>87.202020202020208</v>
      </c>
      <c r="N703" s="994">
        <f t="shared" si="302"/>
        <v>40.020000000000003</v>
      </c>
      <c r="O703" s="994">
        <f t="shared" si="302"/>
        <v>647.151424287856</v>
      </c>
      <c r="P703" s="994">
        <f t="shared" ref="P703:X703" si="303">SUM(P657)</f>
        <v>63686.961156000005</v>
      </c>
      <c r="Q703" s="994">
        <f t="shared" si="303"/>
        <v>63536.095186200007</v>
      </c>
      <c r="R703" s="994">
        <f t="shared" si="303"/>
        <v>63536.095186200007</v>
      </c>
      <c r="S703" s="994">
        <f t="shared" si="303"/>
        <v>63536.095186200007</v>
      </c>
      <c r="T703" s="994">
        <f t="shared" si="303"/>
        <v>21187.841787509093</v>
      </c>
      <c r="U703" s="994">
        <f t="shared" si="303"/>
        <v>17621.682560000001</v>
      </c>
      <c r="V703" s="994">
        <f t="shared" si="303"/>
        <v>-3566.1592275090916</v>
      </c>
      <c r="W703" s="994">
        <f t="shared" si="303"/>
        <v>-213.94583</v>
      </c>
      <c r="X703" s="994">
        <f t="shared" si="303"/>
        <v>17407.736730000001</v>
      </c>
      <c r="Y703" s="311">
        <f>D703/12*4</f>
        <v>1251.6666666666667</v>
      </c>
      <c r="Z703" s="2395"/>
      <c r="AA703" s="31"/>
      <c r="AB703" s="31"/>
      <c r="AC703" s="31"/>
      <c r="AD703" s="31"/>
      <c r="AE703" s="31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</row>
    <row r="704" spans="1:265" s="26" customFormat="1" ht="15" customHeight="1" thickBot="1" x14ac:dyDescent="0.3">
      <c r="A704" s="24">
        <v>1</v>
      </c>
      <c r="B704" s="1522" t="s">
        <v>400</v>
      </c>
      <c r="C704" s="1523"/>
      <c r="D704" s="1012">
        <f t="shared" si="300"/>
        <v>20230</v>
      </c>
      <c r="E704" s="1012">
        <f t="shared" si="300"/>
        <v>6744</v>
      </c>
      <c r="F704" s="1012">
        <f t="shared" si="300"/>
        <v>6607</v>
      </c>
      <c r="G704" s="990">
        <f t="shared" si="297"/>
        <v>97.968564650059307</v>
      </c>
      <c r="H704" s="1007"/>
      <c r="I704" s="1007"/>
      <c r="J704" s="1008"/>
      <c r="K704" s="1008"/>
      <c r="L704" s="1008"/>
      <c r="M704" s="1008"/>
      <c r="N704" s="1008"/>
      <c r="O704" s="1008"/>
      <c r="P704" s="1012">
        <f t="shared" ref="P704:X704" si="304">SUM(P658)</f>
        <v>35421.96702312</v>
      </c>
      <c r="Q704" s="1012">
        <f t="shared" si="304"/>
        <v>35421.96702312</v>
      </c>
      <c r="R704" s="1012">
        <f t="shared" si="304"/>
        <v>35421.96702312</v>
      </c>
      <c r="S704" s="1012">
        <f t="shared" si="304"/>
        <v>35421.96702312</v>
      </c>
      <c r="T704" s="1012">
        <f t="shared" si="304"/>
        <v>11807.322341040001</v>
      </c>
      <c r="U704" s="1012">
        <f t="shared" si="304"/>
        <v>11541.299360000003</v>
      </c>
      <c r="V704" s="1012">
        <f t="shared" si="304"/>
        <v>-266.02298103999783</v>
      </c>
      <c r="W704" s="1012">
        <f t="shared" si="304"/>
        <v>-5.6379299999999999</v>
      </c>
      <c r="X704" s="1012">
        <f t="shared" si="304"/>
        <v>11535.661430000002</v>
      </c>
      <c r="Y704" s="311"/>
      <c r="Z704" s="2395"/>
      <c r="AA704" s="31"/>
      <c r="AB704" s="31"/>
      <c r="AC704" s="31"/>
      <c r="AD704" s="31"/>
      <c r="AE704" s="31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  <c r="JD704" s="31"/>
      <c r="JE704" s="31"/>
    </row>
    <row r="705" spans="1:265" s="26" customFormat="1" ht="15" customHeight="1" x14ac:dyDescent="0.25">
      <c r="A705" s="24">
        <v>1</v>
      </c>
      <c r="B705" s="1515" t="s">
        <v>372</v>
      </c>
      <c r="C705" s="1516"/>
      <c r="D705" s="1517">
        <f t="shared" si="300"/>
        <v>20210</v>
      </c>
      <c r="E705" s="1517">
        <f t="shared" si="300"/>
        <v>6737</v>
      </c>
      <c r="F705" s="1517">
        <f t="shared" si="300"/>
        <v>6585</v>
      </c>
      <c r="G705" s="1518">
        <f t="shared" si="297"/>
        <v>97.743802879620006</v>
      </c>
      <c r="H705" s="1519"/>
      <c r="I705" s="1519"/>
      <c r="J705" s="1520"/>
      <c r="K705" s="1520"/>
      <c r="L705" s="1520"/>
      <c r="M705" s="1520"/>
      <c r="N705" s="1520"/>
      <c r="O705" s="1520"/>
      <c r="P705" s="1517"/>
      <c r="Q705" s="1517"/>
      <c r="R705" s="1517"/>
      <c r="S705" s="1517"/>
      <c r="T705" s="1517"/>
      <c r="U705" s="1517"/>
      <c r="V705" s="1517"/>
      <c r="W705" s="1521"/>
      <c r="X705" s="1517"/>
      <c r="Y705" s="311"/>
      <c r="Z705" s="2395"/>
      <c r="AA705" s="31"/>
      <c r="AB705" s="31"/>
      <c r="AC705" s="31"/>
      <c r="AD705" s="31"/>
      <c r="AE705" s="31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  <c r="JD705" s="31"/>
      <c r="JE705" s="31"/>
    </row>
    <row r="706" spans="1:265" s="26" customFormat="1" ht="15" customHeight="1" x14ac:dyDescent="0.25">
      <c r="A706" s="24">
        <v>1</v>
      </c>
      <c r="B706" s="1003" t="s">
        <v>373</v>
      </c>
      <c r="C706" s="843"/>
      <c r="D706" s="994">
        <f t="shared" si="300"/>
        <v>20210</v>
      </c>
      <c r="E706" s="994">
        <f t="shared" si="300"/>
        <v>6737</v>
      </c>
      <c r="F706" s="994">
        <f t="shared" si="300"/>
        <v>6585</v>
      </c>
      <c r="G706" s="990">
        <f t="shared" si="297"/>
        <v>97.743802879620006</v>
      </c>
      <c r="H706" s="995"/>
      <c r="I706" s="995"/>
      <c r="J706" s="996"/>
      <c r="K706" s="996"/>
      <c r="L706" s="996"/>
      <c r="M706" s="996"/>
      <c r="N706" s="996"/>
      <c r="O706" s="996"/>
      <c r="P706" s="994"/>
      <c r="Q706" s="994"/>
      <c r="R706" s="994"/>
      <c r="S706" s="994"/>
      <c r="T706" s="994"/>
      <c r="U706" s="994"/>
      <c r="V706" s="994"/>
      <c r="W706" s="997"/>
      <c r="X706" s="994"/>
      <c r="Y706" s="311"/>
      <c r="Z706" s="2395"/>
      <c r="AA706" s="31"/>
      <c r="AB706" s="31"/>
      <c r="AC706" s="31"/>
      <c r="AD706" s="31"/>
      <c r="AE706" s="31"/>
      <c r="AF706" s="31"/>
      <c r="AG706" s="31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  <c r="JD706" s="31"/>
      <c r="JE706" s="31"/>
    </row>
    <row r="707" spans="1:265" s="26" customFormat="1" ht="15" customHeight="1" x14ac:dyDescent="0.25">
      <c r="A707" s="24">
        <v>1</v>
      </c>
      <c r="B707" s="1001" t="s">
        <v>374</v>
      </c>
      <c r="C707" s="843"/>
      <c r="D707" s="994">
        <f t="shared" si="300"/>
        <v>20</v>
      </c>
      <c r="E707" s="994">
        <f t="shared" si="300"/>
        <v>7</v>
      </c>
      <c r="F707" s="994">
        <f t="shared" si="300"/>
        <v>22</v>
      </c>
      <c r="G707" s="990">
        <f t="shared" si="297"/>
        <v>314.28571428571428</v>
      </c>
      <c r="H707" s="995"/>
      <c r="I707" s="995"/>
      <c r="J707" s="996"/>
      <c r="K707" s="996"/>
      <c r="L707" s="996"/>
      <c r="M707" s="996"/>
      <c r="N707" s="996"/>
      <c r="O707" s="996"/>
      <c r="P707" s="994"/>
      <c r="Q707" s="994"/>
      <c r="R707" s="994"/>
      <c r="S707" s="994"/>
      <c r="T707" s="994"/>
      <c r="U707" s="994"/>
      <c r="V707" s="994"/>
      <c r="W707" s="997"/>
      <c r="X707" s="994"/>
      <c r="Y707" s="311"/>
      <c r="Z707" s="2395"/>
      <c r="AA707" s="31"/>
      <c r="AB707" s="31"/>
      <c r="AC707" s="31"/>
      <c r="AD707" s="31"/>
      <c r="AE707" s="31"/>
      <c r="AF707" s="31"/>
      <c r="AG707" s="31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  <c r="JD707" s="31"/>
      <c r="JE707" s="31"/>
    </row>
    <row r="708" spans="1:265" s="26" customFormat="1" ht="30" customHeight="1" x14ac:dyDescent="0.25">
      <c r="A708" s="24">
        <v>1</v>
      </c>
      <c r="B708" s="1003" t="s">
        <v>375</v>
      </c>
      <c r="C708" s="843"/>
      <c r="D708" s="994">
        <f t="shared" si="300"/>
        <v>20</v>
      </c>
      <c r="E708" s="994">
        <f t="shared" si="300"/>
        <v>7</v>
      </c>
      <c r="F708" s="994">
        <f t="shared" si="300"/>
        <v>2</v>
      </c>
      <c r="G708" s="990">
        <f t="shared" si="297"/>
        <v>28.571428571428569</v>
      </c>
      <c r="H708" s="995"/>
      <c r="I708" s="995"/>
      <c r="J708" s="996"/>
      <c r="K708" s="996"/>
      <c r="L708" s="996"/>
      <c r="M708" s="996"/>
      <c r="N708" s="996"/>
      <c r="O708" s="996"/>
      <c r="P708" s="994"/>
      <c r="Q708" s="994"/>
      <c r="R708" s="994"/>
      <c r="S708" s="994"/>
      <c r="T708" s="994"/>
      <c r="U708" s="994"/>
      <c r="V708" s="994"/>
      <c r="W708" s="997"/>
      <c r="X708" s="994"/>
      <c r="Y708" s="311"/>
      <c r="Z708" s="2395"/>
      <c r="AA708" s="31"/>
      <c r="AB708" s="31"/>
      <c r="AC708" s="31"/>
      <c r="AD708" s="31"/>
      <c r="AE708" s="31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  <c r="JD708" s="31"/>
      <c r="JE708" s="31"/>
    </row>
    <row r="709" spans="1:265" s="26" customFormat="1" ht="15" customHeight="1" thickBot="1" x14ac:dyDescent="0.3">
      <c r="A709" s="24">
        <v>1</v>
      </c>
      <c r="B709" s="1004" t="s">
        <v>376</v>
      </c>
      <c r="C709" s="1005"/>
      <c r="D709" s="1012">
        <f t="shared" si="300"/>
        <v>0</v>
      </c>
      <c r="E709" s="1012">
        <f t="shared" si="300"/>
        <v>0</v>
      </c>
      <c r="F709" s="1012">
        <f t="shared" si="300"/>
        <v>20</v>
      </c>
      <c r="G709" s="1013"/>
      <c r="H709" s="1007"/>
      <c r="I709" s="1007"/>
      <c r="J709" s="1008"/>
      <c r="K709" s="1008"/>
      <c r="L709" s="1008"/>
      <c r="M709" s="1008"/>
      <c r="N709" s="1008"/>
      <c r="O709" s="1008"/>
      <c r="P709" s="1006"/>
      <c r="Q709" s="1006"/>
      <c r="R709" s="1006"/>
      <c r="S709" s="1006"/>
      <c r="T709" s="1006"/>
      <c r="U709" s="1006"/>
      <c r="V709" s="1006"/>
      <c r="W709" s="1009"/>
      <c r="X709" s="1006"/>
      <c r="Y709" s="311"/>
      <c r="Z709" s="2395"/>
      <c r="AA709" s="31"/>
      <c r="AB709" s="31"/>
      <c r="AC709" s="31"/>
      <c r="AD709" s="31"/>
      <c r="AE709" s="31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  <c r="JD709" s="31"/>
      <c r="JE709" s="31"/>
    </row>
    <row r="710" spans="1:265" ht="15" customHeight="1" thickBot="1" x14ac:dyDescent="0.3">
      <c r="A710" s="24">
        <v>1</v>
      </c>
      <c r="B710" s="342" t="s">
        <v>68</v>
      </c>
      <c r="C710" s="342"/>
      <c r="D710" s="7"/>
      <c r="E710" s="7"/>
      <c r="F710" s="691"/>
      <c r="G710" s="7"/>
      <c r="H710" s="35"/>
      <c r="I710" s="35"/>
      <c r="J710" s="12"/>
      <c r="K710" s="12"/>
      <c r="L710" s="690"/>
      <c r="M710" s="12"/>
      <c r="N710" s="12"/>
      <c r="O710" s="12"/>
      <c r="P710" s="12"/>
      <c r="Q710" s="12"/>
      <c r="R710" s="12"/>
      <c r="S710" s="12"/>
      <c r="T710" s="750"/>
      <c r="U710" s="12"/>
      <c r="V710" s="12"/>
      <c r="W710" s="194"/>
      <c r="X710" s="12"/>
      <c r="Y710" s="311"/>
      <c r="Z710" s="2395"/>
    </row>
    <row r="711" spans="1:265" ht="31.5" customHeight="1" x14ac:dyDescent="0.25">
      <c r="A711" s="24">
        <v>1</v>
      </c>
      <c r="B711" s="2449" t="s">
        <v>256</v>
      </c>
      <c r="C711" s="130"/>
      <c r="D711" s="52"/>
      <c r="E711" s="52"/>
      <c r="F711" s="627"/>
      <c r="G711" s="52"/>
      <c r="H711" s="105"/>
      <c r="I711" s="105"/>
      <c r="J711" s="105"/>
      <c r="K711" s="105"/>
      <c r="L711" s="583"/>
      <c r="M711" s="105"/>
      <c r="N711" s="105"/>
      <c r="O711" s="105"/>
      <c r="P711" s="100"/>
      <c r="Q711" s="100"/>
      <c r="R711" s="100"/>
      <c r="S711" s="100"/>
      <c r="T711" s="731"/>
      <c r="U711" s="100"/>
      <c r="V711" s="100"/>
      <c r="W711" s="572"/>
      <c r="X711" s="100"/>
      <c r="Y711" s="311"/>
      <c r="Z711" s="2395"/>
    </row>
    <row r="712" spans="1:265" s="108" customFormat="1" ht="15" customHeight="1" x14ac:dyDescent="0.25">
      <c r="A712" s="24">
        <v>1</v>
      </c>
      <c r="B712" s="112" t="s">
        <v>5</v>
      </c>
      <c r="C712" s="112"/>
      <c r="D712" s="105"/>
      <c r="E712" s="105"/>
      <c r="F712" s="583"/>
      <c r="G712" s="105"/>
      <c r="H712" s="105"/>
      <c r="I712" s="105"/>
      <c r="J712" s="100"/>
      <c r="K712" s="100"/>
      <c r="L712" s="771"/>
      <c r="M712" s="100"/>
      <c r="N712" s="100"/>
      <c r="O712" s="100"/>
      <c r="P712" s="105"/>
      <c r="Q712" s="105"/>
      <c r="R712" s="105"/>
      <c r="S712" s="105"/>
      <c r="T712" s="711"/>
      <c r="U712" s="105"/>
      <c r="V712" s="105"/>
      <c r="W712" s="105"/>
      <c r="X712" s="105"/>
      <c r="Y712" s="311"/>
      <c r="Z712" s="2395"/>
    </row>
    <row r="713" spans="1:265" s="108" customFormat="1" ht="15" customHeight="1" x14ac:dyDescent="0.25">
      <c r="A713" s="24">
        <v>1</v>
      </c>
      <c r="B713" s="103" t="s">
        <v>10</v>
      </c>
      <c r="C713" s="100">
        <v>340</v>
      </c>
      <c r="D713" s="100">
        <v>460</v>
      </c>
      <c r="E713" s="144">
        <f t="shared" ref="E713:E720" si="305">ROUND(D713/12*$B$3,0)</f>
        <v>153</v>
      </c>
      <c r="F713" s="418">
        <v>168</v>
      </c>
      <c r="G713" s="144"/>
      <c r="H713" s="106">
        <v>11</v>
      </c>
      <c r="I713" s="157">
        <f t="shared" ref="I713:I720" si="306">L713/F713</f>
        <v>9.2023809523809526</v>
      </c>
      <c r="J713" s="166">
        <f t="shared" ref="J713:J720" si="307">ROUND(D713*H713,0)</f>
        <v>5060</v>
      </c>
      <c r="K713" s="166">
        <f t="shared" ref="K713:K720" si="308">ROUND(E713*H713,0)</f>
        <v>1683</v>
      </c>
      <c r="L713" s="420">
        <v>1546</v>
      </c>
      <c r="M713" s="166">
        <f t="shared" ref="M713:M721" si="309">L713/K713*100</f>
        <v>91.859774212715379</v>
      </c>
      <c r="N713" s="166">
        <f t="shared" ref="N713:N720" si="310">J713/C713</f>
        <v>14.882352941176471</v>
      </c>
      <c r="O713" s="166">
        <f t="shared" ref="O713:O721" si="311">L713/$B$3*12/N713</f>
        <v>311.64426877470356</v>
      </c>
      <c r="P713" s="314"/>
      <c r="Q713" s="314"/>
      <c r="R713" s="314"/>
      <c r="S713" s="314"/>
      <c r="T713" s="709"/>
      <c r="U713" s="314"/>
      <c r="V713" s="314"/>
      <c r="W713" s="314"/>
      <c r="X713" s="314"/>
      <c r="Y713" s="311"/>
      <c r="Z713" s="2395"/>
    </row>
    <row r="714" spans="1:265" s="108" customFormat="1" ht="15" customHeight="1" x14ac:dyDescent="0.25">
      <c r="A714" s="24">
        <v>1</v>
      </c>
      <c r="B714" s="103" t="s">
        <v>8</v>
      </c>
      <c r="C714" s="100">
        <v>340</v>
      </c>
      <c r="D714" s="100">
        <v>210</v>
      </c>
      <c r="E714" s="144">
        <f t="shared" si="305"/>
        <v>70</v>
      </c>
      <c r="F714" s="418">
        <v>75</v>
      </c>
      <c r="G714" s="144"/>
      <c r="H714" s="106">
        <v>11</v>
      </c>
      <c r="I714" s="157">
        <f t="shared" si="306"/>
        <v>9.4533333333333331</v>
      </c>
      <c r="J714" s="166">
        <f t="shared" si="307"/>
        <v>2310</v>
      </c>
      <c r="K714" s="166">
        <f t="shared" si="308"/>
        <v>770</v>
      </c>
      <c r="L714" s="420">
        <v>709</v>
      </c>
      <c r="M714" s="166">
        <f t="shared" si="309"/>
        <v>92.077922077922082</v>
      </c>
      <c r="N714" s="166">
        <f t="shared" si="310"/>
        <v>6.7941176470588234</v>
      </c>
      <c r="O714" s="166">
        <f t="shared" si="311"/>
        <v>313.06493506493507</v>
      </c>
      <c r="P714" s="314"/>
      <c r="Q714" s="314"/>
      <c r="R714" s="314"/>
      <c r="S714" s="314"/>
      <c r="T714" s="709"/>
      <c r="U714" s="314"/>
      <c r="V714" s="314"/>
      <c r="W714" s="314"/>
      <c r="X714" s="314"/>
      <c r="Y714" s="311"/>
      <c r="Z714" s="2395"/>
    </row>
    <row r="715" spans="1:265" s="108" customFormat="1" ht="15" customHeight="1" x14ac:dyDescent="0.25">
      <c r="A715" s="24">
        <v>1</v>
      </c>
      <c r="B715" s="103" t="s">
        <v>6</v>
      </c>
      <c r="C715" s="100">
        <v>340</v>
      </c>
      <c r="D715" s="100">
        <v>530</v>
      </c>
      <c r="E715" s="144">
        <f t="shared" si="305"/>
        <v>177</v>
      </c>
      <c r="F715" s="418">
        <v>201</v>
      </c>
      <c r="G715" s="144"/>
      <c r="H715" s="106">
        <v>9</v>
      </c>
      <c r="I715" s="157">
        <f t="shared" si="306"/>
        <v>9.8905472636815919</v>
      </c>
      <c r="J715" s="166">
        <f t="shared" si="307"/>
        <v>4770</v>
      </c>
      <c r="K715" s="166">
        <f t="shared" si="308"/>
        <v>1593</v>
      </c>
      <c r="L715" s="420">
        <v>1988</v>
      </c>
      <c r="M715" s="166">
        <f t="shared" si="309"/>
        <v>124.79598242310107</v>
      </c>
      <c r="N715" s="166">
        <f t="shared" si="310"/>
        <v>14.029411764705882</v>
      </c>
      <c r="O715" s="166">
        <f t="shared" si="311"/>
        <v>425.10691823899373</v>
      </c>
      <c r="P715" s="314"/>
      <c r="Q715" s="314"/>
      <c r="R715" s="314"/>
      <c r="S715" s="314"/>
      <c r="T715" s="709"/>
      <c r="U715" s="314"/>
      <c r="V715" s="314"/>
      <c r="W715" s="314"/>
      <c r="X715" s="314"/>
      <c r="Y715" s="311"/>
      <c r="Z715" s="2395"/>
    </row>
    <row r="716" spans="1:265" s="108" customFormat="1" ht="15" customHeight="1" x14ac:dyDescent="0.25">
      <c r="A716" s="24">
        <v>1</v>
      </c>
      <c r="B716" s="103" t="s">
        <v>79</v>
      </c>
      <c r="C716" s="100">
        <v>340</v>
      </c>
      <c r="D716" s="100">
        <v>220</v>
      </c>
      <c r="E716" s="144">
        <f t="shared" si="305"/>
        <v>73</v>
      </c>
      <c r="F716" s="418">
        <v>77</v>
      </c>
      <c r="G716" s="144"/>
      <c r="H716" s="106">
        <v>11.9</v>
      </c>
      <c r="I716" s="157">
        <f t="shared" si="306"/>
        <v>12.7012987012987</v>
      </c>
      <c r="J716" s="166">
        <f t="shared" si="307"/>
        <v>2618</v>
      </c>
      <c r="K716" s="166">
        <f t="shared" si="308"/>
        <v>869</v>
      </c>
      <c r="L716" s="420">
        <v>978</v>
      </c>
      <c r="M716" s="166">
        <f t="shared" si="309"/>
        <v>112.54315304948217</v>
      </c>
      <c r="N716" s="166">
        <f t="shared" si="310"/>
        <v>7.7</v>
      </c>
      <c r="O716" s="166">
        <f t="shared" si="311"/>
        <v>381.03896103896102</v>
      </c>
      <c r="P716" s="314"/>
      <c r="Q716" s="314"/>
      <c r="R716" s="314"/>
      <c r="S716" s="314"/>
      <c r="T716" s="709"/>
      <c r="U716" s="314"/>
      <c r="V716" s="314"/>
      <c r="W716" s="314"/>
      <c r="X716" s="314"/>
      <c r="Y716" s="311"/>
      <c r="Z716" s="2395"/>
    </row>
    <row r="717" spans="1:265" s="108" customFormat="1" ht="15" customHeight="1" x14ac:dyDescent="0.25">
      <c r="A717" s="24">
        <v>1</v>
      </c>
      <c r="B717" s="103" t="s">
        <v>80</v>
      </c>
      <c r="C717" s="100">
        <v>320</v>
      </c>
      <c r="D717" s="36">
        <v>530</v>
      </c>
      <c r="E717" s="144">
        <f t="shared" si="305"/>
        <v>177</v>
      </c>
      <c r="F717" s="418">
        <v>228</v>
      </c>
      <c r="G717" s="144"/>
      <c r="H717" s="49">
        <v>9</v>
      </c>
      <c r="I717" s="157">
        <f t="shared" si="306"/>
        <v>9.1885964912280702</v>
      </c>
      <c r="J717" s="166">
        <f t="shared" si="307"/>
        <v>4770</v>
      </c>
      <c r="K717" s="166">
        <f t="shared" si="308"/>
        <v>1593</v>
      </c>
      <c r="L717" s="420">
        <v>2095</v>
      </c>
      <c r="M717" s="166">
        <f t="shared" si="309"/>
        <v>131.5128688010044</v>
      </c>
      <c r="N717" s="166">
        <f t="shared" si="310"/>
        <v>14.90625</v>
      </c>
      <c r="O717" s="166">
        <f t="shared" si="311"/>
        <v>421.63522012578619</v>
      </c>
      <c r="P717" s="314"/>
      <c r="Q717" s="314"/>
      <c r="R717" s="314"/>
      <c r="S717" s="314"/>
      <c r="T717" s="709"/>
      <c r="U717" s="314"/>
      <c r="V717" s="314"/>
      <c r="W717" s="314"/>
      <c r="X717" s="314"/>
      <c r="Y717" s="311"/>
      <c r="Z717" s="2395"/>
    </row>
    <row r="718" spans="1:265" s="108" customFormat="1" ht="15" customHeight="1" x14ac:dyDescent="0.25">
      <c r="A718" s="24">
        <v>1</v>
      </c>
      <c r="B718" s="103" t="s">
        <v>29</v>
      </c>
      <c r="C718" s="100">
        <v>300</v>
      </c>
      <c r="D718" s="100">
        <v>380</v>
      </c>
      <c r="E718" s="144">
        <f t="shared" si="305"/>
        <v>127</v>
      </c>
      <c r="F718" s="418">
        <v>122</v>
      </c>
      <c r="G718" s="144"/>
      <c r="H718" s="106">
        <v>5.7</v>
      </c>
      <c r="I718" s="157">
        <f t="shared" si="306"/>
        <v>6.4590163934426226</v>
      </c>
      <c r="J718" s="166">
        <f t="shared" si="307"/>
        <v>2166</v>
      </c>
      <c r="K718" s="166">
        <f t="shared" si="308"/>
        <v>724</v>
      </c>
      <c r="L718" s="420">
        <v>788</v>
      </c>
      <c r="M718" s="166">
        <f t="shared" si="309"/>
        <v>108.83977900552486</v>
      </c>
      <c r="N718" s="166">
        <f t="shared" si="310"/>
        <v>7.22</v>
      </c>
      <c r="O718" s="166">
        <f t="shared" si="311"/>
        <v>327.42382271468148</v>
      </c>
      <c r="P718" s="314"/>
      <c r="Q718" s="314"/>
      <c r="R718" s="314"/>
      <c r="S718" s="314"/>
      <c r="T718" s="709"/>
      <c r="U718" s="314"/>
      <c r="V718" s="314"/>
      <c r="W718" s="314"/>
      <c r="X718" s="314"/>
      <c r="Y718" s="311"/>
      <c r="Z718" s="2395"/>
    </row>
    <row r="719" spans="1:265" s="108" customFormat="1" ht="15" customHeight="1" x14ac:dyDescent="0.25">
      <c r="A719" s="24">
        <v>1</v>
      </c>
      <c r="B719" s="103" t="s">
        <v>30</v>
      </c>
      <c r="C719" s="107">
        <v>340</v>
      </c>
      <c r="D719" s="100">
        <v>230</v>
      </c>
      <c r="E719" s="144">
        <f t="shared" si="305"/>
        <v>77</v>
      </c>
      <c r="F719" s="418">
        <v>82</v>
      </c>
      <c r="G719" s="144"/>
      <c r="H719" s="106">
        <v>8</v>
      </c>
      <c r="I719" s="157">
        <f t="shared" si="306"/>
        <v>6.8170731707317076</v>
      </c>
      <c r="J719" s="166">
        <f t="shared" si="307"/>
        <v>1840</v>
      </c>
      <c r="K719" s="166">
        <f t="shared" si="308"/>
        <v>616</v>
      </c>
      <c r="L719" s="420">
        <v>559</v>
      </c>
      <c r="M719" s="166">
        <f t="shared" si="309"/>
        <v>90.746753246753244</v>
      </c>
      <c r="N719" s="166">
        <f t="shared" si="310"/>
        <v>5.4117647058823533</v>
      </c>
      <c r="O719" s="166">
        <f t="shared" si="311"/>
        <v>309.88043478260869</v>
      </c>
      <c r="P719" s="314"/>
      <c r="Q719" s="314"/>
      <c r="R719" s="314"/>
      <c r="S719" s="314"/>
      <c r="T719" s="709"/>
      <c r="U719" s="314"/>
      <c r="V719" s="314"/>
      <c r="W719" s="314"/>
      <c r="X719" s="314"/>
      <c r="Y719" s="311"/>
      <c r="Z719" s="2395"/>
    </row>
    <row r="720" spans="1:265" s="108" customFormat="1" ht="15" customHeight="1" x14ac:dyDescent="0.25">
      <c r="A720" s="24">
        <v>1</v>
      </c>
      <c r="B720" s="103" t="s">
        <v>28</v>
      </c>
      <c r="C720" s="100">
        <v>340</v>
      </c>
      <c r="D720" s="107">
        <v>560</v>
      </c>
      <c r="E720" s="144">
        <f t="shared" si="305"/>
        <v>187</v>
      </c>
      <c r="F720" s="418">
        <v>222</v>
      </c>
      <c r="G720" s="144"/>
      <c r="H720" s="275">
        <v>6.1</v>
      </c>
      <c r="I720" s="157">
        <f t="shared" si="306"/>
        <v>7.4594594594594597</v>
      </c>
      <c r="J720" s="166">
        <f t="shared" si="307"/>
        <v>3416</v>
      </c>
      <c r="K720" s="166">
        <f t="shared" si="308"/>
        <v>1141</v>
      </c>
      <c r="L720" s="420">
        <v>1656</v>
      </c>
      <c r="M720" s="166">
        <f t="shared" si="309"/>
        <v>145.13584574934268</v>
      </c>
      <c r="N720" s="166">
        <f t="shared" si="310"/>
        <v>10.047058823529412</v>
      </c>
      <c r="O720" s="166">
        <f t="shared" si="311"/>
        <v>494.47306791569088</v>
      </c>
      <c r="P720" s="314"/>
      <c r="Q720" s="314"/>
      <c r="R720" s="314"/>
      <c r="S720" s="314"/>
      <c r="T720" s="713"/>
      <c r="U720" s="314"/>
      <c r="V720" s="314"/>
      <c r="W720" s="314"/>
      <c r="X720" s="314"/>
      <c r="Y720" s="311"/>
      <c r="Z720" s="2395"/>
    </row>
    <row r="721" spans="1:26" s="417" customFormat="1" ht="15" customHeight="1" x14ac:dyDescent="0.25">
      <c r="A721" s="24">
        <v>1</v>
      </c>
      <c r="B721" s="807" t="s">
        <v>7</v>
      </c>
      <c r="C721" s="807"/>
      <c r="D721" s="662">
        <f>SUM(D713:D720)</f>
        <v>3120</v>
      </c>
      <c r="E721" s="662">
        <f>SUM(E713:E720)</f>
        <v>1041</v>
      </c>
      <c r="F721" s="662">
        <f>SUM(F713:F720)</f>
        <v>1175</v>
      </c>
      <c r="G721" s="662">
        <f>F721/E721*100</f>
        <v>112.87223823246877</v>
      </c>
      <c r="H721" s="808">
        <f>IF(D721=0,0,J721/D721)</f>
        <v>8.6378205128205128</v>
      </c>
      <c r="I721" s="419">
        <f>L721/F721</f>
        <v>8.7821276595744688</v>
      </c>
      <c r="J721" s="662">
        <f>SUM(J713:J720)</f>
        <v>26950</v>
      </c>
      <c r="K721" s="662">
        <f>SUM(K713:K720)</f>
        <v>8989</v>
      </c>
      <c r="L721" s="662">
        <f>SUM(L713:L720)</f>
        <v>10319</v>
      </c>
      <c r="M721" s="420">
        <f t="shared" si="309"/>
        <v>114.79586160863278</v>
      </c>
      <c r="N721" s="662">
        <f>SUM(N713:N720)</f>
        <v>80.990955882352935</v>
      </c>
      <c r="O721" s="420">
        <f t="shared" si="311"/>
        <v>382.22786313286616</v>
      </c>
      <c r="P721" s="662">
        <v>92404.567246172141</v>
      </c>
      <c r="Q721" s="662">
        <v>91788.715264292478</v>
      </c>
      <c r="R721" s="662">
        <v>91788.715264292478</v>
      </c>
      <c r="S721" s="662">
        <v>91788.715264292478</v>
      </c>
      <c r="T721" s="712">
        <f>P721/12*$B$3+(Q721-P721)/11*3+(R721-Q721)/10*2+(S721-R721)/9*1</f>
        <v>30633.562783968988</v>
      </c>
      <c r="U721" s="662">
        <f>X721-W721</f>
        <v>32142.50016</v>
      </c>
      <c r="V721" s="662">
        <f>U721-T721</f>
        <v>1508.9373760310118</v>
      </c>
      <c r="W721" s="662">
        <v>-662.02965999999992</v>
      </c>
      <c r="X721" s="662">
        <v>31480.470499999999</v>
      </c>
      <c r="Y721" s="416"/>
      <c r="Z721" s="2395"/>
    </row>
    <row r="722" spans="1:26" s="108" customFormat="1" ht="15" customHeight="1" x14ac:dyDescent="0.25">
      <c r="A722" s="24">
        <v>1</v>
      </c>
      <c r="B722" s="526" t="s">
        <v>14</v>
      </c>
      <c r="C722" s="116"/>
      <c r="D722" s="128"/>
      <c r="E722" s="128"/>
      <c r="F722" s="662"/>
      <c r="G722" s="128"/>
      <c r="H722" s="101"/>
      <c r="I722" s="101"/>
      <c r="J722" s="128"/>
      <c r="K722" s="128"/>
      <c r="L722" s="662"/>
      <c r="M722" s="128"/>
      <c r="N722" s="128"/>
      <c r="O722" s="128"/>
      <c r="P722" s="105"/>
      <c r="Q722" s="105"/>
      <c r="R722" s="105"/>
      <c r="S722" s="105"/>
      <c r="T722" s="763"/>
      <c r="U722" s="105"/>
      <c r="V722" s="105"/>
      <c r="W722" s="105"/>
      <c r="X722" s="105"/>
      <c r="Y722" s="311"/>
      <c r="Z722" s="2395"/>
    </row>
    <row r="723" spans="1:26" s="108" customFormat="1" ht="16.5" customHeight="1" x14ac:dyDescent="0.25">
      <c r="A723" s="24">
        <v>1</v>
      </c>
      <c r="B723" s="60" t="s">
        <v>344</v>
      </c>
      <c r="C723" s="59"/>
      <c r="D723" s="143"/>
      <c r="E723" s="143"/>
      <c r="F723" s="421"/>
      <c r="G723" s="143"/>
      <c r="H723" s="50"/>
      <c r="I723" s="50"/>
      <c r="J723" s="38"/>
      <c r="K723" s="38"/>
      <c r="L723" s="675"/>
      <c r="M723" s="38"/>
      <c r="N723" s="38"/>
      <c r="O723" s="38"/>
      <c r="P723" s="53"/>
      <c r="Q723" s="53"/>
      <c r="R723" s="53"/>
      <c r="S723" s="53"/>
      <c r="T723" s="714"/>
      <c r="U723" s="53"/>
      <c r="V723" s="53"/>
      <c r="W723" s="53"/>
      <c r="X723" s="53"/>
      <c r="Y723" s="311"/>
      <c r="Z723" s="2395"/>
    </row>
    <row r="724" spans="1:26" s="108" customFormat="1" ht="27.95" customHeight="1" x14ac:dyDescent="0.25">
      <c r="A724" s="24">
        <v>1</v>
      </c>
      <c r="B724" s="294" t="s">
        <v>217</v>
      </c>
      <c r="C724" s="294"/>
      <c r="D724" s="53">
        <f>SUM(D725:D728)</f>
        <v>13422</v>
      </c>
      <c r="E724" s="53">
        <f>SUM(E725:E728)</f>
        <v>4475</v>
      </c>
      <c r="F724" s="53">
        <f>SUM(F725:F728)</f>
        <v>8725</v>
      </c>
      <c r="G724" s="53">
        <f>F724/E724*100</f>
        <v>194.97206703910615</v>
      </c>
      <c r="H724" s="56"/>
      <c r="I724" s="56"/>
      <c r="J724" s="55"/>
      <c r="K724" s="55"/>
      <c r="L724" s="547"/>
      <c r="M724" s="55"/>
      <c r="N724" s="55"/>
      <c r="O724" s="55"/>
      <c r="P724" s="314"/>
      <c r="Q724" s="314"/>
      <c r="R724" s="314"/>
      <c r="S724" s="314"/>
      <c r="T724" s="709"/>
      <c r="U724" s="314"/>
      <c r="V724" s="314"/>
      <c r="W724" s="314"/>
      <c r="X724" s="314"/>
      <c r="Y724" s="311"/>
      <c r="Z724" s="2395"/>
    </row>
    <row r="725" spans="1:26" s="108" customFormat="1" ht="27.95" customHeight="1" x14ac:dyDescent="0.25">
      <c r="A725" s="24">
        <v>1</v>
      </c>
      <c r="B725" s="294" t="s">
        <v>345</v>
      </c>
      <c r="C725" s="294"/>
      <c r="D725" s="53"/>
      <c r="E725" s="144">
        <f t="shared" ref="E725:E730" si="312">ROUND(D725/12*$B$3,0)</f>
        <v>0</v>
      </c>
      <c r="F725" s="529"/>
      <c r="G725" s="53"/>
      <c r="H725" s="56"/>
      <c r="I725" s="56"/>
      <c r="J725" s="55"/>
      <c r="K725" s="55"/>
      <c r="L725" s="547"/>
      <c r="M725" s="55"/>
      <c r="N725" s="55"/>
      <c r="O725" s="55"/>
      <c r="P725" s="314"/>
      <c r="Q725" s="314"/>
      <c r="R725" s="314"/>
      <c r="S725" s="314"/>
      <c r="T725" s="709"/>
      <c r="U725" s="314"/>
      <c r="V725" s="314"/>
      <c r="W725" s="314"/>
      <c r="X725" s="314"/>
      <c r="Y725" s="311"/>
      <c r="Z725" s="2395"/>
    </row>
    <row r="726" spans="1:26" s="108" customFormat="1" ht="27.95" customHeight="1" x14ac:dyDescent="0.25">
      <c r="A726" s="24">
        <v>1</v>
      </c>
      <c r="B726" s="294" t="s">
        <v>346</v>
      </c>
      <c r="C726" s="294"/>
      <c r="D726" s="53">
        <v>5300</v>
      </c>
      <c r="E726" s="144">
        <f t="shared" si="312"/>
        <v>1767</v>
      </c>
      <c r="F726" s="529">
        <v>1256</v>
      </c>
      <c r="G726" s="53">
        <f t="shared" ref="G726:G731" si="313">F726/E726*100</f>
        <v>71.080928126768541</v>
      </c>
      <c r="H726" s="56"/>
      <c r="I726" s="56"/>
      <c r="J726" s="55"/>
      <c r="K726" s="55"/>
      <c r="L726" s="547"/>
      <c r="M726" s="55"/>
      <c r="N726" s="55"/>
      <c r="O726" s="55"/>
      <c r="P726" s="314"/>
      <c r="Q726" s="314"/>
      <c r="R726" s="314"/>
      <c r="S726" s="314"/>
      <c r="T726" s="709"/>
      <c r="U726" s="314"/>
      <c r="V726" s="314"/>
      <c r="W726" s="314"/>
      <c r="X726" s="314"/>
      <c r="Y726" s="311"/>
      <c r="Z726" s="2395"/>
    </row>
    <row r="727" spans="1:26" s="108" customFormat="1" ht="27.95" customHeight="1" x14ac:dyDescent="0.25">
      <c r="A727" s="24">
        <v>1</v>
      </c>
      <c r="B727" s="294" t="s">
        <v>347</v>
      </c>
      <c r="C727" s="294"/>
      <c r="D727" s="53">
        <v>200</v>
      </c>
      <c r="E727" s="144">
        <f t="shared" si="312"/>
        <v>67</v>
      </c>
      <c r="F727" s="529">
        <v>84</v>
      </c>
      <c r="G727" s="53">
        <f t="shared" si="313"/>
        <v>125.37313432835822</v>
      </c>
      <c r="H727" s="56"/>
      <c r="I727" s="56"/>
      <c r="J727" s="55"/>
      <c r="K727" s="55"/>
      <c r="L727" s="547"/>
      <c r="M727" s="55"/>
      <c r="N727" s="55"/>
      <c r="O727" s="55"/>
      <c r="P727" s="314"/>
      <c r="Q727" s="314"/>
      <c r="R727" s="314"/>
      <c r="S727" s="314"/>
      <c r="T727" s="709"/>
      <c r="U727" s="314"/>
      <c r="V727" s="314"/>
      <c r="W727" s="314"/>
      <c r="X727" s="314"/>
      <c r="Y727" s="311"/>
      <c r="Z727" s="2395"/>
    </row>
    <row r="728" spans="1:26" s="108" customFormat="1" ht="27.95" customHeight="1" x14ac:dyDescent="0.25">
      <c r="A728" s="24">
        <v>1</v>
      </c>
      <c r="B728" s="294" t="s">
        <v>348</v>
      </c>
      <c r="C728" s="294"/>
      <c r="D728" s="53">
        <v>7922</v>
      </c>
      <c r="E728" s="144">
        <f t="shared" si="312"/>
        <v>2641</v>
      </c>
      <c r="F728" s="529">
        <v>7385</v>
      </c>
      <c r="G728" s="53">
        <f t="shared" si="313"/>
        <v>279.62892843619841</v>
      </c>
      <c r="H728" s="56"/>
      <c r="I728" s="56"/>
      <c r="J728" s="55"/>
      <c r="K728" s="55"/>
      <c r="L728" s="547"/>
      <c r="M728" s="55"/>
      <c r="N728" s="55"/>
      <c r="O728" s="55"/>
      <c r="P728" s="314"/>
      <c r="Q728" s="314"/>
      <c r="R728" s="314"/>
      <c r="S728" s="314"/>
      <c r="T728" s="709"/>
      <c r="U728" s="314"/>
      <c r="V728" s="314"/>
      <c r="W728" s="314"/>
      <c r="X728" s="314"/>
      <c r="Y728" s="311"/>
      <c r="Z728" s="2395"/>
    </row>
    <row r="729" spans="1:26" s="108" customFormat="1" ht="27.95" customHeight="1" x14ac:dyDescent="0.25">
      <c r="A729" s="24">
        <v>1</v>
      </c>
      <c r="B729" s="294" t="s">
        <v>169</v>
      </c>
      <c r="C729" s="294"/>
      <c r="D729" s="53">
        <v>48039</v>
      </c>
      <c r="E729" s="144">
        <f t="shared" si="312"/>
        <v>16013</v>
      </c>
      <c r="F729" s="418">
        <f>10728+F730/4/3.2</f>
        <v>11760.421875</v>
      </c>
      <c r="G729" s="53">
        <f t="shared" si="313"/>
        <v>73.44296431024793</v>
      </c>
      <c r="H729" s="56"/>
      <c r="I729" s="56"/>
      <c r="J729" s="55"/>
      <c r="K729" s="55"/>
      <c r="L729" s="547"/>
      <c r="M729" s="55"/>
      <c r="N729" s="55"/>
      <c r="O729" s="55"/>
      <c r="P729" s="314"/>
      <c r="Q729" s="314"/>
      <c r="R729" s="314"/>
      <c r="S729" s="314"/>
      <c r="T729" s="709"/>
      <c r="U729" s="314"/>
      <c r="V729" s="314"/>
      <c r="W729" s="314"/>
      <c r="X729" s="314"/>
      <c r="Y729" s="311"/>
      <c r="Z729" s="2395"/>
    </row>
    <row r="730" spans="1:26" s="108" customFormat="1" ht="27.95" customHeight="1" x14ac:dyDescent="0.25">
      <c r="A730" s="24">
        <v>1</v>
      </c>
      <c r="B730" s="294" t="s">
        <v>339</v>
      </c>
      <c r="C730" s="294"/>
      <c r="D730" s="53">
        <v>36000</v>
      </c>
      <c r="E730" s="144">
        <f t="shared" si="312"/>
        <v>12000</v>
      </c>
      <c r="F730" s="418">
        <v>13215</v>
      </c>
      <c r="G730" s="53">
        <f t="shared" si="313"/>
        <v>110.125</v>
      </c>
      <c r="H730" s="56"/>
      <c r="I730" s="56"/>
      <c r="J730" s="55"/>
      <c r="K730" s="55"/>
      <c r="L730" s="547"/>
      <c r="M730" s="55"/>
      <c r="N730" s="55"/>
      <c r="O730" s="55"/>
      <c r="P730" s="314"/>
      <c r="Q730" s="314"/>
      <c r="R730" s="314"/>
      <c r="S730" s="314"/>
      <c r="T730" s="709"/>
      <c r="U730" s="314"/>
      <c r="V730" s="314"/>
      <c r="W730" s="314"/>
      <c r="X730" s="314"/>
      <c r="Y730" s="311"/>
      <c r="Z730" s="2395"/>
    </row>
    <row r="731" spans="1:26" s="108" customFormat="1" ht="15" customHeight="1" x14ac:dyDescent="0.25">
      <c r="A731" s="24">
        <v>1</v>
      </c>
      <c r="B731" s="13" t="s">
        <v>183</v>
      </c>
      <c r="C731" s="299"/>
      <c r="D731" s="57">
        <f>D724+D729*3.2</f>
        <v>167146.80000000002</v>
      </c>
      <c r="E731" s="57">
        <f>E724+E729*3.2</f>
        <v>55716.600000000006</v>
      </c>
      <c r="F731" s="57">
        <f>F724+F729*3.2</f>
        <v>46358.35</v>
      </c>
      <c r="G731" s="57">
        <f t="shared" si="313"/>
        <v>83.203838712340655</v>
      </c>
      <c r="H731" s="56"/>
      <c r="I731" s="56"/>
      <c r="J731" s="55"/>
      <c r="K731" s="55"/>
      <c r="L731" s="547"/>
      <c r="M731" s="55"/>
      <c r="N731" s="55"/>
      <c r="O731" s="55"/>
      <c r="P731" s="314"/>
      <c r="Q731" s="314"/>
      <c r="R731" s="314"/>
      <c r="S731" s="314"/>
      <c r="T731" s="709"/>
      <c r="U731" s="314"/>
      <c r="V731" s="314"/>
      <c r="W731" s="314"/>
      <c r="X731" s="314"/>
      <c r="Y731" s="311"/>
      <c r="Z731" s="2395"/>
    </row>
    <row r="732" spans="1:26" s="108" customFormat="1" ht="15" customHeight="1" x14ac:dyDescent="0.25">
      <c r="A732" s="24">
        <v>1</v>
      </c>
      <c r="B732" s="900" t="s">
        <v>349</v>
      </c>
      <c r="C732" s="550"/>
      <c r="D732" s="53"/>
      <c r="E732" s="53"/>
      <c r="F732" s="53"/>
      <c r="G732" s="57"/>
      <c r="H732" s="56"/>
      <c r="I732" s="56"/>
      <c r="J732" s="55"/>
      <c r="K732" s="55"/>
      <c r="L732" s="547"/>
      <c r="M732" s="55"/>
      <c r="N732" s="55"/>
      <c r="O732" s="55"/>
      <c r="P732" s="314"/>
      <c r="Q732" s="314"/>
      <c r="R732" s="314"/>
      <c r="S732" s="314"/>
      <c r="T732" s="709"/>
      <c r="U732" s="314"/>
      <c r="V732" s="314"/>
      <c r="W732" s="314"/>
      <c r="X732" s="314"/>
      <c r="Y732" s="311"/>
      <c r="Z732" s="2395"/>
    </row>
    <row r="733" spans="1:26" s="108" customFormat="1" ht="15" customHeight="1" x14ac:dyDescent="0.25">
      <c r="A733" s="24">
        <v>1</v>
      </c>
      <c r="B733" s="294" t="s">
        <v>217</v>
      </c>
      <c r="C733" s="294"/>
      <c r="D733" s="53">
        <f>SUM(D735,D740)</f>
        <v>34335</v>
      </c>
      <c r="E733" s="53">
        <f>SUM(E735,E740)</f>
        <v>11445</v>
      </c>
      <c r="F733" s="53">
        <f>SUM(F735,F740)</f>
        <v>6193</v>
      </c>
      <c r="G733" s="57">
        <f>F733/E733*100</f>
        <v>54.110965487112274</v>
      </c>
      <c r="H733" s="56"/>
      <c r="I733" s="56"/>
      <c r="J733" s="55"/>
      <c r="K733" s="55"/>
      <c r="L733" s="547"/>
      <c r="M733" s="55"/>
      <c r="N733" s="55"/>
      <c r="O733" s="55"/>
      <c r="P733" s="314"/>
      <c r="Q733" s="314"/>
      <c r="R733" s="314"/>
      <c r="S733" s="314"/>
      <c r="T733" s="709"/>
      <c r="U733" s="314"/>
      <c r="V733" s="314"/>
      <c r="W733" s="314"/>
      <c r="X733" s="314"/>
      <c r="Y733" s="311"/>
      <c r="Z733" s="2395"/>
    </row>
    <row r="734" spans="1:26" s="108" customFormat="1" ht="27.95" customHeight="1" x14ac:dyDescent="0.25">
      <c r="A734" s="24">
        <v>1</v>
      </c>
      <c r="B734" s="294" t="s">
        <v>345</v>
      </c>
      <c r="C734" s="294"/>
      <c r="D734" s="53"/>
      <c r="E734" s="144">
        <f>ROUND(D734/12*$B$3,0)</f>
        <v>0</v>
      </c>
      <c r="F734" s="53"/>
      <c r="G734" s="57"/>
      <c r="H734" s="56"/>
      <c r="I734" s="56"/>
      <c r="J734" s="55"/>
      <c r="K734" s="55"/>
      <c r="L734" s="547"/>
      <c r="M734" s="55"/>
      <c r="N734" s="55"/>
      <c r="O734" s="55"/>
      <c r="P734" s="314"/>
      <c r="Q734" s="314"/>
      <c r="R734" s="314"/>
      <c r="S734" s="314"/>
      <c r="T734" s="709"/>
      <c r="U734" s="314"/>
      <c r="V734" s="314"/>
      <c r="W734" s="314"/>
      <c r="X734" s="314"/>
      <c r="Y734" s="311"/>
      <c r="Z734" s="2395"/>
    </row>
    <row r="735" spans="1:26" s="108" customFormat="1" ht="27.95" customHeight="1" x14ac:dyDescent="0.25">
      <c r="A735" s="24">
        <v>1</v>
      </c>
      <c r="B735" s="302" t="s">
        <v>350</v>
      </c>
      <c r="C735" s="302"/>
      <c r="D735" s="53">
        <f>SUM(D736:D739)</f>
        <v>6400</v>
      </c>
      <c r="E735" s="53">
        <f>SUM(E736:E739)</f>
        <v>2133</v>
      </c>
      <c r="F735" s="53">
        <f>SUM(F736:F739)</f>
        <v>1905</v>
      </c>
      <c r="G735" s="57">
        <f t="shared" ref="G735:G745" si="314">F735/E735*100</f>
        <v>89.310829817158933</v>
      </c>
      <c r="H735" s="56"/>
      <c r="I735" s="56"/>
      <c r="J735" s="55"/>
      <c r="K735" s="55"/>
      <c r="L735" s="547"/>
      <c r="M735" s="55"/>
      <c r="N735" s="55"/>
      <c r="O735" s="55"/>
      <c r="P735" s="314"/>
      <c r="Q735" s="314"/>
      <c r="R735" s="314"/>
      <c r="S735" s="314"/>
      <c r="T735" s="709"/>
      <c r="U735" s="314"/>
      <c r="V735" s="314"/>
      <c r="W735" s="314"/>
      <c r="X735" s="314"/>
      <c r="Y735" s="311"/>
      <c r="Z735" s="2395"/>
    </row>
    <row r="736" spans="1:26" s="108" customFormat="1" ht="27.95" customHeight="1" x14ac:dyDescent="0.25">
      <c r="A736" s="24">
        <v>1</v>
      </c>
      <c r="B736" s="294" t="s">
        <v>351</v>
      </c>
      <c r="C736" s="294"/>
      <c r="D736" s="53">
        <v>3544</v>
      </c>
      <c r="E736" s="144">
        <f>ROUND(D736/12*$B$3,0)</f>
        <v>1181</v>
      </c>
      <c r="F736" s="53">
        <v>1080</v>
      </c>
      <c r="G736" s="57">
        <f t="shared" si="314"/>
        <v>91.447925486875519</v>
      </c>
      <c r="H736" s="56"/>
      <c r="I736" s="56"/>
      <c r="J736" s="55"/>
      <c r="K736" s="55"/>
      <c r="L736" s="547"/>
      <c r="M736" s="55"/>
      <c r="N736" s="55"/>
      <c r="O736" s="55"/>
      <c r="P736" s="314"/>
      <c r="Q736" s="314"/>
      <c r="R736" s="314"/>
      <c r="S736" s="314"/>
      <c r="T736" s="709"/>
      <c r="U736" s="314"/>
      <c r="V736" s="314"/>
      <c r="W736" s="314"/>
      <c r="X736" s="314"/>
      <c r="Y736" s="311"/>
      <c r="Z736" s="2395"/>
    </row>
    <row r="737" spans="1:265" s="108" customFormat="1" ht="27.95" customHeight="1" x14ac:dyDescent="0.25">
      <c r="A737" s="24">
        <v>1</v>
      </c>
      <c r="B737" s="294" t="s">
        <v>352</v>
      </c>
      <c r="C737" s="294"/>
      <c r="D737" s="53">
        <v>913</v>
      </c>
      <c r="E737" s="144">
        <f>ROUND(D737/12*$B$3,0)</f>
        <v>304</v>
      </c>
      <c r="F737" s="53">
        <v>404</v>
      </c>
      <c r="G737" s="57">
        <f t="shared" si="314"/>
        <v>132.89473684210526</v>
      </c>
      <c r="H737" s="56"/>
      <c r="I737" s="56"/>
      <c r="J737" s="55"/>
      <c r="K737" s="55"/>
      <c r="L737" s="547"/>
      <c r="M737" s="55"/>
      <c r="N737" s="55"/>
      <c r="O737" s="55"/>
      <c r="P737" s="314"/>
      <c r="Q737" s="314"/>
      <c r="R737" s="314"/>
      <c r="S737" s="314"/>
      <c r="T737" s="709"/>
      <c r="U737" s="314"/>
      <c r="V737" s="314"/>
      <c r="W737" s="314"/>
      <c r="X737" s="314"/>
      <c r="Y737" s="311"/>
      <c r="Z737" s="2395"/>
    </row>
    <row r="738" spans="1:265" s="108" customFormat="1" ht="27.95" customHeight="1" x14ac:dyDescent="0.25">
      <c r="A738" s="24">
        <v>1</v>
      </c>
      <c r="B738" s="294" t="s">
        <v>418</v>
      </c>
      <c r="C738" s="294"/>
      <c r="D738" s="53">
        <v>405</v>
      </c>
      <c r="E738" s="144">
        <f>ROUND(D738/12*$B$3,0)</f>
        <v>135</v>
      </c>
      <c r="F738" s="53">
        <v>396</v>
      </c>
      <c r="G738" s="57">
        <f t="shared" si="314"/>
        <v>293.33333333333331</v>
      </c>
      <c r="H738" s="56"/>
      <c r="I738" s="56"/>
      <c r="J738" s="55"/>
      <c r="K738" s="55"/>
      <c r="L738" s="547"/>
      <c r="M738" s="55"/>
      <c r="N738" s="55"/>
      <c r="O738" s="55"/>
      <c r="P738" s="314"/>
      <c r="Q738" s="314"/>
      <c r="R738" s="314"/>
      <c r="S738" s="314"/>
      <c r="T738" s="709"/>
      <c r="U738" s="314"/>
      <c r="V738" s="314"/>
      <c r="W738" s="314"/>
      <c r="X738" s="314"/>
      <c r="Y738" s="311"/>
      <c r="Z738" s="2395"/>
    </row>
    <row r="739" spans="1:265" s="108" customFormat="1" ht="36" customHeight="1" x14ac:dyDescent="0.25">
      <c r="A739" s="24">
        <v>1</v>
      </c>
      <c r="B739" s="294" t="s">
        <v>419</v>
      </c>
      <c r="C739" s="294"/>
      <c r="D739" s="53">
        <v>1538</v>
      </c>
      <c r="E739" s="144">
        <f>ROUND(D739/12*$B$3,0)</f>
        <v>513</v>
      </c>
      <c r="F739" s="53">
        <v>25</v>
      </c>
      <c r="G739" s="57">
        <f t="shared" si="314"/>
        <v>4.8732943469785575</v>
      </c>
      <c r="H739" s="56"/>
      <c r="I739" s="56"/>
      <c r="J739" s="55"/>
      <c r="K739" s="55"/>
      <c r="L739" s="547"/>
      <c r="M739" s="55"/>
      <c r="N739" s="55"/>
      <c r="O739" s="55"/>
      <c r="P739" s="314"/>
      <c r="Q739" s="314"/>
      <c r="R739" s="314"/>
      <c r="S739" s="314"/>
      <c r="T739" s="709"/>
      <c r="U739" s="314"/>
      <c r="V739" s="314"/>
      <c r="W739" s="314"/>
      <c r="X739" s="314"/>
      <c r="Y739" s="311"/>
      <c r="Z739" s="2395"/>
    </row>
    <row r="740" spans="1:265" s="108" customFormat="1" ht="43.5" customHeight="1" x14ac:dyDescent="0.25">
      <c r="A740" s="24">
        <v>1</v>
      </c>
      <c r="B740" s="302" t="s">
        <v>353</v>
      </c>
      <c r="C740" s="302"/>
      <c r="D740" s="53">
        <f>SUM(D741:D745)</f>
        <v>27935</v>
      </c>
      <c r="E740" s="53">
        <f>SUM(E741:E745)</f>
        <v>9312</v>
      </c>
      <c r="F740" s="53">
        <f>SUM(F741:F745)</f>
        <v>4288</v>
      </c>
      <c r="G740" s="57">
        <f t="shared" si="314"/>
        <v>46.048109965635739</v>
      </c>
      <c r="H740" s="56"/>
      <c r="I740" s="56"/>
      <c r="J740" s="55"/>
      <c r="K740" s="55"/>
      <c r="L740" s="547"/>
      <c r="M740" s="55"/>
      <c r="N740" s="55"/>
      <c r="O740" s="55"/>
      <c r="P740" s="314"/>
      <c r="Q740" s="314"/>
      <c r="R740" s="314"/>
      <c r="S740" s="314"/>
      <c r="T740" s="709"/>
      <c r="U740" s="314"/>
      <c r="V740" s="314"/>
      <c r="W740" s="314"/>
      <c r="X740" s="314"/>
      <c r="Y740" s="311"/>
      <c r="Z740" s="2395"/>
    </row>
    <row r="741" spans="1:265" s="108" customFormat="1" ht="27.95" customHeight="1" x14ac:dyDescent="0.25">
      <c r="A741" s="24">
        <v>1</v>
      </c>
      <c r="B741" s="294" t="s">
        <v>354</v>
      </c>
      <c r="C741" s="294"/>
      <c r="D741" s="53">
        <v>800</v>
      </c>
      <c r="E741" s="144">
        <f t="shared" ref="E741:E747" si="315">ROUND(D741/12*$B$3,0)</f>
        <v>267</v>
      </c>
      <c r="F741" s="53">
        <v>322</v>
      </c>
      <c r="G741" s="57">
        <f t="shared" si="314"/>
        <v>120.5992509363296</v>
      </c>
      <c r="H741" s="56"/>
      <c r="I741" s="56"/>
      <c r="J741" s="55"/>
      <c r="K741" s="55"/>
      <c r="L741" s="547"/>
      <c r="M741" s="55"/>
      <c r="N741" s="55"/>
      <c r="O741" s="55"/>
      <c r="P741" s="314"/>
      <c r="Q741" s="314"/>
      <c r="R741" s="314"/>
      <c r="S741" s="314"/>
      <c r="T741" s="709"/>
      <c r="U741" s="314"/>
      <c r="V741" s="314"/>
      <c r="W741" s="314"/>
      <c r="X741" s="314"/>
      <c r="Y741" s="311"/>
      <c r="Z741" s="2395"/>
    </row>
    <row r="742" spans="1:265" s="108" customFormat="1" ht="72" customHeight="1" x14ac:dyDescent="0.25">
      <c r="A742" s="24">
        <v>1</v>
      </c>
      <c r="B742" s="294" t="s">
        <v>451</v>
      </c>
      <c r="C742" s="294"/>
      <c r="D742" s="53">
        <v>23021</v>
      </c>
      <c r="E742" s="144">
        <f t="shared" si="315"/>
        <v>7674</v>
      </c>
      <c r="F742" s="53">
        <v>3173</v>
      </c>
      <c r="G742" s="57">
        <f t="shared" si="314"/>
        <v>41.347406828251238</v>
      </c>
      <c r="H742" s="56"/>
      <c r="I742" s="56"/>
      <c r="J742" s="55"/>
      <c r="K742" s="55"/>
      <c r="L742" s="547"/>
      <c r="M742" s="55"/>
      <c r="N742" s="55"/>
      <c r="O742" s="55"/>
      <c r="P742" s="314"/>
      <c r="Q742" s="314"/>
      <c r="R742" s="314"/>
      <c r="S742" s="314"/>
      <c r="T742" s="709"/>
      <c r="U742" s="314"/>
      <c r="V742" s="314"/>
      <c r="W742" s="314"/>
      <c r="X742" s="314"/>
      <c r="Y742" s="311"/>
      <c r="Z742" s="2395"/>
    </row>
    <row r="743" spans="1:265" s="108" customFormat="1" ht="40.5" customHeight="1" x14ac:dyDescent="0.25">
      <c r="A743" s="24">
        <v>1</v>
      </c>
      <c r="B743" s="294" t="s">
        <v>368</v>
      </c>
      <c r="C743" s="294"/>
      <c r="D743" s="53">
        <v>879</v>
      </c>
      <c r="E743" s="144">
        <f t="shared" si="315"/>
        <v>293</v>
      </c>
      <c r="F743" s="53">
        <v>592</v>
      </c>
      <c r="G743" s="57">
        <f t="shared" si="314"/>
        <v>202.04778156996585</v>
      </c>
      <c r="H743" s="56"/>
      <c r="I743" s="56"/>
      <c r="J743" s="55"/>
      <c r="K743" s="55"/>
      <c r="L743" s="547"/>
      <c r="M743" s="55"/>
      <c r="N743" s="55"/>
      <c r="O743" s="55"/>
      <c r="P743" s="314"/>
      <c r="Q743" s="314"/>
      <c r="R743" s="314"/>
      <c r="S743" s="314"/>
      <c r="T743" s="709"/>
      <c r="U743" s="314"/>
      <c r="V743" s="314"/>
      <c r="W743" s="314"/>
      <c r="X743" s="314"/>
      <c r="Y743" s="311"/>
      <c r="Z743" s="2395"/>
    </row>
    <row r="744" spans="1:265" s="108" customFormat="1" ht="27.95" customHeight="1" x14ac:dyDescent="0.25">
      <c r="A744" s="24">
        <v>1</v>
      </c>
      <c r="B744" s="294" t="s">
        <v>369</v>
      </c>
      <c r="C744" s="294"/>
      <c r="D744" s="53">
        <v>3130</v>
      </c>
      <c r="E744" s="144">
        <f t="shared" si="315"/>
        <v>1043</v>
      </c>
      <c r="F744" s="53">
        <v>158</v>
      </c>
      <c r="G744" s="57">
        <f t="shared" si="314"/>
        <v>15.148609779482264</v>
      </c>
      <c r="H744" s="56"/>
      <c r="I744" s="56"/>
      <c r="J744" s="55"/>
      <c r="K744" s="55"/>
      <c r="L744" s="547"/>
      <c r="M744" s="55"/>
      <c r="N744" s="55"/>
      <c r="O744" s="55"/>
      <c r="P744" s="314"/>
      <c r="Q744" s="314"/>
      <c r="R744" s="314"/>
      <c r="S744" s="314"/>
      <c r="T744" s="709"/>
      <c r="U744" s="314"/>
      <c r="V744" s="314"/>
      <c r="W744" s="314"/>
      <c r="X744" s="314"/>
      <c r="Y744" s="311"/>
      <c r="Z744" s="2395"/>
    </row>
    <row r="745" spans="1:265" s="108" customFormat="1" ht="27.95" customHeight="1" x14ac:dyDescent="0.25">
      <c r="A745" s="24">
        <v>1</v>
      </c>
      <c r="B745" s="294" t="s">
        <v>370</v>
      </c>
      <c r="C745" s="294"/>
      <c r="D745" s="53">
        <v>105</v>
      </c>
      <c r="E745" s="144">
        <f t="shared" si="315"/>
        <v>35</v>
      </c>
      <c r="F745" s="53">
        <v>43</v>
      </c>
      <c r="G745" s="57">
        <f t="shared" si="314"/>
        <v>122.85714285714286</v>
      </c>
      <c r="H745" s="56"/>
      <c r="I745" s="56"/>
      <c r="J745" s="55"/>
      <c r="K745" s="55"/>
      <c r="L745" s="547"/>
      <c r="M745" s="55"/>
      <c r="N745" s="55"/>
      <c r="O745" s="55"/>
      <c r="P745" s="314"/>
      <c r="Q745" s="314"/>
      <c r="R745" s="314"/>
      <c r="S745" s="314"/>
      <c r="T745" s="709"/>
      <c r="U745" s="314"/>
      <c r="V745" s="314"/>
      <c r="W745" s="314"/>
      <c r="X745" s="314"/>
      <c r="Y745" s="311"/>
      <c r="Z745" s="2395"/>
    </row>
    <row r="746" spans="1:265" s="108" customFormat="1" ht="27.95" customHeight="1" x14ac:dyDescent="0.25">
      <c r="A746" s="24">
        <v>1</v>
      </c>
      <c r="B746" s="294" t="s">
        <v>169</v>
      </c>
      <c r="C746" s="294"/>
      <c r="D746" s="53"/>
      <c r="E746" s="144">
        <f t="shared" si="315"/>
        <v>0</v>
      </c>
      <c r="F746" s="53"/>
      <c r="G746" s="57"/>
      <c r="H746" s="56"/>
      <c r="I746" s="56"/>
      <c r="J746" s="55"/>
      <c r="K746" s="55"/>
      <c r="L746" s="547"/>
      <c r="M746" s="55"/>
      <c r="N746" s="55"/>
      <c r="O746" s="55"/>
      <c r="P746" s="314"/>
      <c r="Q746" s="314"/>
      <c r="R746" s="314"/>
      <c r="S746" s="314"/>
      <c r="T746" s="709"/>
      <c r="U746" s="314"/>
      <c r="V746" s="314"/>
      <c r="W746" s="314"/>
      <c r="X746" s="314"/>
      <c r="Y746" s="311"/>
      <c r="Z746" s="2395"/>
    </row>
    <row r="747" spans="1:265" s="108" customFormat="1" ht="27.95" customHeight="1" x14ac:dyDescent="0.25">
      <c r="A747" s="24">
        <v>1</v>
      </c>
      <c r="B747" s="294" t="s">
        <v>170</v>
      </c>
      <c r="C747" s="294"/>
      <c r="D747" s="53">
        <v>13672</v>
      </c>
      <c r="E747" s="144">
        <f t="shared" si="315"/>
        <v>4557</v>
      </c>
      <c r="F747" s="418">
        <v>2444</v>
      </c>
      <c r="G747" s="57">
        <f>F747/E747*100</f>
        <v>53.63177529076146</v>
      </c>
      <c r="H747" s="56"/>
      <c r="I747" s="56"/>
      <c r="J747" s="55"/>
      <c r="K747" s="55"/>
      <c r="L747" s="547"/>
      <c r="M747" s="55"/>
      <c r="N747" s="55"/>
      <c r="O747" s="55"/>
      <c r="P747" s="314"/>
      <c r="Q747" s="314"/>
      <c r="R747" s="314"/>
      <c r="S747" s="314"/>
      <c r="T747" s="709"/>
      <c r="U747" s="314"/>
      <c r="V747" s="314"/>
      <c r="W747" s="314"/>
      <c r="X747" s="314"/>
      <c r="Y747" s="311"/>
      <c r="Z747" s="2395"/>
    </row>
    <row r="748" spans="1:265" s="108" customFormat="1" ht="27.95" customHeight="1" x14ac:dyDescent="0.25">
      <c r="A748" s="24"/>
      <c r="B748" s="843" t="s">
        <v>366</v>
      </c>
      <c r="C748" s="294"/>
      <c r="D748" s="53">
        <v>830</v>
      </c>
      <c r="E748" s="144">
        <v>277</v>
      </c>
      <c r="F748" s="2494">
        <v>168</v>
      </c>
      <c r="G748" s="57"/>
      <c r="H748" s="56"/>
      <c r="I748" s="56"/>
      <c r="J748" s="55"/>
      <c r="K748" s="55"/>
      <c r="L748" s="547"/>
      <c r="M748" s="55"/>
      <c r="N748" s="55"/>
      <c r="O748" s="55"/>
      <c r="P748" s="314"/>
      <c r="Q748" s="314"/>
      <c r="R748" s="314"/>
      <c r="S748" s="314"/>
      <c r="T748" s="709"/>
      <c r="U748" s="314"/>
      <c r="V748" s="314"/>
      <c r="W748" s="314"/>
      <c r="X748" s="314"/>
      <c r="Y748" s="311"/>
      <c r="Z748" s="2395"/>
    </row>
    <row r="749" spans="1:265" s="108" customFormat="1" ht="27.95" customHeight="1" x14ac:dyDescent="0.25">
      <c r="A749" s="24">
        <v>1</v>
      </c>
      <c r="B749" s="180" t="s">
        <v>206</v>
      </c>
      <c r="C749" s="2470"/>
      <c r="D749" s="186">
        <f>SUM(D747)</f>
        <v>13672</v>
      </c>
      <c r="E749" s="143">
        <f>SUM(E747)</f>
        <v>4557</v>
      </c>
      <c r="F749" s="143"/>
      <c r="G749" s="143">
        <f>F749/E749*100</f>
        <v>0</v>
      </c>
      <c r="H749" s="98">
        <f>J749/D749</f>
        <v>0</v>
      </c>
      <c r="I749" s="157" t="e">
        <f>L749/F749</f>
        <v>#DIV/0!</v>
      </c>
      <c r="J749" s="174">
        <f>SUM(J747)</f>
        <v>0</v>
      </c>
      <c r="K749" s="174">
        <f>SUM(K747)</f>
        <v>0</v>
      </c>
      <c r="L749" s="423">
        <f>SUM(L747)</f>
        <v>0</v>
      </c>
      <c r="M749" s="174" t="e">
        <f>L749/K749*100</f>
        <v>#DIV/0!</v>
      </c>
      <c r="N749" s="174">
        <f>SUM(N747)</f>
        <v>0</v>
      </c>
      <c r="O749" s="166" t="e">
        <f>L749/$B$3*12/N749</f>
        <v>#DIV/0!</v>
      </c>
      <c r="P749" s="274"/>
      <c r="Q749" s="274"/>
      <c r="R749" s="274"/>
      <c r="S749" s="274"/>
      <c r="T749" s="723"/>
      <c r="U749" s="186"/>
      <c r="V749" s="186"/>
      <c r="W749" s="174">
        <f>SUM(W747)</f>
        <v>0</v>
      </c>
      <c r="X749" s="174">
        <f>SUM(X747)</f>
        <v>0</v>
      </c>
      <c r="Y749" s="311"/>
      <c r="Z749" s="2395"/>
      <c r="AA749" s="99"/>
      <c r="AB749" s="99"/>
      <c r="AC749" s="99"/>
      <c r="AD749" s="99"/>
      <c r="AE749" s="99"/>
      <c r="AF749" s="99"/>
      <c r="AG749" s="99"/>
      <c r="AH749" s="99"/>
      <c r="AI749" s="99"/>
      <c r="AJ749" s="99"/>
      <c r="AK749" s="99"/>
      <c r="AL749" s="99"/>
      <c r="AM749" s="99"/>
      <c r="AN749" s="99"/>
      <c r="AO749" s="99"/>
      <c r="AP749" s="99"/>
      <c r="AQ749" s="99"/>
      <c r="AR749" s="99"/>
      <c r="AS749" s="99"/>
      <c r="AT749" s="99"/>
      <c r="AU749" s="99"/>
      <c r="AV749" s="99"/>
      <c r="AW749" s="99"/>
      <c r="AX749" s="99"/>
      <c r="AY749" s="99"/>
      <c r="AZ749" s="99"/>
      <c r="BA749" s="99"/>
      <c r="BB749" s="99"/>
      <c r="BC749" s="99"/>
      <c r="BD749" s="99"/>
      <c r="BE749" s="99"/>
      <c r="BF749" s="99"/>
      <c r="BG749" s="99"/>
      <c r="BH749" s="99"/>
      <c r="BI749" s="99"/>
      <c r="BJ749" s="99"/>
      <c r="BK749" s="99"/>
      <c r="BL749" s="99"/>
      <c r="BM749" s="99"/>
      <c r="BN749" s="99"/>
      <c r="BO749" s="99"/>
      <c r="BP749" s="99"/>
      <c r="BQ749" s="99"/>
      <c r="BR749" s="99"/>
      <c r="BS749" s="99"/>
      <c r="BT749" s="99"/>
      <c r="BU749" s="99"/>
      <c r="BV749" s="99"/>
      <c r="BW749" s="99"/>
      <c r="BX749" s="99"/>
      <c r="BY749" s="99"/>
      <c r="BZ749" s="99"/>
      <c r="CA749" s="99"/>
      <c r="CB749" s="99"/>
      <c r="CC749" s="99"/>
      <c r="CD749" s="99"/>
      <c r="CE749" s="99"/>
      <c r="CF749" s="99"/>
      <c r="CG749" s="99"/>
      <c r="CH749" s="99"/>
      <c r="CI749" s="99"/>
      <c r="CJ749" s="99"/>
      <c r="CK749" s="99"/>
      <c r="CL749" s="99"/>
      <c r="CM749" s="99"/>
      <c r="CN749" s="99"/>
      <c r="CO749" s="99"/>
      <c r="CP749" s="99"/>
      <c r="CQ749" s="99"/>
      <c r="CR749" s="99"/>
      <c r="CS749" s="99"/>
      <c r="CT749" s="99"/>
      <c r="CU749" s="99"/>
      <c r="CV749" s="99"/>
      <c r="CW749" s="99"/>
      <c r="CX749" s="99"/>
      <c r="CY749" s="99"/>
      <c r="CZ749" s="99"/>
      <c r="DA749" s="99"/>
      <c r="DB749" s="99"/>
      <c r="DC749" s="99"/>
      <c r="DD749" s="99"/>
      <c r="DE749" s="99"/>
      <c r="DF749" s="99"/>
      <c r="DG749" s="99"/>
      <c r="DH749" s="99"/>
      <c r="DI749" s="99"/>
      <c r="DJ749" s="99"/>
      <c r="DK749" s="99"/>
      <c r="DL749" s="99"/>
      <c r="DM749" s="99"/>
      <c r="DN749" s="99"/>
      <c r="DO749" s="99"/>
      <c r="DP749" s="99"/>
      <c r="DQ749" s="99"/>
      <c r="DR749" s="99"/>
      <c r="DS749" s="99"/>
      <c r="DT749" s="99"/>
      <c r="DU749" s="99"/>
      <c r="DV749" s="99"/>
      <c r="DW749" s="99"/>
      <c r="DX749" s="99"/>
      <c r="DY749" s="99"/>
      <c r="DZ749" s="99"/>
      <c r="EA749" s="99"/>
      <c r="EB749" s="99"/>
      <c r="EC749" s="99"/>
      <c r="ED749" s="99"/>
      <c r="EE749" s="99"/>
      <c r="EF749" s="99"/>
      <c r="EG749" s="99"/>
      <c r="EH749" s="99"/>
      <c r="EI749" s="99"/>
      <c r="EJ749" s="99"/>
      <c r="EK749" s="99"/>
      <c r="EL749" s="99"/>
      <c r="EM749" s="99"/>
      <c r="EN749" s="99"/>
      <c r="EO749" s="99"/>
      <c r="EP749" s="99"/>
      <c r="EQ749" s="99"/>
      <c r="ER749" s="99"/>
      <c r="ES749" s="99"/>
      <c r="ET749" s="99"/>
      <c r="EU749" s="99"/>
      <c r="EV749" s="99"/>
      <c r="EW749" s="99"/>
      <c r="EX749" s="99"/>
      <c r="EY749" s="99"/>
      <c r="EZ749" s="99"/>
      <c r="FA749" s="99"/>
      <c r="FB749" s="99"/>
      <c r="FC749" s="99"/>
      <c r="FD749" s="99"/>
      <c r="FE749" s="99"/>
      <c r="FF749" s="99"/>
      <c r="FG749" s="99"/>
      <c r="FH749" s="99"/>
      <c r="FI749" s="99"/>
      <c r="FJ749" s="99"/>
      <c r="FK749" s="99"/>
      <c r="FL749" s="99"/>
      <c r="FM749" s="99"/>
      <c r="FN749" s="99"/>
      <c r="FO749" s="99"/>
      <c r="FP749" s="99"/>
      <c r="FQ749" s="99"/>
      <c r="FR749" s="99"/>
      <c r="FS749" s="99"/>
      <c r="FT749" s="99"/>
      <c r="FU749" s="99"/>
      <c r="FV749" s="99"/>
      <c r="FW749" s="99"/>
      <c r="FX749" s="99"/>
      <c r="FY749" s="99"/>
      <c r="FZ749" s="99"/>
      <c r="GA749" s="99"/>
      <c r="GB749" s="99"/>
      <c r="GC749" s="99"/>
      <c r="GD749" s="99"/>
      <c r="GE749" s="99"/>
      <c r="GF749" s="99"/>
      <c r="GG749" s="99"/>
      <c r="GH749" s="99"/>
      <c r="GI749" s="99"/>
      <c r="GJ749" s="99"/>
      <c r="GK749" s="99"/>
      <c r="GL749" s="99"/>
      <c r="GM749" s="99"/>
      <c r="GN749" s="99"/>
      <c r="GO749" s="99"/>
      <c r="GP749" s="99"/>
      <c r="GQ749" s="99"/>
      <c r="GR749" s="99"/>
      <c r="GS749" s="99"/>
      <c r="GT749" s="99"/>
      <c r="GU749" s="99"/>
      <c r="GV749" s="99"/>
      <c r="GW749" s="99"/>
      <c r="GX749" s="99"/>
      <c r="GY749" s="99"/>
      <c r="GZ749" s="99"/>
      <c r="HA749" s="99"/>
      <c r="HB749" s="99"/>
      <c r="HC749" s="99"/>
      <c r="HD749" s="99"/>
      <c r="HE749" s="99"/>
      <c r="HF749" s="99"/>
      <c r="HG749" s="99"/>
      <c r="HH749" s="99"/>
      <c r="HI749" s="99"/>
      <c r="HJ749" s="99"/>
      <c r="HK749" s="99"/>
      <c r="HL749" s="99"/>
      <c r="HM749" s="99"/>
      <c r="HN749" s="99"/>
      <c r="HO749" s="99"/>
      <c r="HP749" s="99"/>
      <c r="HQ749" s="99"/>
      <c r="HR749" s="99"/>
      <c r="HS749" s="99"/>
      <c r="HT749" s="99"/>
      <c r="HU749" s="99"/>
      <c r="HV749" s="99"/>
      <c r="HW749" s="99"/>
      <c r="HX749" s="99"/>
      <c r="HY749" s="99"/>
      <c r="HZ749" s="99"/>
      <c r="IA749" s="99"/>
      <c r="IB749" s="99"/>
      <c r="IC749" s="99"/>
      <c r="ID749" s="99"/>
      <c r="IE749" s="99"/>
      <c r="IF749" s="99"/>
      <c r="IG749" s="99"/>
      <c r="IH749" s="99"/>
      <c r="II749" s="99"/>
      <c r="IJ749" s="99"/>
      <c r="IK749" s="99"/>
      <c r="IL749" s="99"/>
      <c r="IM749" s="99"/>
      <c r="IN749" s="99"/>
      <c r="IO749" s="99"/>
      <c r="IP749" s="99"/>
      <c r="IQ749" s="99"/>
      <c r="IR749" s="99"/>
      <c r="IS749" s="99"/>
      <c r="IT749" s="99"/>
      <c r="IU749" s="99"/>
      <c r="IV749" s="99"/>
      <c r="IW749" s="99"/>
      <c r="IX749" s="99"/>
      <c r="IY749" s="99"/>
      <c r="IZ749" s="99"/>
      <c r="JA749" s="99"/>
      <c r="JB749" s="99"/>
      <c r="JC749" s="99"/>
      <c r="JD749" s="99"/>
      <c r="JE749" s="99"/>
    </row>
    <row r="750" spans="1:265" s="108" customFormat="1" ht="15" customHeight="1" x14ac:dyDescent="0.25">
      <c r="A750" s="24">
        <v>1</v>
      </c>
      <c r="B750" s="13" t="s">
        <v>178</v>
      </c>
      <c r="C750" s="301"/>
      <c r="D750" s="57">
        <f>D733+D747</f>
        <v>48007</v>
      </c>
      <c r="E750" s="57">
        <f>E733+E747</f>
        <v>16002</v>
      </c>
      <c r="F750" s="57">
        <f>F733+F747</f>
        <v>8637</v>
      </c>
      <c r="G750" s="57">
        <f>F750/E750*100</f>
        <v>53.974503187101611</v>
      </c>
      <c r="H750" s="56"/>
      <c r="I750" s="56"/>
      <c r="J750" s="55"/>
      <c r="K750" s="55"/>
      <c r="L750" s="547"/>
      <c r="M750" s="55"/>
      <c r="N750" s="55"/>
      <c r="O750" s="55"/>
      <c r="P750" s="314"/>
      <c r="Q750" s="314"/>
      <c r="R750" s="314"/>
      <c r="S750" s="314"/>
      <c r="T750" s="709"/>
      <c r="U750" s="314"/>
      <c r="V750" s="314"/>
      <c r="W750" s="314"/>
      <c r="X750" s="314"/>
      <c r="Y750" s="311"/>
      <c r="Z750" s="2395"/>
    </row>
    <row r="751" spans="1:265" s="108" customFormat="1" ht="15" customHeight="1" x14ac:dyDescent="0.25">
      <c r="A751" s="24">
        <v>1</v>
      </c>
      <c r="B751" s="303" t="s">
        <v>399</v>
      </c>
      <c r="C751" s="303"/>
      <c r="D751" s="128">
        <f>SUM(D750,D731)</f>
        <v>215153.80000000002</v>
      </c>
      <c r="E751" s="128">
        <f>SUM(E750,E731)</f>
        <v>71718.600000000006</v>
      </c>
      <c r="F751" s="128">
        <f>SUM(F750,F731)</f>
        <v>54995.35</v>
      </c>
      <c r="G751" s="128">
        <f>F751/E751*100</f>
        <v>76.682129879835898</v>
      </c>
      <c r="H751" s="101"/>
      <c r="I751" s="101"/>
      <c r="J751" s="128"/>
      <c r="K751" s="128"/>
      <c r="L751" s="662"/>
      <c r="M751" s="128"/>
      <c r="N751" s="128"/>
      <c r="O751" s="128"/>
      <c r="P751" s="120">
        <v>105104.51717933334</v>
      </c>
      <c r="Q751" s="120">
        <v>104405.06171401935</v>
      </c>
      <c r="R751" s="120">
        <v>104405.06171401935</v>
      </c>
      <c r="S751" s="120">
        <v>104405.06171401935</v>
      </c>
      <c r="T751" s="712">
        <f>P751/12*$B$3+(Q751-P751)/11*3+(R751-Q751)/10*2+(S751-R751)/9*1</f>
        <v>34844.078478328513</v>
      </c>
      <c r="U751" s="120">
        <f>X751-W751</f>
        <v>31560.155430000003</v>
      </c>
      <c r="V751" s="120">
        <f>U751-T751</f>
        <v>-3283.92304832851</v>
      </c>
      <c r="W751" s="120">
        <v>-213.57459</v>
      </c>
      <c r="X751" s="120">
        <v>31346.580840000002</v>
      </c>
      <c r="Y751" s="311"/>
      <c r="Z751" s="2395"/>
    </row>
    <row r="752" spans="1:265" s="108" customFormat="1" ht="15" customHeight="1" x14ac:dyDescent="0.25">
      <c r="A752" s="24">
        <v>1</v>
      </c>
      <c r="B752" s="201" t="s">
        <v>33</v>
      </c>
      <c r="C752" s="201"/>
      <c r="D752" s="127"/>
      <c r="E752" s="127"/>
      <c r="F752" s="663"/>
      <c r="G752" s="127"/>
      <c r="H752" s="101"/>
      <c r="I752" s="101"/>
      <c r="J752" s="128"/>
      <c r="K752" s="128"/>
      <c r="L752" s="662"/>
      <c r="M752" s="128"/>
      <c r="N752" s="128"/>
      <c r="O752" s="128"/>
      <c r="P752" s="37"/>
      <c r="Q752" s="37"/>
      <c r="R752" s="37"/>
      <c r="S752" s="37"/>
      <c r="T752" s="715"/>
      <c r="U752" s="37"/>
      <c r="V752" s="37"/>
      <c r="W752" s="37"/>
      <c r="X752" s="37"/>
      <c r="Y752" s="311"/>
      <c r="Z752" s="2395"/>
    </row>
    <row r="753" spans="1:26" s="108" customFormat="1" ht="15" customHeight="1" x14ac:dyDescent="0.25">
      <c r="A753" s="24">
        <v>1</v>
      </c>
      <c r="B753" s="47" t="s">
        <v>80</v>
      </c>
      <c r="C753" s="612">
        <v>300</v>
      </c>
      <c r="D753" s="104">
        <v>400</v>
      </c>
      <c r="E753" s="144">
        <f t="shared" ref="E753:E758" si="316">ROUND(D753/12*$B$3,0)</f>
        <v>133</v>
      </c>
      <c r="F753" s="418">
        <v>173</v>
      </c>
      <c r="G753" s="144"/>
      <c r="H753" s="50">
        <v>10</v>
      </c>
      <c r="I753" s="157">
        <f t="shared" ref="I753:I758" si="317">L753/F753</f>
        <v>10.196531791907514</v>
      </c>
      <c r="J753" s="166">
        <f t="shared" ref="J753:J758" si="318">ROUND(D753*H753,0)</f>
        <v>4000</v>
      </c>
      <c r="K753" s="166">
        <f t="shared" ref="K753:K758" si="319">ROUND(E753*H753,0)</f>
        <v>1330</v>
      </c>
      <c r="L753" s="420">
        <v>1764</v>
      </c>
      <c r="M753" s="166">
        <f t="shared" ref="M753:M759" si="320">L753/K753*100</f>
        <v>132.63157894736841</v>
      </c>
      <c r="N753" s="166">
        <f t="shared" ref="N753:N758" si="321">J753/C753</f>
        <v>13.333333333333334</v>
      </c>
      <c r="O753" s="166">
        <f t="shared" ref="O753:O759" si="322">L753/$B$3*12/N753</f>
        <v>396.9</v>
      </c>
      <c r="P753" s="314"/>
      <c r="Q753" s="314"/>
      <c r="R753" s="314"/>
      <c r="S753" s="314"/>
      <c r="T753" s="709"/>
      <c r="U753" s="314"/>
      <c r="V753" s="314"/>
      <c r="W753" s="314"/>
      <c r="X753" s="314"/>
      <c r="Y753" s="311"/>
      <c r="Z753" s="2395"/>
    </row>
    <row r="754" spans="1:26" s="108" customFormat="1" ht="15" customHeight="1" x14ac:dyDescent="0.25">
      <c r="A754" s="24">
        <v>1</v>
      </c>
      <c r="B754" s="47" t="s">
        <v>6</v>
      </c>
      <c r="C754" s="612">
        <v>300</v>
      </c>
      <c r="D754" s="104">
        <v>170</v>
      </c>
      <c r="E754" s="144">
        <f t="shared" si="316"/>
        <v>57</v>
      </c>
      <c r="F754" s="418">
        <v>60</v>
      </c>
      <c r="G754" s="144"/>
      <c r="H754" s="50">
        <v>9</v>
      </c>
      <c r="I754" s="157">
        <f t="shared" si="317"/>
        <v>10.866666666666667</v>
      </c>
      <c r="J754" s="166">
        <f t="shared" si="318"/>
        <v>1530</v>
      </c>
      <c r="K754" s="166">
        <f t="shared" si="319"/>
        <v>513</v>
      </c>
      <c r="L754" s="420">
        <v>652</v>
      </c>
      <c r="M754" s="166">
        <f t="shared" si="320"/>
        <v>127.09551656920077</v>
      </c>
      <c r="N754" s="166">
        <f t="shared" si="321"/>
        <v>5.0999999999999996</v>
      </c>
      <c r="O754" s="166">
        <f t="shared" si="322"/>
        <v>383.52941176470591</v>
      </c>
      <c r="P754" s="314"/>
      <c r="Q754" s="314"/>
      <c r="R754" s="314"/>
      <c r="S754" s="314"/>
      <c r="T754" s="709"/>
      <c r="U754" s="314"/>
      <c r="V754" s="314"/>
      <c r="W754" s="314"/>
      <c r="X754" s="314"/>
      <c r="Y754" s="311"/>
      <c r="Z754" s="2395"/>
    </row>
    <row r="755" spans="1:26" s="108" customFormat="1" ht="15" customHeight="1" x14ac:dyDescent="0.25">
      <c r="A755" s="24">
        <v>1</v>
      </c>
      <c r="B755" s="47" t="s">
        <v>10</v>
      </c>
      <c r="C755" s="612">
        <v>300</v>
      </c>
      <c r="D755" s="104">
        <v>210</v>
      </c>
      <c r="E755" s="144">
        <f t="shared" si="316"/>
        <v>70</v>
      </c>
      <c r="F755" s="418">
        <v>77</v>
      </c>
      <c r="G755" s="144"/>
      <c r="H755" s="50">
        <v>9</v>
      </c>
      <c r="I755" s="157">
        <f t="shared" si="317"/>
        <v>9.1688311688311686</v>
      </c>
      <c r="J755" s="166">
        <f t="shared" si="318"/>
        <v>1890</v>
      </c>
      <c r="K755" s="166">
        <f t="shared" si="319"/>
        <v>630</v>
      </c>
      <c r="L755" s="420">
        <v>706</v>
      </c>
      <c r="M755" s="166">
        <f t="shared" si="320"/>
        <v>112.06349206349206</v>
      </c>
      <c r="N755" s="166">
        <f t="shared" si="321"/>
        <v>6.3</v>
      </c>
      <c r="O755" s="166">
        <f t="shared" si="322"/>
        <v>336.1904761904762</v>
      </c>
      <c r="P755" s="314"/>
      <c r="Q755" s="314"/>
      <c r="R755" s="314"/>
      <c r="S755" s="314"/>
      <c r="T755" s="709"/>
      <c r="U755" s="314"/>
      <c r="V755" s="314"/>
      <c r="W755" s="314"/>
      <c r="X755" s="314"/>
      <c r="Y755" s="311"/>
      <c r="Z755" s="2395"/>
    </row>
    <row r="756" spans="1:26" s="108" customFormat="1" ht="15" customHeight="1" x14ac:dyDescent="0.25">
      <c r="A756" s="24">
        <v>1</v>
      </c>
      <c r="B756" s="47" t="s">
        <v>9</v>
      </c>
      <c r="C756" s="612">
        <v>300</v>
      </c>
      <c r="D756" s="104">
        <v>70</v>
      </c>
      <c r="E756" s="144">
        <f t="shared" si="316"/>
        <v>23</v>
      </c>
      <c r="F756" s="418">
        <v>36</v>
      </c>
      <c r="G756" s="144"/>
      <c r="H756" s="50">
        <v>12</v>
      </c>
      <c r="I756" s="157">
        <f t="shared" si="317"/>
        <v>10.75</v>
      </c>
      <c r="J756" s="166">
        <f t="shared" si="318"/>
        <v>840</v>
      </c>
      <c r="K756" s="166">
        <f t="shared" si="319"/>
        <v>276</v>
      </c>
      <c r="L756" s="420">
        <v>387</v>
      </c>
      <c r="M756" s="166">
        <f t="shared" si="320"/>
        <v>140.21739130434781</v>
      </c>
      <c r="N756" s="166">
        <f t="shared" si="321"/>
        <v>2.8</v>
      </c>
      <c r="O756" s="166">
        <f t="shared" si="322"/>
        <v>414.64285714285717</v>
      </c>
      <c r="P756" s="314"/>
      <c r="Q756" s="314"/>
      <c r="R756" s="314"/>
      <c r="S756" s="314"/>
      <c r="T756" s="709"/>
      <c r="U756" s="314"/>
      <c r="V756" s="314"/>
      <c r="W756" s="314"/>
      <c r="X756" s="314"/>
      <c r="Y756" s="311"/>
      <c r="Z756" s="2395"/>
    </row>
    <row r="757" spans="1:26" s="108" customFormat="1" ht="15" customHeight="1" x14ac:dyDescent="0.25">
      <c r="A757" s="24">
        <v>1</v>
      </c>
      <c r="B757" s="47" t="s">
        <v>28</v>
      </c>
      <c r="C757" s="612">
        <v>300</v>
      </c>
      <c r="D757" s="104">
        <v>280</v>
      </c>
      <c r="E757" s="144">
        <f t="shared" si="316"/>
        <v>93</v>
      </c>
      <c r="F757" s="418">
        <v>139</v>
      </c>
      <c r="G757" s="144"/>
      <c r="H757" s="50">
        <v>6.1</v>
      </c>
      <c r="I757" s="157">
        <f t="shared" si="317"/>
        <v>4.4100719424460433</v>
      </c>
      <c r="J757" s="166">
        <f t="shared" si="318"/>
        <v>1708</v>
      </c>
      <c r="K757" s="166">
        <f t="shared" si="319"/>
        <v>567</v>
      </c>
      <c r="L757" s="420">
        <v>613</v>
      </c>
      <c r="M757" s="166">
        <f t="shared" si="320"/>
        <v>108.11287477954146</v>
      </c>
      <c r="N757" s="166">
        <f t="shared" si="321"/>
        <v>5.6933333333333334</v>
      </c>
      <c r="O757" s="166">
        <f t="shared" si="322"/>
        <v>323.00936768149882</v>
      </c>
      <c r="P757" s="314"/>
      <c r="Q757" s="314"/>
      <c r="R757" s="314"/>
      <c r="S757" s="314"/>
      <c r="T757" s="709"/>
      <c r="U757" s="314"/>
      <c r="V757" s="314"/>
      <c r="W757" s="314"/>
      <c r="X757" s="314"/>
      <c r="Y757" s="311"/>
      <c r="Z757" s="2395"/>
    </row>
    <row r="758" spans="1:26" s="108" customFormat="1" ht="15" customHeight="1" x14ac:dyDescent="0.25">
      <c r="A758" s="24">
        <v>1</v>
      </c>
      <c r="B758" s="47" t="s">
        <v>30</v>
      </c>
      <c r="C758" s="612">
        <v>300</v>
      </c>
      <c r="D758" s="104">
        <v>100</v>
      </c>
      <c r="E758" s="144">
        <f t="shared" si="316"/>
        <v>33</v>
      </c>
      <c r="F758" s="418">
        <v>39</v>
      </c>
      <c r="G758" s="144"/>
      <c r="H758" s="50">
        <v>8</v>
      </c>
      <c r="I758" s="157">
        <f t="shared" si="317"/>
        <v>7.4615384615384617</v>
      </c>
      <c r="J758" s="166">
        <f t="shared" si="318"/>
        <v>800</v>
      </c>
      <c r="K758" s="166">
        <f t="shared" si="319"/>
        <v>264</v>
      </c>
      <c r="L758" s="420">
        <v>291</v>
      </c>
      <c r="M758" s="166">
        <f t="shared" si="320"/>
        <v>110.22727272727273</v>
      </c>
      <c r="N758" s="166">
        <f t="shared" si="321"/>
        <v>2.6666666666666665</v>
      </c>
      <c r="O758" s="166">
        <f t="shared" si="322"/>
        <v>327.375</v>
      </c>
      <c r="P758" s="314"/>
      <c r="Q758" s="314"/>
      <c r="R758" s="314"/>
      <c r="S758" s="314"/>
      <c r="T758" s="709"/>
      <c r="U758" s="314"/>
      <c r="V758" s="314"/>
      <c r="W758" s="314"/>
      <c r="X758" s="314"/>
      <c r="Y758" s="311"/>
      <c r="Z758" s="2395"/>
    </row>
    <row r="759" spans="1:26" s="108" customFormat="1" ht="15" customHeight="1" x14ac:dyDescent="0.25">
      <c r="A759" s="24">
        <v>1</v>
      </c>
      <c r="B759" s="253" t="s">
        <v>13</v>
      </c>
      <c r="C759" s="253"/>
      <c r="D759" s="186">
        <f>SUM(D753:D758)</f>
        <v>1230</v>
      </c>
      <c r="E759" s="186">
        <f>SUM(E753:E758)</f>
        <v>409</v>
      </c>
      <c r="F759" s="553">
        <f>SUM(F753:F758)</f>
        <v>524</v>
      </c>
      <c r="G759" s="186">
        <f>F759/E759*100</f>
        <v>128.11735941320293</v>
      </c>
      <c r="H759" s="97">
        <f>IF(D759=0,0,J759/D759)</f>
        <v>8.7544715447154466</v>
      </c>
      <c r="I759" s="156">
        <f>L759/F759</f>
        <v>8.4217557251908399</v>
      </c>
      <c r="J759" s="186">
        <f>SUM(J753:J758)</f>
        <v>10768</v>
      </c>
      <c r="K759" s="186">
        <f>SUM(K753:K758)</f>
        <v>3580</v>
      </c>
      <c r="L759" s="553">
        <f>SUM(L753:L758)</f>
        <v>4413</v>
      </c>
      <c r="M759" s="166">
        <f t="shared" si="320"/>
        <v>123.26815642458099</v>
      </c>
      <c r="N759" s="185">
        <f>SUM(N753:N758)</f>
        <v>35.893333333333331</v>
      </c>
      <c r="O759" s="166">
        <f t="shared" si="322"/>
        <v>368.84286775631506</v>
      </c>
      <c r="P759" s="186"/>
      <c r="Q759" s="186"/>
      <c r="R759" s="186"/>
      <c r="S759" s="186"/>
      <c r="T759" s="723"/>
      <c r="U759" s="186"/>
      <c r="V759" s="186"/>
      <c r="W759" s="186"/>
      <c r="X759" s="186"/>
      <c r="Y759" s="311"/>
      <c r="Z759" s="2395"/>
    </row>
    <row r="760" spans="1:26" s="108" customFormat="1" ht="15" customHeight="1" x14ac:dyDescent="0.25">
      <c r="A760" s="24">
        <v>1</v>
      </c>
      <c r="B760" s="201" t="s">
        <v>156</v>
      </c>
      <c r="C760" s="253"/>
      <c r="D760" s="186"/>
      <c r="E760" s="186"/>
      <c r="F760" s="553"/>
      <c r="G760" s="186"/>
      <c r="H760" s="97"/>
      <c r="I760" s="156"/>
      <c r="J760" s="186"/>
      <c r="K760" s="186"/>
      <c r="L760" s="553"/>
      <c r="M760" s="166"/>
      <c r="N760" s="166"/>
      <c r="O760" s="166"/>
      <c r="P760" s="186"/>
      <c r="Q760" s="186"/>
      <c r="R760" s="186"/>
      <c r="S760" s="186"/>
      <c r="T760" s="723"/>
      <c r="U760" s="186"/>
      <c r="V760" s="186"/>
      <c r="W760" s="186"/>
      <c r="X760" s="186"/>
      <c r="Y760" s="311"/>
      <c r="Z760" s="2395"/>
    </row>
    <row r="761" spans="1:26" s="108" customFormat="1" ht="15" customHeight="1" x14ac:dyDescent="0.25">
      <c r="A761" s="24">
        <v>1</v>
      </c>
      <c r="B761" s="412" t="s">
        <v>202</v>
      </c>
      <c r="C761" s="103">
        <v>240</v>
      </c>
      <c r="D761" s="104">
        <v>400</v>
      </c>
      <c r="E761" s="144">
        <f>ROUND(D761/12*$B$3,0)</f>
        <v>133</v>
      </c>
      <c r="F761" s="418">
        <v>141</v>
      </c>
      <c r="G761" s="144"/>
      <c r="H761" s="275">
        <v>8</v>
      </c>
      <c r="I761" s="157">
        <f t="shared" ref="I761" si="323">L761/F761</f>
        <v>8.0567375886524815</v>
      </c>
      <c r="J761" s="166">
        <f t="shared" ref="J761" si="324">ROUND(D761*H761,0)</f>
        <v>3200</v>
      </c>
      <c r="K761" s="166">
        <f t="shared" ref="K761" si="325">ROUND(E761*H761,0)</f>
        <v>1064</v>
      </c>
      <c r="L761" s="420">
        <v>1136</v>
      </c>
      <c r="M761" s="166">
        <f>L761/K761*100</f>
        <v>106.76691729323309</v>
      </c>
      <c r="N761" s="166">
        <f>J761/C761</f>
        <v>13.333333333333334</v>
      </c>
      <c r="O761" s="166">
        <f>L761/$B$3*12/N761</f>
        <v>255.6</v>
      </c>
      <c r="P761" s="314"/>
      <c r="Q761" s="314"/>
      <c r="R761" s="314"/>
      <c r="S761" s="314"/>
      <c r="T761" s="723"/>
      <c r="U761" s="186"/>
      <c r="V761" s="186"/>
      <c r="W761" s="314"/>
      <c r="X761" s="314"/>
      <c r="Y761" s="311"/>
      <c r="Z761" s="2395"/>
    </row>
    <row r="762" spans="1:26" s="99" customFormat="1" ht="15" customHeight="1" x14ac:dyDescent="0.25">
      <c r="A762" s="24">
        <v>1</v>
      </c>
      <c r="B762" s="180" t="s">
        <v>206</v>
      </c>
      <c r="C762" s="573"/>
      <c r="D762" s="186">
        <f>SUM(D761)</f>
        <v>400</v>
      </c>
      <c r="E762" s="143">
        <f>SUM(E761)</f>
        <v>133</v>
      </c>
      <c r="F762" s="143">
        <f>SUM(F761)</f>
        <v>141</v>
      </c>
      <c r="G762" s="143">
        <f t="shared" ref="G762:G768" si="326">F762/E762*100</f>
        <v>106.01503759398496</v>
      </c>
      <c r="H762" s="98">
        <f>J762/D762</f>
        <v>8</v>
      </c>
      <c r="I762" s="157">
        <f>L762/F762</f>
        <v>8.0567375886524815</v>
      </c>
      <c r="J762" s="174">
        <f>SUM(J761)</f>
        <v>3200</v>
      </c>
      <c r="K762" s="174">
        <f>SUM(K761)</f>
        <v>1064</v>
      </c>
      <c r="L762" s="423">
        <f>SUM(L761)</f>
        <v>1136</v>
      </c>
      <c r="M762" s="174">
        <f>L762/K762*100</f>
        <v>106.76691729323309</v>
      </c>
      <c r="N762" s="174">
        <f>SUM(N761)</f>
        <v>13.333333333333334</v>
      </c>
      <c r="O762" s="166">
        <f>L762/$B$3*12/N762</f>
        <v>255.6</v>
      </c>
      <c r="P762" s="274"/>
      <c r="Q762" s="274"/>
      <c r="R762" s="274"/>
      <c r="S762" s="274"/>
      <c r="T762" s="723"/>
      <c r="U762" s="186"/>
      <c r="V762" s="186"/>
      <c r="W762" s="174"/>
      <c r="X762" s="174"/>
      <c r="Y762" s="311"/>
      <c r="Z762" s="2395"/>
    </row>
    <row r="763" spans="1:26" s="108" customFormat="1" ht="29.25" customHeight="1" x14ac:dyDescent="0.25">
      <c r="A763" s="24">
        <v>1</v>
      </c>
      <c r="B763" s="200" t="s">
        <v>187</v>
      </c>
      <c r="C763" s="200"/>
      <c r="D763" s="120">
        <f>SUM(D762,D759)</f>
        <v>1630</v>
      </c>
      <c r="E763" s="120">
        <f>SUM(E762,E759)</f>
        <v>542</v>
      </c>
      <c r="F763" s="660">
        <f>SUM(F762,F759)</f>
        <v>665</v>
      </c>
      <c r="G763" s="120">
        <f t="shared" si="326"/>
        <v>122.69372693726936</v>
      </c>
      <c r="H763" s="98">
        <f>J763/D763</f>
        <v>8.5693251533742334</v>
      </c>
      <c r="I763" s="105"/>
      <c r="J763" s="120">
        <f>SUM(J762,J759)</f>
        <v>13968</v>
      </c>
      <c r="K763" s="120">
        <f>SUM(K762,K759)</f>
        <v>4644</v>
      </c>
      <c r="L763" s="660">
        <f>SUM(L762,L759)</f>
        <v>5549</v>
      </c>
      <c r="M763" s="166">
        <f>L763/K763*100</f>
        <v>119.48751076658053</v>
      </c>
      <c r="N763" s="120">
        <f>SUM(N762,N759)</f>
        <v>49.226666666666667</v>
      </c>
      <c r="O763" s="166">
        <f>L763/$B$3*12/N763</f>
        <v>338.17036836403031</v>
      </c>
      <c r="P763" s="120">
        <v>25800.177222019203</v>
      </c>
      <c r="Q763" s="120">
        <v>27071.040506764799</v>
      </c>
      <c r="R763" s="120">
        <v>27071.040506764799</v>
      </c>
      <c r="S763" s="120">
        <v>27071.040506764799</v>
      </c>
      <c r="T763" s="712">
        <f>P763/12*$B$3+(Q763-P763)/11*3+(R763-Q763)/10*2+(S763-R763)/9*1</f>
        <v>8946.6581516642909</v>
      </c>
      <c r="U763" s="186">
        <f>X763-W763</f>
        <v>10989.998089999999</v>
      </c>
      <c r="V763" s="186">
        <f>U763-T763</f>
        <v>2043.3399383357082</v>
      </c>
      <c r="W763" s="120">
        <v>-169.57902000000001</v>
      </c>
      <c r="X763" s="120">
        <v>10820.41907</v>
      </c>
      <c r="Y763" s="311"/>
      <c r="Z763" s="2395"/>
    </row>
    <row r="764" spans="1:26" s="108" customFormat="1" ht="29.25" customHeight="1" x14ac:dyDescent="0.25">
      <c r="A764" s="24">
        <v>1</v>
      </c>
      <c r="B764" s="1027" t="s">
        <v>400</v>
      </c>
      <c r="C764" s="1027"/>
      <c r="D764" s="202">
        <f>D765+D767</f>
        <v>9000</v>
      </c>
      <c r="E764" s="120">
        <f>E765+E767</f>
        <v>3000</v>
      </c>
      <c r="F764" s="660">
        <v>2883</v>
      </c>
      <c r="G764" s="120">
        <f t="shared" si="326"/>
        <v>96.1</v>
      </c>
      <c r="H764" s="878"/>
      <c r="I764" s="766"/>
      <c r="J764" s="202"/>
      <c r="K764" s="202"/>
      <c r="L764" s="877"/>
      <c r="M764" s="376"/>
      <c r="N764" s="202"/>
      <c r="O764" s="376"/>
      <c r="P764" s="202">
        <v>18557.07608848</v>
      </c>
      <c r="Q764" s="202">
        <v>18557.07608848</v>
      </c>
      <c r="R764" s="202">
        <v>18557.07608848</v>
      </c>
      <c r="S764" s="202">
        <v>18557.07608848</v>
      </c>
      <c r="T764" s="712">
        <f>P764/12*$B$3+(Q764-P764)/11*3+(R764-Q764)/10*2+(S764-R764)/9*1</f>
        <v>6185.6920294933334</v>
      </c>
      <c r="U764" s="186">
        <f>X764-W764</f>
        <v>6009.7711100000006</v>
      </c>
      <c r="V764" s="186">
        <f>U764-T764</f>
        <v>-175.9209194933328</v>
      </c>
      <c r="W764" s="120">
        <v>-2.3759399999999999</v>
      </c>
      <c r="X764" s="120">
        <v>6007.3951700000007</v>
      </c>
      <c r="Y764" s="311"/>
      <c r="Z764" s="2395"/>
    </row>
    <row r="765" spans="1:26" s="108" customFormat="1" ht="29.25" customHeight="1" x14ac:dyDescent="0.25">
      <c r="A765" s="24">
        <v>1</v>
      </c>
      <c r="B765" s="200" t="s">
        <v>372</v>
      </c>
      <c r="C765" s="200"/>
      <c r="D765" s="202">
        <f>D766</f>
        <v>8990</v>
      </c>
      <c r="E765" s="120">
        <f>E766</f>
        <v>2997</v>
      </c>
      <c r="F765" s="660">
        <f>F766</f>
        <v>0</v>
      </c>
      <c r="G765" s="120">
        <f t="shared" si="326"/>
        <v>0</v>
      </c>
      <c r="H765" s="878"/>
      <c r="I765" s="766"/>
      <c r="J765" s="202"/>
      <c r="K765" s="202"/>
      <c r="L765" s="877"/>
      <c r="M765" s="376"/>
      <c r="N765" s="202"/>
      <c r="O765" s="376"/>
      <c r="P765" s="202"/>
      <c r="Q765" s="202"/>
      <c r="R765" s="202"/>
      <c r="S765" s="202"/>
      <c r="T765" s="712"/>
      <c r="U765" s="879"/>
      <c r="V765" s="879"/>
      <c r="W765" s="202"/>
      <c r="X765" s="202"/>
      <c r="Y765" s="311"/>
      <c r="Z765" s="2395"/>
    </row>
    <row r="766" spans="1:26" s="108" customFormat="1" ht="29.25" customHeight="1" x14ac:dyDescent="0.25">
      <c r="A766" s="24">
        <v>1</v>
      </c>
      <c r="B766" s="1028" t="s">
        <v>373</v>
      </c>
      <c r="C766" s="1028"/>
      <c r="D766" s="1029">
        <v>8990</v>
      </c>
      <c r="E766" s="114">
        <f>ROUND(D766/12*$B$3,0)</f>
        <v>2997</v>
      </c>
      <c r="F766" s="697"/>
      <c r="G766" s="114">
        <f t="shared" si="326"/>
        <v>0</v>
      </c>
      <c r="H766" s="1030"/>
      <c r="I766" s="766"/>
      <c r="J766" s="1031"/>
      <c r="K766" s="1031"/>
      <c r="L766" s="1032"/>
      <c r="M766" s="376"/>
      <c r="N766" s="1031"/>
      <c r="O766" s="376"/>
      <c r="P766" s="1031"/>
      <c r="Q766" s="1031"/>
      <c r="R766" s="1031"/>
      <c r="S766" s="1031"/>
      <c r="T766" s="712"/>
      <c r="U766" s="1033"/>
      <c r="V766" s="1033"/>
      <c r="W766" s="1031"/>
      <c r="X766" s="1031"/>
      <c r="Y766" s="311"/>
      <c r="Z766" s="2395"/>
    </row>
    <row r="767" spans="1:26" s="108" customFormat="1" ht="29.25" customHeight="1" x14ac:dyDescent="0.25">
      <c r="A767" s="24">
        <v>1</v>
      </c>
      <c r="B767" s="200" t="s">
        <v>374</v>
      </c>
      <c r="C767" s="200"/>
      <c r="D767" s="202">
        <f>D768+D769</f>
        <v>10</v>
      </c>
      <c r="E767" s="120">
        <f>E768+E769</f>
        <v>3</v>
      </c>
      <c r="F767" s="660">
        <f>F768+F769</f>
        <v>0</v>
      </c>
      <c r="G767" s="120">
        <f t="shared" si="326"/>
        <v>0</v>
      </c>
      <c r="H767" s="878"/>
      <c r="I767" s="766"/>
      <c r="J767" s="202"/>
      <c r="K767" s="202"/>
      <c r="L767" s="877"/>
      <c r="M767" s="376"/>
      <c r="N767" s="202"/>
      <c r="O767" s="376"/>
      <c r="P767" s="202"/>
      <c r="Q767" s="202"/>
      <c r="R767" s="202"/>
      <c r="S767" s="202"/>
      <c r="T767" s="712"/>
      <c r="U767" s="879"/>
      <c r="V767" s="879"/>
      <c r="W767" s="202"/>
      <c r="X767" s="202"/>
      <c r="Y767" s="311"/>
      <c r="Z767" s="2395"/>
    </row>
    <row r="768" spans="1:26" s="108" customFormat="1" ht="29.25" customHeight="1" x14ac:dyDescent="0.25">
      <c r="A768" s="24">
        <v>1</v>
      </c>
      <c r="B768" s="1028" t="s">
        <v>375</v>
      </c>
      <c r="C768" s="1028"/>
      <c r="D768" s="1029">
        <v>10</v>
      </c>
      <c r="E768" s="114">
        <f>ROUND(D768/12*$B$3,0)</f>
        <v>3</v>
      </c>
      <c r="F768" s="697"/>
      <c r="G768" s="114">
        <f t="shared" si="326"/>
        <v>0</v>
      </c>
      <c r="H768" s="1030"/>
      <c r="I768" s="766"/>
      <c r="J768" s="1031"/>
      <c r="K768" s="1031"/>
      <c r="L768" s="1032"/>
      <c r="M768" s="376"/>
      <c r="N768" s="1031"/>
      <c r="O768" s="376"/>
      <c r="P768" s="1031"/>
      <c r="Q768" s="1031"/>
      <c r="R768" s="1031"/>
      <c r="S768" s="1031"/>
      <c r="T768" s="712"/>
      <c r="U768" s="1033"/>
      <c r="V768" s="1033"/>
      <c r="W768" s="1031"/>
      <c r="X768" s="1031"/>
      <c r="Y768" s="311"/>
      <c r="Z768" s="2395"/>
    </row>
    <row r="769" spans="1:26" s="108" customFormat="1" ht="29.25" customHeight="1" thickBot="1" x14ac:dyDescent="0.3">
      <c r="A769" s="24">
        <v>1</v>
      </c>
      <c r="B769" s="1028" t="s">
        <v>376</v>
      </c>
      <c r="C769" s="1028"/>
      <c r="D769" s="1031"/>
      <c r="E769" s="1031"/>
      <c r="F769" s="1032"/>
      <c r="G769" s="1031"/>
      <c r="H769" s="1030"/>
      <c r="I769" s="766"/>
      <c r="J769" s="1031"/>
      <c r="K769" s="1031"/>
      <c r="L769" s="1032"/>
      <c r="M769" s="376"/>
      <c r="N769" s="1031"/>
      <c r="O769" s="376"/>
      <c r="P769" s="1031"/>
      <c r="Q769" s="1031"/>
      <c r="R769" s="1031"/>
      <c r="S769" s="1031"/>
      <c r="T769" s="813"/>
      <c r="U769" s="1033"/>
      <c r="V769" s="1033"/>
      <c r="W769" s="1031"/>
      <c r="X769" s="1031"/>
      <c r="Y769" s="311"/>
      <c r="Z769" s="2395"/>
    </row>
    <row r="770" spans="1:26" s="108" customFormat="1" ht="15" customHeight="1" thickBot="1" x14ac:dyDescent="0.3">
      <c r="A770" s="24">
        <v>1</v>
      </c>
      <c r="B770" s="871" t="s">
        <v>18</v>
      </c>
      <c r="C770" s="1024"/>
      <c r="D770" s="1025"/>
      <c r="E770" s="1025"/>
      <c r="F770" s="1026"/>
      <c r="G770" s="1025"/>
      <c r="H770" s="873"/>
      <c r="I770" s="873"/>
      <c r="J770" s="874"/>
      <c r="K770" s="874"/>
      <c r="L770" s="875">
        <f t="shared" ref="L770" si="327">SUM(L764,L763,L751,L721)</f>
        <v>15868</v>
      </c>
      <c r="M770" s="874"/>
      <c r="N770" s="874"/>
      <c r="O770" s="874"/>
      <c r="P770" s="1502">
        <f t="shared" ref="P770:X770" si="328">SUM(P764,P763,P751,P721)</f>
        <v>241866.3377360047</v>
      </c>
      <c r="Q770" s="1502">
        <f t="shared" si="328"/>
        <v>241821.89357355662</v>
      </c>
      <c r="R770" s="1502">
        <f t="shared" si="328"/>
        <v>241821.89357355662</v>
      </c>
      <c r="S770" s="1502">
        <f t="shared" si="328"/>
        <v>241821.89357355662</v>
      </c>
      <c r="T770" s="876">
        <f t="shared" si="328"/>
        <v>80609.991443455117</v>
      </c>
      <c r="U770" s="874">
        <f t="shared" si="328"/>
        <v>80702.424790000005</v>
      </c>
      <c r="V770" s="874">
        <f t="shared" si="328"/>
        <v>92.433346544877168</v>
      </c>
      <c r="W770" s="874">
        <f t="shared" si="328"/>
        <v>-1047.5592099999999</v>
      </c>
      <c r="X770" s="2506">
        <f t="shared" si="328"/>
        <v>79654.865579999998</v>
      </c>
      <c r="Y770" s="311"/>
      <c r="Z770" s="2395"/>
    </row>
    <row r="771" spans="1:26" ht="43.5" x14ac:dyDescent="0.25">
      <c r="A771" s="24">
        <v>1</v>
      </c>
      <c r="B771" s="2450" t="s">
        <v>268</v>
      </c>
      <c r="C771" s="620"/>
      <c r="D771" s="1017"/>
      <c r="E771" s="1017"/>
      <c r="F771" s="1018"/>
      <c r="G771" s="1017"/>
      <c r="H771" s="1019"/>
      <c r="I771" s="1019"/>
      <c r="J771" s="1020"/>
      <c r="K771" s="1020"/>
      <c r="L771" s="1021"/>
      <c r="M771" s="1020"/>
      <c r="N771" s="1020"/>
      <c r="O771" s="1020"/>
      <c r="P771" s="1020"/>
      <c r="Q771" s="1020"/>
      <c r="R771" s="1020"/>
      <c r="S771" s="1020"/>
      <c r="T771" s="1022"/>
      <c r="U771" s="1020"/>
      <c r="V771" s="1020"/>
      <c r="W771" s="1023"/>
      <c r="X771" s="1020"/>
      <c r="Y771" s="311"/>
      <c r="Z771" s="2395"/>
    </row>
    <row r="772" spans="1:26" s="108" customFormat="1" ht="15" customHeight="1" x14ac:dyDescent="0.25">
      <c r="A772" s="24">
        <v>1</v>
      </c>
      <c r="B772" s="112" t="s">
        <v>5</v>
      </c>
      <c r="C772" s="112"/>
      <c r="D772" s="105"/>
      <c r="E772" s="105"/>
      <c r="F772" s="583"/>
      <c r="G772" s="105"/>
      <c r="H772" s="105"/>
      <c r="I772" s="105"/>
      <c r="J772" s="100"/>
      <c r="K772" s="100"/>
      <c r="L772" s="771"/>
      <c r="M772" s="100"/>
      <c r="N772" s="100"/>
      <c r="O772" s="100"/>
      <c r="P772" s="105"/>
      <c r="Q772" s="105"/>
      <c r="R772" s="105"/>
      <c r="S772" s="105"/>
      <c r="T772" s="711"/>
      <c r="U772" s="105"/>
      <c r="V772" s="105"/>
      <c r="W772" s="105"/>
      <c r="X772" s="105"/>
      <c r="Y772" s="311"/>
      <c r="Z772" s="2395"/>
    </row>
    <row r="773" spans="1:26" s="108" customFormat="1" ht="15" customHeight="1" x14ac:dyDescent="0.25">
      <c r="A773" s="24">
        <v>1</v>
      </c>
      <c r="B773" s="148" t="s">
        <v>9</v>
      </c>
      <c r="C773" s="100">
        <v>340</v>
      </c>
      <c r="D773" s="100">
        <v>460</v>
      </c>
      <c r="E773" s="144">
        <f>ROUND(D773/12*$B$3,0)</f>
        <v>153</v>
      </c>
      <c r="F773" s="418">
        <v>121</v>
      </c>
      <c r="G773" s="144"/>
      <c r="H773" s="106">
        <v>12</v>
      </c>
      <c r="I773" s="157">
        <f t="shared" ref="I773:I776" si="329">L773/F773</f>
        <v>10.760330578512397</v>
      </c>
      <c r="J773" s="166">
        <f t="shared" ref="J773:J776" si="330">ROUND(D773*H773,0)</f>
        <v>5520</v>
      </c>
      <c r="K773" s="166">
        <f t="shared" ref="K773:K776" si="331">ROUND(E773*H773,0)</f>
        <v>1836</v>
      </c>
      <c r="L773" s="420">
        <v>1302</v>
      </c>
      <c r="M773" s="166">
        <f>L773/K773*100</f>
        <v>70.915032679738559</v>
      </c>
      <c r="N773" s="166">
        <f>ROUND(J773/C773,0)</f>
        <v>16</v>
      </c>
      <c r="O773" s="166">
        <f>L773/$B$3*12/N773</f>
        <v>244.125</v>
      </c>
      <c r="P773" s="314"/>
      <c r="Q773" s="314"/>
      <c r="R773" s="314"/>
      <c r="S773" s="314"/>
      <c r="T773" s="709"/>
      <c r="U773" s="314"/>
      <c r="V773" s="314"/>
      <c r="W773" s="314"/>
      <c r="X773" s="314"/>
      <c r="Y773" s="311"/>
      <c r="Z773" s="2395"/>
    </row>
    <row r="774" spans="1:26" s="108" customFormat="1" ht="16.5" customHeight="1" x14ac:dyDescent="0.25">
      <c r="A774" s="24">
        <v>1</v>
      </c>
      <c r="B774" s="148" t="s">
        <v>6</v>
      </c>
      <c r="C774" s="100">
        <v>340</v>
      </c>
      <c r="D774" s="100">
        <v>180</v>
      </c>
      <c r="E774" s="144">
        <f>ROUND(D774/12*$B$3,0)</f>
        <v>60</v>
      </c>
      <c r="F774" s="418">
        <v>47</v>
      </c>
      <c r="G774" s="144"/>
      <c r="H774" s="106">
        <v>9</v>
      </c>
      <c r="I774" s="157">
        <f t="shared" si="329"/>
        <v>9.7021276595744688</v>
      </c>
      <c r="J774" s="166">
        <f t="shared" si="330"/>
        <v>1620</v>
      </c>
      <c r="K774" s="166">
        <f t="shared" si="331"/>
        <v>540</v>
      </c>
      <c r="L774" s="420">
        <v>456</v>
      </c>
      <c r="M774" s="166">
        <f>L774/K774*100</f>
        <v>84.444444444444443</v>
      </c>
      <c r="N774" s="166">
        <f>ROUND(J774/C774,0)</f>
        <v>5</v>
      </c>
      <c r="O774" s="166">
        <f>L774/$B$3*12/N774</f>
        <v>273.60000000000002</v>
      </c>
      <c r="P774" s="314"/>
      <c r="Q774" s="314"/>
      <c r="R774" s="314"/>
      <c r="S774" s="314"/>
      <c r="T774" s="709"/>
      <c r="U774" s="314"/>
      <c r="V774" s="314"/>
      <c r="W774" s="314"/>
      <c r="X774" s="314"/>
      <c r="Y774" s="311"/>
      <c r="Z774" s="2395"/>
    </row>
    <row r="775" spans="1:26" s="108" customFormat="1" ht="15" customHeight="1" x14ac:dyDescent="0.25">
      <c r="A775" s="24">
        <v>1</v>
      </c>
      <c r="B775" s="148" t="s">
        <v>10</v>
      </c>
      <c r="C775" s="100">
        <v>340</v>
      </c>
      <c r="D775" s="100">
        <v>180</v>
      </c>
      <c r="E775" s="144">
        <f>ROUND(D775/12*$B$3,0)</f>
        <v>60</v>
      </c>
      <c r="F775" s="418">
        <v>118</v>
      </c>
      <c r="G775" s="144"/>
      <c r="H775" s="106">
        <v>11</v>
      </c>
      <c r="I775" s="157">
        <f t="shared" si="329"/>
        <v>10.64406779661017</v>
      </c>
      <c r="J775" s="166">
        <f t="shared" si="330"/>
        <v>1980</v>
      </c>
      <c r="K775" s="166">
        <f t="shared" si="331"/>
        <v>660</v>
      </c>
      <c r="L775" s="420">
        <v>1256</v>
      </c>
      <c r="M775" s="166">
        <f>L775/K775*100</f>
        <v>190.30303030303031</v>
      </c>
      <c r="N775" s="166">
        <f>ROUND(J775/C775,0)</f>
        <v>6</v>
      </c>
      <c r="O775" s="166">
        <f>L775/$B$3*12/N775</f>
        <v>628</v>
      </c>
      <c r="P775" s="314"/>
      <c r="Q775" s="314"/>
      <c r="R775" s="314"/>
      <c r="S775" s="314"/>
      <c r="T775" s="709"/>
      <c r="U775" s="314"/>
      <c r="V775" s="314"/>
      <c r="W775" s="314"/>
      <c r="X775" s="314"/>
      <c r="Y775" s="311"/>
      <c r="Z775" s="2395"/>
    </row>
    <row r="776" spans="1:26" s="108" customFormat="1" ht="19.5" customHeight="1" x14ac:dyDescent="0.25">
      <c r="A776" s="24">
        <v>1</v>
      </c>
      <c r="B776" s="148" t="s">
        <v>27</v>
      </c>
      <c r="C776" s="166">
        <v>270</v>
      </c>
      <c r="D776" s="100">
        <v>420</v>
      </c>
      <c r="E776" s="144">
        <f>ROUND(D776/12*$B$3,0)</f>
        <v>140</v>
      </c>
      <c r="F776" s="418">
        <v>183</v>
      </c>
      <c r="G776" s="144"/>
      <c r="H776" s="106">
        <v>7.5</v>
      </c>
      <c r="I776" s="157">
        <f t="shared" si="329"/>
        <v>7.1202185792349724</v>
      </c>
      <c r="J776" s="166">
        <f t="shared" si="330"/>
        <v>3150</v>
      </c>
      <c r="K776" s="166">
        <f t="shared" si="331"/>
        <v>1050</v>
      </c>
      <c r="L776" s="420">
        <v>1303</v>
      </c>
      <c r="M776" s="166">
        <f>L776/K776*100</f>
        <v>124.0952380952381</v>
      </c>
      <c r="N776" s="166">
        <f>ROUND(J776/C776,0)</f>
        <v>12</v>
      </c>
      <c r="O776" s="166">
        <f>L776/$B$3*12/N776</f>
        <v>325.75</v>
      </c>
      <c r="P776" s="314"/>
      <c r="Q776" s="314"/>
      <c r="R776" s="314"/>
      <c r="S776" s="314"/>
      <c r="T776" s="709"/>
      <c r="U776" s="314"/>
      <c r="V776" s="314"/>
      <c r="W776" s="314"/>
      <c r="X776" s="314"/>
      <c r="Y776" s="311"/>
      <c r="Z776" s="2395"/>
    </row>
    <row r="777" spans="1:26" s="417" customFormat="1" ht="15" customHeight="1" x14ac:dyDescent="0.25">
      <c r="A777" s="24">
        <v>1</v>
      </c>
      <c r="B777" s="807" t="s">
        <v>7</v>
      </c>
      <c r="C777" s="807"/>
      <c r="D777" s="662">
        <f>SUM(D773:D776)</f>
        <v>1240</v>
      </c>
      <c r="E777" s="662">
        <f>SUM(E773:E776)</f>
        <v>413</v>
      </c>
      <c r="F777" s="662">
        <f>SUM(F773:F776)</f>
        <v>469</v>
      </c>
      <c r="G777" s="662">
        <f>F777/E777*100</f>
        <v>113.55932203389831</v>
      </c>
      <c r="H777" s="808">
        <f>IF(D777=0,0,J777/D777)</f>
        <v>9.8951612903225801</v>
      </c>
      <c r="I777" s="419">
        <f>L777/F777</f>
        <v>9.204690831556503</v>
      </c>
      <c r="J777" s="662">
        <f>SUM(J773:J776)</f>
        <v>12270</v>
      </c>
      <c r="K777" s="662">
        <f>SUM(K773:K776)</f>
        <v>4086</v>
      </c>
      <c r="L777" s="662">
        <f>SUM(L773:L776)</f>
        <v>4317</v>
      </c>
      <c r="M777" s="420">
        <f>L777/K777*100</f>
        <v>105.65345080763583</v>
      </c>
      <c r="N777" s="662">
        <f>SUM(N773:N776)</f>
        <v>39</v>
      </c>
      <c r="O777" s="420">
        <f>L777/$B$3*12/N777</f>
        <v>332.07692307692309</v>
      </c>
      <c r="P777" s="662">
        <v>37474.335166463999</v>
      </c>
      <c r="Q777" s="662">
        <v>41079.317992944001</v>
      </c>
      <c r="R777" s="662">
        <v>41079.317992944001</v>
      </c>
      <c r="S777" s="662">
        <v>41079.317992944001</v>
      </c>
      <c r="T777" s="712">
        <f>P777/12*$B$3+(Q777-P777)/11*3+(R777-Q777)/10*2+(S777-R777)/9*1</f>
        <v>13474.622189982547</v>
      </c>
      <c r="U777" s="662">
        <f>X777-W777</f>
        <v>13333.307259999998</v>
      </c>
      <c r="V777" s="662">
        <f>U777-T777</f>
        <v>-141.31492998254907</v>
      </c>
      <c r="W777" s="662">
        <v>-20.922189999999997</v>
      </c>
      <c r="X777" s="662">
        <v>13312.385069999998</v>
      </c>
      <c r="Y777" s="416"/>
      <c r="Z777" s="2395"/>
    </row>
    <row r="778" spans="1:26" s="108" customFormat="1" ht="15" customHeight="1" x14ac:dyDescent="0.25">
      <c r="A778" s="24">
        <v>1</v>
      </c>
      <c r="B778" s="526" t="s">
        <v>14</v>
      </c>
      <c r="C778" s="116"/>
      <c r="D778" s="128"/>
      <c r="E778" s="128"/>
      <c r="F778" s="662"/>
      <c r="G778" s="128"/>
      <c r="H778" s="101"/>
      <c r="I778" s="101"/>
      <c r="J778" s="128"/>
      <c r="K778" s="128"/>
      <c r="L778" s="662"/>
      <c r="M778" s="128"/>
      <c r="N778" s="128"/>
      <c r="O778" s="128"/>
      <c r="P778" s="105"/>
      <c r="Q778" s="105"/>
      <c r="R778" s="105"/>
      <c r="S778" s="105"/>
      <c r="T778" s="763"/>
      <c r="U778" s="105"/>
      <c r="V778" s="105"/>
      <c r="W778" s="105"/>
      <c r="X778" s="105"/>
      <c r="Y778" s="311"/>
      <c r="Z778" s="2395"/>
    </row>
    <row r="779" spans="1:26" s="108" customFormat="1" ht="16.5" customHeight="1" x14ac:dyDescent="0.25">
      <c r="A779" s="24">
        <v>1</v>
      </c>
      <c r="B779" s="60" t="s">
        <v>344</v>
      </c>
      <c r="C779" s="59"/>
      <c r="D779" s="143"/>
      <c r="E779" s="143"/>
      <c r="F779" s="421"/>
      <c r="G779" s="143"/>
      <c r="H779" s="50"/>
      <c r="I779" s="50"/>
      <c r="J779" s="38"/>
      <c r="K779" s="38"/>
      <c r="L779" s="675"/>
      <c r="M779" s="38"/>
      <c r="N779" s="38"/>
      <c r="O779" s="38"/>
      <c r="P779" s="53"/>
      <c r="Q779" s="53"/>
      <c r="R779" s="53"/>
      <c r="S779" s="53"/>
      <c r="T779" s="714"/>
      <c r="U779" s="53"/>
      <c r="V779" s="53"/>
      <c r="W779" s="53"/>
      <c r="X779" s="53"/>
      <c r="Y779" s="311"/>
      <c r="Z779" s="2395"/>
    </row>
    <row r="780" spans="1:26" s="108" customFormat="1" ht="15" customHeight="1" x14ac:dyDescent="0.25">
      <c r="A780" s="24">
        <v>1</v>
      </c>
      <c r="B780" s="294" t="s">
        <v>217</v>
      </c>
      <c r="C780" s="294"/>
      <c r="D780" s="53">
        <f>SUM(D781:D784)</f>
        <v>5500</v>
      </c>
      <c r="E780" s="53">
        <f>SUM(E781:E784)</f>
        <v>1834</v>
      </c>
      <c r="F780" s="53">
        <f>SUM(F781:F784)</f>
        <v>3722</v>
      </c>
      <c r="G780" s="53">
        <f>F780/E780*100</f>
        <v>202.9443838604144</v>
      </c>
      <c r="H780" s="56"/>
      <c r="I780" s="56"/>
      <c r="J780" s="55"/>
      <c r="K780" s="55"/>
      <c r="L780" s="547"/>
      <c r="M780" s="55"/>
      <c r="N780" s="55"/>
      <c r="O780" s="55"/>
      <c r="P780" s="314"/>
      <c r="Q780" s="314"/>
      <c r="R780" s="314"/>
      <c r="S780" s="314"/>
      <c r="T780" s="709"/>
      <c r="U780" s="314"/>
      <c r="V780" s="314"/>
      <c r="W780" s="314"/>
      <c r="X780" s="314"/>
      <c r="Y780" s="311"/>
      <c r="Z780" s="2395"/>
    </row>
    <row r="781" spans="1:26" s="108" customFormat="1" ht="24.95" customHeight="1" x14ac:dyDescent="0.25">
      <c r="A781" s="24">
        <v>1</v>
      </c>
      <c r="B781" s="294" t="s">
        <v>345</v>
      </c>
      <c r="C781" s="294"/>
      <c r="D781" s="53"/>
      <c r="E781" s="144">
        <f t="shared" ref="E781:E786" si="332">ROUND(D781/12*$B$3,0)</f>
        <v>0</v>
      </c>
      <c r="F781" s="529"/>
      <c r="G781" s="53"/>
      <c r="H781" s="56"/>
      <c r="I781" s="56"/>
      <c r="J781" s="55"/>
      <c r="K781" s="55"/>
      <c r="L781" s="547"/>
      <c r="M781" s="55"/>
      <c r="N781" s="55"/>
      <c r="O781" s="55"/>
      <c r="P781" s="314"/>
      <c r="Q781" s="314"/>
      <c r="R781" s="314"/>
      <c r="S781" s="314"/>
      <c r="T781" s="709"/>
      <c r="U781" s="314"/>
      <c r="V781" s="314"/>
      <c r="W781" s="314"/>
      <c r="X781" s="314"/>
      <c r="Y781" s="311"/>
      <c r="Z781" s="2395"/>
    </row>
    <row r="782" spans="1:26" s="108" customFormat="1" ht="33.75" customHeight="1" x14ac:dyDescent="0.25">
      <c r="A782" s="24">
        <v>1</v>
      </c>
      <c r="B782" s="294" t="s">
        <v>346</v>
      </c>
      <c r="C782" s="294"/>
      <c r="D782" s="53">
        <v>500</v>
      </c>
      <c r="E782" s="144">
        <f t="shared" si="332"/>
        <v>167</v>
      </c>
      <c r="F782" s="529">
        <v>342</v>
      </c>
      <c r="G782" s="53">
        <f>F782/E782*100</f>
        <v>204.79041916167665</v>
      </c>
      <c r="H782" s="56"/>
      <c r="I782" s="56"/>
      <c r="J782" s="55"/>
      <c r="K782" s="55"/>
      <c r="L782" s="547"/>
      <c r="M782" s="55"/>
      <c r="N782" s="55"/>
      <c r="O782" s="55"/>
      <c r="P782" s="314"/>
      <c r="Q782" s="314"/>
      <c r="R782" s="314"/>
      <c r="S782" s="314"/>
      <c r="T782" s="709"/>
      <c r="U782" s="314"/>
      <c r="V782" s="314"/>
      <c r="W782" s="314"/>
      <c r="X782" s="314"/>
      <c r="Y782" s="311"/>
      <c r="Z782" s="2395"/>
    </row>
    <row r="783" spans="1:26" s="108" customFormat="1" ht="30.75" customHeight="1" x14ac:dyDescent="0.25">
      <c r="A783" s="24">
        <v>1</v>
      </c>
      <c r="B783" s="294" t="s">
        <v>347</v>
      </c>
      <c r="C783" s="294"/>
      <c r="D783" s="53"/>
      <c r="E783" s="144">
        <f t="shared" si="332"/>
        <v>0</v>
      </c>
      <c r="F783" s="529"/>
      <c r="G783" s="53"/>
      <c r="H783" s="56"/>
      <c r="I783" s="56"/>
      <c r="J783" s="55"/>
      <c r="K783" s="55"/>
      <c r="L783" s="547"/>
      <c r="M783" s="55"/>
      <c r="N783" s="55"/>
      <c r="O783" s="55"/>
      <c r="P783" s="314"/>
      <c r="Q783" s="314"/>
      <c r="R783" s="314"/>
      <c r="S783" s="314"/>
      <c r="T783" s="709"/>
      <c r="U783" s="314"/>
      <c r="V783" s="314"/>
      <c r="W783" s="314"/>
      <c r="X783" s="314"/>
      <c r="Y783" s="311"/>
      <c r="Z783" s="2395"/>
    </row>
    <row r="784" spans="1:26" s="108" customFormat="1" ht="30" customHeight="1" x14ac:dyDescent="0.25">
      <c r="A784" s="24">
        <v>1</v>
      </c>
      <c r="B784" s="294" t="s">
        <v>348</v>
      </c>
      <c r="C784" s="294"/>
      <c r="D784" s="53">
        <v>5000</v>
      </c>
      <c r="E784" s="144">
        <f t="shared" si="332"/>
        <v>1667</v>
      </c>
      <c r="F784" s="529">
        <v>3380</v>
      </c>
      <c r="G784" s="53">
        <f>F784/E784*100</f>
        <v>202.75944811037792</v>
      </c>
      <c r="H784" s="56"/>
      <c r="I784" s="56"/>
      <c r="J784" s="55"/>
      <c r="K784" s="55"/>
      <c r="L784" s="547"/>
      <c r="M784" s="55"/>
      <c r="N784" s="55"/>
      <c r="O784" s="55"/>
      <c r="P784" s="314"/>
      <c r="Q784" s="314"/>
      <c r="R784" s="314"/>
      <c r="S784" s="314"/>
      <c r="T784" s="709"/>
      <c r="U784" s="314"/>
      <c r="V784" s="314"/>
      <c r="W784" s="314"/>
      <c r="X784" s="314"/>
      <c r="Y784" s="311"/>
      <c r="Z784" s="2395"/>
    </row>
    <row r="785" spans="1:26" s="108" customFormat="1" ht="30" customHeight="1" x14ac:dyDescent="0.25">
      <c r="A785" s="24">
        <v>1</v>
      </c>
      <c r="B785" s="294" t="s">
        <v>169</v>
      </c>
      <c r="C785" s="294"/>
      <c r="D785" s="53">
        <v>8500</v>
      </c>
      <c r="E785" s="144">
        <f t="shared" si="332"/>
        <v>2833</v>
      </c>
      <c r="F785" s="418">
        <f>1949+F786/4/3.2</f>
        <v>2296.8125</v>
      </c>
      <c r="G785" s="53">
        <f>F785/E785*100</f>
        <v>81.073508648076242</v>
      </c>
      <c r="H785" s="56"/>
      <c r="I785" s="56"/>
      <c r="J785" s="55"/>
      <c r="K785" s="55"/>
      <c r="L785" s="547"/>
      <c r="M785" s="55"/>
      <c r="N785" s="55"/>
      <c r="O785" s="55"/>
      <c r="P785" s="314"/>
      <c r="Q785" s="314"/>
      <c r="R785" s="314"/>
      <c r="S785" s="314"/>
      <c r="T785" s="709"/>
      <c r="U785" s="314"/>
      <c r="V785" s="314"/>
      <c r="W785" s="314"/>
      <c r="X785" s="314"/>
      <c r="Y785" s="311"/>
      <c r="Z785" s="2395"/>
    </row>
    <row r="786" spans="1:26" s="108" customFormat="1" ht="30" customHeight="1" x14ac:dyDescent="0.25">
      <c r="A786" s="24">
        <v>1</v>
      </c>
      <c r="B786" s="294" t="s">
        <v>339</v>
      </c>
      <c r="C786" s="294"/>
      <c r="D786" s="53">
        <v>8000</v>
      </c>
      <c r="E786" s="144">
        <f t="shared" si="332"/>
        <v>2667</v>
      </c>
      <c r="F786" s="418">
        <v>4452</v>
      </c>
      <c r="G786" s="53">
        <f>F786/E786*100</f>
        <v>166.9291338582677</v>
      </c>
      <c r="H786" s="56"/>
      <c r="I786" s="56"/>
      <c r="J786" s="55"/>
      <c r="K786" s="55"/>
      <c r="L786" s="547"/>
      <c r="M786" s="55"/>
      <c r="N786" s="55"/>
      <c r="O786" s="55"/>
      <c r="P786" s="314"/>
      <c r="Q786" s="314"/>
      <c r="R786" s="314"/>
      <c r="S786" s="314"/>
      <c r="T786" s="709"/>
      <c r="U786" s="314"/>
      <c r="V786" s="314"/>
      <c r="W786" s="314"/>
      <c r="X786" s="314"/>
      <c r="Y786" s="311"/>
      <c r="Z786" s="2395"/>
    </row>
    <row r="787" spans="1:26" s="108" customFormat="1" ht="30" customHeight="1" x14ac:dyDescent="0.25">
      <c r="A787" s="24">
        <v>1</v>
      </c>
      <c r="B787" s="13" t="s">
        <v>183</v>
      </c>
      <c r="C787" s="299"/>
      <c r="D787" s="57">
        <f>D780+D785*3.2</f>
        <v>32700</v>
      </c>
      <c r="E787" s="57">
        <f>E780+E785*3.2</f>
        <v>10899.6</v>
      </c>
      <c r="F787" s="57">
        <f>F780+F785*3.2</f>
        <v>11071.8</v>
      </c>
      <c r="G787" s="57">
        <f>F787/E787*100</f>
        <v>101.57987449080699</v>
      </c>
      <c r="H787" s="56"/>
      <c r="I787" s="56"/>
      <c r="J787" s="55"/>
      <c r="K787" s="55"/>
      <c r="L787" s="547"/>
      <c r="M787" s="55"/>
      <c r="N787" s="55"/>
      <c r="O787" s="55"/>
      <c r="P787" s="314"/>
      <c r="Q787" s="314"/>
      <c r="R787" s="314"/>
      <c r="S787" s="314"/>
      <c r="T787" s="709"/>
      <c r="U787" s="314"/>
      <c r="V787" s="314"/>
      <c r="W787" s="314"/>
      <c r="X787" s="314"/>
      <c r="Y787" s="311"/>
      <c r="Z787" s="2395"/>
    </row>
    <row r="788" spans="1:26" s="108" customFormat="1" ht="30" customHeight="1" x14ac:dyDescent="0.25">
      <c r="A788" s="24">
        <v>1</v>
      </c>
      <c r="B788" s="900" t="s">
        <v>349</v>
      </c>
      <c r="C788" s="550"/>
      <c r="D788" s="53"/>
      <c r="E788" s="53"/>
      <c r="F788" s="53"/>
      <c r="G788" s="57"/>
      <c r="H788" s="56"/>
      <c r="I788" s="56"/>
      <c r="J788" s="55"/>
      <c r="K788" s="55"/>
      <c r="L788" s="547"/>
      <c r="M788" s="55"/>
      <c r="N788" s="55"/>
      <c r="O788" s="55"/>
      <c r="P788" s="314"/>
      <c r="Q788" s="314"/>
      <c r="R788" s="314"/>
      <c r="S788" s="314"/>
      <c r="T788" s="709"/>
      <c r="U788" s="314"/>
      <c r="V788" s="314"/>
      <c r="W788" s="314"/>
      <c r="X788" s="314"/>
      <c r="Y788" s="311"/>
      <c r="Z788" s="2395"/>
    </row>
    <row r="789" spans="1:26" s="108" customFormat="1" ht="30" customHeight="1" x14ac:dyDescent="0.25">
      <c r="A789" s="24">
        <v>1</v>
      </c>
      <c r="B789" s="294" t="s">
        <v>217</v>
      </c>
      <c r="C789" s="294"/>
      <c r="D789" s="53">
        <f>SUM(D791,D794)</f>
        <v>1786</v>
      </c>
      <c r="E789" s="53">
        <f>SUM(E791,E794)</f>
        <v>596</v>
      </c>
      <c r="F789" s="53">
        <f>SUM(F791,F794)</f>
        <v>566</v>
      </c>
      <c r="G789" s="57">
        <f>F789/E789*100</f>
        <v>94.966442953020135</v>
      </c>
      <c r="H789" s="56"/>
      <c r="I789" s="56"/>
      <c r="J789" s="55"/>
      <c r="K789" s="55"/>
      <c r="L789" s="547"/>
      <c r="M789" s="55"/>
      <c r="N789" s="55"/>
      <c r="O789" s="55"/>
      <c r="P789" s="314"/>
      <c r="Q789" s="314"/>
      <c r="R789" s="314"/>
      <c r="S789" s="314"/>
      <c r="T789" s="709"/>
      <c r="U789" s="314"/>
      <c r="V789" s="314"/>
      <c r="W789" s="314"/>
      <c r="X789" s="314"/>
      <c r="Y789" s="311"/>
      <c r="Z789" s="2395"/>
    </row>
    <row r="790" spans="1:26" s="108" customFormat="1" ht="30" customHeight="1" x14ac:dyDescent="0.25">
      <c r="A790" s="24">
        <v>1</v>
      </c>
      <c r="B790" s="294" t="s">
        <v>345</v>
      </c>
      <c r="C790" s="294"/>
      <c r="D790" s="53"/>
      <c r="E790" s="144">
        <f>ROUND(D790/12*$B$3,0)</f>
        <v>0</v>
      </c>
      <c r="F790" s="53"/>
      <c r="G790" s="57"/>
      <c r="H790" s="56"/>
      <c r="I790" s="56"/>
      <c r="J790" s="55"/>
      <c r="K790" s="55"/>
      <c r="L790" s="547"/>
      <c r="M790" s="55"/>
      <c r="N790" s="55"/>
      <c r="O790" s="55"/>
      <c r="P790" s="314"/>
      <c r="Q790" s="314"/>
      <c r="R790" s="314"/>
      <c r="S790" s="314"/>
      <c r="T790" s="709"/>
      <c r="U790" s="314"/>
      <c r="V790" s="314"/>
      <c r="W790" s="314"/>
      <c r="X790" s="314"/>
      <c r="Y790" s="311"/>
      <c r="Z790" s="2395"/>
    </row>
    <row r="791" spans="1:26" s="108" customFormat="1" ht="30" customHeight="1" x14ac:dyDescent="0.25">
      <c r="A791" s="24">
        <v>1</v>
      </c>
      <c r="B791" s="302" t="s">
        <v>350</v>
      </c>
      <c r="C791" s="302"/>
      <c r="D791" s="53">
        <f>SUM(D792:D793)</f>
        <v>1586</v>
      </c>
      <c r="E791" s="53">
        <f>SUM(E792:E793)</f>
        <v>529</v>
      </c>
      <c r="F791" s="53">
        <f>SUM(F792:F793)</f>
        <v>494</v>
      </c>
      <c r="G791" s="57">
        <f>F791/E791*100</f>
        <v>93.383742911153121</v>
      </c>
      <c r="H791" s="56"/>
      <c r="I791" s="56"/>
      <c r="J791" s="55"/>
      <c r="K791" s="55"/>
      <c r="L791" s="547"/>
      <c r="M791" s="55"/>
      <c r="N791" s="55"/>
      <c r="O791" s="55"/>
      <c r="P791" s="314"/>
      <c r="Q791" s="314"/>
      <c r="R791" s="314"/>
      <c r="S791" s="314"/>
      <c r="T791" s="709"/>
      <c r="U791" s="314"/>
      <c r="V791" s="314"/>
      <c r="W791" s="314"/>
      <c r="X791" s="314"/>
      <c r="Y791" s="311"/>
      <c r="Z791" s="2395"/>
    </row>
    <row r="792" spans="1:26" s="108" customFormat="1" ht="30" customHeight="1" x14ac:dyDescent="0.25">
      <c r="A792" s="24">
        <v>1</v>
      </c>
      <c r="B792" s="294" t="s">
        <v>351</v>
      </c>
      <c r="C792" s="294"/>
      <c r="D792" s="53">
        <v>1278</v>
      </c>
      <c r="E792" s="144">
        <f>ROUND(D792/12*$B$3,0)</f>
        <v>426</v>
      </c>
      <c r="F792" s="53">
        <v>399</v>
      </c>
      <c r="G792" s="57">
        <f>F792/E792*100</f>
        <v>93.661971830985919</v>
      </c>
      <c r="H792" s="56"/>
      <c r="I792" s="56"/>
      <c r="J792" s="55"/>
      <c r="K792" s="55"/>
      <c r="L792" s="547"/>
      <c r="M792" s="55"/>
      <c r="N792" s="55"/>
      <c r="O792" s="55"/>
      <c r="P792" s="314"/>
      <c r="Q792" s="314"/>
      <c r="R792" s="314"/>
      <c r="S792" s="314"/>
      <c r="T792" s="709"/>
      <c r="U792" s="314"/>
      <c r="V792" s="314"/>
      <c r="W792" s="314"/>
      <c r="X792" s="314"/>
      <c r="Y792" s="311"/>
      <c r="Z792" s="2395"/>
    </row>
    <row r="793" spans="1:26" s="108" customFormat="1" ht="30" customHeight="1" x14ac:dyDescent="0.25">
      <c r="A793" s="24">
        <v>1</v>
      </c>
      <c r="B793" s="294" t="s">
        <v>352</v>
      </c>
      <c r="C793" s="294"/>
      <c r="D793" s="53">
        <v>308</v>
      </c>
      <c r="E793" s="144">
        <f>ROUND(D793/12*$B$3,0)</f>
        <v>103</v>
      </c>
      <c r="F793" s="53">
        <v>95</v>
      </c>
      <c r="G793" s="57">
        <f>F793/E793*100</f>
        <v>92.233009708737868</v>
      </c>
      <c r="H793" s="56"/>
      <c r="I793" s="56"/>
      <c r="J793" s="55"/>
      <c r="K793" s="55"/>
      <c r="L793" s="547"/>
      <c r="M793" s="55"/>
      <c r="N793" s="55"/>
      <c r="O793" s="55"/>
      <c r="P793" s="314"/>
      <c r="Q793" s="314"/>
      <c r="R793" s="314"/>
      <c r="S793" s="314"/>
      <c r="T793" s="709"/>
      <c r="U793" s="314"/>
      <c r="V793" s="314"/>
      <c r="W793" s="314"/>
      <c r="X793" s="314"/>
      <c r="Y793" s="311"/>
      <c r="Z793" s="2395"/>
    </row>
    <row r="794" spans="1:26" s="108" customFormat="1" ht="30" customHeight="1" x14ac:dyDescent="0.25">
      <c r="A794" s="24">
        <v>1</v>
      </c>
      <c r="B794" s="302" t="s">
        <v>353</v>
      </c>
      <c r="C794" s="302"/>
      <c r="D794" s="53">
        <f>SUM(D795:D795)</f>
        <v>200</v>
      </c>
      <c r="E794" s="53">
        <f>SUM(E795:E795)</f>
        <v>67</v>
      </c>
      <c r="F794" s="53">
        <f>SUM(F795:F795)</f>
        <v>72</v>
      </c>
      <c r="G794" s="57">
        <f>F794/E794*100</f>
        <v>107.46268656716418</v>
      </c>
      <c r="H794" s="56"/>
      <c r="I794" s="56"/>
      <c r="J794" s="55"/>
      <c r="K794" s="55"/>
      <c r="L794" s="547"/>
      <c r="M794" s="55"/>
      <c r="N794" s="55"/>
      <c r="O794" s="55"/>
      <c r="P794" s="314"/>
      <c r="Q794" s="314"/>
      <c r="R794" s="314"/>
      <c r="S794" s="314"/>
      <c r="T794" s="709"/>
      <c r="U794" s="314"/>
      <c r="V794" s="314"/>
      <c r="W794" s="314"/>
      <c r="X794" s="314"/>
      <c r="Y794" s="311"/>
      <c r="Z794" s="2395"/>
    </row>
    <row r="795" spans="1:26" s="108" customFormat="1" ht="30" customHeight="1" x14ac:dyDescent="0.25">
      <c r="A795" s="24">
        <v>1</v>
      </c>
      <c r="B795" s="294" t="s">
        <v>354</v>
      </c>
      <c r="C795" s="294"/>
      <c r="D795" s="53">
        <v>200</v>
      </c>
      <c r="E795" s="144">
        <f>ROUND(D795/12*$B$3,0)</f>
        <v>67</v>
      </c>
      <c r="F795" s="53">
        <v>72</v>
      </c>
      <c r="G795" s="57">
        <f>F795/E795*100</f>
        <v>107.46268656716418</v>
      </c>
      <c r="H795" s="56"/>
      <c r="I795" s="56"/>
      <c r="J795" s="55"/>
      <c r="K795" s="55"/>
      <c r="L795" s="547"/>
      <c r="M795" s="55"/>
      <c r="N795" s="55"/>
      <c r="O795" s="55"/>
      <c r="P795" s="314"/>
      <c r="Q795" s="314"/>
      <c r="R795" s="314"/>
      <c r="S795" s="314"/>
      <c r="T795" s="709"/>
      <c r="U795" s="314"/>
      <c r="V795" s="314"/>
      <c r="W795" s="314"/>
      <c r="X795" s="314"/>
      <c r="Y795" s="311"/>
      <c r="Z795" s="2395"/>
    </row>
    <row r="796" spans="1:26" s="108" customFormat="1" ht="24.75" customHeight="1" x14ac:dyDescent="0.25">
      <c r="A796" s="24">
        <v>1</v>
      </c>
      <c r="B796" s="294" t="s">
        <v>169</v>
      </c>
      <c r="C796" s="294"/>
      <c r="D796" s="53"/>
      <c r="E796" s="144">
        <f>ROUND(D796/12*$B$3,0)</f>
        <v>0</v>
      </c>
      <c r="F796" s="53"/>
      <c r="G796" s="57"/>
      <c r="H796" s="56"/>
      <c r="I796" s="56"/>
      <c r="J796" s="55"/>
      <c r="K796" s="55"/>
      <c r="L796" s="547"/>
      <c r="M796" s="55"/>
      <c r="N796" s="55"/>
      <c r="O796" s="55"/>
      <c r="P796" s="314"/>
      <c r="Q796" s="314"/>
      <c r="R796" s="314"/>
      <c r="S796" s="314"/>
      <c r="T796" s="709"/>
      <c r="U796" s="314"/>
      <c r="V796" s="314"/>
      <c r="W796" s="314"/>
      <c r="X796" s="314"/>
      <c r="Y796" s="311"/>
      <c r="Z796" s="2395"/>
    </row>
    <row r="797" spans="1:26" s="108" customFormat="1" ht="30.75" customHeight="1" x14ac:dyDescent="0.25">
      <c r="A797" s="24">
        <v>1</v>
      </c>
      <c r="B797" s="294" t="s">
        <v>170</v>
      </c>
      <c r="C797" s="294"/>
      <c r="D797" s="53">
        <v>2511</v>
      </c>
      <c r="E797" s="144">
        <f>ROUND(D797/12*$B$3,0)</f>
        <v>837</v>
      </c>
      <c r="F797" s="418">
        <v>312</v>
      </c>
      <c r="G797" s="57">
        <f>F797/E797*100</f>
        <v>37.275985663082437</v>
      </c>
      <c r="H797" s="56"/>
      <c r="I797" s="56"/>
      <c r="J797" s="55"/>
      <c r="K797" s="55"/>
      <c r="L797" s="547"/>
      <c r="M797" s="55"/>
      <c r="N797" s="55"/>
      <c r="O797" s="55"/>
      <c r="P797" s="314"/>
      <c r="Q797" s="314"/>
      <c r="R797" s="314"/>
      <c r="S797" s="314"/>
      <c r="T797" s="709"/>
      <c r="U797" s="314"/>
      <c r="V797" s="314"/>
      <c r="W797" s="314"/>
      <c r="X797" s="314"/>
      <c r="Y797" s="311"/>
      <c r="Z797" s="2395"/>
    </row>
    <row r="798" spans="1:26" s="108" customFormat="1" ht="33" customHeight="1" x14ac:dyDescent="0.25">
      <c r="A798" s="24">
        <v>1</v>
      </c>
      <c r="B798" s="883" t="s">
        <v>453</v>
      </c>
      <c r="C798" s="294"/>
      <c r="D798" s="53">
        <v>300</v>
      </c>
      <c r="E798" s="144">
        <f>ROUND(D798/12*$B$3,0)</f>
        <v>100</v>
      </c>
      <c r="F798" s="418">
        <v>13</v>
      </c>
      <c r="G798" s="57">
        <f>F798/E798*100</f>
        <v>13</v>
      </c>
      <c r="H798" s="56"/>
      <c r="I798" s="56"/>
      <c r="J798" s="55"/>
      <c r="K798" s="55"/>
      <c r="L798" s="547"/>
      <c r="M798" s="55"/>
      <c r="N798" s="55"/>
      <c r="O798" s="55"/>
      <c r="P798" s="314"/>
      <c r="Q798" s="314"/>
      <c r="R798" s="314"/>
      <c r="S798" s="314"/>
      <c r="T798" s="709"/>
      <c r="U798" s="314"/>
      <c r="V798" s="314"/>
      <c r="W798" s="314"/>
      <c r="X798" s="314"/>
      <c r="Y798" s="311"/>
      <c r="Z798" s="2395"/>
    </row>
    <row r="799" spans="1:26" s="108" customFormat="1" ht="17.25" customHeight="1" x14ac:dyDescent="0.25">
      <c r="A799" s="24">
        <v>1</v>
      </c>
      <c r="B799" s="13" t="s">
        <v>178</v>
      </c>
      <c r="C799" s="301"/>
      <c r="D799" s="57">
        <f>D789+D797</f>
        <v>4297</v>
      </c>
      <c r="E799" s="57">
        <f>E789+E797</f>
        <v>1433</v>
      </c>
      <c r="F799" s="57">
        <f>F789+F797</f>
        <v>878</v>
      </c>
      <c r="G799" s="57">
        <f>F799/E799*100</f>
        <v>61.27006280530356</v>
      </c>
      <c r="H799" s="56"/>
      <c r="I799" s="56"/>
      <c r="J799" s="55"/>
      <c r="K799" s="55"/>
      <c r="L799" s="547"/>
      <c r="M799" s="55"/>
      <c r="N799" s="55"/>
      <c r="O799" s="55"/>
      <c r="P799" s="314"/>
      <c r="Q799" s="314"/>
      <c r="R799" s="314"/>
      <c r="S799" s="314"/>
      <c r="T799" s="709"/>
      <c r="U799" s="314"/>
      <c r="V799" s="314"/>
      <c r="W799" s="314"/>
      <c r="X799" s="314"/>
      <c r="Y799" s="311"/>
      <c r="Z799" s="2395"/>
    </row>
    <row r="800" spans="1:26" s="108" customFormat="1" ht="15" customHeight="1" x14ac:dyDescent="0.25">
      <c r="A800" s="24">
        <v>1</v>
      </c>
      <c r="B800" s="303" t="s">
        <v>399</v>
      </c>
      <c r="C800" s="303"/>
      <c r="D800" s="128">
        <f>SUM(D799,D787)</f>
        <v>36997</v>
      </c>
      <c r="E800" s="128">
        <f>SUM(E799,E787)</f>
        <v>12332.6</v>
      </c>
      <c r="F800" s="128">
        <f>SUM(F799,F787)</f>
        <v>11949.8</v>
      </c>
      <c r="G800" s="128">
        <f>F800/E800*100</f>
        <v>96.896031655936284</v>
      </c>
      <c r="H800" s="101"/>
      <c r="I800" s="101"/>
      <c r="J800" s="128"/>
      <c r="K800" s="128"/>
      <c r="L800" s="662"/>
      <c r="M800" s="128"/>
      <c r="N800" s="128"/>
      <c r="O800" s="128"/>
      <c r="P800" s="120">
        <v>17967.874820444442</v>
      </c>
      <c r="Q800" s="120">
        <v>17682.220428236447</v>
      </c>
      <c r="R800" s="120">
        <v>17682.220428236447</v>
      </c>
      <c r="S800" s="120">
        <v>17682.220428236447</v>
      </c>
      <c r="T800" s="712">
        <f>P800/12*$B$3+(Q800-P800)/11*3+(R800-Q800)/10*2+(S800-R800)/9*1</f>
        <v>5911.3858634853614</v>
      </c>
      <c r="U800" s="120">
        <f>X800-W800</f>
        <v>5498.0708900000009</v>
      </c>
      <c r="V800" s="120">
        <f>U800-T800</f>
        <v>-413.3149734853605</v>
      </c>
      <c r="W800" s="120">
        <v>-21.686050000000002</v>
      </c>
      <c r="X800" s="120">
        <v>5476.3848400000006</v>
      </c>
      <c r="Y800" s="311"/>
      <c r="Z800" s="2395"/>
    </row>
    <row r="801" spans="1:26" s="108" customFormat="1" ht="15" customHeight="1" x14ac:dyDescent="0.25">
      <c r="A801" s="24">
        <v>1</v>
      </c>
      <c r="B801" s="499" t="s">
        <v>172</v>
      </c>
      <c r="C801" s="303"/>
      <c r="D801" s="128"/>
      <c r="E801" s="128"/>
      <c r="F801" s="662"/>
      <c r="G801" s="128"/>
      <c r="H801" s="101"/>
      <c r="I801" s="101"/>
      <c r="J801" s="128"/>
      <c r="K801" s="128"/>
      <c r="L801" s="662"/>
      <c r="M801" s="128"/>
      <c r="N801" s="128"/>
      <c r="O801" s="128"/>
      <c r="P801" s="120"/>
      <c r="Q801" s="120"/>
      <c r="R801" s="120"/>
      <c r="S801" s="120"/>
      <c r="T801" s="764"/>
      <c r="U801" s="120"/>
      <c r="V801" s="120"/>
      <c r="W801" s="120"/>
      <c r="X801" s="120"/>
      <c r="Y801" s="311"/>
      <c r="Z801" s="2395"/>
    </row>
    <row r="802" spans="1:26" s="108" customFormat="1" ht="15" customHeight="1" x14ac:dyDescent="0.25">
      <c r="A802" s="24">
        <v>1</v>
      </c>
      <c r="B802" s="613" t="s">
        <v>81</v>
      </c>
      <c r="C802" s="303"/>
      <c r="D802" s="643">
        <v>100</v>
      </c>
      <c r="E802" s="144">
        <f>ROUND(D802/12*$B$3,0)</f>
        <v>33</v>
      </c>
      <c r="F802" s="736">
        <v>73</v>
      </c>
      <c r="G802" s="643">
        <f>F802/E802*100</f>
        <v>221.21212121212119</v>
      </c>
      <c r="H802" s="101"/>
      <c r="I802" s="101"/>
      <c r="J802" s="128"/>
      <c r="K802" s="128"/>
      <c r="L802" s="662"/>
      <c r="M802" s="128"/>
      <c r="N802" s="128"/>
      <c r="O802" s="128"/>
      <c r="P802" s="120"/>
      <c r="Q802" s="120"/>
      <c r="R802" s="120"/>
      <c r="S802" s="120"/>
      <c r="T802" s="724"/>
      <c r="U802" s="120"/>
      <c r="V802" s="120"/>
      <c r="W802" s="120"/>
      <c r="X802" s="120"/>
      <c r="Y802" s="311"/>
      <c r="Z802" s="2395"/>
    </row>
    <row r="803" spans="1:26" s="108" customFormat="1" ht="15" customHeight="1" x14ac:dyDescent="0.25">
      <c r="A803" s="24">
        <v>1</v>
      </c>
      <c r="B803" s="252" t="s">
        <v>33</v>
      </c>
      <c r="C803" s="201"/>
      <c r="D803" s="127"/>
      <c r="E803" s="127"/>
      <c r="F803" s="663"/>
      <c r="G803" s="127"/>
      <c r="H803" s="101"/>
      <c r="I803" s="101"/>
      <c r="J803" s="128"/>
      <c r="K803" s="128"/>
      <c r="L803" s="662"/>
      <c r="M803" s="128"/>
      <c r="N803" s="128"/>
      <c r="O803" s="128"/>
      <c r="P803" s="37"/>
      <c r="Q803" s="37"/>
      <c r="R803" s="37"/>
      <c r="S803" s="37"/>
      <c r="T803" s="715"/>
      <c r="U803" s="37"/>
      <c r="V803" s="37"/>
      <c r="W803" s="37"/>
      <c r="X803" s="37"/>
      <c r="Y803" s="311"/>
      <c r="Z803" s="2395"/>
    </row>
    <row r="804" spans="1:26" s="108" customFormat="1" ht="15" customHeight="1" x14ac:dyDescent="0.25">
      <c r="A804" s="24">
        <v>1</v>
      </c>
      <c r="B804" s="251" t="s">
        <v>6</v>
      </c>
      <c r="C804" s="612">
        <v>300</v>
      </c>
      <c r="D804" s="104">
        <v>200</v>
      </c>
      <c r="E804" s="144">
        <f>ROUND(D804/12*$B$3,0)</f>
        <v>67</v>
      </c>
      <c r="F804" s="418">
        <v>74</v>
      </c>
      <c r="G804" s="144"/>
      <c r="H804" s="50">
        <v>9</v>
      </c>
      <c r="I804" s="157">
        <f t="shared" ref="I804" si="333">L804/F804</f>
        <v>11.824324324324325</v>
      </c>
      <c r="J804" s="166">
        <f t="shared" ref="J804" si="334">ROUND(D804*H804,0)</f>
        <v>1800</v>
      </c>
      <c r="K804" s="166">
        <f t="shared" ref="K804" si="335">ROUND(E804*H804,0)</f>
        <v>603</v>
      </c>
      <c r="L804" s="420">
        <v>875</v>
      </c>
      <c r="M804" s="166">
        <f>L804/K804*100</f>
        <v>145.10779436152569</v>
      </c>
      <c r="N804" s="166">
        <f>J804/C804</f>
        <v>6</v>
      </c>
      <c r="O804" s="166">
        <f>L804/$B$3*12/N804</f>
        <v>437.5</v>
      </c>
      <c r="P804" s="314"/>
      <c r="Q804" s="314"/>
      <c r="R804" s="314"/>
      <c r="S804" s="314"/>
      <c r="T804" s="709"/>
      <c r="U804" s="314"/>
      <c r="V804" s="314"/>
      <c r="W804" s="314"/>
      <c r="X804" s="314"/>
      <c r="Y804" s="311"/>
      <c r="Z804" s="2395"/>
    </row>
    <row r="805" spans="1:26" s="108" customFormat="1" ht="15" customHeight="1" x14ac:dyDescent="0.25">
      <c r="A805" s="24">
        <v>1</v>
      </c>
      <c r="B805" s="253" t="s">
        <v>13</v>
      </c>
      <c r="C805" s="253"/>
      <c r="D805" s="186">
        <f>SUM(D804:D804)</f>
        <v>200</v>
      </c>
      <c r="E805" s="186">
        <f>SUM(E804:E804)</f>
        <v>67</v>
      </c>
      <c r="F805" s="553">
        <f>SUM(F804:F804)</f>
        <v>74</v>
      </c>
      <c r="G805" s="186">
        <f>F805/E805*100</f>
        <v>110.44776119402985</v>
      </c>
      <c r="H805" s="97">
        <f>IF(D805=0,0,J805/D805)</f>
        <v>9</v>
      </c>
      <c r="I805" s="156">
        <f>L805/F805</f>
        <v>11.824324324324325</v>
      </c>
      <c r="J805" s="186">
        <f>SUM(J804:J804)</f>
        <v>1800</v>
      </c>
      <c r="K805" s="186">
        <f>SUM(K804:K804)</f>
        <v>603</v>
      </c>
      <c r="L805" s="553">
        <f>SUM(L804:L804)</f>
        <v>875</v>
      </c>
      <c r="M805" s="166">
        <f>L805/K805*100</f>
        <v>145.10779436152569</v>
      </c>
      <c r="N805" s="185">
        <f>SUM(N804:N804)</f>
        <v>6</v>
      </c>
      <c r="O805" s="166">
        <f>L805/$B$3*12/N805</f>
        <v>437.5</v>
      </c>
      <c r="P805" s="186"/>
      <c r="Q805" s="186"/>
      <c r="R805" s="186"/>
      <c r="S805" s="186"/>
      <c r="T805" s="723"/>
      <c r="U805" s="186"/>
      <c r="V805" s="186"/>
      <c r="W805" s="186"/>
      <c r="X805" s="186"/>
      <c r="Y805" s="311"/>
      <c r="Z805" s="2395"/>
    </row>
    <row r="806" spans="1:26" s="108" customFormat="1" ht="15" customHeight="1" x14ac:dyDescent="0.25">
      <c r="A806" s="24">
        <v>1</v>
      </c>
      <c r="B806" s="201" t="s">
        <v>156</v>
      </c>
      <c r="C806" s="253"/>
      <c r="D806" s="186"/>
      <c r="E806" s="186"/>
      <c r="F806" s="553"/>
      <c r="G806" s="186"/>
      <c r="H806" s="97"/>
      <c r="I806" s="156"/>
      <c r="J806" s="186"/>
      <c r="K806" s="186"/>
      <c r="L806" s="553"/>
      <c r="M806" s="166"/>
      <c r="N806" s="166"/>
      <c r="O806" s="166"/>
      <c r="P806" s="186"/>
      <c r="Q806" s="186"/>
      <c r="R806" s="186"/>
      <c r="S806" s="186"/>
      <c r="T806" s="723"/>
      <c r="U806" s="186"/>
      <c r="V806" s="186"/>
      <c r="W806" s="186"/>
      <c r="X806" s="186"/>
      <c r="Y806" s="311"/>
      <c r="Z806" s="2395"/>
    </row>
    <row r="807" spans="1:26" s="108" customFormat="1" ht="15" customHeight="1" x14ac:dyDescent="0.25">
      <c r="A807" s="24">
        <v>1</v>
      </c>
      <c r="B807" s="412" t="s">
        <v>202</v>
      </c>
      <c r="C807" s="612">
        <v>240</v>
      </c>
      <c r="D807" s="104">
        <v>185</v>
      </c>
      <c r="E807" s="144">
        <f>ROUND(D807/12*$B$3,0)</f>
        <v>62</v>
      </c>
      <c r="F807" s="418">
        <v>110</v>
      </c>
      <c r="G807" s="144"/>
      <c r="H807" s="275">
        <v>8</v>
      </c>
      <c r="I807" s="157">
        <f t="shared" ref="I807" si="336">L807/F807</f>
        <v>9.8909090909090907</v>
      </c>
      <c r="J807" s="166">
        <f t="shared" ref="J807" si="337">ROUND(D807*H807,0)</f>
        <v>1480</v>
      </c>
      <c r="K807" s="166">
        <f t="shared" ref="K807" si="338">ROUND(E807*H807,0)</f>
        <v>496</v>
      </c>
      <c r="L807" s="420">
        <v>1088</v>
      </c>
      <c r="M807" s="166">
        <f>L807/K807*100</f>
        <v>219.35483870967741</v>
      </c>
      <c r="N807" s="166">
        <f>J807/C807</f>
        <v>6.166666666666667</v>
      </c>
      <c r="O807" s="166">
        <f>L807/$B$3*12/N807</f>
        <v>529.29729729729729</v>
      </c>
      <c r="P807" s="314"/>
      <c r="Q807" s="314"/>
      <c r="R807" s="314"/>
      <c r="S807" s="314"/>
      <c r="T807" s="723"/>
      <c r="U807" s="186"/>
      <c r="V807" s="186"/>
      <c r="W807" s="314"/>
      <c r="X807" s="314"/>
      <c r="Y807" s="311"/>
      <c r="Z807" s="2395"/>
    </row>
    <row r="808" spans="1:26" s="99" customFormat="1" ht="15" customHeight="1" x14ac:dyDescent="0.25">
      <c r="A808" s="24">
        <v>1</v>
      </c>
      <c r="B808" s="180" t="s">
        <v>206</v>
      </c>
      <c r="C808" s="573"/>
      <c r="D808" s="186">
        <f>SUM(D807)</f>
        <v>185</v>
      </c>
      <c r="E808" s="421">
        <f>SUM(E807)</f>
        <v>62</v>
      </c>
      <c r="F808" s="2466">
        <f>SUM(F807)</f>
        <v>110</v>
      </c>
      <c r="G808" s="143">
        <f>F808/E808*100</f>
        <v>177.41935483870967</v>
      </c>
      <c r="H808" s="98">
        <f>J808/D808</f>
        <v>8</v>
      </c>
      <c r="I808" s="157">
        <f>L808/F808</f>
        <v>9.8909090909090907</v>
      </c>
      <c r="J808" s="174">
        <f>SUM(J807)</f>
        <v>1480</v>
      </c>
      <c r="K808" s="174">
        <f>SUM(K807)</f>
        <v>496</v>
      </c>
      <c r="L808" s="423">
        <f>SUM(L807)</f>
        <v>1088</v>
      </c>
      <c r="M808" s="174">
        <f>L808/K808*100</f>
        <v>219.35483870967741</v>
      </c>
      <c r="N808" s="174">
        <f>SUM(N807)</f>
        <v>6.166666666666667</v>
      </c>
      <c r="O808" s="166">
        <f>L808/$B$3*12/N808</f>
        <v>529.29729729729729</v>
      </c>
      <c r="P808" s="274"/>
      <c r="Q808" s="274"/>
      <c r="R808" s="274"/>
      <c r="S808" s="274"/>
      <c r="T808" s="721"/>
      <c r="U808" s="186">
        <f>X808-W808</f>
        <v>0</v>
      </c>
      <c r="V808" s="186">
        <f>U808-T808</f>
        <v>0</v>
      </c>
      <c r="W808" s="174">
        <f>SUM(W807)</f>
        <v>0</v>
      </c>
      <c r="X808" s="174">
        <f>SUM(X807)</f>
        <v>0</v>
      </c>
      <c r="Y808" s="311"/>
      <c r="Z808" s="2395"/>
    </row>
    <row r="809" spans="1:26" s="108" customFormat="1" ht="29.25" customHeight="1" x14ac:dyDescent="0.25">
      <c r="A809" s="24">
        <v>1</v>
      </c>
      <c r="B809" s="200" t="s">
        <v>187</v>
      </c>
      <c r="C809" s="200"/>
      <c r="D809" s="120">
        <f>SUM(D808,D805)</f>
        <v>385</v>
      </c>
      <c r="E809" s="120">
        <f>SUM(E808,E805)</f>
        <v>129</v>
      </c>
      <c r="F809" s="660">
        <f>SUM(F808,F805)</f>
        <v>184</v>
      </c>
      <c r="G809" s="120">
        <f>F809/E809*100</f>
        <v>142.63565891472868</v>
      </c>
      <c r="H809" s="98">
        <f>J809/D809</f>
        <v>8.5194805194805188</v>
      </c>
      <c r="I809" s="105"/>
      <c r="J809" s="120">
        <f>SUM(J808,J805)</f>
        <v>3280</v>
      </c>
      <c r="K809" s="120">
        <f>SUM(K808,K805)</f>
        <v>1099</v>
      </c>
      <c r="L809" s="660">
        <f>SUM(L808,L805)</f>
        <v>1963</v>
      </c>
      <c r="M809" s="166">
        <f>L809/K809*100</f>
        <v>178.6169244767971</v>
      </c>
      <c r="N809" s="120">
        <f>SUM(N808,N805)</f>
        <v>12.166666666666668</v>
      </c>
      <c r="O809" s="166">
        <f>L809/$B$3*12/N809</f>
        <v>484.02739726027391</v>
      </c>
      <c r="P809" s="120">
        <v>6277.0907367520003</v>
      </c>
      <c r="Q809" s="120">
        <v>5955.9875599224006</v>
      </c>
      <c r="R809" s="120">
        <v>5955.9875599224006</v>
      </c>
      <c r="S809" s="120">
        <v>5955.9875599224006</v>
      </c>
      <c r="T809" s="712">
        <f>P809/12*$B$3+(Q809-P809)/11*3+(R809-Q809)/10*2+(S809-R809)/9*1</f>
        <v>2004.7899852365338</v>
      </c>
      <c r="U809" s="186">
        <f>X809-W809</f>
        <v>2944.6819399999999</v>
      </c>
      <c r="V809" s="186">
        <f>U809-T809</f>
        <v>939.89195476346617</v>
      </c>
      <c r="W809" s="120">
        <v>0</v>
      </c>
      <c r="X809" s="120">
        <v>2944.6819399999999</v>
      </c>
      <c r="Y809" s="311"/>
      <c r="Z809" s="2395"/>
    </row>
    <row r="810" spans="1:26" s="108" customFormat="1" ht="15" customHeight="1" thickBot="1" x14ac:dyDescent="0.3">
      <c r="A810" s="24">
        <v>1</v>
      </c>
      <c r="B810" s="121" t="s">
        <v>18</v>
      </c>
      <c r="C810" s="395"/>
      <c r="D810" s="276"/>
      <c r="E810" s="276"/>
      <c r="F810" s="664"/>
      <c r="G810" s="276"/>
      <c r="H810" s="198"/>
      <c r="I810" s="198"/>
      <c r="J810" s="129"/>
      <c r="K810" s="129"/>
      <c r="L810" s="772">
        <f t="shared" ref="L810" si="339">SUM(L777,L800,L809:L809)</f>
        <v>6280</v>
      </c>
      <c r="M810" s="129"/>
      <c r="N810" s="129"/>
      <c r="O810" s="129"/>
      <c r="P810" s="1504">
        <f t="shared" ref="P810:X810" si="340">SUM(P777,P800,P809:P809)</f>
        <v>61719.300723660439</v>
      </c>
      <c r="Q810" s="1504">
        <f t="shared" si="340"/>
        <v>64717.525981102852</v>
      </c>
      <c r="R810" s="1504">
        <f t="shared" si="340"/>
        <v>64717.525981102852</v>
      </c>
      <c r="S810" s="1504">
        <f t="shared" si="340"/>
        <v>64717.525981102852</v>
      </c>
      <c r="T810" s="726">
        <f t="shared" si="340"/>
        <v>21390.798038704441</v>
      </c>
      <c r="U810" s="129">
        <f t="shared" si="340"/>
        <v>21776.060089999995</v>
      </c>
      <c r="V810" s="129">
        <f t="shared" si="340"/>
        <v>385.2620512955566</v>
      </c>
      <c r="W810" s="129">
        <f t="shared" si="340"/>
        <v>-42.608239999999995</v>
      </c>
      <c r="X810" s="2504">
        <f t="shared" si="340"/>
        <v>21733.451849999998</v>
      </c>
      <c r="Y810" s="311"/>
      <c r="Z810" s="2395"/>
    </row>
    <row r="811" spans="1:26" x14ac:dyDescent="0.25">
      <c r="A811" s="24">
        <v>1</v>
      </c>
      <c r="B811" s="1036" t="s">
        <v>407</v>
      </c>
      <c r="C811" s="1036"/>
      <c r="D811" s="1037"/>
      <c r="E811" s="1037"/>
      <c r="F811" s="1037"/>
      <c r="G811" s="1037"/>
      <c r="H811" s="1038"/>
      <c r="I811" s="1038"/>
      <c r="J811" s="1039"/>
      <c r="K811" s="1039"/>
      <c r="L811" s="1039"/>
      <c r="M811" s="1039"/>
      <c r="N811" s="1039"/>
      <c r="O811" s="1039"/>
      <c r="P811" s="1040">
        <f t="shared" ref="P811:X811" si="341">SUM(P810,P770)</f>
        <v>303585.63845966512</v>
      </c>
      <c r="Q811" s="1040">
        <f t="shared" si="341"/>
        <v>306539.41955465946</v>
      </c>
      <c r="R811" s="1040">
        <f t="shared" si="341"/>
        <v>306539.41955465946</v>
      </c>
      <c r="S811" s="1040">
        <f t="shared" si="341"/>
        <v>306539.41955465946</v>
      </c>
      <c r="T811" s="1040">
        <f t="shared" si="341"/>
        <v>102000.78948215955</v>
      </c>
      <c r="U811" s="1040">
        <f t="shared" si="341"/>
        <v>102478.48488</v>
      </c>
      <c r="V811" s="1040">
        <f t="shared" si="341"/>
        <v>477.69539784043377</v>
      </c>
      <c r="W811" s="1040">
        <f t="shared" si="341"/>
        <v>-1090.1674499999999</v>
      </c>
      <c r="X811" s="1040">
        <f t="shared" si="341"/>
        <v>101388.31743</v>
      </c>
      <c r="Y811" s="311"/>
      <c r="Z811" s="2395"/>
    </row>
    <row r="812" spans="1:26" ht="15" customHeight="1" x14ac:dyDescent="0.25">
      <c r="A812" s="24">
        <v>1</v>
      </c>
      <c r="B812" s="1041" t="s">
        <v>96</v>
      </c>
      <c r="C812" s="1041"/>
      <c r="D812" s="1042">
        <f>SUM(D777,D721)</f>
        <v>4360</v>
      </c>
      <c r="E812" s="1042">
        <f>SUM(E777,E721)</f>
        <v>1454</v>
      </c>
      <c r="F812" s="1042">
        <f>SUM(F777,F721)</f>
        <v>1644</v>
      </c>
      <c r="G812" s="1042">
        <f>F812/E812*100</f>
        <v>113.06740027510315</v>
      </c>
      <c r="H812" s="1043">
        <f>J812/D812</f>
        <v>8.9954128440366965</v>
      </c>
      <c r="I812" s="1043">
        <f>L812/F812</f>
        <v>8.9026763990267632</v>
      </c>
      <c r="J812" s="1042">
        <f>SUM(J777,J721)</f>
        <v>39220</v>
      </c>
      <c r="K812" s="1042">
        <f>SUM(K777,K721)</f>
        <v>13075</v>
      </c>
      <c r="L812" s="1042">
        <f>SUM(L777,L721)</f>
        <v>14636</v>
      </c>
      <c r="M812" s="1042">
        <f>L812/K812*100</f>
        <v>111.93881453154874</v>
      </c>
      <c r="N812" s="1042">
        <f>SUM(N777,N721)</f>
        <v>119.99095588235294</v>
      </c>
      <c r="O812" s="1044">
        <f>L812/$B$3*12/N812</f>
        <v>365.92757910063074</v>
      </c>
      <c r="P812" s="1042">
        <f t="shared" ref="P812:X812" si="342">SUM(P777,P721)</f>
        <v>129878.90241263615</v>
      </c>
      <c r="Q812" s="1042">
        <f t="shared" si="342"/>
        <v>132868.03325723647</v>
      </c>
      <c r="R812" s="1042">
        <f t="shared" si="342"/>
        <v>132868.03325723647</v>
      </c>
      <c r="S812" s="1042">
        <f t="shared" si="342"/>
        <v>132868.03325723647</v>
      </c>
      <c r="T812" s="1042">
        <f t="shared" si="342"/>
        <v>44108.184973951531</v>
      </c>
      <c r="U812" s="1042">
        <f t="shared" si="342"/>
        <v>45475.807419999997</v>
      </c>
      <c r="V812" s="1042">
        <f t="shared" si="342"/>
        <v>1367.6224460484627</v>
      </c>
      <c r="W812" s="1042">
        <f t="shared" si="342"/>
        <v>-682.95184999999992</v>
      </c>
      <c r="X812" s="1042">
        <f t="shared" si="342"/>
        <v>44792.85557</v>
      </c>
      <c r="Y812" s="311"/>
      <c r="Z812" s="2395"/>
    </row>
    <row r="813" spans="1:26" ht="15" customHeight="1" x14ac:dyDescent="0.25">
      <c r="A813" s="24">
        <v>1</v>
      </c>
      <c r="B813" s="1045" t="s">
        <v>355</v>
      </c>
      <c r="C813" s="1041"/>
      <c r="D813" s="1042"/>
      <c r="E813" s="1042"/>
      <c r="F813" s="1042"/>
      <c r="G813" s="1042"/>
      <c r="H813" s="1043"/>
      <c r="I813" s="1043"/>
      <c r="J813" s="1042"/>
      <c r="K813" s="1042"/>
      <c r="L813" s="1042"/>
      <c r="M813" s="1042"/>
      <c r="N813" s="1042"/>
      <c r="O813" s="1044"/>
      <c r="P813" s="1042"/>
      <c r="Q813" s="1042"/>
      <c r="R813" s="1042"/>
      <c r="S813" s="1042"/>
      <c r="T813" s="1042"/>
      <c r="U813" s="1042"/>
      <c r="V813" s="1042"/>
      <c r="W813" s="1042"/>
      <c r="X813" s="1042"/>
      <c r="Y813" s="311"/>
      <c r="Z813" s="2395"/>
    </row>
    <row r="814" spans="1:26" ht="27.95" customHeight="1" x14ac:dyDescent="0.25">
      <c r="A814" s="24">
        <v>1</v>
      </c>
      <c r="B814" s="1046" t="s">
        <v>217</v>
      </c>
      <c r="C814" s="1041"/>
      <c r="D814" s="1042">
        <f>D789+D780+D733+D724</f>
        <v>55043</v>
      </c>
      <c r="E814" s="1042">
        <f>E789+E780+E733+E724</f>
        <v>18350</v>
      </c>
      <c r="F814" s="1042">
        <f>F789+F780+F733+F724</f>
        <v>19206</v>
      </c>
      <c r="G814" s="1042">
        <f>F814/E814*100</f>
        <v>104.66485013623978</v>
      </c>
      <c r="H814" s="1043"/>
      <c r="I814" s="1043"/>
      <c r="J814" s="1042"/>
      <c r="K814" s="1042"/>
      <c r="L814" s="1042"/>
      <c r="M814" s="1042"/>
      <c r="N814" s="1042"/>
      <c r="O814" s="1044"/>
      <c r="P814" s="1042"/>
      <c r="Q814" s="1042"/>
      <c r="R814" s="1042"/>
      <c r="S814" s="1042"/>
      <c r="T814" s="1042"/>
      <c r="U814" s="1042"/>
      <c r="V814" s="1042"/>
      <c r="W814" s="1042"/>
      <c r="X814" s="1042"/>
      <c r="Y814" s="311"/>
      <c r="Z814" s="2395"/>
    </row>
    <row r="815" spans="1:26" ht="27.95" customHeight="1" x14ac:dyDescent="0.25">
      <c r="A815" s="24">
        <v>1</v>
      </c>
      <c r="B815" s="1046" t="s">
        <v>345</v>
      </c>
      <c r="C815" s="1041"/>
      <c r="D815" s="1042"/>
      <c r="E815" s="1042"/>
      <c r="F815" s="1042"/>
      <c r="G815" s="1042"/>
      <c r="H815" s="1043"/>
      <c r="I815" s="1043"/>
      <c r="J815" s="1042"/>
      <c r="K815" s="1042"/>
      <c r="L815" s="1042"/>
      <c r="M815" s="1042"/>
      <c r="N815" s="1042"/>
      <c r="O815" s="1044"/>
      <c r="P815" s="1042"/>
      <c r="Q815" s="1042"/>
      <c r="R815" s="1042"/>
      <c r="S815" s="1042"/>
      <c r="T815" s="1042"/>
      <c r="U815" s="1042"/>
      <c r="V815" s="1042"/>
      <c r="W815" s="1042"/>
      <c r="X815" s="1042"/>
      <c r="Y815" s="311"/>
      <c r="Z815" s="2395"/>
    </row>
    <row r="816" spans="1:26" ht="27.95" customHeight="1" x14ac:dyDescent="0.25">
      <c r="A816" s="24">
        <v>1</v>
      </c>
      <c r="B816" s="1046" t="s">
        <v>346</v>
      </c>
      <c r="C816" s="1041"/>
      <c r="D816" s="1042">
        <f t="shared" ref="D816:F817" si="343">D782+D726</f>
        <v>5800</v>
      </c>
      <c r="E816" s="1042">
        <f t="shared" si="343"/>
        <v>1934</v>
      </c>
      <c r="F816" s="1042">
        <f t="shared" si="343"/>
        <v>1598</v>
      </c>
      <c r="G816" s="1042">
        <f t="shared" ref="G816:G833" si="344">F816/E816*100</f>
        <v>82.626680455015517</v>
      </c>
      <c r="H816" s="1043"/>
      <c r="I816" s="1043"/>
      <c r="J816" s="1042"/>
      <c r="K816" s="1042"/>
      <c r="L816" s="1042"/>
      <c r="M816" s="1042"/>
      <c r="N816" s="1042"/>
      <c r="O816" s="1044"/>
      <c r="P816" s="1042"/>
      <c r="Q816" s="1042"/>
      <c r="R816" s="1042"/>
      <c r="S816" s="1042"/>
      <c r="T816" s="1042"/>
      <c r="U816" s="1042"/>
      <c r="V816" s="1042"/>
      <c r="W816" s="1042"/>
      <c r="X816" s="1042"/>
      <c r="Y816" s="311"/>
      <c r="Z816" s="2395"/>
    </row>
    <row r="817" spans="1:26" ht="27.95" customHeight="1" x14ac:dyDescent="0.25">
      <c r="A817" s="24">
        <v>1</v>
      </c>
      <c r="B817" s="1046" t="s">
        <v>347</v>
      </c>
      <c r="C817" s="1041"/>
      <c r="D817" s="1042">
        <f t="shared" si="343"/>
        <v>200</v>
      </c>
      <c r="E817" s="1042">
        <f t="shared" si="343"/>
        <v>67</v>
      </c>
      <c r="F817" s="1042">
        <f t="shared" si="343"/>
        <v>84</v>
      </c>
      <c r="G817" s="1042">
        <f t="shared" si="344"/>
        <v>125.37313432835822</v>
      </c>
      <c r="H817" s="1043"/>
      <c r="I817" s="1043"/>
      <c r="J817" s="1042"/>
      <c r="K817" s="1042"/>
      <c r="L817" s="1042"/>
      <c r="M817" s="1042"/>
      <c r="N817" s="1042"/>
      <c r="O817" s="1044"/>
      <c r="P817" s="1042"/>
      <c r="Q817" s="1042"/>
      <c r="R817" s="1042"/>
      <c r="S817" s="1042"/>
      <c r="T817" s="1042"/>
      <c r="U817" s="1042"/>
      <c r="V817" s="1042"/>
      <c r="W817" s="1042"/>
      <c r="X817" s="1042"/>
      <c r="Y817" s="311"/>
      <c r="Z817" s="2395"/>
    </row>
    <row r="818" spans="1:26" ht="27.95" customHeight="1" x14ac:dyDescent="0.25">
      <c r="A818" s="24">
        <v>1</v>
      </c>
      <c r="B818" s="1045" t="s">
        <v>350</v>
      </c>
      <c r="C818" s="1041"/>
      <c r="D818" s="1042">
        <f t="shared" ref="D818:F820" si="345">D791+D735</f>
        <v>7986</v>
      </c>
      <c r="E818" s="1042">
        <f t="shared" si="345"/>
        <v>2662</v>
      </c>
      <c r="F818" s="1042">
        <f t="shared" si="345"/>
        <v>2399</v>
      </c>
      <c r="G818" s="1047">
        <f t="shared" si="344"/>
        <v>90.120210368144242</v>
      </c>
      <c r="H818" s="1043"/>
      <c r="I818" s="1043"/>
      <c r="J818" s="1042"/>
      <c r="K818" s="1042"/>
      <c r="L818" s="1042"/>
      <c r="M818" s="1042"/>
      <c r="N818" s="1042"/>
      <c r="O818" s="1044"/>
      <c r="P818" s="1042"/>
      <c r="Q818" s="1042"/>
      <c r="R818" s="1042"/>
      <c r="S818" s="1042"/>
      <c r="T818" s="1042"/>
      <c r="U818" s="1042"/>
      <c r="V818" s="1042"/>
      <c r="W818" s="1042"/>
      <c r="X818" s="1042"/>
      <c r="Y818" s="311"/>
      <c r="Z818" s="2395"/>
    </row>
    <row r="819" spans="1:26" ht="27.95" customHeight="1" x14ac:dyDescent="0.25">
      <c r="A819" s="24">
        <v>1</v>
      </c>
      <c r="B819" s="1046" t="s">
        <v>351</v>
      </c>
      <c r="C819" s="1041"/>
      <c r="D819" s="1042">
        <f t="shared" si="345"/>
        <v>4822</v>
      </c>
      <c r="E819" s="1042">
        <f t="shared" si="345"/>
        <v>1607</v>
      </c>
      <c r="F819" s="1042">
        <f t="shared" si="345"/>
        <v>1479</v>
      </c>
      <c r="G819" s="1042">
        <f t="shared" si="344"/>
        <v>92.034847542003732</v>
      </c>
      <c r="H819" s="1043"/>
      <c r="I819" s="1043"/>
      <c r="J819" s="1042"/>
      <c r="K819" s="1042"/>
      <c r="L819" s="1042"/>
      <c r="M819" s="1042"/>
      <c r="N819" s="1042"/>
      <c r="O819" s="1044"/>
      <c r="P819" s="1042"/>
      <c r="Q819" s="1042"/>
      <c r="R819" s="1042"/>
      <c r="S819" s="1042"/>
      <c r="T819" s="1042"/>
      <c r="U819" s="1042"/>
      <c r="V819" s="1042"/>
      <c r="W819" s="1042"/>
      <c r="X819" s="1042"/>
      <c r="Y819" s="311"/>
      <c r="Z819" s="2395"/>
    </row>
    <row r="820" spans="1:26" ht="27.95" customHeight="1" x14ac:dyDescent="0.25">
      <c r="A820" s="24">
        <v>1</v>
      </c>
      <c r="B820" s="1046" t="s">
        <v>352</v>
      </c>
      <c r="C820" s="1041"/>
      <c r="D820" s="1042">
        <f t="shared" si="345"/>
        <v>1221</v>
      </c>
      <c r="E820" s="1042">
        <f t="shared" si="345"/>
        <v>407</v>
      </c>
      <c r="F820" s="1042">
        <f t="shared" si="345"/>
        <v>499</v>
      </c>
      <c r="G820" s="1042">
        <f t="shared" si="344"/>
        <v>122.60442260442261</v>
      </c>
      <c r="H820" s="1043"/>
      <c r="I820" s="1043"/>
      <c r="J820" s="1042"/>
      <c r="K820" s="1042"/>
      <c r="L820" s="1042"/>
      <c r="M820" s="1042"/>
      <c r="N820" s="1042"/>
      <c r="O820" s="1044"/>
      <c r="P820" s="1042"/>
      <c r="Q820" s="1042"/>
      <c r="R820" s="1042"/>
      <c r="S820" s="1042"/>
      <c r="T820" s="1042"/>
      <c r="U820" s="1042"/>
      <c r="V820" s="1042"/>
      <c r="W820" s="1042"/>
      <c r="X820" s="1042"/>
      <c r="Y820" s="311"/>
      <c r="Z820" s="2395"/>
    </row>
    <row r="821" spans="1:26" ht="27.95" customHeight="1" x14ac:dyDescent="0.25">
      <c r="A821" s="24">
        <v>1</v>
      </c>
      <c r="B821" s="1046" t="s">
        <v>418</v>
      </c>
      <c r="C821" s="1041"/>
      <c r="D821" s="1042">
        <f t="shared" ref="D821:F822" si="346">D738</f>
        <v>405</v>
      </c>
      <c r="E821" s="1042">
        <f t="shared" si="346"/>
        <v>135</v>
      </c>
      <c r="F821" s="1042">
        <f t="shared" si="346"/>
        <v>396</v>
      </c>
      <c r="G821" s="1042">
        <f t="shared" si="344"/>
        <v>293.33333333333331</v>
      </c>
      <c r="H821" s="1043"/>
      <c r="I821" s="1043"/>
      <c r="J821" s="1042"/>
      <c r="K821" s="1042"/>
      <c r="L821" s="1042"/>
      <c r="M821" s="1042"/>
      <c r="N821" s="1042"/>
      <c r="O821" s="1044"/>
      <c r="P821" s="1042"/>
      <c r="Q821" s="1042"/>
      <c r="R821" s="1042"/>
      <c r="S821" s="1042"/>
      <c r="T821" s="1042"/>
      <c r="U821" s="1042"/>
      <c r="V821" s="1042"/>
      <c r="W821" s="1042"/>
      <c r="X821" s="1042"/>
      <c r="Y821" s="311"/>
      <c r="Z821" s="2395"/>
    </row>
    <row r="822" spans="1:26" ht="27.95" customHeight="1" x14ac:dyDescent="0.25">
      <c r="A822" s="24">
        <v>1</v>
      </c>
      <c r="B822" s="1046" t="s">
        <v>419</v>
      </c>
      <c r="C822" s="1041"/>
      <c r="D822" s="1042">
        <f t="shared" si="346"/>
        <v>1538</v>
      </c>
      <c r="E822" s="1042">
        <f t="shared" si="346"/>
        <v>513</v>
      </c>
      <c r="F822" s="1042">
        <f t="shared" si="346"/>
        <v>25</v>
      </c>
      <c r="G822" s="1042">
        <f t="shared" si="344"/>
        <v>4.8732943469785575</v>
      </c>
      <c r="H822" s="1043"/>
      <c r="I822" s="1043"/>
      <c r="J822" s="1042"/>
      <c r="K822" s="1042"/>
      <c r="L822" s="1042"/>
      <c r="M822" s="1042"/>
      <c r="N822" s="1042"/>
      <c r="O822" s="1044"/>
      <c r="P822" s="1042"/>
      <c r="Q822" s="1042"/>
      <c r="R822" s="1042"/>
      <c r="S822" s="1042"/>
      <c r="T822" s="1042"/>
      <c r="U822" s="1042"/>
      <c r="V822" s="1042"/>
      <c r="W822" s="1042"/>
      <c r="X822" s="1042"/>
      <c r="Y822" s="311"/>
      <c r="Z822" s="2395"/>
    </row>
    <row r="823" spans="1:26" ht="27.95" customHeight="1" x14ac:dyDescent="0.25">
      <c r="A823" s="24">
        <v>1</v>
      </c>
      <c r="B823" s="1045" t="s">
        <v>353</v>
      </c>
      <c r="C823" s="1041"/>
      <c r="D823" s="1042">
        <f t="shared" ref="D823:F824" si="347">D794+D740</f>
        <v>28135</v>
      </c>
      <c r="E823" s="1042">
        <f t="shared" si="347"/>
        <v>9379</v>
      </c>
      <c r="F823" s="1042">
        <f t="shared" si="347"/>
        <v>4360</v>
      </c>
      <c r="G823" s="1042">
        <f t="shared" si="344"/>
        <v>46.486832284891776</v>
      </c>
      <c r="H823" s="1043"/>
      <c r="I823" s="1043"/>
      <c r="J823" s="1042"/>
      <c r="K823" s="1042"/>
      <c r="L823" s="1042"/>
      <c r="M823" s="1042"/>
      <c r="N823" s="1042"/>
      <c r="O823" s="1044"/>
      <c r="P823" s="1042"/>
      <c r="Q823" s="1042"/>
      <c r="R823" s="1042"/>
      <c r="S823" s="1042"/>
      <c r="T823" s="1042"/>
      <c r="U823" s="1042"/>
      <c r="V823" s="1042"/>
      <c r="W823" s="1042"/>
      <c r="X823" s="1042"/>
      <c r="Y823" s="311"/>
      <c r="Z823" s="2395"/>
    </row>
    <row r="824" spans="1:26" ht="27.95" customHeight="1" x14ac:dyDescent="0.25">
      <c r="A824" s="24">
        <v>1</v>
      </c>
      <c r="B824" s="1046" t="s">
        <v>354</v>
      </c>
      <c r="C824" s="1041"/>
      <c r="D824" s="1042">
        <f t="shared" si="347"/>
        <v>1000</v>
      </c>
      <c r="E824" s="1042">
        <f t="shared" si="347"/>
        <v>334</v>
      </c>
      <c r="F824" s="1042">
        <f t="shared" si="347"/>
        <v>394</v>
      </c>
      <c r="G824" s="1042">
        <f t="shared" si="344"/>
        <v>117.96407185628743</v>
      </c>
      <c r="H824" s="1043"/>
      <c r="I824" s="1043"/>
      <c r="J824" s="1042"/>
      <c r="K824" s="1042"/>
      <c r="L824" s="1042"/>
      <c r="M824" s="1042"/>
      <c r="N824" s="1042"/>
      <c r="O824" s="1044"/>
      <c r="P824" s="1042"/>
      <c r="Q824" s="1042"/>
      <c r="R824" s="1042"/>
      <c r="S824" s="1042"/>
      <c r="T824" s="1042"/>
      <c r="U824" s="1042"/>
      <c r="V824" s="1042"/>
      <c r="W824" s="1042"/>
      <c r="X824" s="1042"/>
      <c r="Y824" s="311"/>
      <c r="Z824" s="2395"/>
    </row>
    <row r="825" spans="1:26" ht="65.25" customHeight="1" x14ac:dyDescent="0.25">
      <c r="A825" s="24">
        <v>1</v>
      </c>
      <c r="B825" s="1046" t="s">
        <v>367</v>
      </c>
      <c r="C825" s="1041"/>
      <c r="D825" s="1042">
        <f t="shared" ref="D825:F828" si="348">D742</f>
        <v>23021</v>
      </c>
      <c r="E825" s="1042">
        <f t="shared" si="348"/>
        <v>7674</v>
      </c>
      <c r="F825" s="1042">
        <f t="shared" si="348"/>
        <v>3173</v>
      </c>
      <c r="G825" s="1042">
        <f t="shared" si="344"/>
        <v>41.347406828251238</v>
      </c>
      <c r="H825" s="1043"/>
      <c r="I825" s="1043"/>
      <c r="J825" s="1042"/>
      <c r="K825" s="1042"/>
      <c r="L825" s="1042"/>
      <c r="M825" s="1042"/>
      <c r="N825" s="1042"/>
      <c r="O825" s="1044"/>
      <c r="P825" s="1042"/>
      <c r="Q825" s="1042"/>
      <c r="R825" s="1042"/>
      <c r="S825" s="1042"/>
      <c r="T825" s="1042"/>
      <c r="U825" s="1042"/>
      <c r="V825" s="1042"/>
      <c r="W825" s="1042"/>
      <c r="X825" s="1042"/>
      <c r="Y825" s="311"/>
      <c r="Z825" s="2395"/>
    </row>
    <row r="826" spans="1:26" ht="48" customHeight="1" x14ac:dyDescent="0.25">
      <c r="A826" s="24">
        <v>1</v>
      </c>
      <c r="B826" s="1046" t="s">
        <v>368</v>
      </c>
      <c r="C826" s="1041"/>
      <c r="D826" s="1042">
        <f t="shared" si="348"/>
        <v>879</v>
      </c>
      <c r="E826" s="1042">
        <f t="shared" si="348"/>
        <v>293</v>
      </c>
      <c r="F826" s="1042">
        <f t="shared" si="348"/>
        <v>592</v>
      </c>
      <c r="G826" s="1042">
        <f t="shared" si="344"/>
        <v>202.04778156996585</v>
      </c>
      <c r="H826" s="1043"/>
      <c r="I826" s="1043"/>
      <c r="J826" s="1042"/>
      <c r="K826" s="1042"/>
      <c r="L826" s="1042"/>
      <c r="M826" s="1042"/>
      <c r="N826" s="1042"/>
      <c r="O826" s="1044"/>
      <c r="P826" s="1042"/>
      <c r="Q826" s="1042"/>
      <c r="R826" s="1042"/>
      <c r="S826" s="1042"/>
      <c r="T826" s="1042"/>
      <c r="U826" s="1042"/>
      <c r="V826" s="1042"/>
      <c r="W826" s="1042"/>
      <c r="X826" s="1042"/>
      <c r="Y826" s="311"/>
      <c r="Z826" s="2395"/>
    </row>
    <row r="827" spans="1:26" ht="35.25" customHeight="1" x14ac:dyDescent="0.25">
      <c r="A827" s="24">
        <v>1</v>
      </c>
      <c r="B827" s="1046" t="s">
        <v>369</v>
      </c>
      <c r="C827" s="1041"/>
      <c r="D827" s="1042">
        <f t="shared" si="348"/>
        <v>3130</v>
      </c>
      <c r="E827" s="1042">
        <f t="shared" si="348"/>
        <v>1043</v>
      </c>
      <c r="F827" s="1042">
        <f t="shared" si="348"/>
        <v>158</v>
      </c>
      <c r="G827" s="1042">
        <f t="shared" si="344"/>
        <v>15.148609779482264</v>
      </c>
      <c r="H827" s="1043"/>
      <c r="I827" s="1043"/>
      <c r="J827" s="1042"/>
      <c r="K827" s="1042"/>
      <c r="L827" s="1042"/>
      <c r="M827" s="1042"/>
      <c r="N827" s="1042"/>
      <c r="O827" s="1044"/>
      <c r="P827" s="1042"/>
      <c r="Q827" s="1042"/>
      <c r="R827" s="1042"/>
      <c r="S827" s="1042"/>
      <c r="T827" s="1042"/>
      <c r="U827" s="1042"/>
      <c r="V827" s="1042"/>
      <c r="W827" s="1042"/>
      <c r="X827" s="1042"/>
      <c r="Y827" s="311"/>
      <c r="Z827" s="2395"/>
    </row>
    <row r="828" spans="1:26" ht="35.25" customHeight="1" x14ac:dyDescent="0.25">
      <c r="A828" s="24">
        <v>1</v>
      </c>
      <c r="B828" s="1046" t="s">
        <v>370</v>
      </c>
      <c r="C828" s="1041"/>
      <c r="D828" s="1042">
        <f t="shared" si="348"/>
        <v>105</v>
      </c>
      <c r="E828" s="1042">
        <f t="shared" si="348"/>
        <v>35</v>
      </c>
      <c r="F828" s="1042">
        <f t="shared" si="348"/>
        <v>43</v>
      </c>
      <c r="G828" s="1042">
        <f t="shared" si="344"/>
        <v>122.85714285714286</v>
      </c>
      <c r="H828" s="1043"/>
      <c r="I828" s="1043"/>
      <c r="J828" s="1042"/>
      <c r="K828" s="1042"/>
      <c r="L828" s="1042"/>
      <c r="M828" s="1042"/>
      <c r="N828" s="1042"/>
      <c r="O828" s="1044"/>
      <c r="P828" s="1042"/>
      <c r="Q828" s="1042"/>
      <c r="R828" s="1042"/>
      <c r="S828" s="1042"/>
      <c r="T828" s="1042"/>
      <c r="U828" s="1042"/>
      <c r="V828" s="1042"/>
      <c r="W828" s="1042"/>
      <c r="X828" s="1042"/>
      <c r="Y828" s="311"/>
      <c r="Z828" s="2395"/>
    </row>
    <row r="829" spans="1:26" ht="27.95" customHeight="1" x14ac:dyDescent="0.25">
      <c r="A829" s="24">
        <v>1</v>
      </c>
      <c r="B829" s="1046" t="s">
        <v>333</v>
      </c>
      <c r="C829" s="1041"/>
      <c r="D829" s="1042">
        <f t="shared" ref="D829:F831" si="349">D784+D728</f>
        <v>12922</v>
      </c>
      <c r="E829" s="1042">
        <f t="shared" si="349"/>
        <v>4308</v>
      </c>
      <c r="F829" s="1042">
        <f t="shared" si="349"/>
        <v>10765</v>
      </c>
      <c r="G829" s="1042">
        <f t="shared" si="344"/>
        <v>249.88393686165273</v>
      </c>
      <c r="H829" s="1043"/>
      <c r="I829" s="1043"/>
      <c r="J829" s="1042"/>
      <c r="K829" s="1042"/>
      <c r="L829" s="1042"/>
      <c r="M829" s="1042"/>
      <c r="N829" s="1042"/>
      <c r="O829" s="1044"/>
      <c r="P829" s="1042"/>
      <c r="Q829" s="1042"/>
      <c r="R829" s="1042"/>
      <c r="S829" s="1042"/>
      <c r="T829" s="1042"/>
      <c r="U829" s="1042"/>
      <c r="V829" s="1042"/>
      <c r="W829" s="1042"/>
      <c r="X829" s="1042"/>
      <c r="Y829" s="311"/>
      <c r="Z829" s="2395"/>
    </row>
    <row r="830" spans="1:26" ht="27.95" customHeight="1" x14ac:dyDescent="0.25">
      <c r="A830" s="24">
        <v>1</v>
      </c>
      <c r="B830" s="1046" t="s">
        <v>169</v>
      </c>
      <c r="C830" s="1041"/>
      <c r="D830" s="1042">
        <f t="shared" si="349"/>
        <v>56539</v>
      </c>
      <c r="E830" s="1042">
        <f t="shared" si="349"/>
        <v>18846</v>
      </c>
      <c r="F830" s="1042">
        <f t="shared" si="349"/>
        <v>14057.234375</v>
      </c>
      <c r="G830" s="1042">
        <f t="shared" si="344"/>
        <v>74.59001578584315</v>
      </c>
      <c r="H830" s="1043"/>
      <c r="I830" s="1043"/>
      <c r="J830" s="1042"/>
      <c r="K830" s="1042"/>
      <c r="L830" s="1042"/>
      <c r="M830" s="1042"/>
      <c r="N830" s="1042"/>
      <c r="O830" s="1044"/>
      <c r="P830" s="1042"/>
      <c r="Q830" s="1042"/>
      <c r="R830" s="1042"/>
      <c r="S830" s="1042"/>
      <c r="T830" s="1042"/>
      <c r="U830" s="1042"/>
      <c r="V830" s="1042"/>
      <c r="W830" s="1042"/>
      <c r="X830" s="1042"/>
      <c r="Y830" s="311"/>
      <c r="Z830" s="2395"/>
    </row>
    <row r="831" spans="1:26" ht="27.95" customHeight="1" x14ac:dyDescent="0.25">
      <c r="A831" s="24">
        <v>1</v>
      </c>
      <c r="B831" s="1046" t="s">
        <v>339</v>
      </c>
      <c r="C831" s="1041"/>
      <c r="D831" s="1042">
        <f t="shared" si="349"/>
        <v>44000</v>
      </c>
      <c r="E831" s="1042">
        <f t="shared" si="349"/>
        <v>14667</v>
      </c>
      <c r="F831" s="1042">
        <f t="shared" si="349"/>
        <v>17667</v>
      </c>
      <c r="G831" s="1042">
        <f t="shared" si="344"/>
        <v>120.45408058907752</v>
      </c>
      <c r="H831" s="1043"/>
      <c r="I831" s="1043"/>
      <c r="J831" s="1042"/>
      <c r="K831" s="1042"/>
      <c r="L831" s="1042"/>
      <c r="M831" s="1042"/>
      <c r="N831" s="1042"/>
      <c r="O831" s="1044"/>
      <c r="P831" s="1042"/>
      <c r="Q831" s="1042"/>
      <c r="R831" s="1042"/>
      <c r="S831" s="1042"/>
      <c r="T831" s="1042"/>
      <c r="U831" s="1042"/>
      <c r="V831" s="1042"/>
      <c r="W831" s="1042"/>
      <c r="X831" s="1042"/>
      <c r="Y831" s="311"/>
      <c r="Z831" s="2395"/>
    </row>
    <row r="832" spans="1:26" ht="27.95" customHeight="1" x14ac:dyDescent="0.25">
      <c r="A832" s="24">
        <v>1</v>
      </c>
      <c r="B832" s="1046" t="s">
        <v>170</v>
      </c>
      <c r="C832" s="1041"/>
      <c r="D832" s="1042">
        <f>D797+D747</f>
        <v>16183</v>
      </c>
      <c r="E832" s="1042">
        <f>E797+E747</f>
        <v>5394</v>
      </c>
      <c r="F832" s="1042">
        <f>F797+F747</f>
        <v>2756</v>
      </c>
      <c r="G832" s="1042">
        <f t="shared" si="344"/>
        <v>51.093807934742308</v>
      </c>
      <c r="H832" s="1043"/>
      <c r="I832" s="1043"/>
      <c r="J832" s="1042"/>
      <c r="K832" s="1042"/>
      <c r="L832" s="1042"/>
      <c r="M832" s="1042"/>
      <c r="N832" s="1042"/>
      <c r="O832" s="1044"/>
      <c r="P832" s="1042"/>
      <c r="Q832" s="1042"/>
      <c r="R832" s="1042"/>
      <c r="S832" s="1042"/>
      <c r="T832" s="1042"/>
      <c r="U832" s="1042"/>
      <c r="V832" s="1042"/>
      <c r="W832" s="1042"/>
      <c r="X832" s="1042"/>
      <c r="Y832" s="311"/>
      <c r="Z832" s="2395"/>
    </row>
    <row r="833" spans="1:265" ht="27.95" customHeight="1" x14ac:dyDescent="0.25">
      <c r="A833" s="24">
        <v>1</v>
      </c>
      <c r="B833" s="843" t="s">
        <v>366</v>
      </c>
      <c r="C833" s="2470"/>
      <c r="D833" s="186">
        <f>SUM(D748)</f>
        <v>830</v>
      </c>
      <c r="E833" s="421">
        <f>SUM(E748)</f>
        <v>277</v>
      </c>
      <c r="F833" s="143">
        <f>F748</f>
        <v>168</v>
      </c>
      <c r="G833" s="143">
        <f t="shared" si="344"/>
        <v>60.649819494584833</v>
      </c>
      <c r="H833" s="98">
        <f>J833/D833</f>
        <v>0</v>
      </c>
      <c r="I833" s="157">
        <f>L833/F833</f>
        <v>0</v>
      </c>
      <c r="J833" s="174">
        <f>SUM(J832)</f>
        <v>0</v>
      </c>
      <c r="K833" s="174">
        <f>SUM(K832)</f>
        <v>0</v>
      </c>
      <c r="L833" s="423">
        <f>SUM(L832)</f>
        <v>0</v>
      </c>
      <c r="M833" s="174" t="e">
        <f>L833/K833*100</f>
        <v>#DIV/0!</v>
      </c>
      <c r="N833" s="174">
        <f>SUM(N832)</f>
        <v>0</v>
      </c>
      <c r="O833" s="166" t="e">
        <f>L833/$B$3*12/N833</f>
        <v>#DIV/0!</v>
      </c>
      <c r="P833" s="274"/>
      <c r="Q833" s="274"/>
      <c r="R833" s="274"/>
      <c r="S833" s="274"/>
      <c r="T833" s="723"/>
      <c r="U833" s="186"/>
      <c r="V833" s="186"/>
      <c r="W833" s="174"/>
      <c r="X833" s="174"/>
      <c r="Y833" s="311"/>
      <c r="Z833" s="2395"/>
      <c r="AA833" s="99"/>
      <c r="AB833" s="99"/>
      <c r="AC833" s="99"/>
      <c r="AD833" s="99"/>
      <c r="AE833" s="99"/>
      <c r="AF833" s="99"/>
      <c r="AG833" s="99"/>
      <c r="AH833" s="99"/>
      <c r="AI833" s="99"/>
      <c r="AJ833" s="99"/>
      <c r="AK833" s="99"/>
      <c r="AL833" s="99"/>
      <c r="AM833" s="99"/>
      <c r="AN833" s="99"/>
      <c r="AO833" s="99"/>
      <c r="AP833" s="99"/>
      <c r="AQ833" s="99"/>
      <c r="AR833" s="99"/>
      <c r="AS833" s="99"/>
      <c r="AT833" s="99"/>
      <c r="AU833" s="99"/>
      <c r="AV833" s="99"/>
      <c r="AW833" s="99"/>
      <c r="AX833" s="99"/>
      <c r="AY833" s="99"/>
      <c r="AZ833" s="99"/>
      <c r="BA833" s="99"/>
      <c r="BB833" s="99"/>
      <c r="BC833" s="99"/>
      <c r="BD833" s="99"/>
      <c r="BE833" s="99"/>
      <c r="BF833" s="99"/>
      <c r="BG833" s="99"/>
      <c r="BH833" s="99"/>
      <c r="BI833" s="99"/>
      <c r="BJ833" s="99"/>
      <c r="BK833" s="99"/>
      <c r="BL833" s="99"/>
      <c r="BM833" s="99"/>
      <c r="BN833" s="99"/>
      <c r="BO833" s="99"/>
      <c r="BP833" s="99"/>
      <c r="BQ833" s="99"/>
      <c r="BR833" s="99"/>
      <c r="BS833" s="99"/>
      <c r="BT833" s="99"/>
      <c r="BU833" s="99"/>
      <c r="BV833" s="99"/>
      <c r="BW833" s="99"/>
      <c r="BX833" s="99"/>
      <c r="BY833" s="99"/>
      <c r="BZ833" s="99"/>
      <c r="CA833" s="99"/>
      <c r="CB833" s="99"/>
      <c r="CC833" s="99"/>
      <c r="CD833" s="99"/>
      <c r="CE833" s="99"/>
      <c r="CF833" s="99"/>
      <c r="CG833" s="99"/>
      <c r="CH833" s="99"/>
      <c r="CI833" s="99"/>
      <c r="CJ833" s="99"/>
      <c r="CK833" s="99"/>
      <c r="CL833" s="99"/>
      <c r="CM833" s="99"/>
      <c r="CN833" s="99"/>
      <c r="CO833" s="99"/>
      <c r="CP833" s="99"/>
      <c r="CQ833" s="99"/>
      <c r="CR833" s="99"/>
      <c r="CS833" s="99"/>
      <c r="CT833" s="99"/>
      <c r="CU833" s="99"/>
      <c r="CV833" s="99"/>
      <c r="CW833" s="99"/>
      <c r="CX833" s="99"/>
      <c r="CY833" s="99"/>
      <c r="CZ833" s="99"/>
      <c r="DA833" s="99"/>
      <c r="DB833" s="99"/>
      <c r="DC833" s="99"/>
      <c r="DD833" s="99"/>
      <c r="DE833" s="99"/>
      <c r="DF833" s="99"/>
      <c r="DG833" s="99"/>
      <c r="DH833" s="99"/>
      <c r="DI833" s="99"/>
      <c r="DJ833" s="99"/>
      <c r="DK833" s="99"/>
      <c r="DL833" s="99"/>
      <c r="DM833" s="99"/>
      <c r="DN833" s="99"/>
      <c r="DO833" s="99"/>
      <c r="DP833" s="99"/>
      <c r="DQ833" s="99"/>
      <c r="DR833" s="99"/>
      <c r="DS833" s="99"/>
      <c r="DT833" s="99"/>
      <c r="DU833" s="99"/>
      <c r="DV833" s="99"/>
      <c r="DW833" s="99"/>
      <c r="DX833" s="99"/>
      <c r="DY833" s="99"/>
      <c r="DZ833" s="99"/>
      <c r="EA833" s="99"/>
      <c r="EB833" s="99"/>
      <c r="EC833" s="99"/>
      <c r="ED833" s="99"/>
      <c r="EE833" s="99"/>
      <c r="EF833" s="99"/>
      <c r="EG833" s="99"/>
      <c r="EH833" s="99"/>
      <c r="EI833" s="99"/>
      <c r="EJ833" s="99"/>
      <c r="EK833" s="99"/>
      <c r="EL833" s="99"/>
      <c r="EM833" s="99"/>
      <c r="EN833" s="99"/>
      <c r="EO833" s="99"/>
      <c r="EP833" s="99"/>
      <c r="EQ833" s="99"/>
      <c r="ER833" s="99"/>
      <c r="ES833" s="99"/>
      <c r="ET833" s="99"/>
      <c r="EU833" s="99"/>
      <c r="EV833" s="99"/>
      <c r="EW833" s="99"/>
      <c r="EX833" s="99"/>
      <c r="EY833" s="99"/>
      <c r="EZ833" s="99"/>
      <c r="FA833" s="99"/>
      <c r="FB833" s="99"/>
      <c r="FC833" s="99"/>
      <c r="FD833" s="99"/>
      <c r="FE833" s="99"/>
      <c r="FF833" s="99"/>
      <c r="FG833" s="99"/>
      <c r="FH833" s="99"/>
      <c r="FI833" s="99"/>
      <c r="FJ833" s="99"/>
      <c r="FK833" s="99"/>
      <c r="FL833" s="99"/>
      <c r="FM833" s="99"/>
      <c r="FN833" s="99"/>
      <c r="FO833" s="99"/>
      <c r="FP833" s="99"/>
      <c r="FQ833" s="99"/>
      <c r="FR833" s="99"/>
      <c r="FS833" s="99"/>
      <c r="FT833" s="99"/>
      <c r="FU833" s="99"/>
      <c r="FV833" s="99"/>
      <c r="FW833" s="99"/>
      <c r="FX833" s="99"/>
      <c r="FY833" s="99"/>
      <c r="FZ833" s="99"/>
      <c r="GA833" s="99"/>
      <c r="GB833" s="99"/>
      <c r="GC833" s="99"/>
      <c r="GD833" s="99"/>
      <c r="GE833" s="99"/>
      <c r="GF833" s="99"/>
      <c r="GG833" s="99"/>
      <c r="GH833" s="99"/>
      <c r="GI833" s="99"/>
      <c r="GJ833" s="99"/>
      <c r="GK833" s="99"/>
      <c r="GL833" s="99"/>
      <c r="GM833" s="99"/>
      <c r="GN833" s="99"/>
      <c r="GO833" s="99"/>
      <c r="GP833" s="99"/>
      <c r="GQ833" s="99"/>
      <c r="GR833" s="99"/>
      <c r="GS833" s="99"/>
      <c r="GT833" s="99"/>
      <c r="GU833" s="99"/>
      <c r="GV833" s="99"/>
      <c r="GW833" s="99"/>
      <c r="GX833" s="99"/>
      <c r="GY833" s="99"/>
      <c r="GZ833" s="99"/>
      <c r="HA833" s="99"/>
      <c r="HB833" s="99"/>
      <c r="HC833" s="99"/>
      <c r="HD833" s="99"/>
      <c r="HE833" s="99"/>
      <c r="HF833" s="99"/>
      <c r="HG833" s="99"/>
      <c r="HH833" s="99"/>
      <c r="HI833" s="99"/>
      <c r="HJ833" s="99"/>
      <c r="HK833" s="99"/>
      <c r="HL833" s="99"/>
      <c r="HM833" s="99"/>
      <c r="HN833" s="99"/>
      <c r="HO833" s="99"/>
      <c r="HP833" s="99"/>
      <c r="HQ833" s="99"/>
      <c r="HR833" s="99"/>
      <c r="HS833" s="99"/>
      <c r="HT833" s="99"/>
      <c r="HU833" s="99"/>
      <c r="HV833" s="99"/>
      <c r="HW833" s="99"/>
      <c r="HX833" s="99"/>
      <c r="HY833" s="99"/>
      <c r="HZ833" s="99"/>
      <c r="IA833" s="99"/>
      <c r="IB833" s="99"/>
      <c r="IC833" s="99"/>
      <c r="ID833" s="99"/>
      <c r="IE833" s="99"/>
      <c r="IF833" s="99"/>
      <c r="IG833" s="99"/>
      <c r="IH833" s="99"/>
      <c r="II833" s="99"/>
      <c r="IJ833" s="99"/>
      <c r="IK833" s="99"/>
      <c r="IL833" s="99"/>
      <c r="IM833" s="99"/>
      <c r="IN833" s="99"/>
      <c r="IO833" s="99"/>
      <c r="IP833" s="99"/>
      <c r="IQ833" s="99"/>
      <c r="IR833" s="99"/>
      <c r="IS833" s="99"/>
      <c r="IT833" s="99"/>
      <c r="IU833" s="99"/>
      <c r="IV833" s="99"/>
      <c r="IW833" s="99"/>
      <c r="IX833" s="99"/>
      <c r="IY833" s="99"/>
      <c r="IZ833" s="99"/>
      <c r="JA833" s="99"/>
      <c r="JB833" s="99"/>
      <c r="JC833" s="99"/>
      <c r="JD833" s="99"/>
      <c r="JE833" s="99"/>
    </row>
    <row r="834" spans="1:265" ht="27.95" customHeight="1" x14ac:dyDescent="0.25">
      <c r="A834" s="24">
        <v>1</v>
      </c>
      <c r="B834" s="883" t="s">
        <v>453</v>
      </c>
      <c r="C834" s="1041"/>
      <c r="D834" s="1042">
        <f>SUM(D798)</f>
        <v>300</v>
      </c>
      <c r="E834" s="1042">
        <f>SUM(E798)</f>
        <v>100</v>
      </c>
      <c r="F834" s="1042">
        <f>SUM(F798)</f>
        <v>13</v>
      </c>
      <c r="G834" s="1042">
        <f>SUM(G798)</f>
        <v>13</v>
      </c>
      <c r="H834" s="1043"/>
      <c r="I834" s="1043"/>
      <c r="J834" s="1042"/>
      <c r="K834" s="1042"/>
      <c r="L834" s="1042"/>
      <c r="M834" s="1042"/>
      <c r="N834" s="1042"/>
      <c r="O834" s="1044"/>
      <c r="P834" s="1042"/>
      <c r="Q834" s="1042"/>
      <c r="R834" s="1042"/>
      <c r="S834" s="1042"/>
      <c r="T834" s="1042"/>
      <c r="U834" s="1042"/>
      <c r="V834" s="1042"/>
      <c r="W834" s="1042"/>
      <c r="X834" s="1042"/>
      <c r="Y834" s="311"/>
      <c r="Z834" s="2395"/>
    </row>
    <row r="835" spans="1:265" ht="14.25" customHeight="1" x14ac:dyDescent="0.25">
      <c r="A835" s="24">
        <v>1</v>
      </c>
      <c r="B835" s="1048" t="s">
        <v>44</v>
      </c>
      <c r="C835" s="1041"/>
      <c r="D835" s="1042">
        <f>D802</f>
        <v>100</v>
      </c>
      <c r="E835" s="1042">
        <f>E802</f>
        <v>33</v>
      </c>
      <c r="F835" s="1042">
        <f>F802</f>
        <v>73</v>
      </c>
      <c r="G835" s="1042">
        <f t="shared" ref="G835:G844" si="350">F835/E835*100</f>
        <v>221.21212121212119</v>
      </c>
      <c r="H835" s="1043"/>
      <c r="I835" s="1043"/>
      <c r="J835" s="1042"/>
      <c r="K835" s="1042"/>
      <c r="L835" s="1042"/>
      <c r="M835" s="1042"/>
      <c r="N835" s="1042"/>
      <c r="O835" s="1044"/>
      <c r="P835" s="1042"/>
      <c r="Q835" s="1042"/>
      <c r="R835" s="1042"/>
      <c r="S835" s="1042"/>
      <c r="T835" s="1042"/>
      <c r="U835" s="1042"/>
      <c r="V835" s="1042"/>
      <c r="W835" s="1042"/>
      <c r="X835" s="1042"/>
      <c r="Y835" s="311"/>
      <c r="Z835" s="2395"/>
    </row>
    <row r="836" spans="1:265" x14ac:dyDescent="0.25">
      <c r="A836" s="24">
        <v>1</v>
      </c>
      <c r="B836" s="1048" t="s">
        <v>405</v>
      </c>
      <c r="C836" s="1048"/>
      <c r="D836" s="1042">
        <f>D800+D751</f>
        <v>252150.80000000002</v>
      </c>
      <c r="E836" s="1042">
        <f>E800+E751</f>
        <v>84051.200000000012</v>
      </c>
      <c r="F836" s="1042">
        <f>F800+F751</f>
        <v>66945.149999999994</v>
      </c>
      <c r="G836" s="1042">
        <f t="shared" si="350"/>
        <v>79.648059754054657</v>
      </c>
      <c r="H836" s="1049"/>
      <c r="I836" s="1049"/>
      <c r="J836" s="1049"/>
      <c r="K836" s="1049"/>
      <c r="L836" s="1049"/>
      <c r="M836" s="1049"/>
      <c r="N836" s="1049"/>
      <c r="O836" s="1049"/>
      <c r="P836" s="1042">
        <f t="shared" ref="P836:X836" si="351">P800+P751</f>
        <v>123072.39199977778</v>
      </c>
      <c r="Q836" s="1042">
        <f t="shared" si="351"/>
        <v>122087.2821422558</v>
      </c>
      <c r="R836" s="1042">
        <f t="shared" si="351"/>
        <v>122087.2821422558</v>
      </c>
      <c r="S836" s="1042">
        <f t="shared" si="351"/>
        <v>122087.2821422558</v>
      </c>
      <c r="T836" s="1042">
        <f t="shared" si="351"/>
        <v>40755.464341813873</v>
      </c>
      <c r="U836" s="1042">
        <f t="shared" si="351"/>
        <v>37058.226320000002</v>
      </c>
      <c r="V836" s="1042">
        <f t="shared" si="351"/>
        <v>-3697.2380218138705</v>
      </c>
      <c r="W836" s="1042">
        <f t="shared" si="351"/>
        <v>-235.26064</v>
      </c>
      <c r="X836" s="1042">
        <f t="shared" si="351"/>
        <v>36822.965680000001</v>
      </c>
      <c r="Y836" s="311"/>
      <c r="Z836" s="2395"/>
    </row>
    <row r="837" spans="1:265" x14ac:dyDescent="0.25">
      <c r="A837" s="24">
        <v>1</v>
      </c>
      <c r="B837" s="1050" t="s">
        <v>95</v>
      </c>
      <c r="C837" s="1050"/>
      <c r="D837" s="1042">
        <f>SUM(D805,D759)</f>
        <v>1430</v>
      </c>
      <c r="E837" s="1042">
        <f>SUM(E805,E759)</f>
        <v>476</v>
      </c>
      <c r="F837" s="1042">
        <f>SUM(F805,F759)</f>
        <v>598</v>
      </c>
      <c r="G837" s="1042">
        <f t="shared" si="350"/>
        <v>125.63025210084034</v>
      </c>
      <c r="H837" s="1043">
        <f>J837/D837</f>
        <v>8.7888111888111879</v>
      </c>
      <c r="I837" s="1043">
        <f>L837/F837</f>
        <v>8.8428093645484953</v>
      </c>
      <c r="J837" s="1042">
        <f>SUM(J805,J759)</f>
        <v>12568</v>
      </c>
      <c r="K837" s="1042">
        <f>SUM(K805,K759)</f>
        <v>4183</v>
      </c>
      <c r="L837" s="1042">
        <f>SUM(L805,L759)</f>
        <v>5288</v>
      </c>
      <c r="M837" s="1042">
        <f>L837/K837*100</f>
        <v>126.41644752569925</v>
      </c>
      <c r="N837" s="1042">
        <f>SUM(N805,N759)</f>
        <v>41.893333333333331</v>
      </c>
      <c r="O837" s="1044">
        <f>L837/$B$3*12/N837</f>
        <v>378.67600254614899</v>
      </c>
      <c r="P837" s="1042"/>
      <c r="Q837" s="1042"/>
      <c r="R837" s="1042"/>
      <c r="S837" s="1042"/>
      <c r="T837" s="1042"/>
      <c r="U837" s="1042"/>
      <c r="V837" s="1042"/>
      <c r="W837" s="1042"/>
      <c r="X837" s="1042"/>
      <c r="Y837" s="311"/>
      <c r="Z837" s="2395"/>
    </row>
    <row r="838" spans="1:265" ht="15" customHeight="1" x14ac:dyDescent="0.25">
      <c r="A838" s="24">
        <v>1</v>
      </c>
      <c r="B838" s="1051" t="s">
        <v>16</v>
      </c>
      <c r="C838" s="1051"/>
      <c r="D838" s="1052">
        <f t="shared" ref="D838:F839" si="352">SUM(D808,D762)</f>
        <v>585</v>
      </c>
      <c r="E838" s="1052">
        <f t="shared" si="352"/>
        <v>195</v>
      </c>
      <c r="F838" s="1052">
        <f t="shared" si="352"/>
        <v>251</v>
      </c>
      <c r="G838" s="1042">
        <f t="shared" si="350"/>
        <v>128.71794871794873</v>
      </c>
      <c r="H838" s="1043">
        <f>J838/D838</f>
        <v>8</v>
      </c>
      <c r="I838" s="1043">
        <f>L838/F838</f>
        <v>8.860557768924302</v>
      </c>
      <c r="J838" s="1052">
        <f t="shared" ref="J838:K839" si="353">SUM(J808,J762)</f>
        <v>4680</v>
      </c>
      <c r="K838" s="1052">
        <f t="shared" si="353"/>
        <v>1560</v>
      </c>
      <c r="L838" s="1052">
        <f t="shared" ref="L838:L839" si="354">SUM(L808,L762)</f>
        <v>2224</v>
      </c>
      <c r="M838" s="1052">
        <f>L838/K838*100</f>
        <v>142.56410256410257</v>
      </c>
      <c r="N838" s="1052">
        <f>SUM(N808,N762)</f>
        <v>19.5</v>
      </c>
      <c r="O838" s="1044">
        <f>L838/$B$3*12/N838</f>
        <v>342.15384615384613</v>
      </c>
      <c r="P838" s="1052"/>
      <c r="Q838" s="1052"/>
      <c r="R838" s="1052"/>
      <c r="S838" s="1052"/>
      <c r="T838" s="1052"/>
      <c r="U838" s="1052"/>
      <c r="V838" s="1052"/>
      <c r="W838" s="1052"/>
      <c r="X838" s="1052"/>
      <c r="Y838" s="311"/>
      <c r="Z838" s="2395"/>
    </row>
    <row r="839" spans="1:265" ht="29.25" x14ac:dyDescent="0.25">
      <c r="A839" s="24">
        <v>1</v>
      </c>
      <c r="B839" s="1053" t="s">
        <v>188</v>
      </c>
      <c r="C839" s="1053"/>
      <c r="D839" s="1042">
        <f t="shared" si="352"/>
        <v>2015</v>
      </c>
      <c r="E839" s="1042">
        <f t="shared" si="352"/>
        <v>671</v>
      </c>
      <c r="F839" s="1042">
        <f t="shared" si="352"/>
        <v>849</v>
      </c>
      <c r="G839" s="1042">
        <f t="shared" si="350"/>
        <v>126.52757078986588</v>
      </c>
      <c r="H839" s="1043">
        <f>J839/D839</f>
        <v>8.559801488833747</v>
      </c>
      <c r="I839" s="1043">
        <f>L839/F839</f>
        <v>8.8480565371024742</v>
      </c>
      <c r="J839" s="1042">
        <f t="shared" si="353"/>
        <v>17248</v>
      </c>
      <c r="K839" s="1042">
        <f t="shared" si="353"/>
        <v>5743</v>
      </c>
      <c r="L839" s="1042">
        <f t="shared" si="354"/>
        <v>7512</v>
      </c>
      <c r="M839" s="1042">
        <f>L839/K839*100</f>
        <v>130.80271635033955</v>
      </c>
      <c r="N839" s="1042">
        <f>SUM(N809,N763)</f>
        <v>61.393333333333331</v>
      </c>
      <c r="O839" s="1044">
        <f>L839/$B$3*12/N839</f>
        <v>367.07568682810296</v>
      </c>
      <c r="P839" s="1042">
        <f t="shared" ref="P839:X839" si="355">SUM(P809,P763)</f>
        <v>32077.267958771205</v>
      </c>
      <c r="Q839" s="1042">
        <f t="shared" si="355"/>
        <v>33027.028066687199</v>
      </c>
      <c r="R839" s="1042">
        <f t="shared" si="355"/>
        <v>33027.028066687199</v>
      </c>
      <c r="S839" s="1042">
        <f t="shared" si="355"/>
        <v>33027.028066687199</v>
      </c>
      <c r="T839" s="1042">
        <f t="shared" si="355"/>
        <v>10951.448136900824</v>
      </c>
      <c r="U839" s="1042">
        <f t="shared" si="355"/>
        <v>13934.68003</v>
      </c>
      <c r="V839" s="1042">
        <f t="shared" si="355"/>
        <v>2983.2318930991742</v>
      </c>
      <c r="W839" s="1042">
        <f t="shared" si="355"/>
        <v>-169.57902000000001</v>
      </c>
      <c r="X839" s="1042">
        <f t="shared" si="355"/>
        <v>13765.10101</v>
      </c>
      <c r="Y839" s="311"/>
      <c r="Z839" s="2395"/>
    </row>
    <row r="840" spans="1:265" ht="15.75" thickBot="1" x14ac:dyDescent="0.3">
      <c r="A840" s="24">
        <v>1</v>
      </c>
      <c r="B840" s="1061" t="s">
        <v>400</v>
      </c>
      <c r="C840" s="1061"/>
      <c r="D840" s="1062">
        <f t="shared" ref="D840:F845" si="356">D764</f>
        <v>9000</v>
      </c>
      <c r="E840" s="1062">
        <f t="shared" si="356"/>
        <v>3000</v>
      </c>
      <c r="F840" s="1062">
        <f t="shared" si="356"/>
        <v>2883</v>
      </c>
      <c r="G840" s="1062">
        <f t="shared" si="350"/>
        <v>96.1</v>
      </c>
      <c r="H840" s="1063"/>
      <c r="I840" s="1063"/>
      <c r="J840" s="1062"/>
      <c r="K840" s="1062"/>
      <c r="L840" s="1062"/>
      <c r="M840" s="1062"/>
      <c r="N840" s="1062"/>
      <c r="O840" s="1064"/>
      <c r="P840" s="1062">
        <f t="shared" ref="P840:X840" si="357">P764</f>
        <v>18557.07608848</v>
      </c>
      <c r="Q840" s="1062">
        <f t="shared" si="357"/>
        <v>18557.07608848</v>
      </c>
      <c r="R840" s="1062">
        <f t="shared" si="357"/>
        <v>18557.07608848</v>
      </c>
      <c r="S840" s="1062">
        <f t="shared" si="357"/>
        <v>18557.07608848</v>
      </c>
      <c r="T840" s="1062">
        <f t="shared" si="357"/>
        <v>6185.6920294933334</v>
      </c>
      <c r="U840" s="1062">
        <f t="shared" si="357"/>
        <v>6009.7711100000006</v>
      </c>
      <c r="V840" s="1062">
        <f t="shared" si="357"/>
        <v>-175.9209194933328</v>
      </c>
      <c r="W840" s="1062">
        <f t="shared" si="357"/>
        <v>-2.3759399999999999</v>
      </c>
      <c r="X840" s="1062">
        <f t="shared" si="357"/>
        <v>6007.3951700000007</v>
      </c>
      <c r="Y840" s="311"/>
      <c r="Z840" s="2395"/>
    </row>
    <row r="841" spans="1:265" x14ac:dyDescent="0.25">
      <c r="A841" s="24">
        <v>1</v>
      </c>
      <c r="B841" s="1524" t="s">
        <v>372</v>
      </c>
      <c r="C841" s="1524"/>
      <c r="D841" s="1525">
        <f t="shared" si="356"/>
        <v>8990</v>
      </c>
      <c r="E841" s="1525">
        <f t="shared" si="356"/>
        <v>2997</v>
      </c>
      <c r="F841" s="1525">
        <f t="shared" si="356"/>
        <v>0</v>
      </c>
      <c r="G841" s="1526">
        <f t="shared" si="350"/>
        <v>0</v>
      </c>
      <c r="H841" s="1527"/>
      <c r="I841" s="1527"/>
      <c r="J841" s="1525"/>
      <c r="K841" s="1525"/>
      <c r="L841" s="1525"/>
      <c r="M841" s="1525"/>
      <c r="N841" s="1525"/>
      <c r="O841" s="1528"/>
      <c r="P841" s="1525"/>
      <c r="Q841" s="1525"/>
      <c r="R841" s="1525"/>
      <c r="S841" s="1525"/>
      <c r="T841" s="1525"/>
      <c r="U841" s="1525"/>
      <c r="V841" s="1525"/>
      <c r="W841" s="1525"/>
      <c r="X841" s="1525"/>
      <c r="Y841" s="311"/>
      <c r="Z841" s="2395"/>
    </row>
    <row r="842" spans="1:265" x14ac:dyDescent="0.25">
      <c r="A842" s="24">
        <v>1</v>
      </c>
      <c r="B842" s="1058" t="s">
        <v>373</v>
      </c>
      <c r="C842" s="1058"/>
      <c r="D842" s="1059">
        <f t="shared" si="356"/>
        <v>8990</v>
      </c>
      <c r="E842" s="1059">
        <f t="shared" si="356"/>
        <v>2997</v>
      </c>
      <c r="F842" s="1059">
        <f t="shared" si="356"/>
        <v>0</v>
      </c>
      <c r="G842" s="1052">
        <f t="shared" si="350"/>
        <v>0</v>
      </c>
      <c r="H842" s="1056"/>
      <c r="I842" s="1056"/>
      <c r="J842" s="1059"/>
      <c r="K842" s="1059"/>
      <c r="L842" s="1059"/>
      <c r="M842" s="1059"/>
      <c r="N842" s="1059"/>
      <c r="O842" s="1057"/>
      <c r="P842" s="1059"/>
      <c r="Q842" s="1059"/>
      <c r="R842" s="1059"/>
      <c r="S842" s="1059"/>
      <c r="T842" s="1059"/>
      <c r="U842" s="1059"/>
      <c r="V842" s="1059"/>
      <c r="W842" s="1059"/>
      <c r="X842" s="1059"/>
      <c r="Y842" s="311"/>
      <c r="Z842" s="2395"/>
    </row>
    <row r="843" spans="1:265" x14ac:dyDescent="0.25">
      <c r="A843" s="24">
        <v>1</v>
      </c>
      <c r="B843" s="1054" t="s">
        <v>374</v>
      </c>
      <c r="C843" s="1054"/>
      <c r="D843" s="1055">
        <f t="shared" si="356"/>
        <v>10</v>
      </c>
      <c r="E843" s="1055">
        <f t="shared" si="356"/>
        <v>3</v>
      </c>
      <c r="F843" s="1055">
        <f t="shared" si="356"/>
        <v>0</v>
      </c>
      <c r="G843" s="1042">
        <f t="shared" si="350"/>
        <v>0</v>
      </c>
      <c r="H843" s="1056"/>
      <c r="I843" s="1056"/>
      <c r="J843" s="1055"/>
      <c r="K843" s="1055"/>
      <c r="L843" s="1055"/>
      <c r="M843" s="1055"/>
      <c r="N843" s="1055"/>
      <c r="O843" s="1057"/>
      <c r="P843" s="1055"/>
      <c r="Q843" s="1055"/>
      <c r="R843" s="1055"/>
      <c r="S843" s="1055"/>
      <c r="T843" s="1055"/>
      <c r="U843" s="1055"/>
      <c r="V843" s="1055"/>
      <c r="W843" s="1055"/>
      <c r="X843" s="1055"/>
      <c r="Y843" s="311"/>
      <c r="Z843" s="2395"/>
    </row>
    <row r="844" spans="1:265" ht="30" x14ac:dyDescent="0.25">
      <c r="A844" s="24">
        <v>1</v>
      </c>
      <c r="B844" s="1058" t="s">
        <v>375</v>
      </c>
      <c r="C844" s="1058"/>
      <c r="D844" s="1059">
        <f t="shared" si="356"/>
        <v>10</v>
      </c>
      <c r="E844" s="1059">
        <f t="shared" si="356"/>
        <v>3</v>
      </c>
      <c r="F844" s="1059">
        <f t="shared" si="356"/>
        <v>0</v>
      </c>
      <c r="G844" s="1052">
        <f t="shared" si="350"/>
        <v>0</v>
      </c>
      <c r="H844" s="1056"/>
      <c r="I844" s="1056"/>
      <c r="J844" s="1059"/>
      <c r="K844" s="1059"/>
      <c r="L844" s="1059"/>
      <c r="M844" s="1059"/>
      <c r="N844" s="1059"/>
      <c r="O844" s="1057"/>
      <c r="P844" s="1059"/>
      <c r="Q844" s="1059"/>
      <c r="R844" s="1059"/>
      <c r="S844" s="1059"/>
      <c r="T844" s="1059"/>
      <c r="U844" s="1059"/>
      <c r="V844" s="1059"/>
      <c r="W844" s="1059"/>
      <c r="X844" s="1059"/>
      <c r="Y844" s="311"/>
      <c r="Z844" s="2395"/>
    </row>
    <row r="845" spans="1:265" ht="15.75" thickBot="1" x14ac:dyDescent="0.3">
      <c r="A845" s="24">
        <v>1</v>
      </c>
      <c r="B845" s="1060" t="s">
        <v>376</v>
      </c>
      <c r="C845" s="1061"/>
      <c r="D845" s="1062">
        <f t="shared" si="356"/>
        <v>0</v>
      </c>
      <c r="E845" s="1062">
        <f t="shared" si="356"/>
        <v>0</v>
      </c>
      <c r="F845" s="1062">
        <f t="shared" si="356"/>
        <v>0</v>
      </c>
      <c r="G845" s="1062"/>
      <c r="H845" s="1063"/>
      <c r="I845" s="1063"/>
      <c r="J845" s="1062"/>
      <c r="K845" s="1062"/>
      <c r="L845" s="1062"/>
      <c r="M845" s="1062"/>
      <c r="N845" s="1062"/>
      <c r="O845" s="1064"/>
      <c r="P845" s="1062"/>
      <c r="Q845" s="1062"/>
      <c r="R845" s="1062"/>
      <c r="S845" s="1062"/>
      <c r="T845" s="1062"/>
      <c r="U845" s="1062"/>
      <c r="V845" s="1062"/>
      <c r="W845" s="1062"/>
      <c r="X845" s="1062"/>
      <c r="Y845" s="311"/>
      <c r="Z845" s="2395"/>
    </row>
    <row r="846" spans="1:265" ht="15.75" thickBot="1" x14ac:dyDescent="0.3">
      <c r="A846" s="24">
        <v>1</v>
      </c>
      <c r="B846" s="1035" t="s">
        <v>69</v>
      </c>
      <c r="C846" s="1034"/>
      <c r="D846" s="119"/>
      <c r="E846" s="119"/>
      <c r="F846" s="692"/>
      <c r="G846" s="119"/>
      <c r="H846" s="115"/>
      <c r="I846" s="115"/>
      <c r="J846" s="115"/>
      <c r="K846" s="115"/>
      <c r="L846" s="651"/>
      <c r="M846" s="115"/>
      <c r="N846" s="115"/>
      <c r="O846" s="115"/>
      <c r="P846" s="109"/>
      <c r="Q846" s="109"/>
      <c r="R846" s="109"/>
      <c r="S846" s="109"/>
      <c r="T846" s="747"/>
      <c r="U846" s="109"/>
      <c r="V846" s="109"/>
      <c r="W846" s="595"/>
      <c r="X846" s="109"/>
      <c r="Y846" s="311"/>
      <c r="Z846" s="2395"/>
    </row>
    <row r="847" spans="1:265" ht="43.5" x14ac:dyDescent="0.25">
      <c r="A847" s="24">
        <v>1</v>
      </c>
      <c r="B847" s="2451" t="s">
        <v>259</v>
      </c>
      <c r="C847" s="69"/>
      <c r="D847" s="153"/>
      <c r="E847" s="153"/>
      <c r="F847" s="693"/>
      <c r="G847" s="153"/>
      <c r="H847" s="153"/>
      <c r="I847" s="153"/>
      <c r="J847" s="33"/>
      <c r="K847" s="33"/>
      <c r="L847" s="585"/>
      <c r="M847" s="33"/>
      <c r="N847" s="33"/>
      <c r="O847" s="33"/>
      <c r="P847" s="37"/>
      <c r="Q847" s="37"/>
      <c r="R847" s="37"/>
      <c r="S847" s="37"/>
      <c r="T847" s="715"/>
      <c r="U847" s="37"/>
      <c r="V847" s="37"/>
      <c r="W847" s="522"/>
      <c r="X847" s="37"/>
      <c r="Y847" s="311"/>
      <c r="Z847" s="2395"/>
    </row>
    <row r="848" spans="1:265" s="108" customFormat="1" ht="15" customHeight="1" x14ac:dyDescent="0.25">
      <c r="A848" s="24">
        <v>1</v>
      </c>
      <c r="B848" s="112" t="s">
        <v>5</v>
      </c>
      <c r="C848" s="112"/>
      <c r="D848" s="105"/>
      <c r="E848" s="105"/>
      <c r="F848" s="583"/>
      <c r="G848" s="105"/>
      <c r="H848" s="105"/>
      <c r="I848" s="105"/>
      <c r="J848" s="100"/>
      <c r="K848" s="100"/>
      <c r="L848" s="771"/>
      <c r="M848" s="100"/>
      <c r="N848" s="100"/>
      <c r="O848" s="100"/>
      <c r="P848" s="105"/>
      <c r="Q848" s="105"/>
      <c r="R848" s="105"/>
      <c r="S848" s="105"/>
      <c r="T848" s="711"/>
      <c r="U848" s="105"/>
      <c r="V848" s="105"/>
      <c r="W848" s="105"/>
      <c r="X848" s="105"/>
      <c r="Y848" s="311"/>
      <c r="Z848" s="2395"/>
    </row>
    <row r="849" spans="1:26" s="108" customFormat="1" ht="15" customHeight="1" x14ac:dyDescent="0.25">
      <c r="A849" s="24">
        <v>1</v>
      </c>
      <c r="B849" s="47" t="s">
        <v>10</v>
      </c>
      <c r="C849" s="100">
        <v>340</v>
      </c>
      <c r="D849" s="100">
        <v>700</v>
      </c>
      <c r="E849" s="144">
        <f t="shared" ref="E849:E855" si="358">ROUND(D849/12*$B$3,0)</f>
        <v>233</v>
      </c>
      <c r="F849" s="418">
        <v>246</v>
      </c>
      <c r="G849" s="144"/>
      <c r="H849" s="106">
        <v>11</v>
      </c>
      <c r="I849" s="157">
        <f t="shared" ref="I849:I855" si="359">L849/F849</f>
        <v>12.373983739837398</v>
      </c>
      <c r="J849" s="166">
        <f t="shared" ref="J849:J855" si="360">ROUND(D849*H849,0)</f>
        <v>7700</v>
      </c>
      <c r="K849" s="166">
        <f t="shared" ref="K849:K855" si="361">ROUND(E849*H849,0)</f>
        <v>2563</v>
      </c>
      <c r="L849" s="420">
        <v>3044</v>
      </c>
      <c r="M849" s="166">
        <f t="shared" ref="M849:M856" si="362">L849/K849*100</f>
        <v>118.7670698400312</v>
      </c>
      <c r="N849" s="166">
        <f t="shared" ref="N849:N855" si="363">J849/C849</f>
        <v>22.647058823529413</v>
      </c>
      <c r="O849" s="166">
        <f t="shared" ref="O849:O856" si="364">L849/$B$3*12/N849</f>
        <v>403.23116883116882</v>
      </c>
      <c r="P849" s="314"/>
      <c r="Q849" s="314"/>
      <c r="R849" s="314"/>
      <c r="S849" s="314"/>
      <c r="T849" s="709"/>
      <c r="U849" s="314"/>
      <c r="V849" s="314"/>
      <c r="W849" s="314"/>
      <c r="X849" s="314"/>
      <c r="Y849" s="311"/>
      <c r="Z849" s="2395"/>
    </row>
    <row r="850" spans="1:26" s="108" customFormat="1" ht="15" customHeight="1" x14ac:dyDescent="0.25">
      <c r="A850" s="24">
        <v>1</v>
      </c>
      <c r="B850" s="47" t="s">
        <v>6</v>
      </c>
      <c r="C850" s="100">
        <v>340</v>
      </c>
      <c r="D850" s="100">
        <v>790</v>
      </c>
      <c r="E850" s="144">
        <f t="shared" si="358"/>
        <v>263</v>
      </c>
      <c r="F850" s="418">
        <v>307</v>
      </c>
      <c r="G850" s="144"/>
      <c r="H850" s="106">
        <v>9</v>
      </c>
      <c r="I850" s="157">
        <f t="shared" si="359"/>
        <v>10.032573289902279</v>
      </c>
      <c r="J850" s="166">
        <f t="shared" si="360"/>
        <v>7110</v>
      </c>
      <c r="K850" s="166">
        <f t="shared" si="361"/>
        <v>2367</v>
      </c>
      <c r="L850" s="420">
        <v>3080</v>
      </c>
      <c r="M850" s="166">
        <f t="shared" si="362"/>
        <v>130.12251795521757</v>
      </c>
      <c r="N850" s="166">
        <f t="shared" si="363"/>
        <v>20.911764705882351</v>
      </c>
      <c r="O850" s="166">
        <f t="shared" si="364"/>
        <v>441.8565400843882</v>
      </c>
      <c r="P850" s="314"/>
      <c r="Q850" s="314"/>
      <c r="R850" s="314"/>
      <c r="S850" s="314"/>
      <c r="T850" s="709"/>
      <c r="U850" s="314"/>
      <c r="V850" s="314"/>
      <c r="W850" s="314"/>
      <c r="X850" s="314"/>
      <c r="Y850" s="311"/>
      <c r="Z850" s="2395"/>
    </row>
    <row r="851" spans="1:26" s="108" customFormat="1" ht="15" customHeight="1" x14ac:dyDescent="0.25">
      <c r="A851" s="24">
        <v>1</v>
      </c>
      <c r="B851" s="47" t="s">
        <v>80</v>
      </c>
      <c r="C851" s="100">
        <v>320</v>
      </c>
      <c r="D851" s="100">
        <v>300</v>
      </c>
      <c r="E851" s="144">
        <f t="shared" si="358"/>
        <v>100</v>
      </c>
      <c r="F851" s="418">
        <v>122</v>
      </c>
      <c r="G851" s="144"/>
      <c r="H851" s="106">
        <v>9</v>
      </c>
      <c r="I851" s="157">
        <f t="shared" si="359"/>
        <v>9.778688524590164</v>
      </c>
      <c r="J851" s="166">
        <f t="shared" si="360"/>
        <v>2700</v>
      </c>
      <c r="K851" s="166">
        <f t="shared" si="361"/>
        <v>900</v>
      </c>
      <c r="L851" s="420">
        <v>1193</v>
      </c>
      <c r="M851" s="166">
        <f t="shared" si="362"/>
        <v>132.55555555555557</v>
      </c>
      <c r="N851" s="166">
        <f t="shared" si="363"/>
        <v>8.4375</v>
      </c>
      <c r="O851" s="166">
        <f t="shared" si="364"/>
        <v>424.17777777777781</v>
      </c>
      <c r="P851" s="314"/>
      <c r="Q851" s="314"/>
      <c r="R851" s="314"/>
      <c r="S851" s="314"/>
      <c r="T851" s="709"/>
      <c r="U851" s="314"/>
      <c r="V851" s="314"/>
      <c r="W851" s="314"/>
      <c r="X851" s="314"/>
      <c r="Y851" s="311"/>
      <c r="Z851" s="2395"/>
    </row>
    <row r="852" spans="1:26" s="108" customFormat="1" ht="15" customHeight="1" x14ac:dyDescent="0.25">
      <c r="A852" s="24">
        <v>1</v>
      </c>
      <c r="B852" s="47" t="s">
        <v>29</v>
      </c>
      <c r="C852" s="100">
        <v>300</v>
      </c>
      <c r="D852" s="100">
        <v>210</v>
      </c>
      <c r="E852" s="144">
        <f t="shared" si="358"/>
        <v>70</v>
      </c>
      <c r="F852" s="418">
        <v>68</v>
      </c>
      <c r="G852" s="144"/>
      <c r="H852" s="106">
        <v>5.2</v>
      </c>
      <c r="I852" s="157">
        <f t="shared" si="359"/>
        <v>5.1029411764705879</v>
      </c>
      <c r="J852" s="166">
        <f t="shared" si="360"/>
        <v>1092</v>
      </c>
      <c r="K852" s="166">
        <f t="shared" si="361"/>
        <v>364</v>
      </c>
      <c r="L852" s="420">
        <v>347</v>
      </c>
      <c r="M852" s="166">
        <f t="shared" si="362"/>
        <v>95.329670329670336</v>
      </c>
      <c r="N852" s="166">
        <f t="shared" si="363"/>
        <v>3.64</v>
      </c>
      <c r="O852" s="166">
        <f t="shared" si="364"/>
        <v>285.98901098901098</v>
      </c>
      <c r="P852" s="314"/>
      <c r="Q852" s="314"/>
      <c r="R852" s="314"/>
      <c r="S852" s="314"/>
      <c r="T852" s="709"/>
      <c r="U852" s="314"/>
      <c r="V852" s="314"/>
      <c r="W852" s="314"/>
      <c r="X852" s="314"/>
      <c r="Y852" s="311"/>
      <c r="Z852" s="2395"/>
    </row>
    <row r="853" spans="1:26" s="108" customFormat="1" ht="15" customHeight="1" x14ac:dyDescent="0.25">
      <c r="A853" s="24">
        <v>1</v>
      </c>
      <c r="B853" s="47" t="s">
        <v>62</v>
      </c>
      <c r="C853" s="100">
        <v>340</v>
      </c>
      <c r="D853" s="36">
        <v>145</v>
      </c>
      <c r="E853" s="144">
        <f t="shared" si="358"/>
        <v>48</v>
      </c>
      <c r="F853" s="418">
        <v>56</v>
      </c>
      <c r="G853" s="144"/>
      <c r="H853" s="49">
        <v>8</v>
      </c>
      <c r="I853" s="157">
        <f t="shared" si="359"/>
        <v>7.6785714285714288</v>
      </c>
      <c r="J853" s="166">
        <f t="shared" si="360"/>
        <v>1160</v>
      </c>
      <c r="K853" s="166">
        <f t="shared" si="361"/>
        <v>384</v>
      </c>
      <c r="L853" s="420">
        <v>430</v>
      </c>
      <c r="M853" s="166">
        <f t="shared" si="362"/>
        <v>111.97916666666667</v>
      </c>
      <c r="N853" s="166">
        <f t="shared" si="363"/>
        <v>3.4117647058823528</v>
      </c>
      <c r="O853" s="166">
        <f t="shared" si="364"/>
        <v>378.10344827586209</v>
      </c>
      <c r="P853" s="314"/>
      <c r="Q853" s="314"/>
      <c r="R853" s="314"/>
      <c r="S853" s="314"/>
      <c r="T853" s="709"/>
      <c r="U853" s="314"/>
      <c r="V853" s="314"/>
      <c r="W853" s="314"/>
      <c r="X853" s="314"/>
      <c r="Y853" s="311"/>
      <c r="Z853" s="2395"/>
    </row>
    <row r="854" spans="1:26" s="108" customFormat="1" ht="15" customHeight="1" x14ac:dyDescent="0.25">
      <c r="A854" s="24">
        <v>1</v>
      </c>
      <c r="B854" s="47" t="s">
        <v>28</v>
      </c>
      <c r="C854" s="100">
        <v>340</v>
      </c>
      <c r="D854" s="100">
        <v>340</v>
      </c>
      <c r="E854" s="144">
        <f t="shared" si="358"/>
        <v>113</v>
      </c>
      <c r="F854" s="418">
        <v>121</v>
      </c>
      <c r="G854" s="144"/>
      <c r="H854" s="106">
        <v>6.1</v>
      </c>
      <c r="I854" s="157">
        <f t="shared" si="359"/>
        <v>6.0743801652892566</v>
      </c>
      <c r="J854" s="166">
        <f t="shared" si="360"/>
        <v>2074</v>
      </c>
      <c r="K854" s="166">
        <f t="shared" si="361"/>
        <v>689</v>
      </c>
      <c r="L854" s="420">
        <v>735</v>
      </c>
      <c r="M854" s="166">
        <f t="shared" si="362"/>
        <v>106.67634252539912</v>
      </c>
      <c r="N854" s="166">
        <f t="shared" si="363"/>
        <v>6.1</v>
      </c>
      <c r="O854" s="166">
        <f t="shared" si="364"/>
        <v>361.47540983606558</v>
      </c>
      <c r="P854" s="314"/>
      <c r="Q854" s="314"/>
      <c r="R854" s="314"/>
      <c r="S854" s="314"/>
      <c r="T854" s="709"/>
      <c r="U854" s="314"/>
      <c r="V854" s="314"/>
      <c r="W854" s="314"/>
      <c r="X854" s="314"/>
      <c r="Y854" s="311"/>
      <c r="Z854" s="2395"/>
    </row>
    <row r="855" spans="1:26" s="108" customFormat="1" ht="15" customHeight="1" x14ac:dyDescent="0.25">
      <c r="A855" s="24">
        <v>1</v>
      </c>
      <c r="B855" s="47" t="s">
        <v>27</v>
      </c>
      <c r="C855" s="107">
        <v>270</v>
      </c>
      <c r="D855" s="100">
        <v>505</v>
      </c>
      <c r="E855" s="144">
        <f t="shared" si="358"/>
        <v>168</v>
      </c>
      <c r="F855" s="418">
        <v>214</v>
      </c>
      <c r="G855" s="144"/>
      <c r="H855" s="106">
        <v>8.1999999999999993</v>
      </c>
      <c r="I855" s="157">
        <f t="shared" si="359"/>
        <v>9.0467289719626169</v>
      </c>
      <c r="J855" s="166">
        <f t="shared" si="360"/>
        <v>4141</v>
      </c>
      <c r="K855" s="166">
        <f t="shared" si="361"/>
        <v>1378</v>
      </c>
      <c r="L855" s="420">
        <v>1936</v>
      </c>
      <c r="M855" s="166">
        <f t="shared" si="362"/>
        <v>140.49346879535557</v>
      </c>
      <c r="N855" s="166">
        <f t="shared" si="363"/>
        <v>15.337037037037037</v>
      </c>
      <c r="O855" s="166">
        <f t="shared" si="364"/>
        <v>378.69113740642359</v>
      </c>
      <c r="P855" s="314"/>
      <c r="Q855" s="314"/>
      <c r="R855" s="314"/>
      <c r="S855" s="314"/>
      <c r="T855" s="709"/>
      <c r="U855" s="314"/>
      <c r="V855" s="314"/>
      <c r="W855" s="314"/>
      <c r="X855" s="314"/>
      <c r="Y855" s="311"/>
      <c r="Z855" s="2395"/>
    </row>
    <row r="856" spans="1:26" s="417" customFormat="1" ht="15" customHeight="1" x14ac:dyDescent="0.25">
      <c r="A856" s="24">
        <v>1</v>
      </c>
      <c r="B856" s="807" t="s">
        <v>7</v>
      </c>
      <c r="C856" s="807"/>
      <c r="D856" s="662">
        <f>SUM(D849:D855)</f>
        <v>2990</v>
      </c>
      <c r="E856" s="662">
        <f>SUM(E849:E855)</f>
        <v>995</v>
      </c>
      <c r="F856" s="662">
        <f>SUM(F849:F855)</f>
        <v>1134</v>
      </c>
      <c r="G856" s="662">
        <f>F856/E856*100</f>
        <v>113.96984924623115</v>
      </c>
      <c r="H856" s="808">
        <f>IF(D856=0,0,J856/D856)</f>
        <v>8.6879598662207353</v>
      </c>
      <c r="I856" s="419">
        <f>L856/F856</f>
        <v>9.4929453262786598</v>
      </c>
      <c r="J856" s="662">
        <f>SUM(J849:J855)</f>
        <v>25977</v>
      </c>
      <c r="K856" s="662">
        <f>SUM(K849:K855)</f>
        <v>8645</v>
      </c>
      <c r="L856" s="662">
        <f>SUM(L849:L855)</f>
        <v>10765</v>
      </c>
      <c r="M856" s="420">
        <f t="shared" si="362"/>
        <v>124.52284557547715</v>
      </c>
      <c r="N856" s="662">
        <f>SUM(N849:N855)</f>
        <v>80.48512527233116</v>
      </c>
      <c r="O856" s="420">
        <f t="shared" si="364"/>
        <v>401.25426767649253</v>
      </c>
      <c r="P856" s="662">
        <v>88874.960266444803</v>
      </c>
      <c r="Q856" s="662">
        <v>92880.848822159984</v>
      </c>
      <c r="R856" s="662">
        <v>92880.848822159984</v>
      </c>
      <c r="S856" s="662">
        <v>96097.386236607999</v>
      </c>
      <c r="T856" s="712">
        <f>P856/12*$B$3+(Q856-P856)/11*3+(R856-Q856)/10*2+(S856-R856)/9*1</f>
        <v>31074.894862180976</v>
      </c>
      <c r="U856" s="662">
        <f>X856-W856</f>
        <v>34869.499479999999</v>
      </c>
      <c r="V856" s="662">
        <f>U856-T856</f>
        <v>3794.6046178190227</v>
      </c>
      <c r="W856" s="662">
        <v>-694.99256000000003</v>
      </c>
      <c r="X856" s="662">
        <v>34174.50692</v>
      </c>
      <c r="Y856" s="416"/>
      <c r="Z856" s="2395"/>
    </row>
    <row r="857" spans="1:26" s="108" customFormat="1" ht="15" customHeight="1" x14ac:dyDescent="0.25">
      <c r="A857" s="24">
        <v>1</v>
      </c>
      <c r="B857" s="526" t="s">
        <v>14</v>
      </c>
      <c r="C857" s="116"/>
      <c r="D857" s="128"/>
      <c r="E857" s="128"/>
      <c r="F857" s="662"/>
      <c r="G857" s="128"/>
      <c r="H857" s="101"/>
      <c r="I857" s="101"/>
      <c r="J857" s="128"/>
      <c r="K857" s="128"/>
      <c r="L857" s="662"/>
      <c r="M857" s="128"/>
      <c r="N857" s="128"/>
      <c r="O857" s="128"/>
      <c r="P857" s="105"/>
      <c r="Q857" s="105"/>
      <c r="R857" s="105"/>
      <c r="S857" s="105"/>
      <c r="T857" s="711"/>
      <c r="U857" s="105"/>
      <c r="V857" s="105"/>
      <c r="W857" s="105"/>
      <c r="X857" s="105"/>
      <c r="Y857" s="311"/>
      <c r="Z857" s="2395"/>
    </row>
    <row r="858" spans="1:26" s="108" customFormat="1" ht="16.5" customHeight="1" x14ac:dyDescent="0.25">
      <c r="A858" s="24">
        <v>1</v>
      </c>
      <c r="B858" s="60" t="s">
        <v>344</v>
      </c>
      <c r="C858" s="59"/>
      <c r="D858" s="143"/>
      <c r="E858" s="143"/>
      <c r="F858" s="421"/>
      <c r="G858" s="143"/>
      <c r="H858" s="50"/>
      <c r="I858" s="50"/>
      <c r="J858" s="38"/>
      <c r="K858" s="38"/>
      <c r="L858" s="675"/>
      <c r="M858" s="38"/>
      <c r="N858" s="38"/>
      <c r="O858" s="38"/>
      <c r="P858" s="53"/>
      <c r="Q858" s="53"/>
      <c r="R858" s="53"/>
      <c r="S858" s="53"/>
      <c r="T858" s="714"/>
      <c r="U858" s="53"/>
      <c r="V858" s="53"/>
      <c r="W858" s="53"/>
      <c r="X858" s="53"/>
      <c r="Y858" s="311"/>
      <c r="Z858" s="2395"/>
    </row>
    <row r="859" spans="1:26" s="108" customFormat="1" ht="35.1" customHeight="1" x14ac:dyDescent="0.25">
      <c r="A859" s="24">
        <v>1</v>
      </c>
      <c r="B859" s="294" t="s">
        <v>217</v>
      </c>
      <c r="C859" s="294"/>
      <c r="D859" s="53">
        <f>SUM(D860:D863)</f>
        <v>15266</v>
      </c>
      <c r="E859" s="53">
        <f>SUM(E860:E863)</f>
        <v>5088</v>
      </c>
      <c r="F859" s="53">
        <f>SUM(F860:F863)</f>
        <v>7358</v>
      </c>
      <c r="G859" s="53">
        <f>F859/E859*100</f>
        <v>144.61477987421384</v>
      </c>
      <c r="H859" s="56"/>
      <c r="I859" s="56"/>
      <c r="J859" s="55"/>
      <c r="K859" s="55"/>
      <c r="L859" s="547"/>
      <c r="M859" s="55"/>
      <c r="N859" s="55"/>
      <c r="O859" s="55"/>
      <c r="P859" s="314"/>
      <c r="Q859" s="314"/>
      <c r="R859" s="314"/>
      <c r="S859" s="314"/>
      <c r="T859" s="709"/>
      <c r="U859" s="314"/>
      <c r="V859" s="314"/>
      <c r="W859" s="314"/>
      <c r="X859" s="314"/>
      <c r="Y859" s="311"/>
      <c r="Z859" s="2395"/>
    </row>
    <row r="860" spans="1:26" s="108" customFormat="1" ht="35.1" customHeight="1" x14ac:dyDescent="0.25">
      <c r="A860" s="24">
        <v>1</v>
      </c>
      <c r="B860" s="294" t="s">
        <v>345</v>
      </c>
      <c r="C860" s="294"/>
      <c r="D860" s="53"/>
      <c r="E860" s="144">
        <f t="shared" ref="E860:E865" si="365">ROUND(D860/12*$B$3,0)</f>
        <v>0</v>
      </c>
      <c r="F860" s="529"/>
      <c r="G860" s="53"/>
      <c r="H860" s="56"/>
      <c r="I860" s="56"/>
      <c r="J860" s="55"/>
      <c r="K860" s="55"/>
      <c r="L860" s="547"/>
      <c r="M860" s="55"/>
      <c r="N860" s="55"/>
      <c r="O860" s="55"/>
      <c r="P860" s="314"/>
      <c r="Q860" s="314"/>
      <c r="R860" s="314"/>
      <c r="S860" s="314"/>
      <c r="T860" s="709"/>
      <c r="U860" s="314"/>
      <c r="V860" s="314"/>
      <c r="W860" s="314"/>
      <c r="X860" s="314"/>
      <c r="Y860" s="311"/>
      <c r="Z860" s="2395"/>
    </row>
    <row r="861" spans="1:26" s="108" customFormat="1" ht="35.1" customHeight="1" x14ac:dyDescent="0.25">
      <c r="A861" s="24">
        <v>1</v>
      </c>
      <c r="B861" s="294" t="s">
        <v>346</v>
      </c>
      <c r="C861" s="294"/>
      <c r="D861" s="53">
        <v>4290</v>
      </c>
      <c r="E861" s="144">
        <f t="shared" si="365"/>
        <v>1430</v>
      </c>
      <c r="F861" s="529">
        <v>302</v>
      </c>
      <c r="G861" s="53">
        <f t="shared" ref="G861:G866" si="366">F861/E861*100</f>
        <v>21.11888111888112</v>
      </c>
      <c r="H861" s="56"/>
      <c r="I861" s="56"/>
      <c r="J861" s="55"/>
      <c r="K861" s="55"/>
      <c r="L861" s="547"/>
      <c r="M861" s="55"/>
      <c r="N861" s="55"/>
      <c r="O861" s="55"/>
      <c r="P861" s="314"/>
      <c r="Q861" s="314"/>
      <c r="R861" s="314"/>
      <c r="S861" s="314"/>
      <c r="T861" s="709"/>
      <c r="U861" s="314"/>
      <c r="V861" s="314"/>
      <c r="W861" s="314"/>
      <c r="X861" s="314"/>
      <c r="Y861" s="311"/>
      <c r="Z861" s="2395"/>
    </row>
    <row r="862" spans="1:26" s="108" customFormat="1" ht="35.1" customHeight="1" x14ac:dyDescent="0.25">
      <c r="A862" s="24">
        <v>1</v>
      </c>
      <c r="B862" s="294" t="s">
        <v>347</v>
      </c>
      <c r="C862" s="294"/>
      <c r="D862" s="53">
        <v>100</v>
      </c>
      <c r="E862" s="144">
        <f t="shared" si="365"/>
        <v>33</v>
      </c>
      <c r="F862" s="529">
        <v>38</v>
      </c>
      <c r="G862" s="53">
        <f t="shared" si="366"/>
        <v>115.15151515151516</v>
      </c>
      <c r="H862" s="56"/>
      <c r="I862" s="56"/>
      <c r="J862" s="55"/>
      <c r="K862" s="55"/>
      <c r="L862" s="547"/>
      <c r="M862" s="55"/>
      <c r="N862" s="55"/>
      <c r="O862" s="55"/>
      <c r="P862" s="314"/>
      <c r="Q862" s="314"/>
      <c r="R862" s="314"/>
      <c r="S862" s="314"/>
      <c r="T862" s="709"/>
      <c r="U862" s="314"/>
      <c r="V862" s="314"/>
      <c r="W862" s="314"/>
      <c r="X862" s="314"/>
      <c r="Y862" s="311"/>
      <c r="Z862" s="2395"/>
    </row>
    <row r="863" spans="1:26" s="108" customFormat="1" ht="35.1" customHeight="1" x14ac:dyDescent="0.25">
      <c r="A863" s="24">
        <v>1</v>
      </c>
      <c r="B863" s="294" t="s">
        <v>348</v>
      </c>
      <c r="C863" s="294"/>
      <c r="D863" s="53">
        <v>10876</v>
      </c>
      <c r="E863" s="144">
        <f t="shared" si="365"/>
        <v>3625</v>
      </c>
      <c r="F863" s="529">
        <v>7018</v>
      </c>
      <c r="G863" s="53">
        <f t="shared" si="366"/>
        <v>193.6</v>
      </c>
      <c r="H863" s="56"/>
      <c r="I863" s="56"/>
      <c r="J863" s="55"/>
      <c r="K863" s="55"/>
      <c r="L863" s="547"/>
      <c r="M863" s="55"/>
      <c r="N863" s="55"/>
      <c r="O863" s="55"/>
      <c r="P863" s="314"/>
      <c r="Q863" s="314"/>
      <c r="R863" s="314"/>
      <c r="S863" s="314"/>
      <c r="T863" s="709"/>
      <c r="U863" s="314"/>
      <c r="V863" s="314"/>
      <c r="W863" s="314"/>
      <c r="X863" s="314"/>
      <c r="Y863" s="311"/>
      <c r="Z863" s="2395"/>
    </row>
    <row r="864" spans="1:26" s="108" customFormat="1" ht="35.1" customHeight="1" x14ac:dyDescent="0.25">
      <c r="A864" s="24">
        <v>1</v>
      </c>
      <c r="B864" s="294" t="s">
        <v>169</v>
      </c>
      <c r="C864" s="294"/>
      <c r="D864" s="53">
        <v>28500</v>
      </c>
      <c r="E864" s="144">
        <f t="shared" si="365"/>
        <v>9500</v>
      </c>
      <c r="F864" s="418">
        <f>7728+F865/4/3.2</f>
        <v>9600.65625</v>
      </c>
      <c r="G864" s="53">
        <f t="shared" si="366"/>
        <v>101.0595394736842</v>
      </c>
      <c r="H864" s="56"/>
      <c r="I864" s="56"/>
      <c r="J864" s="55"/>
      <c r="K864" s="55"/>
      <c r="L864" s="547"/>
      <c r="M864" s="55"/>
      <c r="N864" s="55"/>
      <c r="O864" s="55"/>
      <c r="P864" s="314"/>
      <c r="Q864" s="314"/>
      <c r="R864" s="314"/>
      <c r="S864" s="314"/>
      <c r="T864" s="709"/>
      <c r="U864" s="314"/>
      <c r="V864" s="314"/>
      <c r="W864" s="314"/>
      <c r="X864" s="314"/>
      <c r="Y864" s="311"/>
      <c r="Z864" s="2395"/>
    </row>
    <row r="865" spans="1:26" s="108" customFormat="1" ht="35.1" customHeight="1" x14ac:dyDescent="0.25">
      <c r="A865" s="24">
        <v>1</v>
      </c>
      <c r="B865" s="294" t="s">
        <v>339</v>
      </c>
      <c r="C865" s="294"/>
      <c r="D865" s="53">
        <v>60000</v>
      </c>
      <c r="E865" s="144">
        <f t="shared" si="365"/>
        <v>20000</v>
      </c>
      <c r="F865" s="418">
        <v>23970</v>
      </c>
      <c r="G865" s="53">
        <f t="shared" si="366"/>
        <v>119.85</v>
      </c>
      <c r="H865" s="56"/>
      <c r="I865" s="56"/>
      <c r="J865" s="55"/>
      <c r="K865" s="55"/>
      <c r="L865" s="547"/>
      <c r="M865" s="55"/>
      <c r="N865" s="55"/>
      <c r="O865" s="55"/>
      <c r="P865" s="314"/>
      <c r="Q865" s="314"/>
      <c r="R865" s="314"/>
      <c r="S865" s="314"/>
      <c r="T865" s="709"/>
      <c r="U865" s="314"/>
      <c r="V865" s="314"/>
      <c r="W865" s="314"/>
      <c r="X865" s="314"/>
      <c r="Y865" s="311"/>
      <c r="Z865" s="2395"/>
    </row>
    <row r="866" spans="1:26" s="108" customFormat="1" ht="35.1" customHeight="1" x14ac:dyDescent="0.25">
      <c r="A866" s="24">
        <v>1</v>
      </c>
      <c r="B866" s="13" t="s">
        <v>183</v>
      </c>
      <c r="C866" s="299"/>
      <c r="D866" s="57">
        <f>D859+D864*3.2</f>
        <v>106466</v>
      </c>
      <c r="E866" s="57">
        <f>E859+E864*3.2</f>
        <v>35488</v>
      </c>
      <c r="F866" s="57">
        <f>F859+F864*3.2</f>
        <v>38080.100000000006</v>
      </c>
      <c r="G866" s="57">
        <f t="shared" si="366"/>
        <v>107.30415915238956</v>
      </c>
      <c r="H866" s="56"/>
      <c r="I866" s="56"/>
      <c r="J866" s="55"/>
      <c r="K866" s="55"/>
      <c r="L866" s="547"/>
      <c r="M866" s="55"/>
      <c r="N866" s="55"/>
      <c r="O866" s="55"/>
      <c r="P866" s="314"/>
      <c r="Q866" s="314"/>
      <c r="R866" s="314"/>
      <c r="S866" s="314"/>
      <c r="T866" s="709"/>
      <c r="U866" s="314"/>
      <c r="V866" s="314"/>
      <c r="W866" s="314"/>
      <c r="X866" s="314"/>
      <c r="Y866" s="311"/>
      <c r="Z866" s="2395"/>
    </row>
    <row r="867" spans="1:26" s="108" customFormat="1" ht="35.1" customHeight="1" x14ac:dyDescent="0.25">
      <c r="A867" s="24">
        <v>1</v>
      </c>
      <c r="B867" s="900" t="s">
        <v>349</v>
      </c>
      <c r="C867" s="550"/>
      <c r="D867" s="53"/>
      <c r="E867" s="53"/>
      <c r="F867" s="53"/>
      <c r="G867" s="57"/>
      <c r="H867" s="56"/>
      <c r="I867" s="56"/>
      <c r="J867" s="55"/>
      <c r="K867" s="55"/>
      <c r="L867" s="547"/>
      <c r="M867" s="55"/>
      <c r="N867" s="55"/>
      <c r="O867" s="55"/>
      <c r="P867" s="314"/>
      <c r="Q867" s="314"/>
      <c r="R867" s="314"/>
      <c r="S867" s="314"/>
      <c r="T867" s="709"/>
      <c r="U867" s="314"/>
      <c r="V867" s="314"/>
      <c r="W867" s="314"/>
      <c r="X867" s="314"/>
      <c r="Y867" s="311"/>
      <c r="Z867" s="2395"/>
    </row>
    <row r="868" spans="1:26" s="108" customFormat="1" ht="35.1" customHeight="1" x14ac:dyDescent="0.25">
      <c r="A868" s="24">
        <v>1</v>
      </c>
      <c r="B868" s="294" t="s">
        <v>217</v>
      </c>
      <c r="C868" s="294"/>
      <c r="D868" s="53">
        <f>SUM(D870,D875)</f>
        <v>10836</v>
      </c>
      <c r="E868" s="53">
        <f>SUM(E870,E875)</f>
        <v>3612</v>
      </c>
      <c r="F868" s="53">
        <f>SUM(F870,F875)</f>
        <v>1334</v>
      </c>
      <c r="G868" s="57">
        <f>F868/E868*100</f>
        <v>36.932447397563678</v>
      </c>
      <c r="H868" s="56"/>
      <c r="I868" s="56"/>
      <c r="J868" s="55"/>
      <c r="K868" s="55"/>
      <c r="L868" s="547"/>
      <c r="M868" s="55"/>
      <c r="N868" s="55"/>
      <c r="O868" s="55"/>
      <c r="P868" s="314"/>
      <c r="Q868" s="314"/>
      <c r="R868" s="314"/>
      <c r="S868" s="314"/>
      <c r="T868" s="709"/>
      <c r="U868" s="314"/>
      <c r="V868" s="314"/>
      <c r="W868" s="314"/>
      <c r="X868" s="314"/>
      <c r="Y868" s="311"/>
      <c r="Z868" s="2395"/>
    </row>
    <row r="869" spans="1:26" s="108" customFormat="1" ht="35.1" customHeight="1" x14ac:dyDescent="0.25">
      <c r="A869" s="24">
        <v>1</v>
      </c>
      <c r="B869" s="294" t="s">
        <v>345</v>
      </c>
      <c r="C869" s="294"/>
      <c r="D869" s="53"/>
      <c r="E869" s="144">
        <f>ROUND(D869/12*$B$3,0)</f>
        <v>0</v>
      </c>
      <c r="F869" s="53"/>
      <c r="G869" s="57"/>
      <c r="H869" s="56"/>
      <c r="I869" s="56"/>
      <c r="J869" s="55"/>
      <c r="K869" s="55"/>
      <c r="L869" s="547"/>
      <c r="M869" s="55"/>
      <c r="N869" s="55"/>
      <c r="O869" s="55"/>
      <c r="P869" s="314"/>
      <c r="Q869" s="314"/>
      <c r="R869" s="314"/>
      <c r="S869" s="314"/>
      <c r="T869" s="709"/>
      <c r="U869" s="314"/>
      <c r="V869" s="314"/>
      <c r="W869" s="314"/>
      <c r="X869" s="314"/>
      <c r="Y869" s="311"/>
      <c r="Z869" s="2395"/>
    </row>
    <row r="870" spans="1:26" s="108" customFormat="1" ht="35.1" customHeight="1" x14ac:dyDescent="0.25">
      <c r="A870" s="24">
        <v>1</v>
      </c>
      <c r="B870" s="302" t="s">
        <v>350</v>
      </c>
      <c r="C870" s="302"/>
      <c r="D870" s="53">
        <f>SUM(D871:D874)</f>
        <v>4594</v>
      </c>
      <c r="E870" s="53">
        <f>SUM(E871:E874)</f>
        <v>1531</v>
      </c>
      <c r="F870" s="53">
        <f>SUM(F871:F874)</f>
        <v>1021</v>
      </c>
      <c r="G870" s="57">
        <f>F870/E870*100</f>
        <v>66.6884389288047</v>
      </c>
      <c r="H870" s="56"/>
      <c r="I870" s="56"/>
      <c r="J870" s="55"/>
      <c r="K870" s="55"/>
      <c r="L870" s="547"/>
      <c r="M870" s="55"/>
      <c r="N870" s="55"/>
      <c r="O870" s="55"/>
      <c r="P870" s="314"/>
      <c r="Q870" s="314"/>
      <c r="R870" s="314"/>
      <c r="S870" s="314"/>
      <c r="T870" s="709"/>
      <c r="U870" s="314"/>
      <c r="V870" s="314"/>
      <c r="W870" s="314"/>
      <c r="X870" s="314"/>
      <c r="Y870" s="311"/>
      <c r="Z870" s="2395"/>
    </row>
    <row r="871" spans="1:26" s="108" customFormat="1" ht="35.1" customHeight="1" x14ac:dyDescent="0.25">
      <c r="A871" s="24">
        <v>1</v>
      </c>
      <c r="B871" s="294" t="s">
        <v>351</v>
      </c>
      <c r="C871" s="294"/>
      <c r="D871" s="53">
        <v>3454</v>
      </c>
      <c r="E871" s="144">
        <f>ROUND(D871/12*$B$3,0)</f>
        <v>1151</v>
      </c>
      <c r="F871" s="53">
        <v>603</v>
      </c>
      <c r="G871" s="57">
        <f>F871/E871*100</f>
        <v>52.389226759339699</v>
      </c>
      <c r="H871" s="56"/>
      <c r="I871" s="56"/>
      <c r="J871" s="55"/>
      <c r="K871" s="55"/>
      <c r="L871" s="547"/>
      <c r="M871" s="55"/>
      <c r="N871" s="55"/>
      <c r="O871" s="55"/>
      <c r="P871" s="314"/>
      <c r="Q871" s="314"/>
      <c r="R871" s="314"/>
      <c r="S871" s="314"/>
      <c r="T871" s="709"/>
      <c r="U871" s="314"/>
      <c r="V871" s="314"/>
      <c r="W871" s="314"/>
      <c r="X871" s="314"/>
      <c r="Y871" s="311"/>
      <c r="Z871" s="2395"/>
    </row>
    <row r="872" spans="1:26" s="108" customFormat="1" ht="35.1" customHeight="1" x14ac:dyDescent="0.25">
      <c r="A872" s="24">
        <v>1</v>
      </c>
      <c r="B872" s="294" t="s">
        <v>352</v>
      </c>
      <c r="C872" s="294"/>
      <c r="D872" s="53">
        <v>907</v>
      </c>
      <c r="E872" s="144">
        <f>ROUND(D872/12*$B$3,0)</f>
        <v>302</v>
      </c>
      <c r="F872" s="53">
        <v>418</v>
      </c>
      <c r="G872" s="57">
        <f>F872/E872*100</f>
        <v>138.41059602649005</v>
      </c>
      <c r="H872" s="56"/>
      <c r="I872" s="56"/>
      <c r="J872" s="55"/>
      <c r="K872" s="55"/>
      <c r="L872" s="547"/>
      <c r="M872" s="55"/>
      <c r="N872" s="55"/>
      <c r="O872" s="55"/>
      <c r="P872" s="314"/>
      <c r="Q872" s="314"/>
      <c r="R872" s="314"/>
      <c r="S872" s="314"/>
      <c r="T872" s="709"/>
      <c r="U872" s="314"/>
      <c r="V872" s="314"/>
      <c r="W872" s="314"/>
      <c r="X872" s="314"/>
      <c r="Y872" s="311"/>
      <c r="Z872" s="2395"/>
    </row>
    <row r="873" spans="1:26" s="108" customFormat="1" ht="51.75" customHeight="1" x14ac:dyDescent="0.25">
      <c r="A873" s="24">
        <v>1</v>
      </c>
      <c r="B873" s="294" t="s">
        <v>418</v>
      </c>
      <c r="C873" s="294"/>
      <c r="D873" s="53">
        <v>233</v>
      </c>
      <c r="E873" s="144">
        <f>ROUND(D873/12*$B$3,0)</f>
        <v>78</v>
      </c>
      <c r="F873" s="53"/>
      <c r="G873" s="57">
        <f>F873/E873*100</f>
        <v>0</v>
      </c>
      <c r="H873" s="56"/>
      <c r="I873" s="56"/>
      <c r="J873" s="55"/>
      <c r="K873" s="55"/>
      <c r="L873" s="547"/>
      <c r="M873" s="55"/>
      <c r="N873" s="55"/>
      <c r="O873" s="55"/>
      <c r="P873" s="314"/>
      <c r="Q873" s="314"/>
      <c r="R873" s="314"/>
      <c r="S873" s="314"/>
      <c r="T873" s="709"/>
      <c r="U873" s="314"/>
      <c r="V873" s="314"/>
      <c r="W873" s="314"/>
      <c r="X873" s="314"/>
      <c r="Y873" s="311"/>
      <c r="Z873" s="2395"/>
    </row>
    <row r="874" spans="1:26" s="108" customFormat="1" ht="52.5" customHeight="1" x14ac:dyDescent="0.25">
      <c r="A874" s="24">
        <v>1</v>
      </c>
      <c r="B874" s="294" t="s">
        <v>419</v>
      </c>
      <c r="C874" s="294"/>
      <c r="D874" s="53">
        <v>0</v>
      </c>
      <c r="E874" s="144">
        <f>ROUND(D874/12*$B$3,0)</f>
        <v>0</v>
      </c>
      <c r="F874" s="53"/>
      <c r="G874" s="57"/>
      <c r="H874" s="56"/>
      <c r="I874" s="56"/>
      <c r="J874" s="55"/>
      <c r="K874" s="55"/>
      <c r="L874" s="547"/>
      <c r="M874" s="55"/>
      <c r="N874" s="55"/>
      <c r="O874" s="55"/>
      <c r="P874" s="314"/>
      <c r="Q874" s="314"/>
      <c r="R874" s="314"/>
      <c r="S874" s="314"/>
      <c r="T874" s="709"/>
      <c r="U874" s="314"/>
      <c r="V874" s="314"/>
      <c r="W874" s="314"/>
      <c r="X874" s="314"/>
      <c r="Y874" s="311"/>
      <c r="Z874" s="2395"/>
    </row>
    <row r="875" spans="1:26" s="108" customFormat="1" ht="49.5" customHeight="1" x14ac:dyDescent="0.25">
      <c r="A875" s="24">
        <v>1</v>
      </c>
      <c r="B875" s="302" t="s">
        <v>353</v>
      </c>
      <c r="C875" s="302"/>
      <c r="D875" s="53">
        <f>SUM(D876:D880)</f>
        <v>6242</v>
      </c>
      <c r="E875" s="53">
        <f>SUM(E876:E880)</f>
        <v>2081</v>
      </c>
      <c r="F875" s="53">
        <f>SUM(F876:F880)</f>
        <v>313</v>
      </c>
      <c r="G875" s="57">
        <f t="shared" ref="G875:G880" si="367">F875/E875*100</f>
        <v>15.040845747236906</v>
      </c>
      <c r="H875" s="56"/>
      <c r="I875" s="56"/>
      <c r="J875" s="55"/>
      <c r="K875" s="55"/>
      <c r="L875" s="547"/>
      <c r="M875" s="55"/>
      <c r="N875" s="55"/>
      <c r="O875" s="55"/>
      <c r="P875" s="314"/>
      <c r="Q875" s="314"/>
      <c r="R875" s="314"/>
      <c r="S875" s="314"/>
      <c r="T875" s="709"/>
      <c r="U875" s="314"/>
      <c r="V875" s="314"/>
      <c r="W875" s="314"/>
      <c r="X875" s="314"/>
      <c r="Y875" s="311"/>
      <c r="Z875" s="2395"/>
    </row>
    <row r="876" spans="1:26" s="108" customFormat="1" ht="35.1" customHeight="1" x14ac:dyDescent="0.25">
      <c r="A876" s="24">
        <v>1</v>
      </c>
      <c r="B876" s="294" t="s">
        <v>354</v>
      </c>
      <c r="C876" s="294"/>
      <c r="D876" s="53">
        <v>100</v>
      </c>
      <c r="E876" s="144">
        <f t="shared" ref="E876:E884" si="368">ROUND(D876/12*$B$3,0)</f>
        <v>33</v>
      </c>
      <c r="F876" s="53"/>
      <c r="G876" s="57">
        <f t="shared" si="367"/>
        <v>0</v>
      </c>
      <c r="H876" s="56"/>
      <c r="I876" s="56"/>
      <c r="J876" s="55"/>
      <c r="K876" s="55"/>
      <c r="L876" s="547"/>
      <c r="M876" s="55"/>
      <c r="N876" s="55"/>
      <c r="O876" s="55"/>
      <c r="P876" s="314"/>
      <c r="Q876" s="314"/>
      <c r="R876" s="314"/>
      <c r="S876" s="314"/>
      <c r="T876" s="709"/>
      <c r="U876" s="314"/>
      <c r="V876" s="314"/>
      <c r="W876" s="314"/>
      <c r="X876" s="314"/>
      <c r="Y876" s="311"/>
      <c r="Z876" s="2395"/>
    </row>
    <row r="877" spans="1:26" s="108" customFormat="1" ht="64.5" customHeight="1" x14ac:dyDescent="0.25">
      <c r="A877" s="24">
        <v>1</v>
      </c>
      <c r="B877" s="294" t="s">
        <v>451</v>
      </c>
      <c r="C877" s="294"/>
      <c r="D877" s="53">
        <v>5177</v>
      </c>
      <c r="E877" s="144">
        <f t="shared" si="368"/>
        <v>1726</v>
      </c>
      <c r="F877" s="53">
        <v>68</v>
      </c>
      <c r="G877" s="57">
        <f t="shared" si="367"/>
        <v>3.9397450753186556</v>
      </c>
      <c r="H877" s="56"/>
      <c r="I877" s="56"/>
      <c r="J877" s="55"/>
      <c r="K877" s="55"/>
      <c r="L877" s="547"/>
      <c r="M877" s="55"/>
      <c r="N877" s="55"/>
      <c r="O877" s="55"/>
      <c r="P877" s="314"/>
      <c r="Q877" s="314"/>
      <c r="R877" s="314"/>
      <c r="S877" s="314"/>
      <c r="T877" s="709"/>
      <c r="U877" s="314"/>
      <c r="V877" s="314"/>
      <c r="W877" s="314"/>
      <c r="X877" s="314"/>
      <c r="Y877" s="311"/>
      <c r="Z877" s="2395"/>
    </row>
    <row r="878" spans="1:26" s="108" customFormat="1" ht="43.5" customHeight="1" x14ac:dyDescent="0.25">
      <c r="A878" s="24">
        <v>1</v>
      </c>
      <c r="B878" s="294" t="s">
        <v>368</v>
      </c>
      <c r="C878" s="294"/>
      <c r="D878" s="53">
        <v>315</v>
      </c>
      <c r="E878" s="144">
        <f t="shared" si="368"/>
        <v>105</v>
      </c>
      <c r="F878" s="53">
        <v>244</v>
      </c>
      <c r="G878" s="57">
        <f t="shared" si="367"/>
        <v>232.38095238095241</v>
      </c>
      <c r="H878" s="56"/>
      <c r="I878" s="56"/>
      <c r="J878" s="55"/>
      <c r="K878" s="55"/>
      <c r="L878" s="547"/>
      <c r="M878" s="55"/>
      <c r="N878" s="55"/>
      <c r="O878" s="55"/>
      <c r="P878" s="314"/>
      <c r="Q878" s="314"/>
      <c r="R878" s="314"/>
      <c r="S878" s="314"/>
      <c r="T878" s="709"/>
      <c r="U878" s="314"/>
      <c r="V878" s="314"/>
      <c r="W878" s="314"/>
      <c r="X878" s="314"/>
      <c r="Y878" s="311"/>
      <c r="Z878" s="2395"/>
    </row>
    <row r="879" spans="1:26" s="108" customFormat="1" ht="35.1" customHeight="1" x14ac:dyDescent="0.25">
      <c r="A879" s="24">
        <v>1</v>
      </c>
      <c r="B879" s="294" t="s">
        <v>369</v>
      </c>
      <c r="C879" s="294"/>
      <c r="D879" s="53">
        <v>530</v>
      </c>
      <c r="E879" s="144">
        <f t="shared" si="368"/>
        <v>177</v>
      </c>
      <c r="F879" s="53"/>
      <c r="G879" s="57">
        <f t="shared" si="367"/>
        <v>0</v>
      </c>
      <c r="H879" s="56"/>
      <c r="I879" s="56"/>
      <c r="J879" s="55"/>
      <c r="K879" s="55"/>
      <c r="L879" s="547"/>
      <c r="M879" s="55"/>
      <c r="N879" s="55"/>
      <c r="O879" s="55"/>
      <c r="P879" s="314"/>
      <c r="Q879" s="314"/>
      <c r="R879" s="314"/>
      <c r="S879" s="314"/>
      <c r="T879" s="709"/>
      <c r="U879" s="314"/>
      <c r="V879" s="314"/>
      <c r="W879" s="314"/>
      <c r="X879" s="314"/>
      <c r="Y879" s="311"/>
      <c r="Z879" s="2395"/>
    </row>
    <row r="880" spans="1:26" s="108" customFormat="1" ht="35.1" customHeight="1" x14ac:dyDescent="0.25">
      <c r="A880" s="24">
        <v>1</v>
      </c>
      <c r="B880" s="294" t="s">
        <v>370</v>
      </c>
      <c r="C880" s="294"/>
      <c r="D880" s="53">
        <v>120</v>
      </c>
      <c r="E880" s="144">
        <f t="shared" si="368"/>
        <v>40</v>
      </c>
      <c r="F880" s="53">
        <v>1</v>
      </c>
      <c r="G880" s="57">
        <f t="shared" si="367"/>
        <v>2.5</v>
      </c>
      <c r="H880" s="56"/>
      <c r="I880" s="56"/>
      <c r="J880" s="55"/>
      <c r="K880" s="55"/>
      <c r="L880" s="547"/>
      <c r="M880" s="55"/>
      <c r="N880" s="55"/>
      <c r="O880" s="55"/>
      <c r="P880" s="314"/>
      <c r="Q880" s="314"/>
      <c r="R880" s="314"/>
      <c r="S880" s="314"/>
      <c r="T880" s="709"/>
      <c r="U880" s="314"/>
      <c r="V880" s="314"/>
      <c r="W880" s="314"/>
      <c r="X880" s="314"/>
      <c r="Y880" s="311"/>
      <c r="Z880" s="2395"/>
    </row>
    <row r="881" spans="1:26" s="108" customFormat="1" ht="35.1" customHeight="1" x14ac:dyDescent="0.25">
      <c r="A881" s="24">
        <v>1</v>
      </c>
      <c r="B881" s="294" t="s">
        <v>169</v>
      </c>
      <c r="C881" s="294"/>
      <c r="D881" s="53"/>
      <c r="E881" s="144">
        <f t="shared" si="368"/>
        <v>0</v>
      </c>
      <c r="F881" s="53"/>
      <c r="G881" s="57"/>
      <c r="H881" s="56"/>
      <c r="I881" s="56"/>
      <c r="J881" s="55"/>
      <c r="K881" s="55"/>
      <c r="L881" s="547"/>
      <c r="M881" s="55"/>
      <c r="N881" s="55"/>
      <c r="O881" s="55"/>
      <c r="P881" s="314"/>
      <c r="Q881" s="314"/>
      <c r="R881" s="314"/>
      <c r="S881" s="314"/>
      <c r="T881" s="709"/>
      <c r="U881" s="314"/>
      <c r="V881" s="314"/>
      <c r="W881" s="314"/>
      <c r="X881" s="314"/>
      <c r="Y881" s="311"/>
      <c r="Z881" s="2395"/>
    </row>
    <row r="882" spans="1:26" s="108" customFormat="1" ht="35.1" customHeight="1" x14ac:dyDescent="0.25">
      <c r="A882" s="24">
        <v>1</v>
      </c>
      <c r="B882" s="294" t="s">
        <v>170</v>
      </c>
      <c r="C882" s="294"/>
      <c r="D882" s="53">
        <v>10213</v>
      </c>
      <c r="E882" s="144">
        <f t="shared" si="368"/>
        <v>3404</v>
      </c>
      <c r="F882" s="418">
        <v>2589</v>
      </c>
      <c r="G882" s="57">
        <f>F882/E882*100</f>
        <v>76.057579318448887</v>
      </c>
      <c r="H882" s="56"/>
      <c r="I882" s="56"/>
      <c r="J882" s="55"/>
      <c r="K882" s="55"/>
      <c r="L882" s="547"/>
      <c r="M882" s="55"/>
      <c r="N882" s="55"/>
      <c r="O882" s="55"/>
      <c r="P882" s="314"/>
      <c r="Q882" s="314"/>
      <c r="R882" s="314"/>
      <c r="S882" s="314"/>
      <c r="T882" s="709"/>
      <c r="U882" s="314"/>
      <c r="V882" s="314"/>
      <c r="W882" s="314"/>
      <c r="X882" s="314"/>
      <c r="Y882" s="311"/>
      <c r="Z882" s="2395"/>
    </row>
    <row r="883" spans="1:26" s="108" customFormat="1" ht="35.1" customHeight="1" x14ac:dyDescent="0.25">
      <c r="A883" s="24">
        <v>1</v>
      </c>
      <c r="B883" s="294" t="s">
        <v>366</v>
      </c>
      <c r="C883" s="294"/>
      <c r="D883" s="53"/>
      <c r="E883" s="144">
        <f t="shared" si="368"/>
        <v>0</v>
      </c>
      <c r="F883" s="418"/>
      <c r="G883" s="57"/>
      <c r="H883" s="56"/>
      <c r="I883" s="56"/>
      <c r="J883" s="55"/>
      <c r="K883" s="55"/>
      <c r="L883" s="547"/>
      <c r="M883" s="55"/>
      <c r="N883" s="55"/>
      <c r="O883" s="55"/>
      <c r="P883" s="314"/>
      <c r="Q883" s="314"/>
      <c r="R883" s="314"/>
      <c r="S883" s="314"/>
      <c r="T883" s="709"/>
      <c r="U883" s="314"/>
      <c r="V883" s="314"/>
      <c r="W883" s="314"/>
      <c r="X883" s="314"/>
      <c r="Y883" s="311"/>
      <c r="Z883" s="2395"/>
    </row>
    <row r="884" spans="1:26" s="108" customFormat="1" ht="35.1" customHeight="1" x14ac:dyDescent="0.25">
      <c r="A884" s="24">
        <v>1</v>
      </c>
      <c r="B884" s="2355" t="s">
        <v>453</v>
      </c>
      <c r="C884" s="883"/>
      <c r="D884" s="884">
        <v>300</v>
      </c>
      <c r="E884" s="144">
        <f t="shared" si="368"/>
        <v>100</v>
      </c>
      <c r="F884" s="418">
        <v>62</v>
      </c>
      <c r="G884" s="57">
        <f>F884/E884*100</f>
        <v>62</v>
      </c>
      <c r="H884" s="56"/>
      <c r="I884" s="56"/>
      <c r="J884" s="55"/>
      <c r="K884" s="55"/>
      <c r="L884" s="547"/>
      <c r="M884" s="55"/>
      <c r="N884" s="55"/>
      <c r="O884" s="55"/>
      <c r="P884" s="314"/>
      <c r="Q884" s="314"/>
      <c r="R884" s="314"/>
      <c r="S884" s="314"/>
      <c r="T884" s="709"/>
      <c r="U884" s="314"/>
      <c r="V884" s="314"/>
      <c r="W884" s="314"/>
      <c r="X884" s="314"/>
      <c r="Y884" s="311"/>
      <c r="Z884" s="2395"/>
    </row>
    <row r="885" spans="1:26" s="31" customFormat="1" ht="35.1" customHeight="1" x14ac:dyDescent="0.25">
      <c r="A885" s="24">
        <v>1</v>
      </c>
      <c r="B885" s="13" t="s">
        <v>178</v>
      </c>
      <c r="C885" s="536"/>
      <c r="D885" s="57">
        <f>D868+D882</f>
        <v>21049</v>
      </c>
      <c r="E885" s="57">
        <f>E868+E882</f>
        <v>7016</v>
      </c>
      <c r="F885" s="57">
        <f>F868+F882</f>
        <v>3923</v>
      </c>
      <c r="G885" s="57">
        <f>F885/E885*100</f>
        <v>55.915051311288487</v>
      </c>
      <c r="H885" s="56"/>
      <c r="I885" s="56"/>
      <c r="J885" s="55"/>
      <c r="K885" s="55"/>
      <c r="L885" s="547"/>
      <c r="M885" s="55"/>
      <c r="N885" s="55"/>
      <c r="O885" s="55"/>
      <c r="P885" s="274"/>
      <c r="Q885" s="274"/>
      <c r="R885" s="274"/>
      <c r="S885" s="274"/>
      <c r="T885" s="710"/>
      <c r="U885" s="274"/>
      <c r="V885" s="274"/>
      <c r="W885" s="274"/>
      <c r="X885" s="274"/>
      <c r="Y885" s="521"/>
      <c r="Z885" s="2395"/>
    </row>
    <row r="886" spans="1:26" s="108" customFormat="1" ht="15" customHeight="1" x14ac:dyDescent="0.25">
      <c r="A886" s="24">
        <v>1</v>
      </c>
      <c r="B886" s="303" t="s">
        <v>399</v>
      </c>
      <c r="C886" s="303"/>
      <c r="D886" s="128">
        <f>D885+D866</f>
        <v>127515</v>
      </c>
      <c r="E886" s="128">
        <f>E885+E866</f>
        <v>42504</v>
      </c>
      <c r="F886" s="128">
        <f>F885+F866</f>
        <v>42003.100000000006</v>
      </c>
      <c r="G886" s="128">
        <f>F886/E886*100</f>
        <v>98.821522680218337</v>
      </c>
      <c r="H886" s="101"/>
      <c r="I886" s="101"/>
      <c r="J886" s="128"/>
      <c r="K886" s="128"/>
      <c r="L886" s="662"/>
      <c r="M886" s="128"/>
      <c r="N886" s="128"/>
      <c r="O886" s="128"/>
      <c r="P886" s="120">
        <v>87064.39037155555</v>
      </c>
      <c r="Q886" s="120">
        <v>91706.254488905965</v>
      </c>
      <c r="R886" s="120">
        <v>91706.254488905965</v>
      </c>
      <c r="S886" s="120">
        <v>91706.254488905965</v>
      </c>
      <c r="T886" s="712">
        <f>P886/12*$B$3+(Q886-P886)/11*3+(R886-Q886)/10*2+(S886-R886)/9*1</f>
        <v>30287.42639828075</v>
      </c>
      <c r="U886" s="120">
        <f>X886-W886</f>
        <v>25708.424620000002</v>
      </c>
      <c r="V886" s="120">
        <f>U886-T886</f>
        <v>-4579.0017782807481</v>
      </c>
      <c r="W886" s="120">
        <v>-206.64571000000001</v>
      </c>
      <c r="X886" s="120">
        <v>25501.778910000001</v>
      </c>
      <c r="Y886" s="311"/>
      <c r="Z886" s="2395"/>
    </row>
    <row r="887" spans="1:26" s="108" customFormat="1" ht="15" customHeight="1" x14ac:dyDescent="0.25">
      <c r="A887" s="24">
        <v>1</v>
      </c>
      <c r="B887" s="201" t="s">
        <v>33</v>
      </c>
      <c r="C887" s="201"/>
      <c r="D887" s="127"/>
      <c r="E887" s="127"/>
      <c r="F887" s="663"/>
      <c r="G887" s="127"/>
      <c r="H887" s="101"/>
      <c r="I887" s="101"/>
      <c r="J887" s="128"/>
      <c r="K887" s="128"/>
      <c r="L887" s="662"/>
      <c r="M887" s="128"/>
      <c r="N887" s="128"/>
      <c r="O887" s="128"/>
      <c r="P887" s="37"/>
      <c r="Q887" s="37"/>
      <c r="R887" s="37"/>
      <c r="S887" s="37"/>
      <c r="T887" s="715"/>
      <c r="U887" s="37"/>
      <c r="V887" s="37"/>
      <c r="W887" s="37"/>
      <c r="X887" s="37"/>
      <c r="Y887" s="311"/>
      <c r="Z887" s="2395"/>
    </row>
    <row r="888" spans="1:26" s="108" customFormat="1" ht="15" customHeight="1" x14ac:dyDescent="0.25">
      <c r="A888" s="24">
        <v>1</v>
      </c>
      <c r="B888" s="47" t="s">
        <v>80</v>
      </c>
      <c r="C888" s="612">
        <v>300</v>
      </c>
      <c r="D888" s="104">
        <v>95</v>
      </c>
      <c r="E888" s="144">
        <f>ROUND(D888/12*$B$3,0)</f>
        <v>32</v>
      </c>
      <c r="F888" s="418">
        <v>27</v>
      </c>
      <c r="G888" s="144"/>
      <c r="H888" s="50">
        <v>10</v>
      </c>
      <c r="I888" s="157">
        <f t="shared" ref="I888:I891" si="369">L888/F888</f>
        <v>9.7407407407407405</v>
      </c>
      <c r="J888" s="166">
        <f t="shared" ref="J888:J891" si="370">ROUND(D888*H888,0)</f>
        <v>950</v>
      </c>
      <c r="K888" s="166">
        <f t="shared" ref="K888:K891" si="371">ROUND(E888*H888,0)</f>
        <v>320</v>
      </c>
      <c r="L888" s="420">
        <v>263</v>
      </c>
      <c r="M888" s="166">
        <f>L888/K888*100</f>
        <v>82.1875</v>
      </c>
      <c r="N888" s="166">
        <f>J888/C888</f>
        <v>3.1666666666666665</v>
      </c>
      <c r="O888" s="166">
        <f>L888/$B$3*12/N888</f>
        <v>249.15789473684211</v>
      </c>
      <c r="P888" s="314"/>
      <c r="Q888" s="314"/>
      <c r="R888" s="314"/>
      <c r="S888" s="314"/>
      <c r="T888" s="709"/>
      <c r="U888" s="314"/>
      <c r="V888" s="314"/>
      <c r="W888" s="314"/>
      <c r="X888" s="314"/>
      <c r="Y888" s="311"/>
      <c r="Z888" s="2395"/>
    </row>
    <row r="889" spans="1:26" s="108" customFormat="1" ht="15" customHeight="1" x14ac:dyDescent="0.25">
      <c r="A889" s="24">
        <v>1</v>
      </c>
      <c r="B889" s="47" t="s">
        <v>10</v>
      </c>
      <c r="C889" s="612">
        <v>300</v>
      </c>
      <c r="D889" s="104">
        <v>220</v>
      </c>
      <c r="E889" s="144">
        <f>ROUND(D889/12*$B$3,0)</f>
        <v>73</v>
      </c>
      <c r="F889" s="418">
        <v>85</v>
      </c>
      <c r="G889" s="144"/>
      <c r="H889" s="50">
        <v>11</v>
      </c>
      <c r="I889" s="157">
        <f t="shared" si="369"/>
        <v>11.6</v>
      </c>
      <c r="J889" s="166">
        <f t="shared" si="370"/>
        <v>2420</v>
      </c>
      <c r="K889" s="166">
        <f t="shared" si="371"/>
        <v>803</v>
      </c>
      <c r="L889" s="420">
        <v>986</v>
      </c>
      <c r="M889" s="166">
        <f>L889/K889*100</f>
        <v>122.78953922789539</v>
      </c>
      <c r="N889" s="166">
        <f>J889/C889</f>
        <v>8.0666666666666664</v>
      </c>
      <c r="O889" s="166">
        <f>L889/$B$3*12/N889</f>
        <v>366.69421487603307</v>
      </c>
      <c r="P889" s="314"/>
      <c r="Q889" s="314"/>
      <c r="R889" s="314"/>
      <c r="S889" s="314"/>
      <c r="T889" s="709"/>
      <c r="U889" s="314"/>
      <c r="V889" s="314"/>
      <c r="W889" s="314"/>
      <c r="X889" s="314"/>
      <c r="Y889" s="311"/>
      <c r="Z889" s="2395"/>
    </row>
    <row r="890" spans="1:26" s="108" customFormat="1" ht="15" customHeight="1" x14ac:dyDescent="0.25">
      <c r="A890" s="24">
        <v>1</v>
      </c>
      <c r="B890" s="47" t="s">
        <v>78</v>
      </c>
      <c r="C890" s="612">
        <v>300</v>
      </c>
      <c r="D890" s="104">
        <v>300</v>
      </c>
      <c r="E890" s="144">
        <f>ROUND(D890/12*$B$3,0)</f>
        <v>100</v>
      </c>
      <c r="F890" s="418">
        <v>126</v>
      </c>
      <c r="G890" s="144"/>
      <c r="H890" s="50">
        <v>9</v>
      </c>
      <c r="I890" s="157">
        <f t="shared" si="369"/>
        <v>9.8095238095238102</v>
      </c>
      <c r="J890" s="166">
        <f t="shared" si="370"/>
        <v>2700</v>
      </c>
      <c r="K890" s="166">
        <f t="shared" si="371"/>
        <v>900</v>
      </c>
      <c r="L890" s="420">
        <v>1236</v>
      </c>
      <c r="M890" s="166">
        <f>L890/K890*100</f>
        <v>137.33333333333334</v>
      </c>
      <c r="N890" s="166">
        <f>J890/C890</f>
        <v>9</v>
      </c>
      <c r="O890" s="166">
        <f>L890/$B$3*12/N890</f>
        <v>412</v>
      </c>
      <c r="P890" s="314"/>
      <c r="Q890" s="314"/>
      <c r="R890" s="314"/>
      <c r="S890" s="314"/>
      <c r="T890" s="709"/>
      <c r="U890" s="314"/>
      <c r="V890" s="314"/>
      <c r="W890" s="314"/>
      <c r="X890" s="314"/>
      <c r="Y890" s="311"/>
      <c r="Z890" s="2395"/>
    </row>
    <row r="891" spans="1:26" s="108" customFormat="1" ht="15" customHeight="1" x14ac:dyDescent="0.25">
      <c r="A891" s="24">
        <v>1</v>
      </c>
      <c r="B891" s="47" t="s">
        <v>28</v>
      </c>
      <c r="C891" s="612">
        <v>300</v>
      </c>
      <c r="D891" s="104">
        <v>130</v>
      </c>
      <c r="E891" s="144">
        <f>ROUND(D891/12*$B$3,0)</f>
        <v>43</v>
      </c>
      <c r="F891" s="418">
        <v>43</v>
      </c>
      <c r="G891" s="144"/>
      <c r="H891" s="50">
        <v>6.1</v>
      </c>
      <c r="I891" s="157">
        <f t="shared" si="369"/>
        <v>5.9767441860465116</v>
      </c>
      <c r="J891" s="166">
        <f t="shared" si="370"/>
        <v>793</v>
      </c>
      <c r="K891" s="166">
        <f t="shared" si="371"/>
        <v>262</v>
      </c>
      <c r="L891" s="420">
        <v>257</v>
      </c>
      <c r="M891" s="166">
        <f>L891/K891*100</f>
        <v>98.091603053435122</v>
      </c>
      <c r="N891" s="166">
        <f>J891/C891</f>
        <v>2.6433333333333335</v>
      </c>
      <c r="O891" s="166">
        <f>L891/$B$3*12/N891</f>
        <v>291.67717528373265</v>
      </c>
      <c r="P891" s="314"/>
      <c r="Q891" s="314"/>
      <c r="R891" s="314"/>
      <c r="S891" s="314"/>
      <c r="T891" s="709"/>
      <c r="U891" s="314"/>
      <c r="V891" s="314"/>
      <c r="W891" s="314"/>
      <c r="X891" s="314"/>
      <c r="Y891" s="311"/>
      <c r="Z891" s="2395"/>
    </row>
    <row r="892" spans="1:26" s="108" customFormat="1" ht="15" customHeight="1" x14ac:dyDescent="0.25">
      <c r="A892" s="24">
        <v>1</v>
      </c>
      <c r="B892" s="253" t="s">
        <v>13</v>
      </c>
      <c r="C892" s="253"/>
      <c r="D892" s="186">
        <f>SUM(D888:D891)</f>
        <v>745</v>
      </c>
      <c r="E892" s="186">
        <f>SUM(E888:E891)</f>
        <v>248</v>
      </c>
      <c r="F892" s="553">
        <f>SUM(F888:F891)</f>
        <v>281</v>
      </c>
      <c r="G892" s="186">
        <f>F892/E892*100</f>
        <v>113.30645161290323</v>
      </c>
      <c r="H892" s="97">
        <f>IF(D892=0,0,J892/D892)</f>
        <v>9.212080536912751</v>
      </c>
      <c r="I892" s="156">
        <f>L892/F892</f>
        <v>9.7580071174377228</v>
      </c>
      <c r="J892" s="186">
        <f>SUM(J888:J891)</f>
        <v>6863</v>
      </c>
      <c r="K892" s="186">
        <f>SUM(K888:K891)</f>
        <v>2285</v>
      </c>
      <c r="L892" s="553">
        <f>SUM(L888:L891)</f>
        <v>2742</v>
      </c>
      <c r="M892" s="166">
        <f>L892/K892*100</f>
        <v>120</v>
      </c>
      <c r="N892" s="185">
        <f>SUM(N888:N891)</f>
        <v>22.876666666666669</v>
      </c>
      <c r="O892" s="166">
        <f>L892/$B$3*12/N892</f>
        <v>359.5803584438292</v>
      </c>
      <c r="P892" s="186"/>
      <c r="Q892" s="186"/>
      <c r="R892" s="186"/>
      <c r="S892" s="186"/>
      <c r="T892" s="723"/>
      <c r="U892" s="186"/>
      <c r="V892" s="186"/>
      <c r="W892" s="186"/>
      <c r="X892" s="186"/>
      <c r="Y892" s="311"/>
      <c r="Z892" s="2395"/>
    </row>
    <row r="893" spans="1:26" s="108" customFormat="1" ht="15" customHeight="1" x14ac:dyDescent="0.25">
      <c r="A893" s="24">
        <v>1</v>
      </c>
      <c r="B893" s="201" t="s">
        <v>156</v>
      </c>
      <c r="C893" s="253"/>
      <c r="D893" s="186"/>
      <c r="E893" s="186"/>
      <c r="F893" s="553"/>
      <c r="G893" s="186"/>
      <c r="H893" s="97"/>
      <c r="I893" s="156"/>
      <c r="J893" s="186"/>
      <c r="K893" s="186"/>
      <c r="L893" s="553"/>
      <c r="M893" s="166"/>
      <c r="N893" s="166"/>
      <c r="O893" s="166"/>
      <c r="P893" s="186"/>
      <c r="Q893" s="186"/>
      <c r="R893" s="186"/>
      <c r="S893" s="186"/>
      <c r="T893" s="723"/>
      <c r="U893" s="186"/>
      <c r="V893" s="186"/>
      <c r="W893" s="186"/>
      <c r="X893" s="186"/>
      <c r="Y893" s="311"/>
      <c r="Z893" s="2395"/>
    </row>
    <row r="894" spans="1:26" s="108" customFormat="1" ht="15" customHeight="1" x14ac:dyDescent="0.25">
      <c r="A894" s="24">
        <v>1</v>
      </c>
      <c r="B894" s="412" t="s">
        <v>202</v>
      </c>
      <c r="C894" s="612">
        <v>240</v>
      </c>
      <c r="D894" s="104">
        <v>500</v>
      </c>
      <c r="E894" s="144">
        <f>ROUND(D894/12*$B$3,0)</f>
        <v>167</v>
      </c>
      <c r="F894" s="418">
        <v>94</v>
      </c>
      <c r="G894" s="144"/>
      <c r="H894" s="275">
        <v>8</v>
      </c>
      <c r="I894" s="157">
        <f t="shared" ref="I894:I895" si="372">L894/F894</f>
        <v>8</v>
      </c>
      <c r="J894" s="166">
        <f t="shared" ref="J894:J895" si="373">ROUND(D894*H894,0)</f>
        <v>4000</v>
      </c>
      <c r="K894" s="166">
        <f t="shared" ref="K894:K895" si="374">ROUND(E894*H894,0)</f>
        <v>1336</v>
      </c>
      <c r="L894" s="420">
        <v>752</v>
      </c>
      <c r="M894" s="166">
        <f>L894/K894*100</f>
        <v>56.287425149700596</v>
      </c>
      <c r="N894" s="166">
        <f>ROUND(J894/C894,0)</f>
        <v>17</v>
      </c>
      <c r="O894" s="166">
        <f>L894/$B$3*12/N894</f>
        <v>132.70588235294119</v>
      </c>
      <c r="P894" s="314"/>
      <c r="Q894" s="314"/>
      <c r="R894" s="314"/>
      <c r="S894" s="314"/>
      <c r="T894" s="723"/>
      <c r="U894" s="186"/>
      <c r="V894" s="186"/>
      <c r="W894" s="314"/>
      <c r="X894" s="314"/>
      <c r="Y894" s="311"/>
      <c r="Z894" s="2395"/>
    </row>
    <row r="895" spans="1:26" s="108" customFormat="1" ht="15" customHeight="1" x14ac:dyDescent="0.25">
      <c r="A895" s="24">
        <v>1</v>
      </c>
      <c r="B895" s="412" t="s">
        <v>6</v>
      </c>
      <c r="C895" s="612">
        <v>240</v>
      </c>
      <c r="D895" s="104">
        <v>50</v>
      </c>
      <c r="E895" s="144">
        <f>ROUND(D895/12*$B$3,0)</f>
        <v>17</v>
      </c>
      <c r="F895" s="418">
        <v>12</v>
      </c>
      <c r="G895" s="144"/>
      <c r="H895" s="275">
        <v>3</v>
      </c>
      <c r="I895" s="157">
        <f t="shared" si="372"/>
        <v>3.4166666666666665</v>
      </c>
      <c r="J895" s="166">
        <f t="shared" si="373"/>
        <v>150</v>
      </c>
      <c r="K895" s="166">
        <f t="shared" si="374"/>
        <v>51</v>
      </c>
      <c r="L895" s="420">
        <v>41</v>
      </c>
      <c r="M895" s="166">
        <f>L895/K895*100</f>
        <v>80.392156862745097</v>
      </c>
      <c r="N895" s="166">
        <f>ROUND(J895/C895,0)</f>
        <v>1</v>
      </c>
      <c r="O895" s="166">
        <f>L895/$B$3*12/N895</f>
        <v>123</v>
      </c>
      <c r="P895" s="314"/>
      <c r="Q895" s="314"/>
      <c r="R895" s="314"/>
      <c r="S895" s="314"/>
      <c r="T895" s="723"/>
      <c r="U895" s="186"/>
      <c r="V895" s="186"/>
      <c r="W895" s="314"/>
      <c r="X895" s="314"/>
      <c r="Y895" s="311"/>
      <c r="Z895" s="2395"/>
    </row>
    <row r="896" spans="1:26" s="99" customFormat="1" ht="15" customHeight="1" x14ac:dyDescent="0.25">
      <c r="A896" s="24">
        <v>1</v>
      </c>
      <c r="B896" s="180" t="s">
        <v>206</v>
      </c>
      <c r="C896" s="573"/>
      <c r="D896" s="186">
        <f t="shared" ref="D896:E896" si="375">SUM(D894:D895)</f>
        <v>550</v>
      </c>
      <c r="E896" s="186">
        <f t="shared" si="375"/>
        <v>184</v>
      </c>
      <c r="F896" s="186">
        <f>SUM(F894:F895)</f>
        <v>106</v>
      </c>
      <c r="G896" s="143">
        <f t="shared" ref="G896:G902" si="376">F896/E896*100</f>
        <v>57.608695652173914</v>
      </c>
      <c r="H896" s="98">
        <f>J896/D896</f>
        <v>7.5454545454545459</v>
      </c>
      <c r="I896" s="157">
        <f>L896/F896</f>
        <v>7.4811320754716979</v>
      </c>
      <c r="J896" s="186">
        <f>SUM(J894:J895)</f>
        <v>4150</v>
      </c>
      <c r="K896" s="186">
        <f>SUM(K895:K895)</f>
        <v>51</v>
      </c>
      <c r="L896" s="553">
        <f>SUM(L894:L895)</f>
        <v>793</v>
      </c>
      <c r="M896" s="174">
        <f>L896/K896*100</f>
        <v>1554.9019607843138</v>
      </c>
      <c r="N896" s="186">
        <f>SUM(N895:N895)</f>
        <v>1</v>
      </c>
      <c r="O896" s="166">
        <f>L896/$B$3*12/N896</f>
        <v>2379</v>
      </c>
      <c r="P896" s="274"/>
      <c r="Q896" s="274"/>
      <c r="R896" s="274"/>
      <c r="S896" s="274"/>
      <c r="T896" s="723"/>
      <c r="U896" s="186"/>
      <c r="V896" s="186"/>
      <c r="W896" s="174"/>
      <c r="X896" s="174"/>
      <c r="Y896" s="311"/>
      <c r="Z896" s="2395"/>
    </row>
    <row r="897" spans="1:265" s="108" customFormat="1" ht="29.25" customHeight="1" x14ac:dyDescent="0.25">
      <c r="A897" s="24">
        <v>1</v>
      </c>
      <c r="B897" s="200" t="s">
        <v>187</v>
      </c>
      <c r="C897" s="200"/>
      <c r="D897" s="120">
        <f>SUM(D896,D892)</f>
        <v>1295</v>
      </c>
      <c r="E897" s="120">
        <f>SUM(E896,E892)</f>
        <v>432</v>
      </c>
      <c r="F897" s="660">
        <f>SUM(F896,F892)</f>
        <v>387</v>
      </c>
      <c r="G897" s="660">
        <f t="shared" ref="G897:L897" si="377">SUM(G896,G892)</f>
        <v>170.91514726507714</v>
      </c>
      <c r="H897" s="660">
        <f t="shared" si="377"/>
        <v>16.757535082367298</v>
      </c>
      <c r="I897" s="660">
        <f t="shared" si="377"/>
        <v>17.23913919290942</v>
      </c>
      <c r="J897" s="660">
        <f t="shared" si="377"/>
        <v>11013</v>
      </c>
      <c r="K897" s="660">
        <f t="shared" si="377"/>
        <v>2336</v>
      </c>
      <c r="L897" s="660">
        <f t="shared" si="377"/>
        <v>3535</v>
      </c>
      <c r="M897" s="166">
        <f>L897/K897*100</f>
        <v>151.32705479452056</v>
      </c>
      <c r="N897" s="120">
        <f>SUM(N896,N892)</f>
        <v>23.876666666666669</v>
      </c>
      <c r="O897" s="166">
        <f>L897/$B$3*12/N897</f>
        <v>444.15747591791143</v>
      </c>
      <c r="P897" s="120">
        <v>22921.348618022403</v>
      </c>
      <c r="Q897" s="120">
        <v>22464.963194419204</v>
      </c>
      <c r="R897" s="120">
        <v>22464.963194419204</v>
      </c>
      <c r="S897" s="120">
        <v>22464.963194419204</v>
      </c>
      <c r="T897" s="712">
        <f>P897/12*$B$3+(Q897-P897)/11*3+(R897-Q897)/10*2+(S897-R897)/9*1</f>
        <v>7515.9807874490189</v>
      </c>
      <c r="U897" s="186">
        <f>X897-W897</f>
        <v>6490.5208499999999</v>
      </c>
      <c r="V897" s="186">
        <f>U897-T897</f>
        <v>-1025.459937449019</v>
      </c>
      <c r="W897" s="120">
        <v>-167.05840999999998</v>
      </c>
      <c r="X897" s="120">
        <v>6323.4624400000002</v>
      </c>
      <c r="Y897" s="311"/>
      <c r="Z897" s="2395"/>
    </row>
    <row r="898" spans="1:265" s="108" customFormat="1" ht="29.25" customHeight="1" x14ac:dyDescent="0.25">
      <c r="A898" s="24">
        <v>1</v>
      </c>
      <c r="B898" s="1027" t="s">
        <v>400</v>
      </c>
      <c r="C898" s="1027"/>
      <c r="D898" s="202">
        <f>D899+D901</f>
        <v>7900</v>
      </c>
      <c r="E898" s="120">
        <f>E899+E901</f>
        <v>2633</v>
      </c>
      <c r="F898" s="660">
        <v>2275</v>
      </c>
      <c r="G898" s="120">
        <f t="shared" si="376"/>
        <v>86.403342195214577</v>
      </c>
      <c r="H898" s="878"/>
      <c r="I898" s="766"/>
      <c r="J898" s="202"/>
      <c r="K898" s="202"/>
      <c r="L898" s="877"/>
      <c r="M898" s="376"/>
      <c r="N898" s="202"/>
      <c r="O898" s="376"/>
      <c r="P898" s="202">
        <v>15587.194015359999</v>
      </c>
      <c r="Q898" s="202">
        <v>15587.194015359999</v>
      </c>
      <c r="R898" s="202">
        <v>15587.194015359999</v>
      </c>
      <c r="S898" s="202">
        <v>15587.194015359999</v>
      </c>
      <c r="T898" s="712">
        <f>P898/12*$B$3+(Q898-P898)/11*3+(R898-Q898)/10*2+(S898-R898)/9*1</f>
        <v>5195.7313384533327</v>
      </c>
      <c r="U898" s="186">
        <f>X898-W898</f>
        <v>5024.5819899999997</v>
      </c>
      <c r="V898" s="186">
        <f>U898-T898</f>
        <v>-171.149348453333</v>
      </c>
      <c r="W898" s="120">
        <v>-5.2542999999999997</v>
      </c>
      <c r="X898" s="120">
        <v>5019.3276900000001</v>
      </c>
      <c r="Y898" s="311"/>
      <c r="Z898" s="2395"/>
    </row>
    <row r="899" spans="1:265" s="108" customFormat="1" ht="29.25" customHeight="1" x14ac:dyDescent="0.25">
      <c r="A899" s="24">
        <v>1</v>
      </c>
      <c r="B899" s="200" t="s">
        <v>372</v>
      </c>
      <c r="C899" s="200"/>
      <c r="D899" s="202">
        <f>D900</f>
        <v>7890</v>
      </c>
      <c r="E899" s="120">
        <f>E900</f>
        <v>2630</v>
      </c>
      <c r="F899" s="660">
        <f>F900</f>
        <v>2273</v>
      </c>
      <c r="G899" s="120">
        <f t="shared" si="376"/>
        <v>86.42585551330798</v>
      </c>
      <c r="H899" s="878"/>
      <c r="I899" s="766"/>
      <c r="J899" s="202"/>
      <c r="K899" s="202"/>
      <c r="L899" s="877"/>
      <c r="M899" s="376"/>
      <c r="N899" s="202"/>
      <c r="O899" s="376"/>
      <c r="P899" s="202"/>
      <c r="Q899" s="202"/>
      <c r="R899" s="202"/>
      <c r="S899" s="202"/>
      <c r="T899" s="712"/>
      <c r="U899" s="879"/>
      <c r="V899" s="879"/>
      <c r="W899" s="202"/>
      <c r="X899" s="202"/>
      <c r="Y899" s="311"/>
      <c r="Z899" s="2395"/>
    </row>
    <row r="900" spans="1:265" s="108" customFormat="1" ht="29.25" customHeight="1" x14ac:dyDescent="0.25">
      <c r="A900" s="24">
        <v>1</v>
      </c>
      <c r="B900" s="1028" t="s">
        <v>373</v>
      </c>
      <c r="C900" s="1028"/>
      <c r="D900" s="1029">
        <v>7890</v>
      </c>
      <c r="E900" s="114">
        <f>ROUND(D900/12*$B$3,0)</f>
        <v>2630</v>
      </c>
      <c r="F900" s="697">
        <v>2273</v>
      </c>
      <c r="G900" s="114">
        <f t="shared" si="376"/>
        <v>86.42585551330798</v>
      </c>
      <c r="H900" s="1030"/>
      <c r="I900" s="766"/>
      <c r="J900" s="1031"/>
      <c r="K900" s="1031"/>
      <c r="L900" s="1032"/>
      <c r="M900" s="376"/>
      <c r="N900" s="1031"/>
      <c r="O900" s="376"/>
      <c r="P900" s="1031"/>
      <c r="Q900" s="1031"/>
      <c r="R900" s="1031"/>
      <c r="S900" s="1031"/>
      <c r="T900" s="712"/>
      <c r="U900" s="1033"/>
      <c r="V900" s="1033"/>
      <c r="W900" s="1031"/>
      <c r="X900" s="1031"/>
      <c r="Y900" s="311"/>
      <c r="Z900" s="2395"/>
    </row>
    <row r="901" spans="1:265" s="108" customFormat="1" ht="29.25" customHeight="1" x14ac:dyDescent="0.25">
      <c r="A901" s="24">
        <v>1</v>
      </c>
      <c r="B901" s="200" t="s">
        <v>374</v>
      </c>
      <c r="C901" s="200"/>
      <c r="D901" s="202">
        <f>D902+D903</f>
        <v>10</v>
      </c>
      <c r="E901" s="120">
        <f>E902+E903</f>
        <v>3</v>
      </c>
      <c r="F901" s="660">
        <f>F902+F903</f>
        <v>2</v>
      </c>
      <c r="G901" s="120">
        <f t="shared" si="376"/>
        <v>66.666666666666657</v>
      </c>
      <c r="H901" s="878"/>
      <c r="I901" s="766"/>
      <c r="J901" s="202"/>
      <c r="K901" s="202"/>
      <c r="L901" s="877"/>
      <c r="M901" s="376"/>
      <c r="N901" s="202"/>
      <c r="O901" s="376"/>
      <c r="P901" s="202"/>
      <c r="Q901" s="202"/>
      <c r="R901" s="202"/>
      <c r="S901" s="202"/>
      <c r="T901" s="712"/>
      <c r="U901" s="879"/>
      <c r="V901" s="879"/>
      <c r="W901" s="202"/>
      <c r="X901" s="202"/>
      <c r="Y901" s="311"/>
      <c r="Z901" s="2395"/>
    </row>
    <row r="902" spans="1:265" s="108" customFormat="1" ht="29.25" customHeight="1" x14ac:dyDescent="0.25">
      <c r="A902" s="24">
        <v>1</v>
      </c>
      <c r="B902" s="1028" t="s">
        <v>375</v>
      </c>
      <c r="C902" s="1028"/>
      <c r="D902" s="1029">
        <v>10</v>
      </c>
      <c r="E902" s="114">
        <f>ROUND(D902/12*$B$3,0)</f>
        <v>3</v>
      </c>
      <c r="F902" s="697"/>
      <c r="G902" s="114">
        <f t="shared" si="376"/>
        <v>0</v>
      </c>
      <c r="H902" s="1030"/>
      <c r="I902" s="766"/>
      <c r="J902" s="1031"/>
      <c r="K902" s="1031"/>
      <c r="L902" s="1032"/>
      <c r="M902" s="376"/>
      <c r="N902" s="1031"/>
      <c r="O902" s="376"/>
      <c r="P902" s="1031"/>
      <c r="Q902" s="1031"/>
      <c r="R902" s="1031"/>
      <c r="S902" s="1031"/>
      <c r="T902" s="712"/>
      <c r="U902" s="1033"/>
      <c r="V902" s="1033"/>
      <c r="W902" s="1031"/>
      <c r="X902" s="1031"/>
      <c r="Y902" s="311"/>
      <c r="Z902" s="2395"/>
    </row>
    <row r="903" spans="1:265" s="108" customFormat="1" ht="29.25" customHeight="1" x14ac:dyDescent="0.25">
      <c r="A903" s="24">
        <v>1</v>
      </c>
      <c r="B903" s="1028" t="s">
        <v>376</v>
      </c>
      <c r="C903" s="153"/>
      <c r="D903" s="114"/>
      <c r="E903" s="114"/>
      <c r="F903" s="1032">
        <v>2</v>
      </c>
      <c r="G903" s="114"/>
      <c r="H903" s="275"/>
      <c r="I903" s="766"/>
      <c r="J903" s="114"/>
      <c r="K903" s="1031"/>
      <c r="L903" s="697"/>
      <c r="M903" s="166"/>
      <c r="N903" s="1031"/>
      <c r="O903" s="376"/>
      <c r="P903" s="1031"/>
      <c r="Q903" s="1031"/>
      <c r="R903" s="1031"/>
      <c r="S903" s="1031"/>
      <c r="T903" s="813"/>
      <c r="U903" s="1033"/>
      <c r="V903" s="1033"/>
      <c r="W903" s="1031"/>
      <c r="X903" s="1031"/>
      <c r="Y903" s="311"/>
      <c r="Z903" s="2395"/>
    </row>
    <row r="904" spans="1:265" s="26" customFormat="1" ht="15.75" thickBot="1" x14ac:dyDescent="0.3">
      <c r="A904" s="24">
        <v>1</v>
      </c>
      <c r="B904" s="2398" t="s">
        <v>18</v>
      </c>
      <c r="C904" s="848"/>
      <c r="D904" s="12"/>
      <c r="E904" s="12"/>
      <c r="F904" s="2399"/>
      <c r="G904" s="12"/>
      <c r="H904" s="35"/>
      <c r="I904" s="2400"/>
      <c r="J904" s="848"/>
      <c r="K904" s="1493"/>
      <c r="L904" s="846">
        <f t="shared" ref="L904" si="378">SUM(L856,L886,L897,L898)</f>
        <v>14300</v>
      </c>
      <c r="M904" s="848"/>
      <c r="N904" s="1493"/>
      <c r="O904" s="1493"/>
      <c r="P904" s="2401">
        <f t="shared" ref="P904:X904" si="379">SUM(P856,P886,P897,P898)</f>
        <v>214447.89327138275</v>
      </c>
      <c r="Q904" s="2401">
        <f t="shared" si="379"/>
        <v>222639.26052084513</v>
      </c>
      <c r="R904" s="2401">
        <f t="shared" si="379"/>
        <v>222639.26052084513</v>
      </c>
      <c r="S904" s="2401">
        <f t="shared" si="379"/>
        <v>225855.79793529317</v>
      </c>
      <c r="T904" s="2402">
        <f t="shared" si="379"/>
        <v>74074.033386364084</v>
      </c>
      <c r="U904" s="2402">
        <f t="shared" si="379"/>
        <v>72093.026940000011</v>
      </c>
      <c r="V904" s="2402">
        <f t="shared" si="379"/>
        <v>-1981.0064463640774</v>
      </c>
      <c r="W904" s="2402">
        <f t="shared" si="379"/>
        <v>-1073.9509800000001</v>
      </c>
      <c r="X904" s="2507">
        <f t="shared" si="379"/>
        <v>71019.075960000002</v>
      </c>
      <c r="Y904" s="521"/>
      <c r="Z904" s="2395"/>
      <c r="AA904" s="31"/>
      <c r="AB904" s="31"/>
      <c r="AC904" s="31"/>
      <c r="AD904" s="31"/>
      <c r="AE904" s="31"/>
      <c r="AF904" s="31"/>
      <c r="AG904" s="31"/>
      <c r="AH904" s="31"/>
      <c r="AI904" s="31"/>
      <c r="AJ904" s="31"/>
      <c r="AK904" s="31"/>
      <c r="AL904" s="31"/>
      <c r="AM904" s="31"/>
      <c r="AN904" s="31"/>
      <c r="AO904" s="31"/>
      <c r="AP904" s="31"/>
      <c r="AQ904" s="31"/>
      <c r="AR904" s="31"/>
      <c r="AS904" s="31"/>
      <c r="AT904" s="31"/>
      <c r="AU904" s="31"/>
      <c r="AV904" s="31"/>
      <c r="AW904" s="31"/>
      <c r="AX904" s="31"/>
      <c r="AY904" s="31"/>
      <c r="AZ904" s="31"/>
      <c r="BA904" s="31"/>
      <c r="BB904" s="31"/>
      <c r="BC904" s="31"/>
      <c r="BD904" s="31"/>
      <c r="BE904" s="31"/>
      <c r="BF904" s="31"/>
      <c r="BG904" s="31"/>
      <c r="BH904" s="31"/>
      <c r="BI904" s="31"/>
      <c r="BJ904" s="31"/>
      <c r="BK904" s="31"/>
      <c r="BL904" s="31"/>
      <c r="BM904" s="31"/>
      <c r="BN904" s="31"/>
      <c r="BO904" s="31"/>
      <c r="BP904" s="31"/>
      <c r="BQ904" s="31"/>
      <c r="BR904" s="31"/>
      <c r="BS904" s="31"/>
      <c r="BT904" s="31"/>
      <c r="BU904" s="31"/>
      <c r="BV904" s="31"/>
      <c r="BW904" s="31"/>
      <c r="BX904" s="31"/>
      <c r="BY904" s="31"/>
      <c r="BZ904" s="31"/>
      <c r="CA904" s="31"/>
      <c r="CB904" s="31"/>
      <c r="CC904" s="31"/>
      <c r="CD904" s="31"/>
      <c r="CE904" s="31"/>
      <c r="CF904" s="31"/>
      <c r="CG904" s="31"/>
      <c r="CH904" s="31"/>
      <c r="CI904" s="31"/>
      <c r="CJ904" s="31"/>
      <c r="CK904" s="31"/>
      <c r="CL904" s="31"/>
      <c r="CM904" s="31"/>
      <c r="CN904" s="31"/>
      <c r="CO904" s="31"/>
      <c r="CP904" s="31"/>
      <c r="CQ904" s="31"/>
      <c r="CR904" s="31"/>
      <c r="CS904" s="31"/>
      <c r="CT904" s="31"/>
      <c r="CU904" s="31"/>
      <c r="CV904" s="31"/>
      <c r="CW904" s="31"/>
      <c r="CX904" s="31"/>
      <c r="CY904" s="31"/>
      <c r="CZ904" s="31"/>
      <c r="DA904" s="31"/>
      <c r="DB904" s="31"/>
      <c r="DC904" s="31"/>
      <c r="DD904" s="31"/>
      <c r="DE904" s="31"/>
      <c r="DF904" s="31"/>
      <c r="DG904" s="31"/>
      <c r="DH904" s="31"/>
      <c r="DI904" s="31"/>
      <c r="DJ904" s="31"/>
      <c r="DK904" s="31"/>
      <c r="DL904" s="31"/>
      <c r="DM904" s="31"/>
      <c r="DN904" s="31"/>
      <c r="DO904" s="31"/>
      <c r="DP904" s="31"/>
      <c r="DQ904" s="31"/>
      <c r="DR904" s="31"/>
      <c r="DS904" s="31"/>
      <c r="DT904" s="31"/>
      <c r="DU904" s="31"/>
      <c r="DV904" s="31"/>
      <c r="DW904" s="31"/>
      <c r="DX904" s="31"/>
      <c r="DY904" s="31"/>
      <c r="DZ904" s="31"/>
      <c r="EA904" s="31"/>
      <c r="EB904" s="31"/>
      <c r="EC904" s="31"/>
      <c r="ED904" s="31"/>
      <c r="EE904" s="31"/>
      <c r="EF904" s="31"/>
      <c r="EG904" s="31"/>
      <c r="EH904" s="31"/>
      <c r="EI904" s="31"/>
      <c r="EJ904" s="31"/>
      <c r="EK904" s="31"/>
      <c r="EL904" s="31"/>
      <c r="EM904" s="31"/>
      <c r="EN904" s="31"/>
      <c r="EO904" s="31"/>
      <c r="EP904" s="31"/>
      <c r="EQ904" s="31"/>
      <c r="ER904" s="31"/>
      <c r="ES904" s="31"/>
      <c r="ET904" s="31"/>
      <c r="EU904" s="31"/>
      <c r="EV904" s="31"/>
      <c r="EW904" s="31"/>
      <c r="EX904" s="31"/>
      <c r="EY904" s="31"/>
      <c r="EZ904" s="31"/>
      <c r="FA904" s="31"/>
      <c r="FB904" s="31"/>
      <c r="FC904" s="31"/>
      <c r="FD904" s="31"/>
      <c r="FE904" s="31"/>
      <c r="FF904" s="31"/>
      <c r="FG904" s="31"/>
      <c r="FH904" s="31"/>
      <c r="FI904" s="31"/>
      <c r="FJ904" s="31"/>
      <c r="FK904" s="31"/>
      <c r="FL904" s="31"/>
      <c r="FM904" s="31"/>
      <c r="FN904" s="31"/>
      <c r="FO904" s="31"/>
      <c r="FP904" s="31"/>
      <c r="FQ904" s="31"/>
      <c r="FR904" s="31"/>
      <c r="FS904" s="31"/>
      <c r="FT904" s="31"/>
      <c r="FU904" s="31"/>
      <c r="FV904" s="31"/>
      <c r="FW904" s="31"/>
      <c r="FX904" s="31"/>
      <c r="FY904" s="31"/>
      <c r="FZ904" s="31"/>
      <c r="GA904" s="31"/>
      <c r="GB904" s="31"/>
      <c r="GC904" s="31"/>
      <c r="GD904" s="31"/>
      <c r="GE904" s="31"/>
      <c r="GF904" s="31"/>
      <c r="GG904" s="31"/>
      <c r="GH904" s="31"/>
      <c r="GI904" s="31"/>
      <c r="GJ904" s="31"/>
      <c r="GK904" s="31"/>
      <c r="GL904" s="31"/>
      <c r="GM904" s="31"/>
      <c r="GN904" s="31"/>
      <c r="GO904" s="31"/>
      <c r="GP904" s="31"/>
      <c r="GQ904" s="31"/>
      <c r="GR904" s="31"/>
      <c r="GS904" s="31"/>
      <c r="GT904" s="31"/>
      <c r="GU904" s="31"/>
      <c r="GV904" s="31"/>
      <c r="GW904" s="31"/>
      <c r="GX904" s="31"/>
      <c r="GY904" s="31"/>
      <c r="GZ904" s="31"/>
      <c r="HA904" s="31"/>
      <c r="HB904" s="31"/>
      <c r="HC904" s="31"/>
      <c r="HD904" s="31"/>
      <c r="HE904" s="31"/>
      <c r="HF904" s="31"/>
      <c r="HG904" s="31"/>
      <c r="HH904" s="31"/>
      <c r="HI904" s="31"/>
      <c r="HJ904" s="31"/>
      <c r="HK904" s="31"/>
      <c r="HL904" s="31"/>
      <c r="HM904" s="31"/>
      <c r="HN904" s="31"/>
      <c r="HO904" s="31"/>
      <c r="HP904" s="31"/>
      <c r="HQ904" s="31"/>
      <c r="HR904" s="31"/>
      <c r="HS904" s="31"/>
      <c r="HT904" s="31"/>
      <c r="HU904" s="31"/>
      <c r="HV904" s="31"/>
      <c r="HW904" s="31"/>
      <c r="HX904" s="31"/>
      <c r="HY904" s="31"/>
      <c r="HZ904" s="31"/>
      <c r="IA904" s="31"/>
      <c r="IB904" s="31"/>
      <c r="IC904" s="31"/>
      <c r="ID904" s="31"/>
      <c r="IE904" s="31"/>
      <c r="IF904" s="31"/>
      <c r="IG904" s="31"/>
      <c r="IH904" s="31"/>
      <c r="II904" s="31"/>
      <c r="IJ904" s="31"/>
      <c r="IK904" s="31"/>
      <c r="IL904" s="31"/>
      <c r="IM904" s="31"/>
      <c r="IN904" s="31"/>
      <c r="IO904" s="31"/>
      <c r="IP904" s="31"/>
      <c r="IQ904" s="31"/>
      <c r="IR904" s="31"/>
      <c r="IS904" s="31"/>
      <c r="IT904" s="31"/>
      <c r="IU904" s="31"/>
      <c r="IV904" s="31"/>
      <c r="IW904" s="31"/>
      <c r="IX904" s="31"/>
      <c r="IY904" s="31"/>
      <c r="IZ904" s="31"/>
      <c r="JA904" s="31"/>
      <c r="JB904" s="31"/>
      <c r="JC904" s="31"/>
      <c r="JD904" s="31"/>
      <c r="JE904" s="31"/>
    </row>
    <row r="905" spans="1:265" ht="15" customHeight="1" x14ac:dyDescent="0.25">
      <c r="A905" s="24">
        <v>1</v>
      </c>
      <c r="B905" s="1068" t="s">
        <v>408</v>
      </c>
      <c r="C905" s="1068"/>
      <c r="D905" s="1069"/>
      <c r="E905" s="1069"/>
      <c r="F905" s="1069"/>
      <c r="G905" s="1069"/>
      <c r="H905" s="1070"/>
      <c r="I905" s="1070"/>
      <c r="J905" s="1071"/>
      <c r="K905" s="1071"/>
      <c r="L905" s="1071"/>
      <c r="M905" s="1071"/>
      <c r="N905" s="1071"/>
      <c r="O905" s="1071"/>
      <c r="P905" s="1069">
        <f t="shared" ref="P905:X905" si="380">P904</f>
        <v>214447.89327138275</v>
      </c>
      <c r="Q905" s="1069">
        <f t="shared" si="380"/>
        <v>222639.26052084513</v>
      </c>
      <c r="R905" s="1069">
        <f t="shared" si="380"/>
        <v>222639.26052084513</v>
      </c>
      <c r="S905" s="1069">
        <f t="shared" si="380"/>
        <v>225855.79793529317</v>
      </c>
      <c r="T905" s="1069">
        <f t="shared" si="380"/>
        <v>74074.033386364084</v>
      </c>
      <c r="U905" s="1069">
        <f t="shared" si="380"/>
        <v>72093.026940000011</v>
      </c>
      <c r="V905" s="1069">
        <f t="shared" si="380"/>
        <v>-1981.0064463640774</v>
      </c>
      <c r="W905" s="1069">
        <f t="shared" si="380"/>
        <v>-1073.9509800000001</v>
      </c>
      <c r="X905" s="1069">
        <f t="shared" si="380"/>
        <v>71019.075960000002</v>
      </c>
      <c r="Y905" s="311"/>
      <c r="Z905" s="2395"/>
    </row>
    <row r="906" spans="1:265" s="26" customFormat="1" ht="29.25" x14ac:dyDescent="0.25">
      <c r="A906" s="24">
        <v>1</v>
      </c>
      <c r="B906" s="1072" t="s">
        <v>96</v>
      </c>
      <c r="C906" s="1072"/>
      <c r="D906" s="1073">
        <f>SUM(D856)</f>
        <v>2990</v>
      </c>
      <c r="E906" s="1073">
        <f>SUM(E856)</f>
        <v>995</v>
      </c>
      <c r="F906" s="1073">
        <f>SUM(F856)</f>
        <v>1134</v>
      </c>
      <c r="G906" s="1073">
        <f>F906/E906*100</f>
        <v>113.96984924623115</v>
      </c>
      <c r="H906" s="1074">
        <f>J906/D906</f>
        <v>8.6879598662207353</v>
      </c>
      <c r="I906" s="1074">
        <f>L906/F906</f>
        <v>9.4929453262786598</v>
      </c>
      <c r="J906" s="1073">
        <f>SUM(J856)</f>
        <v>25977</v>
      </c>
      <c r="K906" s="1073">
        <f>SUM(K856)</f>
        <v>8645</v>
      </c>
      <c r="L906" s="1073">
        <f>SUM(L856)</f>
        <v>10765</v>
      </c>
      <c r="M906" s="1073">
        <f>L906/K906*100</f>
        <v>124.52284557547715</v>
      </c>
      <c r="N906" s="1073">
        <f>SUM(N856)</f>
        <v>80.48512527233116</v>
      </c>
      <c r="O906" s="1089">
        <f>L906/$B$3*12/N906</f>
        <v>401.25426767649253</v>
      </c>
      <c r="P906" s="1073">
        <f t="shared" ref="P906:X906" si="381">SUM(P856)</f>
        <v>88874.960266444803</v>
      </c>
      <c r="Q906" s="1073">
        <f t="shared" si="381"/>
        <v>92880.848822159984</v>
      </c>
      <c r="R906" s="1073">
        <f t="shared" si="381"/>
        <v>92880.848822159984</v>
      </c>
      <c r="S906" s="1073">
        <f t="shared" si="381"/>
        <v>96097.386236607999</v>
      </c>
      <c r="T906" s="1073">
        <f t="shared" si="381"/>
        <v>31074.894862180976</v>
      </c>
      <c r="U906" s="1073">
        <f t="shared" si="381"/>
        <v>34869.499479999999</v>
      </c>
      <c r="V906" s="1073">
        <f t="shared" si="381"/>
        <v>3794.6046178190227</v>
      </c>
      <c r="W906" s="1073">
        <f t="shared" si="381"/>
        <v>-694.99256000000003</v>
      </c>
      <c r="X906" s="1073">
        <f t="shared" si="381"/>
        <v>34174.50692</v>
      </c>
      <c r="Y906" s="408"/>
      <c r="Z906" s="2395"/>
      <c r="AA906" s="31"/>
      <c r="AB906" s="31"/>
      <c r="AC906" s="31"/>
      <c r="AD906" s="31"/>
      <c r="AE906" s="31"/>
      <c r="AF906" s="31"/>
      <c r="AG906" s="31"/>
      <c r="AH906" s="31"/>
      <c r="AI906" s="31"/>
      <c r="AJ906" s="31"/>
      <c r="AK906" s="31"/>
      <c r="AL906" s="31"/>
      <c r="AM906" s="31"/>
      <c r="AN906" s="31"/>
      <c r="AO906" s="31"/>
      <c r="AP906" s="31"/>
      <c r="AQ906" s="31"/>
      <c r="AR906" s="31"/>
      <c r="AS906" s="31"/>
      <c r="AT906" s="31"/>
      <c r="AU906" s="31"/>
      <c r="AV906" s="31"/>
      <c r="AW906" s="31"/>
      <c r="AX906" s="31"/>
      <c r="AY906" s="31"/>
      <c r="AZ906" s="31"/>
      <c r="BA906" s="31"/>
      <c r="BB906" s="31"/>
      <c r="BC906" s="31"/>
      <c r="BD906" s="31"/>
      <c r="BE906" s="31"/>
      <c r="BF906" s="31"/>
      <c r="BG906" s="31"/>
      <c r="BH906" s="31"/>
      <c r="BI906" s="31"/>
      <c r="BJ906" s="31"/>
      <c r="BK906" s="31"/>
      <c r="BL906" s="31"/>
      <c r="BM906" s="31"/>
      <c r="BN906" s="31"/>
      <c r="BO906" s="31"/>
      <c r="BP906" s="31"/>
      <c r="BQ906" s="31"/>
      <c r="BR906" s="31"/>
      <c r="BS906" s="31"/>
      <c r="BT906" s="31"/>
      <c r="BU906" s="31"/>
      <c r="BV906" s="31"/>
      <c r="BW906" s="31"/>
      <c r="BX906" s="31"/>
      <c r="BY906" s="31"/>
      <c r="BZ906" s="31"/>
      <c r="CA906" s="31"/>
      <c r="CB906" s="31"/>
      <c r="CC906" s="31"/>
      <c r="CD906" s="31"/>
      <c r="CE906" s="31"/>
      <c r="CF906" s="31"/>
      <c r="CG906" s="31"/>
      <c r="CH906" s="31"/>
      <c r="CI906" s="31"/>
      <c r="CJ906" s="31"/>
      <c r="CK906" s="31"/>
      <c r="CL906" s="31"/>
      <c r="CM906" s="31"/>
      <c r="CN906" s="31"/>
      <c r="CO906" s="31"/>
      <c r="CP906" s="31"/>
      <c r="CQ906" s="31"/>
      <c r="CR906" s="31"/>
      <c r="CS906" s="31"/>
      <c r="CT906" s="31"/>
      <c r="CU906" s="31"/>
      <c r="CV906" s="31"/>
      <c r="CW906" s="31"/>
      <c r="CX906" s="31"/>
      <c r="CY906" s="31"/>
      <c r="CZ906" s="31"/>
      <c r="DA906" s="31"/>
      <c r="DB906" s="31"/>
      <c r="DC906" s="31"/>
      <c r="DD906" s="31"/>
      <c r="DE906" s="31"/>
      <c r="DF906" s="31"/>
      <c r="DG906" s="31"/>
      <c r="DH906" s="31"/>
      <c r="DI906" s="31"/>
      <c r="DJ906" s="31"/>
      <c r="DK906" s="31"/>
      <c r="DL906" s="31"/>
      <c r="DM906" s="31"/>
      <c r="DN906" s="31"/>
      <c r="DO906" s="31"/>
      <c r="DP906" s="31"/>
      <c r="DQ906" s="31"/>
      <c r="DR906" s="31"/>
      <c r="DS906" s="31"/>
      <c r="DT906" s="31"/>
      <c r="DU906" s="31"/>
      <c r="DV906" s="31"/>
      <c r="DW906" s="31"/>
      <c r="DX906" s="31"/>
      <c r="DY906" s="31"/>
      <c r="DZ906" s="31"/>
      <c r="EA906" s="31"/>
      <c r="EB906" s="31"/>
      <c r="EC906" s="31"/>
      <c r="ED906" s="31"/>
      <c r="EE906" s="31"/>
      <c r="EF906" s="31"/>
      <c r="EG906" s="31"/>
      <c r="EH906" s="31"/>
      <c r="EI906" s="31"/>
      <c r="EJ906" s="31"/>
      <c r="EK906" s="31"/>
      <c r="EL906" s="31"/>
      <c r="EM906" s="31"/>
      <c r="EN906" s="31"/>
      <c r="EO906" s="31"/>
      <c r="EP906" s="31"/>
      <c r="EQ906" s="31"/>
      <c r="ER906" s="31"/>
      <c r="ES906" s="31"/>
      <c r="ET906" s="31"/>
      <c r="EU906" s="31"/>
      <c r="EV906" s="31"/>
      <c r="EW906" s="31"/>
      <c r="EX906" s="31"/>
      <c r="EY906" s="31"/>
      <c r="EZ906" s="31"/>
      <c r="FA906" s="31"/>
      <c r="FB906" s="31"/>
      <c r="FC906" s="31"/>
      <c r="FD906" s="31"/>
      <c r="FE906" s="31"/>
      <c r="FF906" s="31"/>
      <c r="FG906" s="31"/>
      <c r="FH906" s="31"/>
      <c r="FI906" s="31"/>
      <c r="FJ906" s="31"/>
      <c r="FK906" s="31"/>
      <c r="FL906" s="31"/>
      <c r="FM906" s="31"/>
      <c r="FN906" s="31"/>
      <c r="FO906" s="31"/>
      <c r="FP906" s="31"/>
      <c r="FQ906" s="31"/>
      <c r="FR906" s="31"/>
      <c r="FS906" s="31"/>
      <c r="FT906" s="31"/>
      <c r="FU906" s="31"/>
      <c r="FV906" s="31"/>
      <c r="FW906" s="31"/>
      <c r="FX906" s="31"/>
      <c r="FY906" s="31"/>
      <c r="FZ906" s="31"/>
      <c r="GA906" s="31"/>
      <c r="GB906" s="31"/>
      <c r="GC906" s="31"/>
      <c r="GD906" s="31"/>
      <c r="GE906" s="31"/>
      <c r="GF906" s="31"/>
      <c r="GG906" s="31"/>
      <c r="GH906" s="31"/>
      <c r="GI906" s="31"/>
      <c r="GJ906" s="31"/>
      <c r="GK906" s="31"/>
      <c r="GL906" s="31"/>
      <c r="GM906" s="31"/>
      <c r="GN906" s="31"/>
      <c r="GO906" s="31"/>
      <c r="GP906" s="31"/>
      <c r="GQ906" s="31"/>
      <c r="GR906" s="31"/>
      <c r="GS906" s="31"/>
      <c r="GT906" s="31"/>
      <c r="GU906" s="31"/>
      <c r="GV906" s="31"/>
      <c r="GW906" s="31"/>
      <c r="GX906" s="31"/>
      <c r="GY906" s="31"/>
      <c r="GZ906" s="31"/>
      <c r="HA906" s="31"/>
      <c r="HB906" s="31"/>
      <c r="HC906" s="31"/>
      <c r="HD906" s="31"/>
      <c r="HE906" s="31"/>
      <c r="HF906" s="31"/>
      <c r="HG906" s="31"/>
      <c r="HH906" s="31"/>
      <c r="HI906" s="31"/>
      <c r="HJ906" s="31"/>
      <c r="HK906" s="31"/>
      <c r="HL906" s="31"/>
      <c r="HM906" s="31"/>
      <c r="HN906" s="31"/>
      <c r="HO906" s="31"/>
      <c r="HP906" s="31"/>
      <c r="HQ906" s="31"/>
      <c r="HR906" s="31"/>
      <c r="HS906" s="31"/>
      <c r="HT906" s="31"/>
      <c r="HU906" s="31"/>
      <c r="HV906" s="31"/>
      <c r="HW906" s="31"/>
      <c r="HX906" s="31"/>
      <c r="HY906" s="31"/>
      <c r="HZ906" s="31"/>
      <c r="IA906" s="31"/>
      <c r="IB906" s="31"/>
      <c r="IC906" s="31"/>
      <c r="ID906" s="31"/>
      <c r="IE906" s="31"/>
      <c r="IF906" s="31"/>
      <c r="IG906" s="31"/>
      <c r="IH906" s="31"/>
      <c r="II906" s="31"/>
      <c r="IJ906" s="31"/>
      <c r="IK906" s="31"/>
      <c r="IL906" s="31"/>
      <c r="IM906" s="31"/>
      <c r="IN906" s="31"/>
      <c r="IO906" s="31"/>
      <c r="IP906" s="31"/>
      <c r="IQ906" s="31"/>
      <c r="IR906" s="31"/>
      <c r="IS906" s="31"/>
      <c r="IT906" s="31"/>
      <c r="IU906" s="31"/>
      <c r="IV906" s="31"/>
      <c r="IW906" s="31"/>
      <c r="IX906" s="31"/>
      <c r="IY906" s="31"/>
      <c r="IZ906" s="31"/>
      <c r="JA906" s="31"/>
      <c r="JB906" s="31"/>
      <c r="JC906" s="31"/>
      <c r="JD906" s="31"/>
      <c r="JE906" s="31"/>
    </row>
    <row r="907" spans="1:265" s="26" customFormat="1" ht="38.1" customHeight="1" x14ac:dyDescent="0.25">
      <c r="A907" s="24">
        <v>1</v>
      </c>
      <c r="B907" s="885" t="s">
        <v>355</v>
      </c>
      <c r="C907" s="883"/>
      <c r="D907" s="884"/>
      <c r="E907" s="884"/>
      <c r="F907" s="884"/>
      <c r="G907" s="884"/>
      <c r="H907" s="1075"/>
      <c r="I907" s="1075"/>
      <c r="J907" s="1076"/>
      <c r="K907" s="1076"/>
      <c r="L907" s="1076"/>
      <c r="M907" s="1076"/>
      <c r="N907" s="1076"/>
      <c r="O907" s="1076"/>
      <c r="P907" s="884"/>
      <c r="Q907" s="884"/>
      <c r="R907" s="884"/>
      <c r="S907" s="884"/>
      <c r="T907" s="884"/>
      <c r="U907" s="884"/>
      <c r="V907" s="884"/>
      <c r="W907" s="1077"/>
      <c r="X907" s="884"/>
      <c r="Y907" s="311"/>
      <c r="Z907" s="2395"/>
      <c r="AA907" s="31"/>
      <c r="AB907" s="31"/>
      <c r="AC907" s="31"/>
      <c r="AD907" s="31"/>
      <c r="AE907" s="31"/>
      <c r="AF907" s="31"/>
      <c r="AG907" s="31"/>
      <c r="AH907" s="31"/>
      <c r="AI907" s="31"/>
      <c r="AJ907" s="31"/>
      <c r="AK907" s="31"/>
      <c r="AL907" s="31"/>
      <c r="AM907" s="31"/>
      <c r="AN907" s="31"/>
      <c r="AO907" s="31"/>
      <c r="AP907" s="31"/>
      <c r="AQ907" s="31"/>
      <c r="AR907" s="31"/>
      <c r="AS907" s="31"/>
      <c r="AT907" s="31"/>
      <c r="AU907" s="31"/>
      <c r="AV907" s="31"/>
      <c r="AW907" s="31"/>
      <c r="AX907" s="31"/>
      <c r="AY907" s="31"/>
      <c r="AZ907" s="31"/>
      <c r="BA907" s="31"/>
      <c r="BB907" s="31"/>
      <c r="BC907" s="31"/>
      <c r="BD907" s="31"/>
      <c r="BE907" s="31"/>
      <c r="BF907" s="31"/>
      <c r="BG907" s="31"/>
      <c r="BH907" s="31"/>
      <c r="BI907" s="31"/>
      <c r="BJ907" s="31"/>
      <c r="BK907" s="31"/>
      <c r="BL907" s="31"/>
      <c r="BM907" s="31"/>
      <c r="BN907" s="31"/>
      <c r="BO907" s="31"/>
      <c r="BP907" s="31"/>
      <c r="BQ907" s="31"/>
      <c r="BR907" s="31"/>
      <c r="BS907" s="31"/>
      <c r="BT907" s="31"/>
      <c r="BU907" s="31"/>
      <c r="BV907" s="31"/>
      <c r="BW907" s="31"/>
      <c r="BX907" s="31"/>
      <c r="BY907" s="31"/>
      <c r="BZ907" s="31"/>
      <c r="CA907" s="31"/>
      <c r="CB907" s="31"/>
      <c r="CC907" s="31"/>
      <c r="CD907" s="31"/>
      <c r="CE907" s="31"/>
      <c r="CF907" s="31"/>
      <c r="CG907" s="31"/>
      <c r="CH907" s="31"/>
      <c r="CI907" s="31"/>
      <c r="CJ907" s="31"/>
      <c r="CK907" s="31"/>
      <c r="CL907" s="31"/>
      <c r="CM907" s="31"/>
      <c r="CN907" s="31"/>
      <c r="CO907" s="31"/>
      <c r="CP907" s="31"/>
      <c r="CQ907" s="31"/>
      <c r="CR907" s="31"/>
      <c r="CS907" s="31"/>
      <c r="CT907" s="31"/>
      <c r="CU907" s="31"/>
      <c r="CV907" s="31"/>
      <c r="CW907" s="31"/>
      <c r="CX907" s="31"/>
      <c r="CY907" s="31"/>
      <c r="CZ907" s="31"/>
      <c r="DA907" s="31"/>
      <c r="DB907" s="31"/>
      <c r="DC907" s="31"/>
      <c r="DD907" s="31"/>
      <c r="DE907" s="31"/>
      <c r="DF907" s="31"/>
      <c r="DG907" s="31"/>
      <c r="DH907" s="31"/>
      <c r="DI907" s="31"/>
      <c r="DJ907" s="31"/>
      <c r="DK907" s="31"/>
      <c r="DL907" s="31"/>
      <c r="DM907" s="31"/>
      <c r="DN907" s="31"/>
      <c r="DO907" s="31"/>
      <c r="DP907" s="31"/>
      <c r="DQ907" s="31"/>
      <c r="DR907" s="31"/>
      <c r="DS907" s="31"/>
      <c r="DT907" s="31"/>
      <c r="DU907" s="31"/>
      <c r="DV907" s="31"/>
      <c r="DW907" s="31"/>
      <c r="DX907" s="31"/>
      <c r="DY907" s="31"/>
      <c r="DZ907" s="31"/>
      <c r="EA907" s="31"/>
      <c r="EB907" s="31"/>
      <c r="EC907" s="31"/>
      <c r="ED907" s="31"/>
      <c r="EE907" s="31"/>
      <c r="EF907" s="31"/>
      <c r="EG907" s="31"/>
      <c r="EH907" s="31"/>
      <c r="EI907" s="31"/>
      <c r="EJ907" s="31"/>
      <c r="EK907" s="31"/>
      <c r="EL907" s="31"/>
      <c r="EM907" s="31"/>
      <c r="EN907" s="31"/>
      <c r="EO907" s="31"/>
      <c r="EP907" s="31"/>
      <c r="EQ907" s="31"/>
      <c r="ER907" s="31"/>
      <c r="ES907" s="31"/>
      <c r="ET907" s="31"/>
      <c r="EU907" s="31"/>
      <c r="EV907" s="31"/>
      <c r="EW907" s="31"/>
      <c r="EX907" s="31"/>
      <c r="EY907" s="31"/>
      <c r="EZ907" s="31"/>
      <c r="FA907" s="31"/>
      <c r="FB907" s="31"/>
      <c r="FC907" s="31"/>
      <c r="FD907" s="31"/>
      <c r="FE907" s="31"/>
      <c r="FF907" s="31"/>
      <c r="FG907" s="31"/>
      <c r="FH907" s="31"/>
      <c r="FI907" s="31"/>
      <c r="FJ907" s="31"/>
      <c r="FK907" s="31"/>
      <c r="FL907" s="31"/>
      <c r="FM907" s="31"/>
      <c r="FN907" s="31"/>
      <c r="FO907" s="31"/>
      <c r="FP907" s="31"/>
      <c r="FQ907" s="31"/>
      <c r="FR907" s="31"/>
      <c r="FS907" s="31"/>
      <c r="FT907" s="31"/>
      <c r="FU907" s="31"/>
      <c r="FV907" s="31"/>
      <c r="FW907" s="31"/>
      <c r="FX907" s="31"/>
      <c r="FY907" s="31"/>
      <c r="FZ907" s="31"/>
      <c r="GA907" s="31"/>
      <c r="GB907" s="31"/>
      <c r="GC907" s="31"/>
      <c r="GD907" s="31"/>
      <c r="GE907" s="31"/>
      <c r="GF907" s="31"/>
      <c r="GG907" s="31"/>
      <c r="GH907" s="31"/>
      <c r="GI907" s="31"/>
      <c r="GJ907" s="31"/>
      <c r="GK907" s="31"/>
      <c r="GL907" s="31"/>
      <c r="GM907" s="31"/>
      <c r="GN907" s="31"/>
      <c r="GO907" s="31"/>
      <c r="GP907" s="31"/>
      <c r="GQ907" s="31"/>
      <c r="GR907" s="31"/>
      <c r="GS907" s="31"/>
      <c r="GT907" s="31"/>
      <c r="GU907" s="31"/>
      <c r="GV907" s="31"/>
      <c r="GW907" s="31"/>
      <c r="GX907" s="31"/>
      <c r="GY907" s="31"/>
      <c r="GZ907" s="31"/>
      <c r="HA907" s="31"/>
      <c r="HB907" s="31"/>
      <c r="HC907" s="31"/>
      <c r="HD907" s="31"/>
      <c r="HE907" s="31"/>
      <c r="HF907" s="31"/>
      <c r="HG907" s="31"/>
      <c r="HH907" s="31"/>
      <c r="HI907" s="31"/>
      <c r="HJ907" s="31"/>
      <c r="HK907" s="31"/>
      <c r="HL907" s="31"/>
      <c r="HM907" s="31"/>
      <c r="HN907" s="31"/>
      <c r="HO907" s="31"/>
      <c r="HP907" s="31"/>
      <c r="HQ907" s="31"/>
      <c r="HR907" s="31"/>
      <c r="HS907" s="31"/>
      <c r="HT907" s="31"/>
      <c r="HU907" s="31"/>
      <c r="HV907" s="31"/>
      <c r="HW907" s="31"/>
      <c r="HX907" s="31"/>
      <c r="HY907" s="31"/>
      <c r="HZ907" s="31"/>
      <c r="IA907" s="31"/>
      <c r="IB907" s="31"/>
      <c r="IC907" s="31"/>
      <c r="ID907" s="31"/>
      <c r="IE907" s="31"/>
      <c r="IF907" s="31"/>
      <c r="IG907" s="31"/>
      <c r="IH907" s="31"/>
      <c r="II907" s="31"/>
      <c r="IJ907" s="31"/>
      <c r="IK907" s="31"/>
      <c r="IL907" s="31"/>
      <c r="IM907" s="31"/>
      <c r="IN907" s="31"/>
      <c r="IO907" s="31"/>
      <c r="IP907" s="31"/>
      <c r="IQ907" s="31"/>
      <c r="IR907" s="31"/>
      <c r="IS907" s="31"/>
      <c r="IT907" s="31"/>
      <c r="IU907" s="31"/>
      <c r="IV907" s="31"/>
      <c r="IW907" s="31"/>
      <c r="IX907" s="31"/>
      <c r="IY907" s="31"/>
      <c r="IZ907" s="31"/>
      <c r="JA907" s="31"/>
      <c r="JB907" s="31"/>
      <c r="JC907" s="31"/>
      <c r="JD907" s="31"/>
      <c r="JE907" s="31"/>
    </row>
    <row r="908" spans="1:265" s="26" customFormat="1" ht="38.1" customHeight="1" x14ac:dyDescent="0.25">
      <c r="A908" s="24">
        <v>1</v>
      </c>
      <c r="B908" s="883" t="s">
        <v>217</v>
      </c>
      <c r="C908" s="883"/>
      <c r="D908" s="884">
        <f>D859+D868</f>
        <v>26102</v>
      </c>
      <c r="E908" s="884">
        <f>E859+E868</f>
        <v>8700</v>
      </c>
      <c r="F908" s="884">
        <f>F859+F868</f>
        <v>8692</v>
      </c>
      <c r="G908" s="1073">
        <f>F908/E908*100</f>
        <v>99.908045977011497</v>
      </c>
      <c r="H908" s="1075"/>
      <c r="I908" s="1075"/>
      <c r="J908" s="1076"/>
      <c r="K908" s="1076"/>
      <c r="L908" s="1076"/>
      <c r="M908" s="1076"/>
      <c r="N908" s="1076"/>
      <c r="O908" s="1076"/>
      <c r="P908" s="884"/>
      <c r="Q908" s="884"/>
      <c r="R908" s="884"/>
      <c r="S908" s="884"/>
      <c r="T908" s="884"/>
      <c r="U908" s="884"/>
      <c r="V908" s="884"/>
      <c r="W908" s="1077"/>
      <c r="X908" s="884"/>
      <c r="Y908" s="311"/>
      <c r="Z908" s="2395"/>
      <c r="AA908" s="31"/>
      <c r="AB908" s="31"/>
      <c r="AC908" s="31"/>
      <c r="AD908" s="31"/>
      <c r="AE908" s="31"/>
      <c r="AF908" s="31"/>
      <c r="AG908" s="31"/>
      <c r="AH908" s="31"/>
      <c r="AI908" s="31"/>
      <c r="AJ908" s="31"/>
      <c r="AK908" s="31"/>
      <c r="AL908" s="31"/>
      <c r="AM908" s="31"/>
      <c r="AN908" s="31"/>
      <c r="AO908" s="31"/>
      <c r="AP908" s="31"/>
      <c r="AQ908" s="31"/>
      <c r="AR908" s="31"/>
      <c r="AS908" s="31"/>
      <c r="AT908" s="31"/>
      <c r="AU908" s="31"/>
      <c r="AV908" s="31"/>
      <c r="AW908" s="31"/>
      <c r="AX908" s="31"/>
      <c r="AY908" s="31"/>
      <c r="AZ908" s="31"/>
      <c r="BA908" s="31"/>
      <c r="BB908" s="31"/>
      <c r="BC908" s="31"/>
      <c r="BD908" s="31"/>
      <c r="BE908" s="31"/>
      <c r="BF908" s="31"/>
      <c r="BG908" s="31"/>
      <c r="BH908" s="31"/>
      <c r="BI908" s="31"/>
      <c r="BJ908" s="31"/>
      <c r="BK908" s="31"/>
      <c r="BL908" s="31"/>
      <c r="BM908" s="31"/>
      <c r="BN908" s="31"/>
      <c r="BO908" s="31"/>
      <c r="BP908" s="31"/>
      <c r="BQ908" s="31"/>
      <c r="BR908" s="31"/>
      <c r="BS908" s="31"/>
      <c r="BT908" s="31"/>
      <c r="BU908" s="31"/>
      <c r="BV908" s="31"/>
      <c r="BW908" s="31"/>
      <c r="BX908" s="31"/>
      <c r="BY908" s="31"/>
      <c r="BZ908" s="31"/>
      <c r="CA908" s="31"/>
      <c r="CB908" s="31"/>
      <c r="CC908" s="31"/>
      <c r="CD908" s="31"/>
      <c r="CE908" s="31"/>
      <c r="CF908" s="31"/>
      <c r="CG908" s="31"/>
      <c r="CH908" s="31"/>
      <c r="CI908" s="31"/>
      <c r="CJ908" s="31"/>
      <c r="CK908" s="31"/>
      <c r="CL908" s="31"/>
      <c r="CM908" s="31"/>
      <c r="CN908" s="31"/>
      <c r="CO908" s="31"/>
      <c r="CP908" s="31"/>
      <c r="CQ908" s="31"/>
      <c r="CR908" s="31"/>
      <c r="CS908" s="31"/>
      <c r="CT908" s="31"/>
      <c r="CU908" s="31"/>
      <c r="CV908" s="31"/>
      <c r="CW908" s="31"/>
      <c r="CX908" s="31"/>
      <c r="CY908" s="31"/>
      <c r="CZ908" s="31"/>
      <c r="DA908" s="31"/>
      <c r="DB908" s="31"/>
      <c r="DC908" s="31"/>
      <c r="DD908" s="31"/>
      <c r="DE908" s="31"/>
      <c r="DF908" s="31"/>
      <c r="DG908" s="31"/>
      <c r="DH908" s="31"/>
      <c r="DI908" s="31"/>
      <c r="DJ908" s="31"/>
      <c r="DK908" s="31"/>
      <c r="DL908" s="31"/>
      <c r="DM908" s="31"/>
      <c r="DN908" s="31"/>
      <c r="DO908" s="31"/>
      <c r="DP908" s="31"/>
      <c r="DQ908" s="31"/>
      <c r="DR908" s="31"/>
      <c r="DS908" s="31"/>
      <c r="DT908" s="31"/>
      <c r="DU908" s="31"/>
      <c r="DV908" s="31"/>
      <c r="DW908" s="31"/>
      <c r="DX908" s="31"/>
      <c r="DY908" s="31"/>
      <c r="DZ908" s="31"/>
      <c r="EA908" s="31"/>
      <c r="EB908" s="31"/>
      <c r="EC908" s="31"/>
      <c r="ED908" s="31"/>
      <c r="EE908" s="31"/>
      <c r="EF908" s="31"/>
      <c r="EG908" s="31"/>
      <c r="EH908" s="31"/>
      <c r="EI908" s="31"/>
      <c r="EJ908" s="31"/>
      <c r="EK908" s="31"/>
      <c r="EL908" s="31"/>
      <c r="EM908" s="31"/>
      <c r="EN908" s="31"/>
      <c r="EO908" s="31"/>
      <c r="EP908" s="31"/>
      <c r="EQ908" s="31"/>
      <c r="ER908" s="31"/>
      <c r="ES908" s="31"/>
      <c r="ET908" s="31"/>
      <c r="EU908" s="31"/>
      <c r="EV908" s="31"/>
      <c r="EW908" s="31"/>
      <c r="EX908" s="31"/>
      <c r="EY908" s="31"/>
      <c r="EZ908" s="31"/>
      <c r="FA908" s="31"/>
      <c r="FB908" s="31"/>
      <c r="FC908" s="31"/>
      <c r="FD908" s="31"/>
      <c r="FE908" s="31"/>
      <c r="FF908" s="31"/>
      <c r="FG908" s="31"/>
      <c r="FH908" s="31"/>
      <c r="FI908" s="31"/>
      <c r="FJ908" s="31"/>
      <c r="FK908" s="31"/>
      <c r="FL908" s="31"/>
      <c r="FM908" s="31"/>
      <c r="FN908" s="31"/>
      <c r="FO908" s="31"/>
      <c r="FP908" s="31"/>
      <c r="FQ908" s="31"/>
      <c r="FR908" s="31"/>
      <c r="FS908" s="31"/>
      <c r="FT908" s="31"/>
      <c r="FU908" s="31"/>
      <c r="FV908" s="31"/>
      <c r="FW908" s="31"/>
      <c r="FX908" s="31"/>
      <c r="FY908" s="31"/>
      <c r="FZ908" s="31"/>
      <c r="GA908" s="31"/>
      <c r="GB908" s="31"/>
      <c r="GC908" s="31"/>
      <c r="GD908" s="31"/>
      <c r="GE908" s="31"/>
      <c r="GF908" s="31"/>
      <c r="GG908" s="31"/>
      <c r="GH908" s="31"/>
      <c r="GI908" s="31"/>
      <c r="GJ908" s="31"/>
      <c r="GK908" s="31"/>
      <c r="GL908" s="31"/>
      <c r="GM908" s="31"/>
      <c r="GN908" s="31"/>
      <c r="GO908" s="31"/>
      <c r="GP908" s="31"/>
      <c r="GQ908" s="31"/>
      <c r="GR908" s="31"/>
      <c r="GS908" s="31"/>
      <c r="GT908" s="31"/>
      <c r="GU908" s="31"/>
      <c r="GV908" s="31"/>
      <c r="GW908" s="31"/>
      <c r="GX908" s="31"/>
      <c r="GY908" s="31"/>
      <c r="GZ908" s="31"/>
      <c r="HA908" s="31"/>
      <c r="HB908" s="31"/>
      <c r="HC908" s="31"/>
      <c r="HD908" s="31"/>
      <c r="HE908" s="31"/>
      <c r="HF908" s="31"/>
      <c r="HG908" s="31"/>
      <c r="HH908" s="31"/>
      <c r="HI908" s="31"/>
      <c r="HJ908" s="31"/>
      <c r="HK908" s="31"/>
      <c r="HL908" s="31"/>
      <c r="HM908" s="31"/>
      <c r="HN908" s="31"/>
      <c r="HO908" s="31"/>
      <c r="HP908" s="31"/>
      <c r="HQ908" s="31"/>
      <c r="HR908" s="31"/>
      <c r="HS908" s="31"/>
      <c r="HT908" s="31"/>
      <c r="HU908" s="31"/>
      <c r="HV908" s="31"/>
      <c r="HW908" s="31"/>
      <c r="HX908" s="31"/>
      <c r="HY908" s="31"/>
      <c r="HZ908" s="31"/>
      <c r="IA908" s="31"/>
      <c r="IB908" s="31"/>
      <c r="IC908" s="31"/>
      <c r="ID908" s="31"/>
      <c r="IE908" s="31"/>
      <c r="IF908" s="31"/>
      <c r="IG908" s="31"/>
      <c r="IH908" s="31"/>
      <c r="II908" s="31"/>
      <c r="IJ908" s="31"/>
      <c r="IK908" s="31"/>
      <c r="IL908" s="31"/>
      <c r="IM908" s="31"/>
      <c r="IN908" s="31"/>
      <c r="IO908" s="31"/>
      <c r="IP908" s="31"/>
      <c r="IQ908" s="31"/>
      <c r="IR908" s="31"/>
      <c r="IS908" s="31"/>
      <c r="IT908" s="31"/>
      <c r="IU908" s="31"/>
      <c r="IV908" s="31"/>
      <c r="IW908" s="31"/>
      <c r="IX908" s="31"/>
      <c r="IY908" s="31"/>
      <c r="IZ908" s="31"/>
      <c r="JA908" s="31"/>
      <c r="JB908" s="31"/>
      <c r="JC908" s="31"/>
      <c r="JD908" s="31"/>
      <c r="JE908" s="31"/>
    </row>
    <row r="909" spans="1:265" s="26" customFormat="1" ht="38.1" customHeight="1" x14ac:dyDescent="0.25">
      <c r="A909" s="24">
        <v>1</v>
      </c>
      <c r="B909" s="883" t="s">
        <v>345</v>
      </c>
      <c r="C909" s="883"/>
      <c r="D909" s="884">
        <f t="shared" ref="D909:G911" si="382">D860</f>
        <v>0</v>
      </c>
      <c r="E909" s="884">
        <f t="shared" si="382"/>
        <v>0</v>
      </c>
      <c r="F909" s="884">
        <f t="shared" si="382"/>
        <v>0</v>
      </c>
      <c r="G909" s="884">
        <f t="shared" si="382"/>
        <v>0</v>
      </c>
      <c r="H909" s="1075"/>
      <c r="I909" s="1075"/>
      <c r="J909" s="1076"/>
      <c r="K909" s="1076"/>
      <c r="L909" s="1076"/>
      <c r="M909" s="1076"/>
      <c r="N909" s="1076"/>
      <c r="O909" s="1076"/>
      <c r="P909" s="884"/>
      <c r="Q909" s="884"/>
      <c r="R909" s="884"/>
      <c r="S909" s="884"/>
      <c r="T909" s="884"/>
      <c r="U909" s="884"/>
      <c r="V909" s="884"/>
      <c r="W909" s="1077"/>
      <c r="X909" s="884"/>
      <c r="Y909" s="311"/>
      <c r="Z909" s="2395"/>
      <c r="AA909" s="31"/>
      <c r="AB909" s="31"/>
      <c r="AC909" s="31"/>
      <c r="AD909" s="31"/>
      <c r="AE909" s="31"/>
      <c r="AF909" s="31"/>
      <c r="AG909" s="31"/>
      <c r="AH909" s="31"/>
      <c r="AI909" s="31"/>
      <c r="AJ909" s="31"/>
      <c r="AK909" s="31"/>
      <c r="AL909" s="31"/>
      <c r="AM909" s="31"/>
      <c r="AN909" s="31"/>
      <c r="AO909" s="31"/>
      <c r="AP909" s="31"/>
      <c r="AQ909" s="31"/>
      <c r="AR909" s="31"/>
      <c r="AS909" s="31"/>
      <c r="AT909" s="31"/>
      <c r="AU909" s="31"/>
      <c r="AV909" s="31"/>
      <c r="AW909" s="31"/>
      <c r="AX909" s="31"/>
      <c r="AY909" s="31"/>
      <c r="AZ909" s="31"/>
      <c r="BA909" s="31"/>
      <c r="BB909" s="31"/>
      <c r="BC909" s="31"/>
      <c r="BD909" s="31"/>
      <c r="BE909" s="31"/>
      <c r="BF909" s="31"/>
      <c r="BG909" s="31"/>
      <c r="BH909" s="31"/>
      <c r="BI909" s="31"/>
      <c r="BJ909" s="31"/>
      <c r="BK909" s="31"/>
      <c r="BL909" s="31"/>
      <c r="BM909" s="31"/>
      <c r="BN909" s="31"/>
      <c r="BO909" s="31"/>
      <c r="BP909" s="31"/>
      <c r="BQ909" s="31"/>
      <c r="BR909" s="31"/>
      <c r="BS909" s="31"/>
      <c r="BT909" s="31"/>
      <c r="BU909" s="31"/>
      <c r="BV909" s="31"/>
      <c r="BW909" s="31"/>
      <c r="BX909" s="31"/>
      <c r="BY909" s="31"/>
      <c r="BZ909" s="31"/>
      <c r="CA909" s="31"/>
      <c r="CB909" s="31"/>
      <c r="CC909" s="31"/>
      <c r="CD909" s="31"/>
      <c r="CE909" s="31"/>
      <c r="CF909" s="31"/>
      <c r="CG909" s="31"/>
      <c r="CH909" s="31"/>
      <c r="CI909" s="31"/>
      <c r="CJ909" s="31"/>
      <c r="CK909" s="31"/>
      <c r="CL909" s="31"/>
      <c r="CM909" s="31"/>
      <c r="CN909" s="31"/>
      <c r="CO909" s="31"/>
      <c r="CP909" s="31"/>
      <c r="CQ909" s="31"/>
      <c r="CR909" s="31"/>
      <c r="CS909" s="31"/>
      <c r="CT909" s="31"/>
      <c r="CU909" s="31"/>
      <c r="CV909" s="31"/>
      <c r="CW909" s="31"/>
      <c r="CX909" s="31"/>
      <c r="CY909" s="31"/>
      <c r="CZ909" s="31"/>
      <c r="DA909" s="31"/>
      <c r="DB909" s="31"/>
      <c r="DC909" s="31"/>
      <c r="DD909" s="31"/>
      <c r="DE909" s="31"/>
      <c r="DF909" s="31"/>
      <c r="DG909" s="31"/>
      <c r="DH909" s="31"/>
      <c r="DI909" s="31"/>
      <c r="DJ909" s="31"/>
      <c r="DK909" s="31"/>
      <c r="DL909" s="31"/>
      <c r="DM909" s="31"/>
      <c r="DN909" s="31"/>
      <c r="DO909" s="31"/>
      <c r="DP909" s="31"/>
      <c r="DQ909" s="31"/>
      <c r="DR909" s="31"/>
      <c r="DS909" s="31"/>
      <c r="DT909" s="31"/>
      <c r="DU909" s="31"/>
      <c r="DV909" s="31"/>
      <c r="DW909" s="31"/>
      <c r="DX909" s="31"/>
      <c r="DY909" s="31"/>
      <c r="DZ909" s="31"/>
      <c r="EA909" s="31"/>
      <c r="EB909" s="31"/>
      <c r="EC909" s="31"/>
      <c r="ED909" s="31"/>
      <c r="EE909" s="31"/>
      <c r="EF909" s="31"/>
      <c r="EG909" s="31"/>
      <c r="EH909" s="31"/>
      <c r="EI909" s="31"/>
      <c r="EJ909" s="31"/>
      <c r="EK909" s="31"/>
      <c r="EL909" s="31"/>
      <c r="EM909" s="31"/>
      <c r="EN909" s="31"/>
      <c r="EO909" s="31"/>
      <c r="EP909" s="31"/>
      <c r="EQ909" s="31"/>
      <c r="ER909" s="31"/>
      <c r="ES909" s="31"/>
      <c r="ET909" s="31"/>
      <c r="EU909" s="31"/>
      <c r="EV909" s="31"/>
      <c r="EW909" s="31"/>
      <c r="EX909" s="31"/>
      <c r="EY909" s="31"/>
      <c r="EZ909" s="31"/>
      <c r="FA909" s="31"/>
      <c r="FB909" s="31"/>
      <c r="FC909" s="31"/>
      <c r="FD909" s="31"/>
      <c r="FE909" s="31"/>
      <c r="FF909" s="31"/>
      <c r="FG909" s="31"/>
      <c r="FH909" s="31"/>
      <c r="FI909" s="31"/>
      <c r="FJ909" s="31"/>
      <c r="FK909" s="31"/>
      <c r="FL909" s="31"/>
      <c r="FM909" s="31"/>
      <c r="FN909" s="31"/>
      <c r="FO909" s="31"/>
      <c r="FP909" s="31"/>
      <c r="FQ909" s="31"/>
      <c r="FR909" s="31"/>
      <c r="FS909" s="31"/>
      <c r="FT909" s="31"/>
      <c r="FU909" s="31"/>
      <c r="FV909" s="31"/>
      <c r="FW909" s="31"/>
      <c r="FX909" s="31"/>
      <c r="FY909" s="31"/>
      <c r="FZ909" s="31"/>
      <c r="GA909" s="31"/>
      <c r="GB909" s="31"/>
      <c r="GC909" s="31"/>
      <c r="GD909" s="31"/>
      <c r="GE909" s="31"/>
      <c r="GF909" s="31"/>
      <c r="GG909" s="31"/>
      <c r="GH909" s="31"/>
      <c r="GI909" s="31"/>
      <c r="GJ909" s="31"/>
      <c r="GK909" s="31"/>
      <c r="GL909" s="31"/>
      <c r="GM909" s="31"/>
      <c r="GN909" s="31"/>
      <c r="GO909" s="31"/>
      <c r="GP909" s="31"/>
      <c r="GQ909" s="31"/>
      <c r="GR909" s="31"/>
      <c r="GS909" s="31"/>
      <c r="GT909" s="31"/>
      <c r="GU909" s="31"/>
      <c r="GV909" s="31"/>
      <c r="GW909" s="31"/>
      <c r="GX909" s="31"/>
      <c r="GY909" s="31"/>
      <c r="GZ909" s="31"/>
      <c r="HA909" s="31"/>
      <c r="HB909" s="31"/>
      <c r="HC909" s="31"/>
      <c r="HD909" s="31"/>
      <c r="HE909" s="31"/>
      <c r="HF909" s="31"/>
      <c r="HG909" s="31"/>
      <c r="HH909" s="31"/>
      <c r="HI909" s="31"/>
      <c r="HJ909" s="31"/>
      <c r="HK909" s="31"/>
      <c r="HL909" s="31"/>
      <c r="HM909" s="31"/>
      <c r="HN909" s="31"/>
      <c r="HO909" s="31"/>
      <c r="HP909" s="31"/>
      <c r="HQ909" s="31"/>
      <c r="HR909" s="31"/>
      <c r="HS909" s="31"/>
      <c r="HT909" s="31"/>
      <c r="HU909" s="31"/>
      <c r="HV909" s="31"/>
      <c r="HW909" s="31"/>
      <c r="HX909" s="31"/>
      <c r="HY909" s="31"/>
      <c r="HZ909" s="31"/>
      <c r="IA909" s="31"/>
      <c r="IB909" s="31"/>
      <c r="IC909" s="31"/>
      <c r="ID909" s="31"/>
      <c r="IE909" s="31"/>
      <c r="IF909" s="31"/>
      <c r="IG909" s="31"/>
      <c r="IH909" s="31"/>
      <c r="II909" s="31"/>
      <c r="IJ909" s="31"/>
      <c r="IK909" s="31"/>
      <c r="IL909" s="31"/>
      <c r="IM909" s="31"/>
      <c r="IN909" s="31"/>
      <c r="IO909" s="31"/>
      <c r="IP909" s="31"/>
      <c r="IQ909" s="31"/>
      <c r="IR909" s="31"/>
      <c r="IS909" s="31"/>
      <c r="IT909" s="31"/>
      <c r="IU909" s="31"/>
      <c r="IV909" s="31"/>
      <c r="IW909" s="31"/>
      <c r="IX909" s="31"/>
      <c r="IY909" s="31"/>
      <c r="IZ909" s="31"/>
      <c r="JA909" s="31"/>
      <c r="JB909" s="31"/>
      <c r="JC909" s="31"/>
      <c r="JD909" s="31"/>
      <c r="JE909" s="31"/>
    </row>
    <row r="910" spans="1:265" s="26" customFormat="1" ht="38.1" customHeight="1" x14ac:dyDescent="0.25">
      <c r="A910" s="24">
        <v>1</v>
      </c>
      <c r="B910" s="883" t="s">
        <v>346</v>
      </c>
      <c r="C910" s="883"/>
      <c r="D910" s="884">
        <f t="shared" si="382"/>
        <v>4290</v>
      </c>
      <c r="E910" s="884">
        <f t="shared" si="382"/>
        <v>1430</v>
      </c>
      <c r="F910" s="884">
        <f t="shared" si="382"/>
        <v>302</v>
      </c>
      <c r="G910" s="884">
        <f t="shared" si="382"/>
        <v>21.11888111888112</v>
      </c>
      <c r="H910" s="1075"/>
      <c r="I910" s="1075"/>
      <c r="J910" s="1076"/>
      <c r="K910" s="1076"/>
      <c r="L910" s="1076"/>
      <c r="M910" s="1076"/>
      <c r="N910" s="1076"/>
      <c r="O910" s="1076"/>
      <c r="P910" s="884"/>
      <c r="Q910" s="884"/>
      <c r="R910" s="884"/>
      <c r="S910" s="884"/>
      <c r="T910" s="884"/>
      <c r="U910" s="884"/>
      <c r="V910" s="884"/>
      <c r="W910" s="1077"/>
      <c r="X910" s="884"/>
      <c r="Y910" s="311"/>
      <c r="Z910" s="2395"/>
      <c r="AA910" s="31"/>
      <c r="AB910" s="31"/>
      <c r="AC910" s="31"/>
      <c r="AD910" s="31"/>
      <c r="AE910" s="31"/>
      <c r="AF910" s="31"/>
      <c r="AG910" s="31"/>
      <c r="AH910" s="31"/>
      <c r="AI910" s="31"/>
      <c r="AJ910" s="31"/>
      <c r="AK910" s="31"/>
      <c r="AL910" s="31"/>
      <c r="AM910" s="31"/>
      <c r="AN910" s="31"/>
      <c r="AO910" s="31"/>
      <c r="AP910" s="31"/>
      <c r="AQ910" s="31"/>
      <c r="AR910" s="31"/>
      <c r="AS910" s="31"/>
      <c r="AT910" s="31"/>
      <c r="AU910" s="31"/>
      <c r="AV910" s="31"/>
      <c r="AW910" s="31"/>
      <c r="AX910" s="31"/>
      <c r="AY910" s="31"/>
      <c r="AZ910" s="31"/>
      <c r="BA910" s="31"/>
      <c r="BB910" s="31"/>
      <c r="BC910" s="31"/>
      <c r="BD910" s="31"/>
      <c r="BE910" s="31"/>
      <c r="BF910" s="31"/>
      <c r="BG910" s="31"/>
      <c r="BH910" s="31"/>
      <c r="BI910" s="31"/>
      <c r="BJ910" s="31"/>
      <c r="BK910" s="31"/>
      <c r="BL910" s="31"/>
      <c r="BM910" s="31"/>
      <c r="BN910" s="31"/>
      <c r="BO910" s="31"/>
      <c r="BP910" s="31"/>
      <c r="BQ910" s="31"/>
      <c r="BR910" s="31"/>
      <c r="BS910" s="31"/>
      <c r="BT910" s="31"/>
      <c r="BU910" s="31"/>
      <c r="BV910" s="31"/>
      <c r="BW910" s="31"/>
      <c r="BX910" s="31"/>
      <c r="BY910" s="31"/>
      <c r="BZ910" s="31"/>
      <c r="CA910" s="31"/>
      <c r="CB910" s="31"/>
      <c r="CC910" s="31"/>
      <c r="CD910" s="31"/>
      <c r="CE910" s="31"/>
      <c r="CF910" s="31"/>
      <c r="CG910" s="31"/>
      <c r="CH910" s="31"/>
      <c r="CI910" s="31"/>
      <c r="CJ910" s="31"/>
      <c r="CK910" s="31"/>
      <c r="CL910" s="31"/>
      <c r="CM910" s="31"/>
      <c r="CN910" s="31"/>
      <c r="CO910" s="31"/>
      <c r="CP910" s="31"/>
      <c r="CQ910" s="31"/>
      <c r="CR910" s="31"/>
      <c r="CS910" s="31"/>
      <c r="CT910" s="31"/>
      <c r="CU910" s="31"/>
      <c r="CV910" s="31"/>
      <c r="CW910" s="31"/>
      <c r="CX910" s="31"/>
      <c r="CY910" s="31"/>
      <c r="CZ910" s="31"/>
      <c r="DA910" s="31"/>
      <c r="DB910" s="31"/>
      <c r="DC910" s="31"/>
      <c r="DD910" s="31"/>
      <c r="DE910" s="31"/>
      <c r="DF910" s="31"/>
      <c r="DG910" s="31"/>
      <c r="DH910" s="31"/>
      <c r="DI910" s="31"/>
      <c r="DJ910" s="31"/>
      <c r="DK910" s="31"/>
      <c r="DL910" s="31"/>
      <c r="DM910" s="31"/>
      <c r="DN910" s="31"/>
      <c r="DO910" s="31"/>
      <c r="DP910" s="31"/>
      <c r="DQ910" s="31"/>
      <c r="DR910" s="31"/>
      <c r="DS910" s="31"/>
      <c r="DT910" s="31"/>
      <c r="DU910" s="31"/>
      <c r="DV910" s="31"/>
      <c r="DW910" s="31"/>
      <c r="DX910" s="31"/>
      <c r="DY910" s="31"/>
      <c r="DZ910" s="31"/>
      <c r="EA910" s="31"/>
      <c r="EB910" s="31"/>
      <c r="EC910" s="31"/>
      <c r="ED910" s="31"/>
      <c r="EE910" s="31"/>
      <c r="EF910" s="31"/>
      <c r="EG910" s="31"/>
      <c r="EH910" s="31"/>
      <c r="EI910" s="31"/>
      <c r="EJ910" s="31"/>
      <c r="EK910" s="31"/>
      <c r="EL910" s="31"/>
      <c r="EM910" s="31"/>
      <c r="EN910" s="31"/>
      <c r="EO910" s="31"/>
      <c r="EP910" s="31"/>
      <c r="EQ910" s="31"/>
      <c r="ER910" s="31"/>
      <c r="ES910" s="31"/>
      <c r="ET910" s="31"/>
      <c r="EU910" s="31"/>
      <c r="EV910" s="31"/>
      <c r="EW910" s="31"/>
      <c r="EX910" s="31"/>
      <c r="EY910" s="31"/>
      <c r="EZ910" s="31"/>
      <c r="FA910" s="31"/>
      <c r="FB910" s="31"/>
      <c r="FC910" s="31"/>
      <c r="FD910" s="31"/>
      <c r="FE910" s="31"/>
      <c r="FF910" s="31"/>
      <c r="FG910" s="31"/>
      <c r="FH910" s="31"/>
      <c r="FI910" s="31"/>
      <c r="FJ910" s="31"/>
      <c r="FK910" s="31"/>
      <c r="FL910" s="31"/>
      <c r="FM910" s="31"/>
      <c r="FN910" s="31"/>
      <c r="FO910" s="31"/>
      <c r="FP910" s="31"/>
      <c r="FQ910" s="31"/>
      <c r="FR910" s="31"/>
      <c r="FS910" s="31"/>
      <c r="FT910" s="31"/>
      <c r="FU910" s="31"/>
      <c r="FV910" s="31"/>
      <c r="FW910" s="31"/>
      <c r="FX910" s="31"/>
      <c r="FY910" s="31"/>
      <c r="FZ910" s="31"/>
      <c r="GA910" s="31"/>
      <c r="GB910" s="31"/>
      <c r="GC910" s="31"/>
      <c r="GD910" s="31"/>
      <c r="GE910" s="31"/>
      <c r="GF910" s="31"/>
      <c r="GG910" s="31"/>
      <c r="GH910" s="31"/>
      <c r="GI910" s="31"/>
      <c r="GJ910" s="31"/>
      <c r="GK910" s="31"/>
      <c r="GL910" s="31"/>
      <c r="GM910" s="31"/>
      <c r="GN910" s="31"/>
      <c r="GO910" s="31"/>
      <c r="GP910" s="31"/>
      <c r="GQ910" s="31"/>
      <c r="GR910" s="31"/>
      <c r="GS910" s="31"/>
      <c r="GT910" s="31"/>
      <c r="GU910" s="31"/>
      <c r="GV910" s="31"/>
      <c r="GW910" s="31"/>
      <c r="GX910" s="31"/>
      <c r="GY910" s="31"/>
      <c r="GZ910" s="31"/>
      <c r="HA910" s="31"/>
      <c r="HB910" s="31"/>
      <c r="HC910" s="31"/>
      <c r="HD910" s="31"/>
      <c r="HE910" s="31"/>
      <c r="HF910" s="31"/>
      <c r="HG910" s="31"/>
      <c r="HH910" s="31"/>
      <c r="HI910" s="31"/>
      <c r="HJ910" s="31"/>
      <c r="HK910" s="31"/>
      <c r="HL910" s="31"/>
      <c r="HM910" s="31"/>
      <c r="HN910" s="31"/>
      <c r="HO910" s="31"/>
      <c r="HP910" s="31"/>
      <c r="HQ910" s="31"/>
      <c r="HR910" s="31"/>
      <c r="HS910" s="31"/>
      <c r="HT910" s="31"/>
      <c r="HU910" s="31"/>
      <c r="HV910" s="31"/>
      <c r="HW910" s="31"/>
      <c r="HX910" s="31"/>
      <c r="HY910" s="31"/>
      <c r="HZ910" s="31"/>
      <c r="IA910" s="31"/>
      <c r="IB910" s="31"/>
      <c r="IC910" s="31"/>
      <c r="ID910" s="31"/>
      <c r="IE910" s="31"/>
      <c r="IF910" s="31"/>
      <c r="IG910" s="31"/>
      <c r="IH910" s="31"/>
      <c r="II910" s="31"/>
      <c r="IJ910" s="31"/>
      <c r="IK910" s="31"/>
      <c r="IL910" s="31"/>
      <c r="IM910" s="31"/>
      <c r="IN910" s="31"/>
      <c r="IO910" s="31"/>
      <c r="IP910" s="31"/>
      <c r="IQ910" s="31"/>
      <c r="IR910" s="31"/>
      <c r="IS910" s="31"/>
      <c r="IT910" s="31"/>
      <c r="IU910" s="31"/>
      <c r="IV910" s="31"/>
      <c r="IW910" s="31"/>
      <c r="IX910" s="31"/>
      <c r="IY910" s="31"/>
      <c r="IZ910" s="31"/>
      <c r="JA910" s="31"/>
      <c r="JB910" s="31"/>
      <c r="JC910" s="31"/>
      <c r="JD910" s="31"/>
      <c r="JE910" s="31"/>
    </row>
    <row r="911" spans="1:265" s="26" customFormat="1" ht="38.1" customHeight="1" x14ac:dyDescent="0.25">
      <c r="A911" s="24">
        <v>1</v>
      </c>
      <c r="B911" s="883" t="s">
        <v>347</v>
      </c>
      <c r="C911" s="883"/>
      <c r="D911" s="884">
        <f t="shared" si="382"/>
        <v>100</v>
      </c>
      <c r="E911" s="884">
        <f t="shared" si="382"/>
        <v>33</v>
      </c>
      <c r="F911" s="884">
        <f t="shared" si="382"/>
        <v>38</v>
      </c>
      <c r="G911" s="884">
        <f t="shared" si="382"/>
        <v>115.15151515151516</v>
      </c>
      <c r="H911" s="1075"/>
      <c r="I911" s="1075"/>
      <c r="J911" s="1076"/>
      <c r="K911" s="1076"/>
      <c r="L911" s="1076"/>
      <c r="M911" s="1076"/>
      <c r="N911" s="1076"/>
      <c r="O911" s="1076"/>
      <c r="P911" s="884"/>
      <c r="Q911" s="884"/>
      <c r="R911" s="884"/>
      <c r="S911" s="884"/>
      <c r="T911" s="884"/>
      <c r="U911" s="884"/>
      <c r="V911" s="884"/>
      <c r="W911" s="1077"/>
      <c r="X911" s="884"/>
      <c r="Y911" s="311"/>
      <c r="Z911" s="2395"/>
      <c r="AA911" s="31"/>
      <c r="AB911" s="31"/>
      <c r="AC911" s="31"/>
      <c r="AD911" s="31"/>
      <c r="AE911" s="31"/>
      <c r="AF911" s="31"/>
      <c r="AG911" s="31"/>
      <c r="AH911" s="31"/>
      <c r="AI911" s="31"/>
      <c r="AJ911" s="31"/>
      <c r="AK911" s="31"/>
      <c r="AL911" s="31"/>
      <c r="AM911" s="31"/>
      <c r="AN911" s="31"/>
      <c r="AO911" s="31"/>
      <c r="AP911" s="31"/>
      <c r="AQ911" s="31"/>
      <c r="AR911" s="31"/>
      <c r="AS911" s="31"/>
      <c r="AT911" s="31"/>
      <c r="AU911" s="31"/>
      <c r="AV911" s="31"/>
      <c r="AW911" s="31"/>
      <c r="AX911" s="31"/>
      <c r="AY911" s="31"/>
      <c r="AZ911" s="31"/>
      <c r="BA911" s="31"/>
      <c r="BB911" s="31"/>
      <c r="BC911" s="31"/>
      <c r="BD911" s="31"/>
      <c r="BE911" s="31"/>
      <c r="BF911" s="31"/>
      <c r="BG911" s="31"/>
      <c r="BH911" s="31"/>
      <c r="BI911" s="31"/>
      <c r="BJ911" s="31"/>
      <c r="BK911" s="31"/>
      <c r="BL911" s="31"/>
      <c r="BM911" s="31"/>
      <c r="BN911" s="31"/>
      <c r="BO911" s="31"/>
      <c r="BP911" s="31"/>
      <c r="BQ911" s="31"/>
      <c r="BR911" s="31"/>
      <c r="BS911" s="31"/>
      <c r="BT911" s="31"/>
      <c r="BU911" s="31"/>
      <c r="BV911" s="31"/>
      <c r="BW911" s="31"/>
      <c r="BX911" s="31"/>
      <c r="BY911" s="31"/>
      <c r="BZ911" s="31"/>
      <c r="CA911" s="31"/>
      <c r="CB911" s="31"/>
      <c r="CC911" s="31"/>
      <c r="CD911" s="31"/>
      <c r="CE911" s="31"/>
      <c r="CF911" s="31"/>
      <c r="CG911" s="31"/>
      <c r="CH911" s="31"/>
      <c r="CI911" s="31"/>
      <c r="CJ911" s="31"/>
      <c r="CK911" s="31"/>
      <c r="CL911" s="31"/>
      <c r="CM911" s="31"/>
      <c r="CN911" s="31"/>
      <c r="CO911" s="31"/>
      <c r="CP911" s="31"/>
      <c r="CQ911" s="31"/>
      <c r="CR911" s="31"/>
      <c r="CS911" s="31"/>
      <c r="CT911" s="31"/>
      <c r="CU911" s="31"/>
      <c r="CV911" s="31"/>
      <c r="CW911" s="31"/>
      <c r="CX911" s="31"/>
      <c r="CY911" s="31"/>
      <c r="CZ911" s="31"/>
      <c r="DA911" s="31"/>
      <c r="DB911" s="31"/>
      <c r="DC911" s="31"/>
      <c r="DD911" s="31"/>
      <c r="DE911" s="31"/>
      <c r="DF911" s="31"/>
      <c r="DG911" s="31"/>
      <c r="DH911" s="31"/>
      <c r="DI911" s="31"/>
      <c r="DJ911" s="31"/>
      <c r="DK911" s="31"/>
      <c r="DL911" s="31"/>
      <c r="DM911" s="31"/>
      <c r="DN911" s="31"/>
      <c r="DO911" s="31"/>
      <c r="DP911" s="31"/>
      <c r="DQ911" s="31"/>
      <c r="DR911" s="31"/>
      <c r="DS911" s="31"/>
      <c r="DT911" s="31"/>
      <c r="DU911" s="31"/>
      <c r="DV911" s="31"/>
      <c r="DW911" s="31"/>
      <c r="DX911" s="31"/>
      <c r="DY911" s="31"/>
      <c r="DZ911" s="31"/>
      <c r="EA911" s="31"/>
      <c r="EB911" s="31"/>
      <c r="EC911" s="31"/>
      <c r="ED911" s="31"/>
      <c r="EE911" s="31"/>
      <c r="EF911" s="31"/>
      <c r="EG911" s="31"/>
      <c r="EH911" s="31"/>
      <c r="EI911" s="31"/>
      <c r="EJ911" s="31"/>
      <c r="EK911" s="31"/>
      <c r="EL911" s="31"/>
      <c r="EM911" s="31"/>
      <c r="EN911" s="31"/>
      <c r="EO911" s="31"/>
      <c r="EP911" s="31"/>
      <c r="EQ911" s="31"/>
      <c r="ER911" s="31"/>
      <c r="ES911" s="31"/>
      <c r="ET911" s="31"/>
      <c r="EU911" s="31"/>
      <c r="EV911" s="31"/>
      <c r="EW911" s="31"/>
      <c r="EX911" s="31"/>
      <c r="EY911" s="31"/>
      <c r="EZ911" s="31"/>
      <c r="FA911" s="31"/>
      <c r="FB911" s="31"/>
      <c r="FC911" s="31"/>
      <c r="FD911" s="31"/>
      <c r="FE911" s="31"/>
      <c r="FF911" s="31"/>
      <c r="FG911" s="31"/>
      <c r="FH911" s="31"/>
      <c r="FI911" s="31"/>
      <c r="FJ911" s="31"/>
      <c r="FK911" s="31"/>
      <c r="FL911" s="31"/>
      <c r="FM911" s="31"/>
      <c r="FN911" s="31"/>
      <c r="FO911" s="31"/>
      <c r="FP911" s="31"/>
      <c r="FQ911" s="31"/>
      <c r="FR911" s="31"/>
      <c r="FS911" s="31"/>
      <c r="FT911" s="31"/>
      <c r="FU911" s="31"/>
      <c r="FV911" s="31"/>
      <c r="FW911" s="31"/>
      <c r="FX911" s="31"/>
      <c r="FY911" s="31"/>
      <c r="FZ911" s="31"/>
      <c r="GA911" s="31"/>
      <c r="GB911" s="31"/>
      <c r="GC911" s="31"/>
      <c r="GD911" s="31"/>
      <c r="GE911" s="31"/>
      <c r="GF911" s="31"/>
      <c r="GG911" s="31"/>
      <c r="GH911" s="31"/>
      <c r="GI911" s="31"/>
      <c r="GJ911" s="31"/>
      <c r="GK911" s="31"/>
      <c r="GL911" s="31"/>
      <c r="GM911" s="31"/>
      <c r="GN911" s="31"/>
      <c r="GO911" s="31"/>
      <c r="GP911" s="31"/>
      <c r="GQ911" s="31"/>
      <c r="GR911" s="31"/>
      <c r="GS911" s="31"/>
      <c r="GT911" s="31"/>
      <c r="GU911" s="31"/>
      <c r="GV911" s="31"/>
      <c r="GW911" s="31"/>
      <c r="GX911" s="31"/>
      <c r="GY911" s="31"/>
      <c r="GZ911" s="31"/>
      <c r="HA911" s="31"/>
      <c r="HB911" s="31"/>
      <c r="HC911" s="31"/>
      <c r="HD911" s="31"/>
      <c r="HE911" s="31"/>
      <c r="HF911" s="31"/>
      <c r="HG911" s="31"/>
      <c r="HH911" s="31"/>
      <c r="HI911" s="31"/>
      <c r="HJ911" s="31"/>
      <c r="HK911" s="31"/>
      <c r="HL911" s="31"/>
      <c r="HM911" s="31"/>
      <c r="HN911" s="31"/>
      <c r="HO911" s="31"/>
      <c r="HP911" s="31"/>
      <c r="HQ911" s="31"/>
      <c r="HR911" s="31"/>
      <c r="HS911" s="31"/>
      <c r="HT911" s="31"/>
      <c r="HU911" s="31"/>
      <c r="HV911" s="31"/>
      <c r="HW911" s="31"/>
      <c r="HX911" s="31"/>
      <c r="HY911" s="31"/>
      <c r="HZ911" s="31"/>
      <c r="IA911" s="31"/>
      <c r="IB911" s="31"/>
      <c r="IC911" s="31"/>
      <c r="ID911" s="31"/>
      <c r="IE911" s="31"/>
      <c r="IF911" s="31"/>
      <c r="IG911" s="31"/>
      <c r="IH911" s="31"/>
      <c r="II911" s="31"/>
      <c r="IJ911" s="31"/>
      <c r="IK911" s="31"/>
      <c r="IL911" s="31"/>
      <c r="IM911" s="31"/>
      <c r="IN911" s="31"/>
      <c r="IO911" s="31"/>
      <c r="IP911" s="31"/>
      <c r="IQ911" s="31"/>
      <c r="IR911" s="31"/>
      <c r="IS911" s="31"/>
      <c r="IT911" s="31"/>
      <c r="IU911" s="31"/>
      <c r="IV911" s="31"/>
      <c r="IW911" s="31"/>
      <c r="IX911" s="31"/>
      <c r="IY911" s="31"/>
      <c r="IZ911" s="31"/>
      <c r="JA911" s="31"/>
      <c r="JB911" s="31"/>
      <c r="JC911" s="31"/>
      <c r="JD911" s="31"/>
      <c r="JE911" s="31"/>
    </row>
    <row r="912" spans="1:265" s="26" customFormat="1" ht="49.5" customHeight="1" x14ac:dyDescent="0.25">
      <c r="A912" s="24">
        <v>1</v>
      </c>
      <c r="B912" s="885" t="s">
        <v>350</v>
      </c>
      <c r="C912" s="883"/>
      <c r="D912" s="884">
        <f t="shared" ref="D912:G922" si="383">D870</f>
        <v>4594</v>
      </c>
      <c r="E912" s="884">
        <f t="shared" si="383"/>
        <v>1531</v>
      </c>
      <c r="F912" s="884">
        <f t="shared" si="383"/>
        <v>1021</v>
      </c>
      <c r="G912" s="884">
        <f t="shared" si="383"/>
        <v>66.6884389288047</v>
      </c>
      <c r="H912" s="1075"/>
      <c r="I912" s="1075"/>
      <c r="J912" s="1076"/>
      <c r="K912" s="1076"/>
      <c r="L912" s="1076"/>
      <c r="M912" s="1076"/>
      <c r="N912" s="1076"/>
      <c r="O912" s="1076"/>
      <c r="P912" s="884"/>
      <c r="Q912" s="884"/>
      <c r="R912" s="884"/>
      <c r="S912" s="884"/>
      <c r="T912" s="884"/>
      <c r="U912" s="884"/>
      <c r="V912" s="884"/>
      <c r="W912" s="1077"/>
      <c r="X912" s="884"/>
      <c r="Y912" s="311"/>
      <c r="Z912" s="2395"/>
      <c r="AA912" s="31"/>
      <c r="AB912" s="31"/>
      <c r="AC912" s="31"/>
      <c r="AD912" s="31"/>
      <c r="AE912" s="31"/>
      <c r="AF912" s="31"/>
      <c r="AG912" s="31"/>
      <c r="AH912" s="31"/>
      <c r="AI912" s="31"/>
      <c r="AJ912" s="31"/>
      <c r="AK912" s="31"/>
      <c r="AL912" s="31"/>
      <c r="AM912" s="31"/>
      <c r="AN912" s="31"/>
      <c r="AO912" s="31"/>
      <c r="AP912" s="31"/>
      <c r="AQ912" s="31"/>
      <c r="AR912" s="31"/>
      <c r="AS912" s="31"/>
      <c r="AT912" s="31"/>
      <c r="AU912" s="31"/>
      <c r="AV912" s="31"/>
      <c r="AW912" s="31"/>
      <c r="AX912" s="31"/>
      <c r="AY912" s="31"/>
      <c r="AZ912" s="31"/>
      <c r="BA912" s="31"/>
      <c r="BB912" s="31"/>
      <c r="BC912" s="31"/>
      <c r="BD912" s="31"/>
      <c r="BE912" s="31"/>
      <c r="BF912" s="31"/>
      <c r="BG912" s="31"/>
      <c r="BH912" s="31"/>
      <c r="BI912" s="31"/>
      <c r="BJ912" s="31"/>
      <c r="BK912" s="31"/>
      <c r="BL912" s="31"/>
      <c r="BM912" s="31"/>
      <c r="BN912" s="31"/>
      <c r="BO912" s="31"/>
      <c r="BP912" s="31"/>
      <c r="BQ912" s="31"/>
      <c r="BR912" s="31"/>
      <c r="BS912" s="31"/>
      <c r="BT912" s="31"/>
      <c r="BU912" s="31"/>
      <c r="BV912" s="31"/>
      <c r="BW912" s="31"/>
      <c r="BX912" s="31"/>
      <c r="BY912" s="31"/>
      <c r="BZ912" s="31"/>
      <c r="CA912" s="31"/>
      <c r="CB912" s="31"/>
      <c r="CC912" s="31"/>
      <c r="CD912" s="31"/>
      <c r="CE912" s="31"/>
      <c r="CF912" s="31"/>
      <c r="CG912" s="31"/>
      <c r="CH912" s="31"/>
      <c r="CI912" s="31"/>
      <c r="CJ912" s="31"/>
      <c r="CK912" s="31"/>
      <c r="CL912" s="31"/>
      <c r="CM912" s="31"/>
      <c r="CN912" s="31"/>
      <c r="CO912" s="31"/>
      <c r="CP912" s="31"/>
      <c r="CQ912" s="31"/>
      <c r="CR912" s="31"/>
      <c r="CS912" s="31"/>
      <c r="CT912" s="31"/>
      <c r="CU912" s="31"/>
      <c r="CV912" s="31"/>
      <c r="CW912" s="31"/>
      <c r="CX912" s="31"/>
      <c r="CY912" s="31"/>
      <c r="CZ912" s="31"/>
      <c r="DA912" s="31"/>
      <c r="DB912" s="31"/>
      <c r="DC912" s="31"/>
      <c r="DD912" s="31"/>
      <c r="DE912" s="31"/>
      <c r="DF912" s="31"/>
      <c r="DG912" s="31"/>
      <c r="DH912" s="31"/>
      <c r="DI912" s="31"/>
      <c r="DJ912" s="31"/>
      <c r="DK912" s="31"/>
      <c r="DL912" s="31"/>
      <c r="DM912" s="31"/>
      <c r="DN912" s="31"/>
      <c r="DO912" s="31"/>
      <c r="DP912" s="31"/>
      <c r="DQ912" s="31"/>
      <c r="DR912" s="31"/>
      <c r="DS912" s="31"/>
      <c r="DT912" s="31"/>
      <c r="DU912" s="31"/>
      <c r="DV912" s="31"/>
      <c r="DW912" s="31"/>
      <c r="DX912" s="31"/>
      <c r="DY912" s="31"/>
      <c r="DZ912" s="31"/>
      <c r="EA912" s="31"/>
      <c r="EB912" s="31"/>
      <c r="EC912" s="31"/>
      <c r="ED912" s="31"/>
      <c r="EE912" s="31"/>
      <c r="EF912" s="31"/>
      <c r="EG912" s="31"/>
      <c r="EH912" s="31"/>
      <c r="EI912" s="31"/>
      <c r="EJ912" s="31"/>
      <c r="EK912" s="31"/>
      <c r="EL912" s="31"/>
      <c r="EM912" s="31"/>
      <c r="EN912" s="31"/>
      <c r="EO912" s="31"/>
      <c r="EP912" s="31"/>
      <c r="EQ912" s="31"/>
      <c r="ER912" s="31"/>
      <c r="ES912" s="31"/>
      <c r="ET912" s="31"/>
      <c r="EU912" s="31"/>
      <c r="EV912" s="31"/>
      <c r="EW912" s="31"/>
      <c r="EX912" s="31"/>
      <c r="EY912" s="31"/>
      <c r="EZ912" s="31"/>
      <c r="FA912" s="31"/>
      <c r="FB912" s="31"/>
      <c r="FC912" s="31"/>
      <c r="FD912" s="31"/>
      <c r="FE912" s="31"/>
      <c r="FF912" s="31"/>
      <c r="FG912" s="31"/>
      <c r="FH912" s="31"/>
      <c r="FI912" s="31"/>
      <c r="FJ912" s="31"/>
      <c r="FK912" s="31"/>
      <c r="FL912" s="31"/>
      <c r="FM912" s="31"/>
      <c r="FN912" s="31"/>
      <c r="FO912" s="31"/>
      <c r="FP912" s="31"/>
      <c r="FQ912" s="31"/>
      <c r="FR912" s="31"/>
      <c r="FS912" s="31"/>
      <c r="FT912" s="31"/>
      <c r="FU912" s="31"/>
      <c r="FV912" s="31"/>
      <c r="FW912" s="31"/>
      <c r="FX912" s="31"/>
      <c r="FY912" s="31"/>
      <c r="FZ912" s="31"/>
      <c r="GA912" s="31"/>
      <c r="GB912" s="31"/>
      <c r="GC912" s="31"/>
      <c r="GD912" s="31"/>
      <c r="GE912" s="31"/>
      <c r="GF912" s="31"/>
      <c r="GG912" s="31"/>
      <c r="GH912" s="31"/>
      <c r="GI912" s="31"/>
      <c r="GJ912" s="31"/>
      <c r="GK912" s="31"/>
      <c r="GL912" s="31"/>
      <c r="GM912" s="31"/>
      <c r="GN912" s="31"/>
      <c r="GO912" s="31"/>
      <c r="GP912" s="31"/>
      <c r="GQ912" s="31"/>
      <c r="GR912" s="31"/>
      <c r="GS912" s="31"/>
      <c r="GT912" s="31"/>
      <c r="GU912" s="31"/>
      <c r="GV912" s="31"/>
      <c r="GW912" s="31"/>
      <c r="GX912" s="31"/>
      <c r="GY912" s="31"/>
      <c r="GZ912" s="31"/>
      <c r="HA912" s="31"/>
      <c r="HB912" s="31"/>
      <c r="HC912" s="31"/>
      <c r="HD912" s="31"/>
      <c r="HE912" s="31"/>
      <c r="HF912" s="31"/>
      <c r="HG912" s="31"/>
      <c r="HH912" s="31"/>
      <c r="HI912" s="31"/>
      <c r="HJ912" s="31"/>
      <c r="HK912" s="31"/>
      <c r="HL912" s="31"/>
      <c r="HM912" s="31"/>
      <c r="HN912" s="31"/>
      <c r="HO912" s="31"/>
      <c r="HP912" s="31"/>
      <c r="HQ912" s="31"/>
      <c r="HR912" s="31"/>
      <c r="HS912" s="31"/>
      <c r="HT912" s="31"/>
      <c r="HU912" s="31"/>
      <c r="HV912" s="31"/>
      <c r="HW912" s="31"/>
      <c r="HX912" s="31"/>
      <c r="HY912" s="31"/>
      <c r="HZ912" s="31"/>
      <c r="IA912" s="31"/>
      <c r="IB912" s="31"/>
      <c r="IC912" s="31"/>
      <c r="ID912" s="31"/>
      <c r="IE912" s="31"/>
      <c r="IF912" s="31"/>
      <c r="IG912" s="31"/>
      <c r="IH912" s="31"/>
      <c r="II912" s="31"/>
      <c r="IJ912" s="31"/>
      <c r="IK912" s="31"/>
      <c r="IL912" s="31"/>
      <c r="IM912" s="31"/>
      <c r="IN912" s="31"/>
      <c r="IO912" s="31"/>
      <c r="IP912" s="31"/>
      <c r="IQ912" s="31"/>
      <c r="IR912" s="31"/>
      <c r="IS912" s="31"/>
      <c r="IT912" s="31"/>
      <c r="IU912" s="31"/>
      <c r="IV912" s="31"/>
      <c r="IW912" s="31"/>
      <c r="IX912" s="31"/>
      <c r="IY912" s="31"/>
      <c r="IZ912" s="31"/>
      <c r="JA912" s="31"/>
      <c r="JB912" s="31"/>
      <c r="JC912" s="31"/>
      <c r="JD912" s="31"/>
      <c r="JE912" s="31"/>
    </row>
    <row r="913" spans="1:265" s="26" customFormat="1" ht="38.1" customHeight="1" x14ac:dyDescent="0.25">
      <c r="A913" s="24">
        <v>1</v>
      </c>
      <c r="B913" s="883" t="s">
        <v>351</v>
      </c>
      <c r="C913" s="883"/>
      <c r="D913" s="884">
        <f t="shared" si="383"/>
        <v>3454</v>
      </c>
      <c r="E913" s="884">
        <f t="shared" si="383"/>
        <v>1151</v>
      </c>
      <c r="F913" s="884">
        <f t="shared" si="383"/>
        <v>603</v>
      </c>
      <c r="G913" s="884">
        <f t="shared" si="383"/>
        <v>52.389226759339699</v>
      </c>
      <c r="H913" s="1075"/>
      <c r="I913" s="1075"/>
      <c r="J913" s="1076"/>
      <c r="K913" s="1076"/>
      <c r="L913" s="1076"/>
      <c r="M913" s="1076"/>
      <c r="N913" s="1076"/>
      <c r="O913" s="1076"/>
      <c r="P913" s="884"/>
      <c r="Q913" s="884"/>
      <c r="R913" s="884"/>
      <c r="S913" s="884"/>
      <c r="T913" s="884"/>
      <c r="U913" s="884"/>
      <c r="V913" s="884"/>
      <c r="W913" s="1077"/>
      <c r="X913" s="884"/>
      <c r="Y913" s="311"/>
      <c r="Z913" s="2395"/>
      <c r="AA913" s="31"/>
      <c r="AB913" s="31"/>
      <c r="AC913" s="31"/>
      <c r="AD913" s="31"/>
      <c r="AE913" s="31"/>
      <c r="AF913" s="31"/>
      <c r="AG913" s="31"/>
      <c r="AH913" s="31"/>
      <c r="AI913" s="31"/>
      <c r="AJ913" s="31"/>
      <c r="AK913" s="31"/>
      <c r="AL913" s="31"/>
      <c r="AM913" s="31"/>
      <c r="AN913" s="31"/>
      <c r="AO913" s="31"/>
      <c r="AP913" s="31"/>
      <c r="AQ913" s="31"/>
      <c r="AR913" s="31"/>
      <c r="AS913" s="31"/>
      <c r="AT913" s="31"/>
      <c r="AU913" s="31"/>
      <c r="AV913" s="31"/>
      <c r="AW913" s="31"/>
      <c r="AX913" s="31"/>
      <c r="AY913" s="31"/>
      <c r="AZ913" s="31"/>
      <c r="BA913" s="31"/>
      <c r="BB913" s="31"/>
      <c r="BC913" s="31"/>
      <c r="BD913" s="31"/>
      <c r="BE913" s="31"/>
      <c r="BF913" s="31"/>
      <c r="BG913" s="31"/>
      <c r="BH913" s="31"/>
      <c r="BI913" s="31"/>
      <c r="BJ913" s="31"/>
      <c r="BK913" s="31"/>
      <c r="BL913" s="31"/>
      <c r="BM913" s="31"/>
      <c r="BN913" s="31"/>
      <c r="BO913" s="31"/>
      <c r="BP913" s="31"/>
      <c r="BQ913" s="31"/>
      <c r="BR913" s="31"/>
      <c r="BS913" s="31"/>
      <c r="BT913" s="31"/>
      <c r="BU913" s="31"/>
      <c r="BV913" s="31"/>
      <c r="BW913" s="31"/>
      <c r="BX913" s="31"/>
      <c r="BY913" s="31"/>
      <c r="BZ913" s="31"/>
      <c r="CA913" s="31"/>
      <c r="CB913" s="31"/>
      <c r="CC913" s="31"/>
      <c r="CD913" s="31"/>
      <c r="CE913" s="31"/>
      <c r="CF913" s="31"/>
      <c r="CG913" s="31"/>
      <c r="CH913" s="31"/>
      <c r="CI913" s="31"/>
      <c r="CJ913" s="31"/>
      <c r="CK913" s="31"/>
      <c r="CL913" s="31"/>
      <c r="CM913" s="31"/>
      <c r="CN913" s="31"/>
      <c r="CO913" s="31"/>
      <c r="CP913" s="31"/>
      <c r="CQ913" s="31"/>
      <c r="CR913" s="31"/>
      <c r="CS913" s="31"/>
      <c r="CT913" s="31"/>
      <c r="CU913" s="31"/>
      <c r="CV913" s="31"/>
      <c r="CW913" s="31"/>
      <c r="CX913" s="31"/>
      <c r="CY913" s="31"/>
      <c r="CZ913" s="31"/>
      <c r="DA913" s="31"/>
      <c r="DB913" s="31"/>
      <c r="DC913" s="31"/>
      <c r="DD913" s="31"/>
      <c r="DE913" s="31"/>
      <c r="DF913" s="31"/>
      <c r="DG913" s="31"/>
      <c r="DH913" s="31"/>
      <c r="DI913" s="31"/>
      <c r="DJ913" s="31"/>
      <c r="DK913" s="31"/>
      <c r="DL913" s="31"/>
      <c r="DM913" s="31"/>
      <c r="DN913" s="31"/>
      <c r="DO913" s="31"/>
      <c r="DP913" s="31"/>
      <c r="DQ913" s="31"/>
      <c r="DR913" s="31"/>
      <c r="DS913" s="31"/>
      <c r="DT913" s="31"/>
      <c r="DU913" s="31"/>
      <c r="DV913" s="31"/>
      <c r="DW913" s="31"/>
      <c r="DX913" s="31"/>
      <c r="DY913" s="31"/>
      <c r="DZ913" s="31"/>
      <c r="EA913" s="31"/>
      <c r="EB913" s="31"/>
      <c r="EC913" s="31"/>
      <c r="ED913" s="31"/>
      <c r="EE913" s="31"/>
      <c r="EF913" s="31"/>
      <c r="EG913" s="31"/>
      <c r="EH913" s="31"/>
      <c r="EI913" s="31"/>
      <c r="EJ913" s="31"/>
      <c r="EK913" s="31"/>
      <c r="EL913" s="31"/>
      <c r="EM913" s="31"/>
      <c r="EN913" s="31"/>
      <c r="EO913" s="31"/>
      <c r="EP913" s="31"/>
      <c r="EQ913" s="31"/>
      <c r="ER913" s="31"/>
      <c r="ES913" s="31"/>
      <c r="ET913" s="31"/>
      <c r="EU913" s="31"/>
      <c r="EV913" s="31"/>
      <c r="EW913" s="31"/>
      <c r="EX913" s="31"/>
      <c r="EY913" s="31"/>
      <c r="EZ913" s="31"/>
      <c r="FA913" s="31"/>
      <c r="FB913" s="31"/>
      <c r="FC913" s="31"/>
      <c r="FD913" s="31"/>
      <c r="FE913" s="31"/>
      <c r="FF913" s="31"/>
      <c r="FG913" s="31"/>
      <c r="FH913" s="31"/>
      <c r="FI913" s="31"/>
      <c r="FJ913" s="31"/>
      <c r="FK913" s="31"/>
      <c r="FL913" s="31"/>
      <c r="FM913" s="31"/>
      <c r="FN913" s="31"/>
      <c r="FO913" s="31"/>
      <c r="FP913" s="31"/>
      <c r="FQ913" s="31"/>
      <c r="FR913" s="31"/>
      <c r="FS913" s="31"/>
      <c r="FT913" s="31"/>
      <c r="FU913" s="31"/>
      <c r="FV913" s="31"/>
      <c r="FW913" s="31"/>
      <c r="FX913" s="31"/>
      <c r="FY913" s="31"/>
      <c r="FZ913" s="31"/>
      <c r="GA913" s="31"/>
      <c r="GB913" s="31"/>
      <c r="GC913" s="31"/>
      <c r="GD913" s="31"/>
      <c r="GE913" s="31"/>
      <c r="GF913" s="31"/>
      <c r="GG913" s="31"/>
      <c r="GH913" s="31"/>
      <c r="GI913" s="31"/>
      <c r="GJ913" s="31"/>
      <c r="GK913" s="31"/>
      <c r="GL913" s="31"/>
      <c r="GM913" s="31"/>
      <c r="GN913" s="31"/>
      <c r="GO913" s="31"/>
      <c r="GP913" s="31"/>
      <c r="GQ913" s="31"/>
      <c r="GR913" s="31"/>
      <c r="GS913" s="31"/>
      <c r="GT913" s="31"/>
      <c r="GU913" s="31"/>
      <c r="GV913" s="31"/>
      <c r="GW913" s="31"/>
      <c r="GX913" s="31"/>
      <c r="GY913" s="31"/>
      <c r="GZ913" s="31"/>
      <c r="HA913" s="31"/>
      <c r="HB913" s="31"/>
      <c r="HC913" s="31"/>
      <c r="HD913" s="31"/>
      <c r="HE913" s="31"/>
      <c r="HF913" s="31"/>
      <c r="HG913" s="31"/>
      <c r="HH913" s="31"/>
      <c r="HI913" s="31"/>
      <c r="HJ913" s="31"/>
      <c r="HK913" s="31"/>
      <c r="HL913" s="31"/>
      <c r="HM913" s="31"/>
      <c r="HN913" s="31"/>
      <c r="HO913" s="31"/>
      <c r="HP913" s="31"/>
      <c r="HQ913" s="31"/>
      <c r="HR913" s="31"/>
      <c r="HS913" s="31"/>
      <c r="HT913" s="31"/>
      <c r="HU913" s="31"/>
      <c r="HV913" s="31"/>
      <c r="HW913" s="31"/>
      <c r="HX913" s="31"/>
      <c r="HY913" s="31"/>
      <c r="HZ913" s="31"/>
      <c r="IA913" s="31"/>
      <c r="IB913" s="31"/>
      <c r="IC913" s="31"/>
      <c r="ID913" s="31"/>
      <c r="IE913" s="31"/>
      <c r="IF913" s="31"/>
      <c r="IG913" s="31"/>
      <c r="IH913" s="31"/>
      <c r="II913" s="31"/>
      <c r="IJ913" s="31"/>
      <c r="IK913" s="31"/>
      <c r="IL913" s="31"/>
      <c r="IM913" s="31"/>
      <c r="IN913" s="31"/>
      <c r="IO913" s="31"/>
      <c r="IP913" s="31"/>
      <c r="IQ913" s="31"/>
      <c r="IR913" s="31"/>
      <c r="IS913" s="31"/>
      <c r="IT913" s="31"/>
      <c r="IU913" s="31"/>
      <c r="IV913" s="31"/>
      <c r="IW913" s="31"/>
      <c r="IX913" s="31"/>
      <c r="IY913" s="31"/>
      <c r="IZ913" s="31"/>
      <c r="JA913" s="31"/>
      <c r="JB913" s="31"/>
      <c r="JC913" s="31"/>
      <c r="JD913" s="31"/>
      <c r="JE913" s="31"/>
    </row>
    <row r="914" spans="1:265" s="26" customFormat="1" ht="38.1" customHeight="1" x14ac:dyDescent="0.25">
      <c r="A914" s="24">
        <v>1</v>
      </c>
      <c r="B914" s="883" t="s">
        <v>352</v>
      </c>
      <c r="C914" s="883"/>
      <c r="D914" s="884">
        <f t="shared" si="383"/>
        <v>907</v>
      </c>
      <c r="E914" s="884">
        <f t="shared" si="383"/>
        <v>302</v>
      </c>
      <c r="F914" s="884">
        <f t="shared" si="383"/>
        <v>418</v>
      </c>
      <c r="G914" s="884">
        <f t="shared" si="383"/>
        <v>138.41059602649005</v>
      </c>
      <c r="H914" s="1075"/>
      <c r="I914" s="1075"/>
      <c r="J914" s="1076"/>
      <c r="K914" s="1076"/>
      <c r="L914" s="1076"/>
      <c r="M914" s="1076"/>
      <c r="N914" s="1076"/>
      <c r="O914" s="1076"/>
      <c r="P914" s="884"/>
      <c r="Q914" s="884"/>
      <c r="R914" s="884"/>
      <c r="S914" s="884"/>
      <c r="T914" s="884"/>
      <c r="U914" s="884"/>
      <c r="V914" s="884"/>
      <c r="W914" s="1077"/>
      <c r="X914" s="884"/>
      <c r="Y914" s="311"/>
      <c r="Z914" s="2395"/>
      <c r="AA914" s="31"/>
      <c r="AB914" s="31"/>
      <c r="AC914" s="31"/>
      <c r="AD914" s="31"/>
      <c r="AE914" s="31"/>
      <c r="AF914" s="31"/>
      <c r="AG914" s="31"/>
      <c r="AH914" s="31"/>
      <c r="AI914" s="31"/>
      <c r="AJ914" s="31"/>
      <c r="AK914" s="31"/>
      <c r="AL914" s="31"/>
      <c r="AM914" s="31"/>
      <c r="AN914" s="31"/>
      <c r="AO914" s="31"/>
      <c r="AP914" s="31"/>
      <c r="AQ914" s="31"/>
      <c r="AR914" s="31"/>
      <c r="AS914" s="31"/>
      <c r="AT914" s="31"/>
      <c r="AU914" s="31"/>
      <c r="AV914" s="31"/>
      <c r="AW914" s="31"/>
      <c r="AX914" s="31"/>
      <c r="AY914" s="31"/>
      <c r="AZ914" s="31"/>
      <c r="BA914" s="31"/>
      <c r="BB914" s="31"/>
      <c r="BC914" s="31"/>
      <c r="BD914" s="31"/>
      <c r="BE914" s="31"/>
      <c r="BF914" s="31"/>
      <c r="BG914" s="31"/>
      <c r="BH914" s="31"/>
      <c r="BI914" s="31"/>
      <c r="BJ914" s="31"/>
      <c r="BK914" s="31"/>
      <c r="BL914" s="31"/>
      <c r="BM914" s="31"/>
      <c r="BN914" s="31"/>
      <c r="BO914" s="31"/>
      <c r="BP914" s="31"/>
      <c r="BQ914" s="31"/>
      <c r="BR914" s="31"/>
      <c r="BS914" s="31"/>
      <c r="BT914" s="31"/>
      <c r="BU914" s="31"/>
      <c r="BV914" s="31"/>
      <c r="BW914" s="31"/>
      <c r="BX914" s="31"/>
      <c r="BY914" s="31"/>
      <c r="BZ914" s="31"/>
      <c r="CA914" s="31"/>
      <c r="CB914" s="31"/>
      <c r="CC914" s="31"/>
      <c r="CD914" s="31"/>
      <c r="CE914" s="31"/>
      <c r="CF914" s="31"/>
      <c r="CG914" s="31"/>
      <c r="CH914" s="31"/>
      <c r="CI914" s="31"/>
      <c r="CJ914" s="31"/>
      <c r="CK914" s="31"/>
      <c r="CL914" s="31"/>
      <c r="CM914" s="31"/>
      <c r="CN914" s="31"/>
      <c r="CO914" s="31"/>
      <c r="CP914" s="31"/>
      <c r="CQ914" s="31"/>
      <c r="CR914" s="31"/>
      <c r="CS914" s="31"/>
      <c r="CT914" s="31"/>
      <c r="CU914" s="31"/>
      <c r="CV914" s="31"/>
      <c r="CW914" s="31"/>
      <c r="CX914" s="31"/>
      <c r="CY914" s="31"/>
      <c r="CZ914" s="31"/>
      <c r="DA914" s="31"/>
      <c r="DB914" s="31"/>
      <c r="DC914" s="31"/>
      <c r="DD914" s="31"/>
      <c r="DE914" s="31"/>
      <c r="DF914" s="31"/>
      <c r="DG914" s="31"/>
      <c r="DH914" s="31"/>
      <c r="DI914" s="31"/>
      <c r="DJ914" s="31"/>
      <c r="DK914" s="31"/>
      <c r="DL914" s="31"/>
      <c r="DM914" s="31"/>
      <c r="DN914" s="31"/>
      <c r="DO914" s="31"/>
      <c r="DP914" s="31"/>
      <c r="DQ914" s="31"/>
      <c r="DR914" s="31"/>
      <c r="DS914" s="31"/>
      <c r="DT914" s="31"/>
      <c r="DU914" s="31"/>
      <c r="DV914" s="31"/>
      <c r="DW914" s="31"/>
      <c r="DX914" s="31"/>
      <c r="DY914" s="31"/>
      <c r="DZ914" s="31"/>
      <c r="EA914" s="31"/>
      <c r="EB914" s="31"/>
      <c r="EC914" s="31"/>
      <c r="ED914" s="31"/>
      <c r="EE914" s="31"/>
      <c r="EF914" s="31"/>
      <c r="EG914" s="31"/>
      <c r="EH914" s="31"/>
      <c r="EI914" s="31"/>
      <c r="EJ914" s="31"/>
      <c r="EK914" s="31"/>
      <c r="EL914" s="31"/>
      <c r="EM914" s="31"/>
      <c r="EN914" s="31"/>
      <c r="EO914" s="31"/>
      <c r="EP914" s="31"/>
      <c r="EQ914" s="31"/>
      <c r="ER914" s="31"/>
      <c r="ES914" s="31"/>
      <c r="ET914" s="31"/>
      <c r="EU914" s="31"/>
      <c r="EV914" s="31"/>
      <c r="EW914" s="31"/>
      <c r="EX914" s="31"/>
      <c r="EY914" s="31"/>
      <c r="EZ914" s="31"/>
      <c r="FA914" s="31"/>
      <c r="FB914" s="31"/>
      <c r="FC914" s="31"/>
      <c r="FD914" s="31"/>
      <c r="FE914" s="31"/>
      <c r="FF914" s="31"/>
      <c r="FG914" s="31"/>
      <c r="FH914" s="31"/>
      <c r="FI914" s="31"/>
      <c r="FJ914" s="31"/>
      <c r="FK914" s="31"/>
      <c r="FL914" s="31"/>
      <c r="FM914" s="31"/>
      <c r="FN914" s="31"/>
      <c r="FO914" s="31"/>
      <c r="FP914" s="31"/>
      <c r="FQ914" s="31"/>
      <c r="FR914" s="31"/>
      <c r="FS914" s="31"/>
      <c r="FT914" s="31"/>
      <c r="FU914" s="31"/>
      <c r="FV914" s="31"/>
      <c r="FW914" s="31"/>
      <c r="FX914" s="31"/>
      <c r="FY914" s="31"/>
      <c r="FZ914" s="31"/>
      <c r="GA914" s="31"/>
      <c r="GB914" s="31"/>
      <c r="GC914" s="31"/>
      <c r="GD914" s="31"/>
      <c r="GE914" s="31"/>
      <c r="GF914" s="31"/>
      <c r="GG914" s="31"/>
      <c r="GH914" s="31"/>
      <c r="GI914" s="31"/>
      <c r="GJ914" s="31"/>
      <c r="GK914" s="31"/>
      <c r="GL914" s="31"/>
      <c r="GM914" s="31"/>
      <c r="GN914" s="31"/>
      <c r="GO914" s="31"/>
      <c r="GP914" s="31"/>
      <c r="GQ914" s="31"/>
      <c r="GR914" s="31"/>
      <c r="GS914" s="31"/>
      <c r="GT914" s="31"/>
      <c r="GU914" s="31"/>
      <c r="GV914" s="31"/>
      <c r="GW914" s="31"/>
      <c r="GX914" s="31"/>
      <c r="GY914" s="31"/>
      <c r="GZ914" s="31"/>
      <c r="HA914" s="31"/>
      <c r="HB914" s="31"/>
      <c r="HC914" s="31"/>
      <c r="HD914" s="31"/>
      <c r="HE914" s="31"/>
      <c r="HF914" s="31"/>
      <c r="HG914" s="31"/>
      <c r="HH914" s="31"/>
      <c r="HI914" s="31"/>
      <c r="HJ914" s="31"/>
      <c r="HK914" s="31"/>
      <c r="HL914" s="31"/>
      <c r="HM914" s="31"/>
      <c r="HN914" s="31"/>
      <c r="HO914" s="31"/>
      <c r="HP914" s="31"/>
      <c r="HQ914" s="31"/>
      <c r="HR914" s="31"/>
      <c r="HS914" s="31"/>
      <c r="HT914" s="31"/>
      <c r="HU914" s="31"/>
      <c r="HV914" s="31"/>
      <c r="HW914" s="31"/>
      <c r="HX914" s="31"/>
      <c r="HY914" s="31"/>
      <c r="HZ914" s="31"/>
      <c r="IA914" s="31"/>
      <c r="IB914" s="31"/>
      <c r="IC914" s="31"/>
      <c r="ID914" s="31"/>
      <c r="IE914" s="31"/>
      <c r="IF914" s="31"/>
      <c r="IG914" s="31"/>
      <c r="IH914" s="31"/>
      <c r="II914" s="31"/>
      <c r="IJ914" s="31"/>
      <c r="IK914" s="31"/>
      <c r="IL914" s="31"/>
      <c r="IM914" s="31"/>
      <c r="IN914" s="31"/>
      <c r="IO914" s="31"/>
      <c r="IP914" s="31"/>
      <c r="IQ914" s="31"/>
      <c r="IR914" s="31"/>
      <c r="IS914" s="31"/>
      <c r="IT914" s="31"/>
      <c r="IU914" s="31"/>
      <c r="IV914" s="31"/>
      <c r="IW914" s="31"/>
      <c r="IX914" s="31"/>
      <c r="IY914" s="31"/>
      <c r="IZ914" s="31"/>
      <c r="JA914" s="31"/>
      <c r="JB914" s="31"/>
      <c r="JC914" s="31"/>
      <c r="JD914" s="31"/>
      <c r="JE914" s="31"/>
    </row>
    <row r="915" spans="1:265" s="26" customFormat="1" ht="38.1" customHeight="1" x14ac:dyDescent="0.25">
      <c r="A915" s="24">
        <v>1</v>
      </c>
      <c r="B915" s="883" t="s">
        <v>418</v>
      </c>
      <c r="C915" s="883"/>
      <c r="D915" s="884">
        <f t="shared" si="383"/>
        <v>233</v>
      </c>
      <c r="E915" s="884">
        <f t="shared" si="383"/>
        <v>78</v>
      </c>
      <c r="F915" s="884">
        <f t="shared" si="383"/>
        <v>0</v>
      </c>
      <c r="G915" s="884">
        <f t="shared" si="383"/>
        <v>0</v>
      </c>
      <c r="H915" s="1075"/>
      <c r="I915" s="1075"/>
      <c r="J915" s="1076"/>
      <c r="K915" s="1076"/>
      <c r="L915" s="1076"/>
      <c r="M915" s="1076"/>
      <c r="N915" s="1076"/>
      <c r="O915" s="1076"/>
      <c r="P915" s="884"/>
      <c r="Q915" s="884"/>
      <c r="R915" s="884"/>
      <c r="S915" s="884"/>
      <c r="T915" s="884"/>
      <c r="U915" s="884"/>
      <c r="V915" s="884"/>
      <c r="W915" s="1077"/>
      <c r="X915" s="884"/>
      <c r="Y915" s="311"/>
      <c r="Z915" s="2395"/>
      <c r="AA915" s="31"/>
      <c r="AB915" s="31"/>
      <c r="AC915" s="31"/>
      <c r="AD915" s="31"/>
      <c r="AE915" s="31"/>
      <c r="AF915" s="31"/>
      <c r="AG915" s="31"/>
      <c r="AH915" s="31"/>
      <c r="AI915" s="31"/>
      <c r="AJ915" s="31"/>
      <c r="AK915" s="31"/>
      <c r="AL915" s="31"/>
      <c r="AM915" s="31"/>
      <c r="AN915" s="31"/>
      <c r="AO915" s="31"/>
      <c r="AP915" s="31"/>
      <c r="AQ915" s="31"/>
      <c r="AR915" s="31"/>
      <c r="AS915" s="31"/>
      <c r="AT915" s="31"/>
      <c r="AU915" s="31"/>
      <c r="AV915" s="31"/>
      <c r="AW915" s="31"/>
      <c r="AX915" s="31"/>
      <c r="AY915" s="31"/>
      <c r="AZ915" s="31"/>
      <c r="BA915" s="31"/>
      <c r="BB915" s="31"/>
      <c r="BC915" s="31"/>
      <c r="BD915" s="31"/>
      <c r="BE915" s="31"/>
      <c r="BF915" s="31"/>
      <c r="BG915" s="31"/>
      <c r="BH915" s="31"/>
      <c r="BI915" s="31"/>
      <c r="BJ915" s="31"/>
      <c r="BK915" s="31"/>
      <c r="BL915" s="31"/>
      <c r="BM915" s="31"/>
      <c r="BN915" s="31"/>
      <c r="BO915" s="31"/>
      <c r="BP915" s="31"/>
      <c r="BQ915" s="31"/>
      <c r="BR915" s="31"/>
      <c r="BS915" s="31"/>
      <c r="BT915" s="31"/>
      <c r="BU915" s="31"/>
      <c r="BV915" s="31"/>
      <c r="BW915" s="31"/>
      <c r="BX915" s="31"/>
      <c r="BY915" s="31"/>
      <c r="BZ915" s="31"/>
      <c r="CA915" s="31"/>
      <c r="CB915" s="31"/>
      <c r="CC915" s="31"/>
      <c r="CD915" s="31"/>
      <c r="CE915" s="31"/>
      <c r="CF915" s="31"/>
      <c r="CG915" s="31"/>
      <c r="CH915" s="31"/>
      <c r="CI915" s="31"/>
      <c r="CJ915" s="31"/>
      <c r="CK915" s="31"/>
      <c r="CL915" s="31"/>
      <c r="CM915" s="31"/>
      <c r="CN915" s="31"/>
      <c r="CO915" s="31"/>
      <c r="CP915" s="31"/>
      <c r="CQ915" s="31"/>
      <c r="CR915" s="31"/>
      <c r="CS915" s="31"/>
      <c r="CT915" s="31"/>
      <c r="CU915" s="31"/>
      <c r="CV915" s="31"/>
      <c r="CW915" s="31"/>
      <c r="CX915" s="31"/>
      <c r="CY915" s="31"/>
      <c r="CZ915" s="31"/>
      <c r="DA915" s="31"/>
      <c r="DB915" s="31"/>
      <c r="DC915" s="31"/>
      <c r="DD915" s="31"/>
      <c r="DE915" s="31"/>
      <c r="DF915" s="31"/>
      <c r="DG915" s="31"/>
      <c r="DH915" s="31"/>
      <c r="DI915" s="31"/>
      <c r="DJ915" s="31"/>
      <c r="DK915" s="31"/>
      <c r="DL915" s="31"/>
      <c r="DM915" s="31"/>
      <c r="DN915" s="31"/>
      <c r="DO915" s="31"/>
      <c r="DP915" s="31"/>
      <c r="DQ915" s="31"/>
      <c r="DR915" s="31"/>
      <c r="DS915" s="31"/>
      <c r="DT915" s="31"/>
      <c r="DU915" s="31"/>
      <c r="DV915" s="31"/>
      <c r="DW915" s="31"/>
      <c r="DX915" s="31"/>
      <c r="DY915" s="31"/>
      <c r="DZ915" s="31"/>
      <c r="EA915" s="31"/>
      <c r="EB915" s="31"/>
      <c r="EC915" s="31"/>
      <c r="ED915" s="31"/>
      <c r="EE915" s="31"/>
      <c r="EF915" s="31"/>
      <c r="EG915" s="31"/>
      <c r="EH915" s="31"/>
      <c r="EI915" s="31"/>
      <c r="EJ915" s="31"/>
      <c r="EK915" s="31"/>
      <c r="EL915" s="31"/>
      <c r="EM915" s="31"/>
      <c r="EN915" s="31"/>
      <c r="EO915" s="31"/>
      <c r="EP915" s="31"/>
      <c r="EQ915" s="31"/>
      <c r="ER915" s="31"/>
      <c r="ES915" s="31"/>
      <c r="ET915" s="31"/>
      <c r="EU915" s="31"/>
      <c r="EV915" s="31"/>
      <c r="EW915" s="31"/>
      <c r="EX915" s="31"/>
      <c r="EY915" s="31"/>
      <c r="EZ915" s="31"/>
      <c r="FA915" s="31"/>
      <c r="FB915" s="31"/>
      <c r="FC915" s="31"/>
      <c r="FD915" s="31"/>
      <c r="FE915" s="31"/>
      <c r="FF915" s="31"/>
      <c r="FG915" s="31"/>
      <c r="FH915" s="31"/>
      <c r="FI915" s="31"/>
      <c r="FJ915" s="31"/>
      <c r="FK915" s="31"/>
      <c r="FL915" s="31"/>
      <c r="FM915" s="31"/>
      <c r="FN915" s="31"/>
      <c r="FO915" s="31"/>
      <c r="FP915" s="31"/>
      <c r="FQ915" s="31"/>
      <c r="FR915" s="31"/>
      <c r="FS915" s="31"/>
      <c r="FT915" s="31"/>
      <c r="FU915" s="31"/>
      <c r="FV915" s="31"/>
      <c r="FW915" s="31"/>
      <c r="FX915" s="31"/>
      <c r="FY915" s="31"/>
      <c r="FZ915" s="31"/>
      <c r="GA915" s="31"/>
      <c r="GB915" s="31"/>
      <c r="GC915" s="31"/>
      <c r="GD915" s="31"/>
      <c r="GE915" s="31"/>
      <c r="GF915" s="31"/>
      <c r="GG915" s="31"/>
      <c r="GH915" s="31"/>
      <c r="GI915" s="31"/>
      <c r="GJ915" s="31"/>
      <c r="GK915" s="31"/>
      <c r="GL915" s="31"/>
      <c r="GM915" s="31"/>
      <c r="GN915" s="31"/>
      <c r="GO915" s="31"/>
      <c r="GP915" s="31"/>
      <c r="GQ915" s="31"/>
      <c r="GR915" s="31"/>
      <c r="GS915" s="31"/>
      <c r="GT915" s="31"/>
      <c r="GU915" s="31"/>
      <c r="GV915" s="31"/>
      <c r="GW915" s="31"/>
      <c r="GX915" s="31"/>
      <c r="GY915" s="31"/>
      <c r="GZ915" s="31"/>
      <c r="HA915" s="31"/>
      <c r="HB915" s="31"/>
      <c r="HC915" s="31"/>
      <c r="HD915" s="31"/>
      <c r="HE915" s="31"/>
      <c r="HF915" s="31"/>
      <c r="HG915" s="31"/>
      <c r="HH915" s="31"/>
      <c r="HI915" s="31"/>
      <c r="HJ915" s="31"/>
      <c r="HK915" s="31"/>
      <c r="HL915" s="31"/>
      <c r="HM915" s="31"/>
      <c r="HN915" s="31"/>
      <c r="HO915" s="31"/>
      <c r="HP915" s="31"/>
      <c r="HQ915" s="31"/>
      <c r="HR915" s="31"/>
      <c r="HS915" s="31"/>
      <c r="HT915" s="31"/>
      <c r="HU915" s="31"/>
      <c r="HV915" s="31"/>
      <c r="HW915" s="31"/>
      <c r="HX915" s="31"/>
      <c r="HY915" s="31"/>
      <c r="HZ915" s="31"/>
      <c r="IA915" s="31"/>
      <c r="IB915" s="31"/>
      <c r="IC915" s="31"/>
      <c r="ID915" s="31"/>
      <c r="IE915" s="31"/>
      <c r="IF915" s="31"/>
      <c r="IG915" s="31"/>
      <c r="IH915" s="31"/>
      <c r="II915" s="31"/>
      <c r="IJ915" s="31"/>
      <c r="IK915" s="31"/>
      <c r="IL915" s="31"/>
      <c r="IM915" s="31"/>
      <c r="IN915" s="31"/>
      <c r="IO915" s="31"/>
      <c r="IP915" s="31"/>
      <c r="IQ915" s="31"/>
      <c r="IR915" s="31"/>
      <c r="IS915" s="31"/>
      <c r="IT915" s="31"/>
      <c r="IU915" s="31"/>
      <c r="IV915" s="31"/>
      <c r="IW915" s="31"/>
      <c r="IX915" s="31"/>
      <c r="IY915" s="31"/>
      <c r="IZ915" s="31"/>
      <c r="JA915" s="31"/>
      <c r="JB915" s="31"/>
      <c r="JC915" s="31"/>
      <c r="JD915" s="31"/>
      <c r="JE915" s="31"/>
    </row>
    <row r="916" spans="1:265" s="26" customFormat="1" ht="38.1" customHeight="1" x14ac:dyDescent="0.25">
      <c r="A916" s="24">
        <v>1</v>
      </c>
      <c r="B916" s="883" t="s">
        <v>419</v>
      </c>
      <c r="C916" s="883"/>
      <c r="D916" s="884">
        <f t="shared" si="383"/>
        <v>0</v>
      </c>
      <c r="E916" s="884">
        <f t="shared" si="383"/>
        <v>0</v>
      </c>
      <c r="F916" s="884">
        <f t="shared" si="383"/>
        <v>0</v>
      </c>
      <c r="G916" s="884">
        <f t="shared" si="383"/>
        <v>0</v>
      </c>
      <c r="H916" s="1075"/>
      <c r="I916" s="1075"/>
      <c r="J916" s="1076"/>
      <c r="K916" s="1076"/>
      <c r="L916" s="1076"/>
      <c r="M916" s="1076"/>
      <c r="N916" s="1076"/>
      <c r="O916" s="1076"/>
      <c r="P916" s="884"/>
      <c r="Q916" s="884"/>
      <c r="R916" s="884"/>
      <c r="S916" s="884"/>
      <c r="T916" s="884"/>
      <c r="U916" s="884"/>
      <c r="V916" s="884"/>
      <c r="W916" s="1077"/>
      <c r="X916" s="884"/>
      <c r="Y916" s="311"/>
      <c r="Z916" s="2395"/>
      <c r="AA916" s="31"/>
      <c r="AB916" s="31"/>
      <c r="AC916" s="31"/>
      <c r="AD916" s="31"/>
      <c r="AE916" s="31"/>
      <c r="AF916" s="31"/>
      <c r="AG916" s="31"/>
      <c r="AH916" s="31"/>
      <c r="AI916" s="31"/>
      <c r="AJ916" s="31"/>
      <c r="AK916" s="31"/>
      <c r="AL916" s="31"/>
      <c r="AM916" s="31"/>
      <c r="AN916" s="31"/>
      <c r="AO916" s="31"/>
      <c r="AP916" s="31"/>
      <c r="AQ916" s="31"/>
      <c r="AR916" s="31"/>
      <c r="AS916" s="31"/>
      <c r="AT916" s="31"/>
      <c r="AU916" s="31"/>
      <c r="AV916" s="31"/>
      <c r="AW916" s="31"/>
      <c r="AX916" s="31"/>
      <c r="AY916" s="31"/>
      <c r="AZ916" s="31"/>
      <c r="BA916" s="31"/>
      <c r="BB916" s="31"/>
      <c r="BC916" s="31"/>
      <c r="BD916" s="31"/>
      <c r="BE916" s="31"/>
      <c r="BF916" s="31"/>
      <c r="BG916" s="31"/>
      <c r="BH916" s="31"/>
      <c r="BI916" s="31"/>
      <c r="BJ916" s="31"/>
      <c r="BK916" s="31"/>
      <c r="BL916" s="31"/>
      <c r="BM916" s="31"/>
      <c r="BN916" s="31"/>
      <c r="BO916" s="31"/>
      <c r="BP916" s="31"/>
      <c r="BQ916" s="31"/>
      <c r="BR916" s="31"/>
      <c r="BS916" s="31"/>
      <c r="BT916" s="31"/>
      <c r="BU916" s="31"/>
      <c r="BV916" s="31"/>
      <c r="BW916" s="31"/>
      <c r="BX916" s="31"/>
      <c r="BY916" s="31"/>
      <c r="BZ916" s="31"/>
      <c r="CA916" s="31"/>
      <c r="CB916" s="31"/>
      <c r="CC916" s="31"/>
      <c r="CD916" s="31"/>
      <c r="CE916" s="31"/>
      <c r="CF916" s="31"/>
      <c r="CG916" s="31"/>
      <c r="CH916" s="31"/>
      <c r="CI916" s="31"/>
      <c r="CJ916" s="31"/>
      <c r="CK916" s="31"/>
      <c r="CL916" s="31"/>
      <c r="CM916" s="31"/>
      <c r="CN916" s="31"/>
      <c r="CO916" s="31"/>
      <c r="CP916" s="31"/>
      <c r="CQ916" s="31"/>
      <c r="CR916" s="31"/>
      <c r="CS916" s="31"/>
      <c r="CT916" s="31"/>
      <c r="CU916" s="31"/>
      <c r="CV916" s="31"/>
      <c r="CW916" s="31"/>
      <c r="CX916" s="31"/>
      <c r="CY916" s="31"/>
      <c r="CZ916" s="31"/>
      <c r="DA916" s="31"/>
      <c r="DB916" s="31"/>
      <c r="DC916" s="31"/>
      <c r="DD916" s="31"/>
      <c r="DE916" s="31"/>
      <c r="DF916" s="31"/>
      <c r="DG916" s="31"/>
      <c r="DH916" s="31"/>
      <c r="DI916" s="31"/>
      <c r="DJ916" s="31"/>
      <c r="DK916" s="31"/>
      <c r="DL916" s="31"/>
      <c r="DM916" s="31"/>
      <c r="DN916" s="31"/>
      <c r="DO916" s="31"/>
      <c r="DP916" s="31"/>
      <c r="DQ916" s="31"/>
      <c r="DR916" s="31"/>
      <c r="DS916" s="31"/>
      <c r="DT916" s="31"/>
      <c r="DU916" s="31"/>
      <c r="DV916" s="31"/>
      <c r="DW916" s="31"/>
      <c r="DX916" s="31"/>
      <c r="DY916" s="31"/>
      <c r="DZ916" s="31"/>
      <c r="EA916" s="31"/>
      <c r="EB916" s="31"/>
      <c r="EC916" s="31"/>
      <c r="ED916" s="31"/>
      <c r="EE916" s="31"/>
      <c r="EF916" s="31"/>
      <c r="EG916" s="31"/>
      <c r="EH916" s="31"/>
      <c r="EI916" s="31"/>
      <c r="EJ916" s="31"/>
      <c r="EK916" s="31"/>
      <c r="EL916" s="31"/>
      <c r="EM916" s="31"/>
      <c r="EN916" s="31"/>
      <c r="EO916" s="31"/>
      <c r="EP916" s="31"/>
      <c r="EQ916" s="31"/>
      <c r="ER916" s="31"/>
      <c r="ES916" s="31"/>
      <c r="ET916" s="31"/>
      <c r="EU916" s="31"/>
      <c r="EV916" s="31"/>
      <c r="EW916" s="31"/>
      <c r="EX916" s="31"/>
      <c r="EY916" s="31"/>
      <c r="EZ916" s="31"/>
      <c r="FA916" s="31"/>
      <c r="FB916" s="31"/>
      <c r="FC916" s="31"/>
      <c r="FD916" s="31"/>
      <c r="FE916" s="31"/>
      <c r="FF916" s="31"/>
      <c r="FG916" s="31"/>
      <c r="FH916" s="31"/>
      <c r="FI916" s="31"/>
      <c r="FJ916" s="31"/>
      <c r="FK916" s="31"/>
      <c r="FL916" s="31"/>
      <c r="FM916" s="31"/>
      <c r="FN916" s="31"/>
      <c r="FO916" s="31"/>
      <c r="FP916" s="31"/>
      <c r="FQ916" s="31"/>
      <c r="FR916" s="31"/>
      <c r="FS916" s="31"/>
      <c r="FT916" s="31"/>
      <c r="FU916" s="31"/>
      <c r="FV916" s="31"/>
      <c r="FW916" s="31"/>
      <c r="FX916" s="31"/>
      <c r="FY916" s="31"/>
      <c r="FZ916" s="31"/>
      <c r="GA916" s="31"/>
      <c r="GB916" s="31"/>
      <c r="GC916" s="31"/>
      <c r="GD916" s="31"/>
      <c r="GE916" s="31"/>
      <c r="GF916" s="31"/>
      <c r="GG916" s="31"/>
      <c r="GH916" s="31"/>
      <c r="GI916" s="31"/>
      <c r="GJ916" s="31"/>
      <c r="GK916" s="31"/>
      <c r="GL916" s="31"/>
      <c r="GM916" s="31"/>
      <c r="GN916" s="31"/>
      <c r="GO916" s="31"/>
      <c r="GP916" s="31"/>
      <c r="GQ916" s="31"/>
      <c r="GR916" s="31"/>
      <c r="GS916" s="31"/>
      <c r="GT916" s="31"/>
      <c r="GU916" s="31"/>
      <c r="GV916" s="31"/>
      <c r="GW916" s="31"/>
      <c r="GX916" s="31"/>
      <c r="GY916" s="31"/>
      <c r="GZ916" s="31"/>
      <c r="HA916" s="31"/>
      <c r="HB916" s="31"/>
      <c r="HC916" s="31"/>
      <c r="HD916" s="31"/>
      <c r="HE916" s="31"/>
      <c r="HF916" s="31"/>
      <c r="HG916" s="31"/>
      <c r="HH916" s="31"/>
      <c r="HI916" s="31"/>
      <c r="HJ916" s="31"/>
      <c r="HK916" s="31"/>
      <c r="HL916" s="31"/>
      <c r="HM916" s="31"/>
      <c r="HN916" s="31"/>
      <c r="HO916" s="31"/>
      <c r="HP916" s="31"/>
      <c r="HQ916" s="31"/>
      <c r="HR916" s="31"/>
      <c r="HS916" s="31"/>
      <c r="HT916" s="31"/>
      <c r="HU916" s="31"/>
      <c r="HV916" s="31"/>
      <c r="HW916" s="31"/>
      <c r="HX916" s="31"/>
      <c r="HY916" s="31"/>
      <c r="HZ916" s="31"/>
      <c r="IA916" s="31"/>
      <c r="IB916" s="31"/>
      <c r="IC916" s="31"/>
      <c r="ID916" s="31"/>
      <c r="IE916" s="31"/>
      <c r="IF916" s="31"/>
      <c r="IG916" s="31"/>
      <c r="IH916" s="31"/>
      <c r="II916" s="31"/>
      <c r="IJ916" s="31"/>
      <c r="IK916" s="31"/>
      <c r="IL916" s="31"/>
      <c r="IM916" s="31"/>
      <c r="IN916" s="31"/>
      <c r="IO916" s="31"/>
      <c r="IP916" s="31"/>
      <c r="IQ916" s="31"/>
      <c r="IR916" s="31"/>
      <c r="IS916" s="31"/>
      <c r="IT916" s="31"/>
      <c r="IU916" s="31"/>
      <c r="IV916" s="31"/>
      <c r="IW916" s="31"/>
      <c r="IX916" s="31"/>
      <c r="IY916" s="31"/>
      <c r="IZ916" s="31"/>
      <c r="JA916" s="31"/>
      <c r="JB916" s="31"/>
      <c r="JC916" s="31"/>
      <c r="JD916" s="31"/>
      <c r="JE916" s="31"/>
    </row>
    <row r="917" spans="1:265" s="26" customFormat="1" ht="38.1" customHeight="1" x14ac:dyDescent="0.25">
      <c r="A917" s="24">
        <v>1</v>
      </c>
      <c r="B917" s="885" t="s">
        <v>353</v>
      </c>
      <c r="C917" s="883"/>
      <c r="D917" s="884">
        <f t="shared" si="383"/>
        <v>6242</v>
      </c>
      <c r="E917" s="884">
        <f t="shared" si="383"/>
        <v>2081</v>
      </c>
      <c r="F917" s="884">
        <f t="shared" si="383"/>
        <v>313</v>
      </c>
      <c r="G917" s="884">
        <f t="shared" si="383"/>
        <v>15.040845747236906</v>
      </c>
      <c r="H917" s="1075"/>
      <c r="I917" s="1075"/>
      <c r="J917" s="1076"/>
      <c r="K917" s="1076"/>
      <c r="L917" s="1076"/>
      <c r="M917" s="1076"/>
      <c r="N917" s="1076"/>
      <c r="O917" s="1076"/>
      <c r="P917" s="884"/>
      <c r="Q917" s="884"/>
      <c r="R917" s="884"/>
      <c r="S917" s="884"/>
      <c r="T917" s="884"/>
      <c r="U917" s="884"/>
      <c r="V917" s="884"/>
      <c r="W917" s="1077"/>
      <c r="X917" s="884"/>
      <c r="Y917" s="311"/>
      <c r="Z917" s="2395"/>
      <c r="AA917" s="31"/>
      <c r="AB917" s="31"/>
      <c r="AC917" s="31"/>
      <c r="AD917" s="31"/>
      <c r="AE917" s="31"/>
      <c r="AF917" s="31"/>
      <c r="AG917" s="31"/>
      <c r="AH917" s="31"/>
      <c r="AI917" s="31"/>
      <c r="AJ917" s="31"/>
      <c r="AK917" s="31"/>
      <c r="AL917" s="31"/>
      <c r="AM917" s="31"/>
      <c r="AN917" s="31"/>
      <c r="AO917" s="31"/>
      <c r="AP917" s="31"/>
      <c r="AQ917" s="31"/>
      <c r="AR917" s="31"/>
      <c r="AS917" s="31"/>
      <c r="AT917" s="31"/>
      <c r="AU917" s="31"/>
      <c r="AV917" s="31"/>
      <c r="AW917" s="31"/>
      <c r="AX917" s="31"/>
      <c r="AY917" s="31"/>
      <c r="AZ917" s="31"/>
      <c r="BA917" s="31"/>
      <c r="BB917" s="31"/>
      <c r="BC917" s="31"/>
      <c r="BD917" s="31"/>
      <c r="BE917" s="31"/>
      <c r="BF917" s="31"/>
      <c r="BG917" s="31"/>
      <c r="BH917" s="31"/>
      <c r="BI917" s="31"/>
      <c r="BJ917" s="31"/>
      <c r="BK917" s="31"/>
      <c r="BL917" s="31"/>
      <c r="BM917" s="31"/>
      <c r="BN917" s="31"/>
      <c r="BO917" s="31"/>
      <c r="BP917" s="31"/>
      <c r="BQ917" s="31"/>
      <c r="BR917" s="31"/>
      <c r="BS917" s="31"/>
      <c r="BT917" s="31"/>
      <c r="BU917" s="31"/>
      <c r="BV917" s="31"/>
      <c r="BW917" s="31"/>
      <c r="BX917" s="31"/>
      <c r="BY917" s="31"/>
      <c r="BZ917" s="31"/>
      <c r="CA917" s="31"/>
      <c r="CB917" s="31"/>
      <c r="CC917" s="31"/>
      <c r="CD917" s="31"/>
      <c r="CE917" s="31"/>
      <c r="CF917" s="31"/>
      <c r="CG917" s="31"/>
      <c r="CH917" s="31"/>
      <c r="CI917" s="31"/>
      <c r="CJ917" s="31"/>
      <c r="CK917" s="31"/>
      <c r="CL917" s="31"/>
      <c r="CM917" s="31"/>
      <c r="CN917" s="31"/>
      <c r="CO917" s="31"/>
      <c r="CP917" s="31"/>
      <c r="CQ917" s="31"/>
      <c r="CR917" s="31"/>
      <c r="CS917" s="31"/>
      <c r="CT917" s="31"/>
      <c r="CU917" s="31"/>
      <c r="CV917" s="31"/>
      <c r="CW917" s="31"/>
      <c r="CX917" s="31"/>
      <c r="CY917" s="31"/>
      <c r="CZ917" s="31"/>
      <c r="DA917" s="31"/>
      <c r="DB917" s="31"/>
      <c r="DC917" s="31"/>
      <c r="DD917" s="31"/>
      <c r="DE917" s="31"/>
      <c r="DF917" s="31"/>
      <c r="DG917" s="31"/>
      <c r="DH917" s="31"/>
      <c r="DI917" s="31"/>
      <c r="DJ917" s="31"/>
      <c r="DK917" s="31"/>
      <c r="DL917" s="31"/>
      <c r="DM917" s="31"/>
      <c r="DN917" s="31"/>
      <c r="DO917" s="31"/>
      <c r="DP917" s="31"/>
      <c r="DQ917" s="31"/>
      <c r="DR917" s="31"/>
      <c r="DS917" s="31"/>
      <c r="DT917" s="31"/>
      <c r="DU917" s="31"/>
      <c r="DV917" s="31"/>
      <c r="DW917" s="31"/>
      <c r="DX917" s="31"/>
      <c r="DY917" s="31"/>
      <c r="DZ917" s="31"/>
      <c r="EA917" s="31"/>
      <c r="EB917" s="31"/>
      <c r="EC917" s="31"/>
      <c r="ED917" s="31"/>
      <c r="EE917" s="31"/>
      <c r="EF917" s="31"/>
      <c r="EG917" s="31"/>
      <c r="EH917" s="31"/>
      <c r="EI917" s="31"/>
      <c r="EJ917" s="31"/>
      <c r="EK917" s="31"/>
      <c r="EL917" s="31"/>
      <c r="EM917" s="31"/>
      <c r="EN917" s="31"/>
      <c r="EO917" s="31"/>
      <c r="EP917" s="31"/>
      <c r="EQ917" s="31"/>
      <c r="ER917" s="31"/>
      <c r="ES917" s="31"/>
      <c r="ET917" s="31"/>
      <c r="EU917" s="31"/>
      <c r="EV917" s="31"/>
      <c r="EW917" s="31"/>
      <c r="EX917" s="31"/>
      <c r="EY917" s="31"/>
      <c r="EZ917" s="31"/>
      <c r="FA917" s="31"/>
      <c r="FB917" s="31"/>
      <c r="FC917" s="31"/>
      <c r="FD917" s="31"/>
      <c r="FE917" s="31"/>
      <c r="FF917" s="31"/>
      <c r="FG917" s="31"/>
      <c r="FH917" s="31"/>
      <c r="FI917" s="31"/>
      <c r="FJ917" s="31"/>
      <c r="FK917" s="31"/>
      <c r="FL917" s="31"/>
      <c r="FM917" s="31"/>
      <c r="FN917" s="31"/>
      <c r="FO917" s="31"/>
      <c r="FP917" s="31"/>
      <c r="FQ917" s="31"/>
      <c r="FR917" s="31"/>
      <c r="FS917" s="31"/>
      <c r="FT917" s="31"/>
      <c r="FU917" s="31"/>
      <c r="FV917" s="31"/>
      <c r="FW917" s="31"/>
      <c r="FX917" s="31"/>
      <c r="FY917" s="31"/>
      <c r="FZ917" s="31"/>
      <c r="GA917" s="31"/>
      <c r="GB917" s="31"/>
      <c r="GC917" s="31"/>
      <c r="GD917" s="31"/>
      <c r="GE917" s="31"/>
      <c r="GF917" s="31"/>
      <c r="GG917" s="31"/>
      <c r="GH917" s="31"/>
      <c r="GI917" s="31"/>
      <c r="GJ917" s="31"/>
      <c r="GK917" s="31"/>
      <c r="GL917" s="31"/>
      <c r="GM917" s="31"/>
      <c r="GN917" s="31"/>
      <c r="GO917" s="31"/>
      <c r="GP917" s="31"/>
      <c r="GQ917" s="31"/>
      <c r="GR917" s="31"/>
      <c r="GS917" s="31"/>
      <c r="GT917" s="31"/>
      <c r="GU917" s="31"/>
      <c r="GV917" s="31"/>
      <c r="GW917" s="31"/>
      <c r="GX917" s="31"/>
      <c r="GY917" s="31"/>
      <c r="GZ917" s="31"/>
      <c r="HA917" s="31"/>
      <c r="HB917" s="31"/>
      <c r="HC917" s="31"/>
      <c r="HD917" s="31"/>
      <c r="HE917" s="31"/>
      <c r="HF917" s="31"/>
      <c r="HG917" s="31"/>
      <c r="HH917" s="31"/>
      <c r="HI917" s="31"/>
      <c r="HJ917" s="31"/>
      <c r="HK917" s="31"/>
      <c r="HL917" s="31"/>
      <c r="HM917" s="31"/>
      <c r="HN917" s="31"/>
      <c r="HO917" s="31"/>
      <c r="HP917" s="31"/>
      <c r="HQ917" s="31"/>
      <c r="HR917" s="31"/>
      <c r="HS917" s="31"/>
      <c r="HT917" s="31"/>
      <c r="HU917" s="31"/>
      <c r="HV917" s="31"/>
      <c r="HW917" s="31"/>
      <c r="HX917" s="31"/>
      <c r="HY917" s="31"/>
      <c r="HZ917" s="31"/>
      <c r="IA917" s="31"/>
      <c r="IB917" s="31"/>
      <c r="IC917" s="31"/>
      <c r="ID917" s="31"/>
      <c r="IE917" s="31"/>
      <c r="IF917" s="31"/>
      <c r="IG917" s="31"/>
      <c r="IH917" s="31"/>
      <c r="II917" s="31"/>
      <c r="IJ917" s="31"/>
      <c r="IK917" s="31"/>
      <c r="IL917" s="31"/>
      <c r="IM917" s="31"/>
      <c r="IN917" s="31"/>
      <c r="IO917" s="31"/>
      <c r="IP917" s="31"/>
      <c r="IQ917" s="31"/>
      <c r="IR917" s="31"/>
      <c r="IS917" s="31"/>
      <c r="IT917" s="31"/>
      <c r="IU917" s="31"/>
      <c r="IV917" s="31"/>
      <c r="IW917" s="31"/>
      <c r="IX917" s="31"/>
      <c r="IY917" s="31"/>
      <c r="IZ917" s="31"/>
      <c r="JA917" s="31"/>
      <c r="JB917" s="31"/>
      <c r="JC917" s="31"/>
      <c r="JD917" s="31"/>
      <c r="JE917" s="31"/>
    </row>
    <row r="918" spans="1:265" s="26" customFormat="1" ht="38.1" customHeight="1" x14ac:dyDescent="0.25">
      <c r="A918" s="24">
        <v>1</v>
      </c>
      <c r="B918" s="883" t="s">
        <v>354</v>
      </c>
      <c r="C918" s="883"/>
      <c r="D918" s="884">
        <f t="shared" si="383"/>
        <v>100</v>
      </c>
      <c r="E918" s="884">
        <f t="shared" si="383"/>
        <v>33</v>
      </c>
      <c r="F918" s="884">
        <f t="shared" si="383"/>
        <v>0</v>
      </c>
      <c r="G918" s="884">
        <f t="shared" si="383"/>
        <v>0</v>
      </c>
      <c r="H918" s="1075"/>
      <c r="I918" s="1075"/>
      <c r="J918" s="1076"/>
      <c r="K918" s="1076"/>
      <c r="L918" s="1076"/>
      <c r="M918" s="1076"/>
      <c r="N918" s="1076"/>
      <c r="O918" s="1076"/>
      <c r="P918" s="884"/>
      <c r="Q918" s="884"/>
      <c r="R918" s="884"/>
      <c r="S918" s="884"/>
      <c r="T918" s="884"/>
      <c r="U918" s="884"/>
      <c r="V918" s="884"/>
      <c r="W918" s="1077"/>
      <c r="X918" s="884"/>
      <c r="Y918" s="311"/>
      <c r="Z918" s="2395"/>
      <c r="AA918" s="31"/>
      <c r="AB918" s="31"/>
      <c r="AC918" s="31"/>
      <c r="AD918" s="31"/>
      <c r="AE918" s="31"/>
      <c r="AF918" s="31"/>
      <c r="AG918" s="31"/>
      <c r="AH918" s="31"/>
      <c r="AI918" s="31"/>
      <c r="AJ918" s="31"/>
      <c r="AK918" s="31"/>
      <c r="AL918" s="31"/>
      <c r="AM918" s="31"/>
      <c r="AN918" s="31"/>
      <c r="AO918" s="31"/>
      <c r="AP918" s="31"/>
      <c r="AQ918" s="31"/>
      <c r="AR918" s="31"/>
      <c r="AS918" s="31"/>
      <c r="AT918" s="31"/>
      <c r="AU918" s="31"/>
      <c r="AV918" s="31"/>
      <c r="AW918" s="31"/>
      <c r="AX918" s="31"/>
      <c r="AY918" s="31"/>
      <c r="AZ918" s="31"/>
      <c r="BA918" s="31"/>
      <c r="BB918" s="31"/>
      <c r="BC918" s="31"/>
      <c r="BD918" s="31"/>
      <c r="BE918" s="31"/>
      <c r="BF918" s="31"/>
      <c r="BG918" s="31"/>
      <c r="BH918" s="31"/>
      <c r="BI918" s="31"/>
      <c r="BJ918" s="31"/>
      <c r="BK918" s="31"/>
      <c r="BL918" s="31"/>
      <c r="BM918" s="31"/>
      <c r="BN918" s="31"/>
      <c r="BO918" s="31"/>
      <c r="BP918" s="31"/>
      <c r="BQ918" s="31"/>
      <c r="BR918" s="31"/>
      <c r="BS918" s="31"/>
      <c r="BT918" s="31"/>
      <c r="BU918" s="31"/>
      <c r="BV918" s="31"/>
      <c r="BW918" s="31"/>
      <c r="BX918" s="31"/>
      <c r="BY918" s="31"/>
      <c r="BZ918" s="31"/>
      <c r="CA918" s="31"/>
      <c r="CB918" s="31"/>
      <c r="CC918" s="31"/>
      <c r="CD918" s="31"/>
      <c r="CE918" s="31"/>
      <c r="CF918" s="31"/>
      <c r="CG918" s="31"/>
      <c r="CH918" s="31"/>
      <c r="CI918" s="31"/>
      <c r="CJ918" s="31"/>
      <c r="CK918" s="31"/>
      <c r="CL918" s="31"/>
      <c r="CM918" s="31"/>
      <c r="CN918" s="31"/>
      <c r="CO918" s="31"/>
      <c r="CP918" s="31"/>
      <c r="CQ918" s="31"/>
      <c r="CR918" s="31"/>
      <c r="CS918" s="31"/>
      <c r="CT918" s="31"/>
      <c r="CU918" s="31"/>
      <c r="CV918" s="31"/>
      <c r="CW918" s="31"/>
      <c r="CX918" s="31"/>
      <c r="CY918" s="31"/>
      <c r="CZ918" s="31"/>
      <c r="DA918" s="31"/>
      <c r="DB918" s="31"/>
      <c r="DC918" s="31"/>
      <c r="DD918" s="31"/>
      <c r="DE918" s="31"/>
      <c r="DF918" s="31"/>
      <c r="DG918" s="31"/>
      <c r="DH918" s="31"/>
      <c r="DI918" s="31"/>
      <c r="DJ918" s="31"/>
      <c r="DK918" s="31"/>
      <c r="DL918" s="31"/>
      <c r="DM918" s="31"/>
      <c r="DN918" s="31"/>
      <c r="DO918" s="31"/>
      <c r="DP918" s="31"/>
      <c r="DQ918" s="31"/>
      <c r="DR918" s="31"/>
      <c r="DS918" s="31"/>
      <c r="DT918" s="31"/>
      <c r="DU918" s="31"/>
      <c r="DV918" s="31"/>
      <c r="DW918" s="31"/>
      <c r="DX918" s="31"/>
      <c r="DY918" s="31"/>
      <c r="DZ918" s="31"/>
      <c r="EA918" s="31"/>
      <c r="EB918" s="31"/>
      <c r="EC918" s="31"/>
      <c r="ED918" s="31"/>
      <c r="EE918" s="31"/>
      <c r="EF918" s="31"/>
      <c r="EG918" s="31"/>
      <c r="EH918" s="31"/>
      <c r="EI918" s="31"/>
      <c r="EJ918" s="31"/>
      <c r="EK918" s="31"/>
      <c r="EL918" s="31"/>
      <c r="EM918" s="31"/>
      <c r="EN918" s="31"/>
      <c r="EO918" s="31"/>
      <c r="EP918" s="31"/>
      <c r="EQ918" s="31"/>
      <c r="ER918" s="31"/>
      <c r="ES918" s="31"/>
      <c r="ET918" s="31"/>
      <c r="EU918" s="31"/>
      <c r="EV918" s="31"/>
      <c r="EW918" s="31"/>
      <c r="EX918" s="31"/>
      <c r="EY918" s="31"/>
      <c r="EZ918" s="31"/>
      <c r="FA918" s="31"/>
      <c r="FB918" s="31"/>
      <c r="FC918" s="31"/>
      <c r="FD918" s="31"/>
      <c r="FE918" s="31"/>
      <c r="FF918" s="31"/>
      <c r="FG918" s="31"/>
      <c r="FH918" s="31"/>
      <c r="FI918" s="31"/>
      <c r="FJ918" s="31"/>
      <c r="FK918" s="31"/>
      <c r="FL918" s="31"/>
      <c r="FM918" s="31"/>
      <c r="FN918" s="31"/>
      <c r="FO918" s="31"/>
      <c r="FP918" s="31"/>
      <c r="FQ918" s="31"/>
      <c r="FR918" s="31"/>
      <c r="FS918" s="31"/>
      <c r="FT918" s="31"/>
      <c r="FU918" s="31"/>
      <c r="FV918" s="31"/>
      <c r="FW918" s="31"/>
      <c r="FX918" s="31"/>
      <c r="FY918" s="31"/>
      <c r="FZ918" s="31"/>
      <c r="GA918" s="31"/>
      <c r="GB918" s="31"/>
      <c r="GC918" s="31"/>
      <c r="GD918" s="31"/>
      <c r="GE918" s="31"/>
      <c r="GF918" s="31"/>
      <c r="GG918" s="31"/>
      <c r="GH918" s="31"/>
      <c r="GI918" s="31"/>
      <c r="GJ918" s="31"/>
      <c r="GK918" s="31"/>
      <c r="GL918" s="31"/>
      <c r="GM918" s="31"/>
      <c r="GN918" s="31"/>
      <c r="GO918" s="31"/>
      <c r="GP918" s="31"/>
      <c r="GQ918" s="31"/>
      <c r="GR918" s="31"/>
      <c r="GS918" s="31"/>
      <c r="GT918" s="31"/>
      <c r="GU918" s="31"/>
      <c r="GV918" s="31"/>
      <c r="GW918" s="31"/>
      <c r="GX918" s="31"/>
      <c r="GY918" s="31"/>
      <c r="GZ918" s="31"/>
      <c r="HA918" s="31"/>
      <c r="HB918" s="31"/>
      <c r="HC918" s="31"/>
      <c r="HD918" s="31"/>
      <c r="HE918" s="31"/>
      <c r="HF918" s="31"/>
      <c r="HG918" s="31"/>
      <c r="HH918" s="31"/>
      <c r="HI918" s="31"/>
      <c r="HJ918" s="31"/>
      <c r="HK918" s="31"/>
      <c r="HL918" s="31"/>
      <c r="HM918" s="31"/>
      <c r="HN918" s="31"/>
      <c r="HO918" s="31"/>
      <c r="HP918" s="31"/>
      <c r="HQ918" s="31"/>
      <c r="HR918" s="31"/>
      <c r="HS918" s="31"/>
      <c r="HT918" s="31"/>
      <c r="HU918" s="31"/>
      <c r="HV918" s="31"/>
      <c r="HW918" s="31"/>
      <c r="HX918" s="31"/>
      <c r="HY918" s="31"/>
      <c r="HZ918" s="31"/>
      <c r="IA918" s="31"/>
      <c r="IB918" s="31"/>
      <c r="IC918" s="31"/>
      <c r="ID918" s="31"/>
      <c r="IE918" s="31"/>
      <c r="IF918" s="31"/>
      <c r="IG918" s="31"/>
      <c r="IH918" s="31"/>
      <c r="II918" s="31"/>
      <c r="IJ918" s="31"/>
      <c r="IK918" s="31"/>
      <c r="IL918" s="31"/>
      <c r="IM918" s="31"/>
      <c r="IN918" s="31"/>
      <c r="IO918" s="31"/>
      <c r="IP918" s="31"/>
      <c r="IQ918" s="31"/>
      <c r="IR918" s="31"/>
      <c r="IS918" s="31"/>
      <c r="IT918" s="31"/>
      <c r="IU918" s="31"/>
      <c r="IV918" s="31"/>
      <c r="IW918" s="31"/>
      <c r="IX918" s="31"/>
      <c r="IY918" s="31"/>
      <c r="IZ918" s="31"/>
      <c r="JA918" s="31"/>
      <c r="JB918" s="31"/>
      <c r="JC918" s="31"/>
      <c r="JD918" s="31"/>
      <c r="JE918" s="31"/>
    </row>
    <row r="919" spans="1:265" s="26" customFormat="1" ht="38.1" customHeight="1" x14ac:dyDescent="0.25">
      <c r="A919" s="24">
        <v>1</v>
      </c>
      <c r="B919" s="883" t="s">
        <v>367</v>
      </c>
      <c r="C919" s="883"/>
      <c r="D919" s="884">
        <f t="shared" si="383"/>
        <v>5177</v>
      </c>
      <c r="E919" s="884">
        <f t="shared" si="383"/>
        <v>1726</v>
      </c>
      <c r="F919" s="884">
        <f t="shared" si="383"/>
        <v>68</v>
      </c>
      <c r="G919" s="884">
        <f t="shared" si="383"/>
        <v>3.9397450753186556</v>
      </c>
      <c r="H919" s="1075"/>
      <c r="I919" s="1075"/>
      <c r="J919" s="1076"/>
      <c r="K919" s="1076"/>
      <c r="L919" s="1076"/>
      <c r="M919" s="1076"/>
      <c r="N919" s="1076"/>
      <c r="O919" s="1076"/>
      <c r="P919" s="884"/>
      <c r="Q919" s="884"/>
      <c r="R919" s="884"/>
      <c r="S919" s="884"/>
      <c r="T919" s="884"/>
      <c r="U919" s="884"/>
      <c r="V919" s="884"/>
      <c r="W919" s="1077"/>
      <c r="X919" s="884"/>
      <c r="Y919" s="311"/>
      <c r="Z919" s="2395"/>
      <c r="AA919" s="31"/>
      <c r="AB919" s="31"/>
      <c r="AC919" s="31"/>
      <c r="AD919" s="31"/>
      <c r="AE919" s="31"/>
      <c r="AF919" s="31"/>
      <c r="AG919" s="31"/>
      <c r="AH919" s="31"/>
      <c r="AI919" s="31"/>
      <c r="AJ919" s="31"/>
      <c r="AK919" s="31"/>
      <c r="AL919" s="31"/>
      <c r="AM919" s="31"/>
      <c r="AN919" s="31"/>
      <c r="AO919" s="31"/>
      <c r="AP919" s="31"/>
      <c r="AQ919" s="31"/>
      <c r="AR919" s="31"/>
      <c r="AS919" s="31"/>
      <c r="AT919" s="31"/>
      <c r="AU919" s="31"/>
      <c r="AV919" s="31"/>
      <c r="AW919" s="31"/>
      <c r="AX919" s="31"/>
      <c r="AY919" s="31"/>
      <c r="AZ919" s="31"/>
      <c r="BA919" s="31"/>
      <c r="BB919" s="31"/>
      <c r="BC919" s="31"/>
      <c r="BD919" s="31"/>
      <c r="BE919" s="31"/>
      <c r="BF919" s="31"/>
      <c r="BG919" s="31"/>
      <c r="BH919" s="31"/>
      <c r="BI919" s="31"/>
      <c r="BJ919" s="31"/>
      <c r="BK919" s="31"/>
      <c r="BL919" s="31"/>
      <c r="BM919" s="31"/>
      <c r="BN919" s="31"/>
      <c r="BO919" s="31"/>
      <c r="BP919" s="31"/>
      <c r="BQ919" s="31"/>
      <c r="BR919" s="31"/>
      <c r="BS919" s="31"/>
      <c r="BT919" s="31"/>
      <c r="BU919" s="31"/>
      <c r="BV919" s="31"/>
      <c r="BW919" s="31"/>
      <c r="BX919" s="31"/>
      <c r="BY919" s="31"/>
      <c r="BZ919" s="31"/>
      <c r="CA919" s="31"/>
      <c r="CB919" s="31"/>
      <c r="CC919" s="31"/>
      <c r="CD919" s="31"/>
      <c r="CE919" s="31"/>
      <c r="CF919" s="31"/>
      <c r="CG919" s="31"/>
      <c r="CH919" s="31"/>
      <c r="CI919" s="31"/>
      <c r="CJ919" s="31"/>
      <c r="CK919" s="31"/>
      <c r="CL919" s="31"/>
      <c r="CM919" s="31"/>
      <c r="CN919" s="31"/>
      <c r="CO919" s="31"/>
      <c r="CP919" s="31"/>
      <c r="CQ919" s="31"/>
      <c r="CR919" s="31"/>
      <c r="CS919" s="31"/>
      <c r="CT919" s="31"/>
      <c r="CU919" s="31"/>
      <c r="CV919" s="31"/>
      <c r="CW919" s="31"/>
      <c r="CX919" s="31"/>
      <c r="CY919" s="31"/>
      <c r="CZ919" s="31"/>
      <c r="DA919" s="31"/>
      <c r="DB919" s="31"/>
      <c r="DC919" s="31"/>
      <c r="DD919" s="31"/>
      <c r="DE919" s="31"/>
      <c r="DF919" s="31"/>
      <c r="DG919" s="31"/>
      <c r="DH919" s="31"/>
      <c r="DI919" s="31"/>
      <c r="DJ919" s="31"/>
      <c r="DK919" s="31"/>
      <c r="DL919" s="31"/>
      <c r="DM919" s="31"/>
      <c r="DN919" s="31"/>
      <c r="DO919" s="31"/>
      <c r="DP919" s="31"/>
      <c r="DQ919" s="31"/>
      <c r="DR919" s="31"/>
      <c r="DS919" s="31"/>
      <c r="DT919" s="31"/>
      <c r="DU919" s="31"/>
      <c r="DV919" s="31"/>
      <c r="DW919" s="31"/>
      <c r="DX919" s="31"/>
      <c r="DY919" s="31"/>
      <c r="DZ919" s="31"/>
      <c r="EA919" s="31"/>
      <c r="EB919" s="31"/>
      <c r="EC919" s="31"/>
      <c r="ED919" s="31"/>
      <c r="EE919" s="31"/>
      <c r="EF919" s="31"/>
      <c r="EG919" s="31"/>
      <c r="EH919" s="31"/>
      <c r="EI919" s="31"/>
      <c r="EJ919" s="31"/>
      <c r="EK919" s="31"/>
      <c r="EL919" s="31"/>
      <c r="EM919" s="31"/>
      <c r="EN919" s="31"/>
      <c r="EO919" s="31"/>
      <c r="EP919" s="31"/>
      <c r="EQ919" s="31"/>
      <c r="ER919" s="31"/>
      <c r="ES919" s="31"/>
      <c r="ET919" s="31"/>
      <c r="EU919" s="31"/>
      <c r="EV919" s="31"/>
      <c r="EW919" s="31"/>
      <c r="EX919" s="31"/>
      <c r="EY919" s="31"/>
      <c r="EZ919" s="31"/>
      <c r="FA919" s="31"/>
      <c r="FB919" s="31"/>
      <c r="FC919" s="31"/>
      <c r="FD919" s="31"/>
      <c r="FE919" s="31"/>
      <c r="FF919" s="31"/>
      <c r="FG919" s="31"/>
      <c r="FH919" s="31"/>
      <c r="FI919" s="31"/>
      <c r="FJ919" s="31"/>
      <c r="FK919" s="31"/>
      <c r="FL919" s="31"/>
      <c r="FM919" s="31"/>
      <c r="FN919" s="31"/>
      <c r="FO919" s="31"/>
      <c r="FP919" s="31"/>
      <c r="FQ919" s="31"/>
      <c r="FR919" s="31"/>
      <c r="FS919" s="31"/>
      <c r="FT919" s="31"/>
      <c r="FU919" s="31"/>
      <c r="FV919" s="31"/>
      <c r="FW919" s="31"/>
      <c r="FX919" s="31"/>
      <c r="FY919" s="31"/>
      <c r="FZ919" s="31"/>
      <c r="GA919" s="31"/>
      <c r="GB919" s="31"/>
      <c r="GC919" s="31"/>
      <c r="GD919" s="31"/>
      <c r="GE919" s="31"/>
      <c r="GF919" s="31"/>
      <c r="GG919" s="31"/>
      <c r="GH919" s="31"/>
      <c r="GI919" s="31"/>
      <c r="GJ919" s="31"/>
      <c r="GK919" s="31"/>
      <c r="GL919" s="31"/>
      <c r="GM919" s="31"/>
      <c r="GN919" s="31"/>
      <c r="GO919" s="31"/>
      <c r="GP919" s="31"/>
      <c r="GQ919" s="31"/>
      <c r="GR919" s="31"/>
      <c r="GS919" s="31"/>
      <c r="GT919" s="31"/>
      <c r="GU919" s="31"/>
      <c r="GV919" s="31"/>
      <c r="GW919" s="31"/>
      <c r="GX919" s="31"/>
      <c r="GY919" s="31"/>
      <c r="GZ919" s="31"/>
      <c r="HA919" s="31"/>
      <c r="HB919" s="31"/>
      <c r="HC919" s="31"/>
      <c r="HD919" s="31"/>
      <c r="HE919" s="31"/>
      <c r="HF919" s="31"/>
      <c r="HG919" s="31"/>
      <c r="HH919" s="31"/>
      <c r="HI919" s="31"/>
      <c r="HJ919" s="31"/>
      <c r="HK919" s="31"/>
      <c r="HL919" s="31"/>
      <c r="HM919" s="31"/>
      <c r="HN919" s="31"/>
      <c r="HO919" s="31"/>
      <c r="HP919" s="31"/>
      <c r="HQ919" s="31"/>
      <c r="HR919" s="31"/>
      <c r="HS919" s="31"/>
      <c r="HT919" s="31"/>
      <c r="HU919" s="31"/>
      <c r="HV919" s="31"/>
      <c r="HW919" s="31"/>
      <c r="HX919" s="31"/>
      <c r="HY919" s="31"/>
      <c r="HZ919" s="31"/>
      <c r="IA919" s="31"/>
      <c r="IB919" s="31"/>
      <c r="IC919" s="31"/>
      <c r="ID919" s="31"/>
      <c r="IE919" s="31"/>
      <c r="IF919" s="31"/>
      <c r="IG919" s="31"/>
      <c r="IH919" s="31"/>
      <c r="II919" s="31"/>
      <c r="IJ919" s="31"/>
      <c r="IK919" s="31"/>
      <c r="IL919" s="31"/>
      <c r="IM919" s="31"/>
      <c r="IN919" s="31"/>
      <c r="IO919" s="31"/>
      <c r="IP919" s="31"/>
      <c r="IQ919" s="31"/>
      <c r="IR919" s="31"/>
      <c r="IS919" s="31"/>
      <c r="IT919" s="31"/>
      <c r="IU919" s="31"/>
      <c r="IV919" s="31"/>
      <c r="IW919" s="31"/>
      <c r="IX919" s="31"/>
      <c r="IY919" s="31"/>
      <c r="IZ919" s="31"/>
      <c r="JA919" s="31"/>
      <c r="JB919" s="31"/>
      <c r="JC919" s="31"/>
      <c r="JD919" s="31"/>
      <c r="JE919" s="31"/>
    </row>
    <row r="920" spans="1:265" s="26" customFormat="1" ht="45" customHeight="1" x14ac:dyDescent="0.25">
      <c r="A920" s="24">
        <v>1</v>
      </c>
      <c r="B920" s="883" t="s">
        <v>368</v>
      </c>
      <c r="C920" s="883"/>
      <c r="D920" s="884">
        <f t="shared" si="383"/>
        <v>315</v>
      </c>
      <c r="E920" s="884">
        <f t="shared" si="383"/>
        <v>105</v>
      </c>
      <c r="F920" s="884">
        <f t="shared" si="383"/>
        <v>244</v>
      </c>
      <c r="G920" s="884">
        <f t="shared" si="383"/>
        <v>232.38095238095241</v>
      </c>
      <c r="H920" s="1075"/>
      <c r="I920" s="1075"/>
      <c r="J920" s="1076"/>
      <c r="K920" s="1076"/>
      <c r="L920" s="1076"/>
      <c r="M920" s="1076"/>
      <c r="N920" s="1076"/>
      <c r="O920" s="1076"/>
      <c r="P920" s="884"/>
      <c r="Q920" s="884"/>
      <c r="R920" s="884"/>
      <c r="S920" s="884"/>
      <c r="T920" s="884"/>
      <c r="U920" s="884"/>
      <c r="V920" s="884"/>
      <c r="W920" s="1077"/>
      <c r="X920" s="884"/>
      <c r="Y920" s="311"/>
      <c r="Z920" s="2395"/>
      <c r="AA920" s="31"/>
      <c r="AB920" s="31"/>
      <c r="AC920" s="31"/>
      <c r="AD920" s="31"/>
      <c r="AE920" s="31"/>
      <c r="AF920" s="31"/>
      <c r="AG920" s="31"/>
      <c r="AH920" s="31"/>
      <c r="AI920" s="31"/>
      <c r="AJ920" s="31"/>
      <c r="AK920" s="31"/>
      <c r="AL920" s="31"/>
      <c r="AM920" s="31"/>
      <c r="AN920" s="31"/>
      <c r="AO920" s="31"/>
      <c r="AP920" s="31"/>
      <c r="AQ920" s="31"/>
      <c r="AR920" s="31"/>
      <c r="AS920" s="31"/>
      <c r="AT920" s="31"/>
      <c r="AU920" s="31"/>
      <c r="AV920" s="31"/>
      <c r="AW920" s="31"/>
      <c r="AX920" s="31"/>
      <c r="AY920" s="31"/>
      <c r="AZ920" s="31"/>
      <c r="BA920" s="31"/>
      <c r="BB920" s="31"/>
      <c r="BC920" s="31"/>
      <c r="BD920" s="31"/>
      <c r="BE920" s="31"/>
      <c r="BF920" s="31"/>
      <c r="BG920" s="31"/>
      <c r="BH920" s="31"/>
      <c r="BI920" s="31"/>
      <c r="BJ920" s="31"/>
      <c r="BK920" s="31"/>
      <c r="BL920" s="31"/>
      <c r="BM920" s="31"/>
      <c r="BN920" s="31"/>
      <c r="BO920" s="31"/>
      <c r="BP920" s="31"/>
      <c r="BQ920" s="31"/>
      <c r="BR920" s="31"/>
      <c r="BS920" s="31"/>
      <c r="BT920" s="31"/>
      <c r="BU920" s="31"/>
      <c r="BV920" s="31"/>
      <c r="BW920" s="31"/>
      <c r="BX920" s="31"/>
      <c r="BY920" s="31"/>
      <c r="BZ920" s="31"/>
      <c r="CA920" s="31"/>
      <c r="CB920" s="31"/>
      <c r="CC920" s="31"/>
      <c r="CD920" s="31"/>
      <c r="CE920" s="31"/>
      <c r="CF920" s="31"/>
      <c r="CG920" s="31"/>
      <c r="CH920" s="31"/>
      <c r="CI920" s="31"/>
      <c r="CJ920" s="31"/>
      <c r="CK920" s="31"/>
      <c r="CL920" s="31"/>
      <c r="CM920" s="31"/>
      <c r="CN920" s="31"/>
      <c r="CO920" s="31"/>
      <c r="CP920" s="31"/>
      <c r="CQ920" s="31"/>
      <c r="CR920" s="31"/>
      <c r="CS920" s="31"/>
      <c r="CT920" s="31"/>
      <c r="CU920" s="31"/>
      <c r="CV920" s="31"/>
      <c r="CW920" s="31"/>
      <c r="CX920" s="31"/>
      <c r="CY920" s="31"/>
      <c r="CZ920" s="31"/>
      <c r="DA920" s="31"/>
      <c r="DB920" s="31"/>
      <c r="DC920" s="31"/>
      <c r="DD920" s="31"/>
      <c r="DE920" s="31"/>
      <c r="DF920" s="31"/>
      <c r="DG920" s="31"/>
      <c r="DH920" s="31"/>
      <c r="DI920" s="31"/>
      <c r="DJ920" s="31"/>
      <c r="DK920" s="31"/>
      <c r="DL920" s="31"/>
      <c r="DM920" s="31"/>
      <c r="DN920" s="31"/>
      <c r="DO920" s="31"/>
      <c r="DP920" s="31"/>
      <c r="DQ920" s="31"/>
      <c r="DR920" s="31"/>
      <c r="DS920" s="31"/>
      <c r="DT920" s="31"/>
      <c r="DU920" s="31"/>
      <c r="DV920" s="31"/>
      <c r="DW920" s="31"/>
      <c r="DX920" s="31"/>
      <c r="DY920" s="31"/>
      <c r="DZ920" s="31"/>
      <c r="EA920" s="31"/>
      <c r="EB920" s="31"/>
      <c r="EC920" s="31"/>
      <c r="ED920" s="31"/>
      <c r="EE920" s="31"/>
      <c r="EF920" s="31"/>
      <c r="EG920" s="31"/>
      <c r="EH920" s="31"/>
      <c r="EI920" s="31"/>
      <c r="EJ920" s="31"/>
      <c r="EK920" s="31"/>
      <c r="EL920" s="31"/>
      <c r="EM920" s="31"/>
      <c r="EN920" s="31"/>
      <c r="EO920" s="31"/>
      <c r="EP920" s="31"/>
      <c r="EQ920" s="31"/>
      <c r="ER920" s="31"/>
      <c r="ES920" s="31"/>
      <c r="ET920" s="31"/>
      <c r="EU920" s="31"/>
      <c r="EV920" s="31"/>
      <c r="EW920" s="31"/>
      <c r="EX920" s="31"/>
      <c r="EY920" s="31"/>
      <c r="EZ920" s="31"/>
      <c r="FA920" s="31"/>
      <c r="FB920" s="31"/>
      <c r="FC920" s="31"/>
      <c r="FD920" s="31"/>
      <c r="FE920" s="31"/>
      <c r="FF920" s="31"/>
      <c r="FG920" s="31"/>
      <c r="FH920" s="31"/>
      <c r="FI920" s="31"/>
      <c r="FJ920" s="31"/>
      <c r="FK920" s="31"/>
      <c r="FL920" s="31"/>
      <c r="FM920" s="31"/>
      <c r="FN920" s="31"/>
      <c r="FO920" s="31"/>
      <c r="FP920" s="31"/>
      <c r="FQ920" s="31"/>
      <c r="FR920" s="31"/>
      <c r="FS920" s="31"/>
      <c r="FT920" s="31"/>
      <c r="FU920" s="31"/>
      <c r="FV920" s="31"/>
      <c r="FW920" s="31"/>
      <c r="FX920" s="31"/>
      <c r="FY920" s="31"/>
      <c r="FZ920" s="31"/>
      <c r="GA920" s="31"/>
      <c r="GB920" s="31"/>
      <c r="GC920" s="31"/>
      <c r="GD920" s="31"/>
      <c r="GE920" s="31"/>
      <c r="GF920" s="31"/>
      <c r="GG920" s="31"/>
      <c r="GH920" s="31"/>
      <c r="GI920" s="31"/>
      <c r="GJ920" s="31"/>
      <c r="GK920" s="31"/>
      <c r="GL920" s="31"/>
      <c r="GM920" s="31"/>
      <c r="GN920" s="31"/>
      <c r="GO920" s="31"/>
      <c r="GP920" s="31"/>
      <c r="GQ920" s="31"/>
      <c r="GR920" s="31"/>
      <c r="GS920" s="31"/>
      <c r="GT920" s="31"/>
      <c r="GU920" s="31"/>
      <c r="GV920" s="31"/>
      <c r="GW920" s="31"/>
      <c r="GX920" s="31"/>
      <c r="GY920" s="31"/>
      <c r="GZ920" s="31"/>
      <c r="HA920" s="31"/>
      <c r="HB920" s="31"/>
      <c r="HC920" s="31"/>
      <c r="HD920" s="31"/>
      <c r="HE920" s="31"/>
      <c r="HF920" s="31"/>
      <c r="HG920" s="31"/>
      <c r="HH920" s="31"/>
      <c r="HI920" s="31"/>
      <c r="HJ920" s="31"/>
      <c r="HK920" s="31"/>
      <c r="HL920" s="31"/>
      <c r="HM920" s="31"/>
      <c r="HN920" s="31"/>
      <c r="HO920" s="31"/>
      <c r="HP920" s="31"/>
      <c r="HQ920" s="31"/>
      <c r="HR920" s="31"/>
      <c r="HS920" s="31"/>
      <c r="HT920" s="31"/>
      <c r="HU920" s="31"/>
      <c r="HV920" s="31"/>
      <c r="HW920" s="31"/>
      <c r="HX920" s="31"/>
      <c r="HY920" s="31"/>
      <c r="HZ920" s="31"/>
      <c r="IA920" s="31"/>
      <c r="IB920" s="31"/>
      <c r="IC920" s="31"/>
      <c r="ID920" s="31"/>
      <c r="IE920" s="31"/>
      <c r="IF920" s="31"/>
      <c r="IG920" s="31"/>
      <c r="IH920" s="31"/>
      <c r="II920" s="31"/>
      <c r="IJ920" s="31"/>
      <c r="IK920" s="31"/>
      <c r="IL920" s="31"/>
      <c r="IM920" s="31"/>
      <c r="IN920" s="31"/>
      <c r="IO920" s="31"/>
      <c r="IP920" s="31"/>
      <c r="IQ920" s="31"/>
      <c r="IR920" s="31"/>
      <c r="IS920" s="31"/>
      <c r="IT920" s="31"/>
      <c r="IU920" s="31"/>
      <c r="IV920" s="31"/>
      <c r="IW920" s="31"/>
      <c r="IX920" s="31"/>
      <c r="IY920" s="31"/>
      <c r="IZ920" s="31"/>
      <c r="JA920" s="31"/>
      <c r="JB920" s="31"/>
      <c r="JC920" s="31"/>
      <c r="JD920" s="31"/>
      <c r="JE920" s="31"/>
    </row>
    <row r="921" spans="1:265" s="26" customFormat="1" ht="38.1" customHeight="1" x14ac:dyDescent="0.25">
      <c r="A921" s="24">
        <v>1</v>
      </c>
      <c r="B921" s="883" t="s">
        <v>369</v>
      </c>
      <c r="C921" s="883"/>
      <c r="D921" s="884">
        <f t="shared" si="383"/>
        <v>530</v>
      </c>
      <c r="E921" s="884">
        <f t="shared" si="383"/>
        <v>177</v>
      </c>
      <c r="F921" s="884">
        <f t="shared" si="383"/>
        <v>0</v>
      </c>
      <c r="G921" s="884">
        <f t="shared" si="383"/>
        <v>0</v>
      </c>
      <c r="H921" s="1075"/>
      <c r="I921" s="1075"/>
      <c r="J921" s="1076"/>
      <c r="K921" s="1076"/>
      <c r="L921" s="1076"/>
      <c r="M921" s="1076"/>
      <c r="N921" s="1076"/>
      <c r="O921" s="1076"/>
      <c r="P921" s="884"/>
      <c r="Q921" s="884"/>
      <c r="R921" s="884"/>
      <c r="S921" s="884"/>
      <c r="T921" s="884"/>
      <c r="U921" s="884"/>
      <c r="V921" s="884"/>
      <c r="W921" s="1077"/>
      <c r="X921" s="884"/>
      <c r="Y921" s="311"/>
      <c r="Z921" s="2395"/>
      <c r="AA921" s="31"/>
      <c r="AB921" s="31"/>
      <c r="AC921" s="31"/>
      <c r="AD921" s="31"/>
      <c r="AE921" s="31"/>
      <c r="AF921" s="31"/>
      <c r="AG921" s="31"/>
      <c r="AH921" s="31"/>
      <c r="AI921" s="31"/>
      <c r="AJ921" s="31"/>
      <c r="AK921" s="31"/>
      <c r="AL921" s="31"/>
      <c r="AM921" s="31"/>
      <c r="AN921" s="31"/>
      <c r="AO921" s="31"/>
      <c r="AP921" s="31"/>
      <c r="AQ921" s="31"/>
      <c r="AR921" s="31"/>
      <c r="AS921" s="31"/>
      <c r="AT921" s="31"/>
      <c r="AU921" s="31"/>
      <c r="AV921" s="31"/>
      <c r="AW921" s="31"/>
      <c r="AX921" s="31"/>
      <c r="AY921" s="31"/>
      <c r="AZ921" s="31"/>
      <c r="BA921" s="31"/>
      <c r="BB921" s="31"/>
      <c r="BC921" s="31"/>
      <c r="BD921" s="31"/>
      <c r="BE921" s="31"/>
      <c r="BF921" s="31"/>
      <c r="BG921" s="31"/>
      <c r="BH921" s="31"/>
      <c r="BI921" s="31"/>
      <c r="BJ921" s="31"/>
      <c r="BK921" s="31"/>
      <c r="BL921" s="31"/>
      <c r="BM921" s="31"/>
      <c r="BN921" s="31"/>
      <c r="BO921" s="31"/>
      <c r="BP921" s="31"/>
      <c r="BQ921" s="31"/>
      <c r="BR921" s="31"/>
      <c r="BS921" s="31"/>
      <c r="BT921" s="31"/>
      <c r="BU921" s="31"/>
      <c r="BV921" s="31"/>
      <c r="BW921" s="31"/>
      <c r="BX921" s="31"/>
      <c r="BY921" s="31"/>
      <c r="BZ921" s="31"/>
      <c r="CA921" s="31"/>
      <c r="CB921" s="31"/>
      <c r="CC921" s="31"/>
      <c r="CD921" s="31"/>
      <c r="CE921" s="31"/>
      <c r="CF921" s="31"/>
      <c r="CG921" s="31"/>
      <c r="CH921" s="31"/>
      <c r="CI921" s="31"/>
      <c r="CJ921" s="31"/>
      <c r="CK921" s="31"/>
      <c r="CL921" s="31"/>
      <c r="CM921" s="31"/>
      <c r="CN921" s="31"/>
      <c r="CO921" s="31"/>
      <c r="CP921" s="31"/>
      <c r="CQ921" s="31"/>
      <c r="CR921" s="31"/>
      <c r="CS921" s="31"/>
      <c r="CT921" s="31"/>
      <c r="CU921" s="31"/>
      <c r="CV921" s="31"/>
      <c r="CW921" s="31"/>
      <c r="CX921" s="31"/>
      <c r="CY921" s="31"/>
      <c r="CZ921" s="31"/>
      <c r="DA921" s="31"/>
      <c r="DB921" s="31"/>
      <c r="DC921" s="31"/>
      <c r="DD921" s="31"/>
      <c r="DE921" s="31"/>
      <c r="DF921" s="31"/>
      <c r="DG921" s="31"/>
      <c r="DH921" s="31"/>
      <c r="DI921" s="31"/>
      <c r="DJ921" s="31"/>
      <c r="DK921" s="31"/>
      <c r="DL921" s="31"/>
      <c r="DM921" s="31"/>
      <c r="DN921" s="31"/>
      <c r="DO921" s="31"/>
      <c r="DP921" s="31"/>
      <c r="DQ921" s="31"/>
      <c r="DR921" s="31"/>
      <c r="DS921" s="31"/>
      <c r="DT921" s="31"/>
      <c r="DU921" s="31"/>
      <c r="DV921" s="31"/>
      <c r="DW921" s="31"/>
      <c r="DX921" s="31"/>
      <c r="DY921" s="31"/>
      <c r="DZ921" s="31"/>
      <c r="EA921" s="31"/>
      <c r="EB921" s="31"/>
      <c r="EC921" s="31"/>
      <c r="ED921" s="31"/>
      <c r="EE921" s="31"/>
      <c r="EF921" s="31"/>
      <c r="EG921" s="31"/>
      <c r="EH921" s="31"/>
      <c r="EI921" s="31"/>
      <c r="EJ921" s="31"/>
      <c r="EK921" s="31"/>
      <c r="EL921" s="31"/>
      <c r="EM921" s="31"/>
      <c r="EN921" s="31"/>
      <c r="EO921" s="31"/>
      <c r="EP921" s="31"/>
      <c r="EQ921" s="31"/>
      <c r="ER921" s="31"/>
      <c r="ES921" s="31"/>
      <c r="ET921" s="31"/>
      <c r="EU921" s="31"/>
      <c r="EV921" s="31"/>
      <c r="EW921" s="31"/>
      <c r="EX921" s="31"/>
      <c r="EY921" s="31"/>
      <c r="EZ921" s="31"/>
      <c r="FA921" s="31"/>
      <c r="FB921" s="31"/>
      <c r="FC921" s="31"/>
      <c r="FD921" s="31"/>
      <c r="FE921" s="31"/>
      <c r="FF921" s="31"/>
      <c r="FG921" s="31"/>
      <c r="FH921" s="31"/>
      <c r="FI921" s="31"/>
      <c r="FJ921" s="31"/>
      <c r="FK921" s="31"/>
      <c r="FL921" s="31"/>
      <c r="FM921" s="31"/>
      <c r="FN921" s="31"/>
      <c r="FO921" s="31"/>
      <c r="FP921" s="31"/>
      <c r="FQ921" s="31"/>
      <c r="FR921" s="31"/>
      <c r="FS921" s="31"/>
      <c r="FT921" s="31"/>
      <c r="FU921" s="31"/>
      <c r="FV921" s="31"/>
      <c r="FW921" s="31"/>
      <c r="FX921" s="31"/>
      <c r="FY921" s="31"/>
      <c r="FZ921" s="31"/>
      <c r="GA921" s="31"/>
      <c r="GB921" s="31"/>
      <c r="GC921" s="31"/>
      <c r="GD921" s="31"/>
      <c r="GE921" s="31"/>
      <c r="GF921" s="31"/>
      <c r="GG921" s="31"/>
      <c r="GH921" s="31"/>
      <c r="GI921" s="31"/>
      <c r="GJ921" s="31"/>
      <c r="GK921" s="31"/>
      <c r="GL921" s="31"/>
      <c r="GM921" s="31"/>
      <c r="GN921" s="31"/>
      <c r="GO921" s="31"/>
      <c r="GP921" s="31"/>
      <c r="GQ921" s="31"/>
      <c r="GR921" s="31"/>
      <c r="GS921" s="31"/>
      <c r="GT921" s="31"/>
      <c r="GU921" s="31"/>
      <c r="GV921" s="31"/>
      <c r="GW921" s="31"/>
      <c r="GX921" s="31"/>
      <c r="GY921" s="31"/>
      <c r="GZ921" s="31"/>
      <c r="HA921" s="31"/>
      <c r="HB921" s="31"/>
      <c r="HC921" s="31"/>
      <c r="HD921" s="31"/>
      <c r="HE921" s="31"/>
      <c r="HF921" s="31"/>
      <c r="HG921" s="31"/>
      <c r="HH921" s="31"/>
      <c r="HI921" s="31"/>
      <c r="HJ921" s="31"/>
      <c r="HK921" s="31"/>
      <c r="HL921" s="31"/>
      <c r="HM921" s="31"/>
      <c r="HN921" s="31"/>
      <c r="HO921" s="31"/>
      <c r="HP921" s="31"/>
      <c r="HQ921" s="31"/>
      <c r="HR921" s="31"/>
      <c r="HS921" s="31"/>
      <c r="HT921" s="31"/>
      <c r="HU921" s="31"/>
      <c r="HV921" s="31"/>
      <c r="HW921" s="31"/>
      <c r="HX921" s="31"/>
      <c r="HY921" s="31"/>
      <c r="HZ921" s="31"/>
      <c r="IA921" s="31"/>
      <c r="IB921" s="31"/>
      <c r="IC921" s="31"/>
      <c r="ID921" s="31"/>
      <c r="IE921" s="31"/>
      <c r="IF921" s="31"/>
      <c r="IG921" s="31"/>
      <c r="IH921" s="31"/>
      <c r="II921" s="31"/>
      <c r="IJ921" s="31"/>
      <c r="IK921" s="31"/>
      <c r="IL921" s="31"/>
      <c r="IM921" s="31"/>
      <c r="IN921" s="31"/>
      <c r="IO921" s="31"/>
      <c r="IP921" s="31"/>
      <c r="IQ921" s="31"/>
      <c r="IR921" s="31"/>
      <c r="IS921" s="31"/>
      <c r="IT921" s="31"/>
      <c r="IU921" s="31"/>
      <c r="IV921" s="31"/>
      <c r="IW921" s="31"/>
      <c r="IX921" s="31"/>
      <c r="IY921" s="31"/>
      <c r="IZ921" s="31"/>
      <c r="JA921" s="31"/>
      <c r="JB921" s="31"/>
      <c r="JC921" s="31"/>
      <c r="JD921" s="31"/>
      <c r="JE921" s="31"/>
    </row>
    <row r="922" spans="1:265" s="26" customFormat="1" ht="38.1" customHeight="1" x14ac:dyDescent="0.25">
      <c r="A922" s="24">
        <v>1</v>
      </c>
      <c r="B922" s="883" t="s">
        <v>370</v>
      </c>
      <c r="C922" s="883"/>
      <c r="D922" s="884">
        <f t="shared" si="383"/>
        <v>120</v>
      </c>
      <c r="E922" s="884">
        <f t="shared" si="383"/>
        <v>40</v>
      </c>
      <c r="F922" s="884">
        <f t="shared" si="383"/>
        <v>1</v>
      </c>
      <c r="G922" s="884">
        <f t="shared" si="383"/>
        <v>2.5</v>
      </c>
      <c r="H922" s="1075"/>
      <c r="I922" s="1075"/>
      <c r="J922" s="1076"/>
      <c r="K922" s="1076"/>
      <c r="L922" s="1076"/>
      <c r="M922" s="1076"/>
      <c r="N922" s="1076"/>
      <c r="O922" s="1076"/>
      <c r="P922" s="884"/>
      <c r="Q922" s="884"/>
      <c r="R922" s="884"/>
      <c r="S922" s="884"/>
      <c r="T922" s="884"/>
      <c r="U922" s="884"/>
      <c r="V922" s="884"/>
      <c r="W922" s="1077"/>
      <c r="X922" s="884"/>
      <c r="Y922" s="311"/>
      <c r="Z922" s="2395"/>
      <c r="AA922" s="31"/>
      <c r="AB922" s="31"/>
      <c r="AC922" s="31"/>
      <c r="AD922" s="31"/>
      <c r="AE922" s="31"/>
      <c r="AF922" s="31"/>
      <c r="AG922" s="31"/>
      <c r="AH922" s="31"/>
      <c r="AI922" s="31"/>
      <c r="AJ922" s="31"/>
      <c r="AK922" s="31"/>
      <c r="AL922" s="31"/>
      <c r="AM922" s="31"/>
      <c r="AN922" s="31"/>
      <c r="AO922" s="31"/>
      <c r="AP922" s="31"/>
      <c r="AQ922" s="31"/>
      <c r="AR922" s="31"/>
      <c r="AS922" s="31"/>
      <c r="AT922" s="31"/>
      <c r="AU922" s="31"/>
      <c r="AV922" s="31"/>
      <c r="AW922" s="31"/>
      <c r="AX922" s="31"/>
      <c r="AY922" s="31"/>
      <c r="AZ922" s="31"/>
      <c r="BA922" s="31"/>
      <c r="BB922" s="31"/>
      <c r="BC922" s="31"/>
      <c r="BD922" s="31"/>
      <c r="BE922" s="31"/>
      <c r="BF922" s="31"/>
      <c r="BG922" s="31"/>
      <c r="BH922" s="31"/>
      <c r="BI922" s="31"/>
      <c r="BJ922" s="31"/>
      <c r="BK922" s="31"/>
      <c r="BL922" s="31"/>
      <c r="BM922" s="31"/>
      <c r="BN922" s="31"/>
      <c r="BO922" s="31"/>
      <c r="BP922" s="31"/>
      <c r="BQ922" s="31"/>
      <c r="BR922" s="31"/>
      <c r="BS922" s="31"/>
      <c r="BT922" s="31"/>
      <c r="BU922" s="31"/>
      <c r="BV922" s="31"/>
      <c r="BW922" s="31"/>
      <c r="BX922" s="31"/>
      <c r="BY922" s="31"/>
      <c r="BZ922" s="31"/>
      <c r="CA922" s="31"/>
      <c r="CB922" s="31"/>
      <c r="CC922" s="31"/>
      <c r="CD922" s="31"/>
      <c r="CE922" s="31"/>
      <c r="CF922" s="31"/>
      <c r="CG922" s="31"/>
      <c r="CH922" s="31"/>
      <c r="CI922" s="31"/>
      <c r="CJ922" s="31"/>
      <c r="CK922" s="31"/>
      <c r="CL922" s="31"/>
      <c r="CM922" s="31"/>
      <c r="CN922" s="31"/>
      <c r="CO922" s="31"/>
      <c r="CP922" s="31"/>
      <c r="CQ922" s="31"/>
      <c r="CR922" s="31"/>
      <c r="CS922" s="31"/>
      <c r="CT922" s="31"/>
      <c r="CU922" s="31"/>
      <c r="CV922" s="31"/>
      <c r="CW922" s="31"/>
      <c r="CX922" s="31"/>
      <c r="CY922" s="31"/>
      <c r="CZ922" s="31"/>
      <c r="DA922" s="31"/>
      <c r="DB922" s="31"/>
      <c r="DC922" s="31"/>
      <c r="DD922" s="31"/>
      <c r="DE922" s="31"/>
      <c r="DF922" s="31"/>
      <c r="DG922" s="31"/>
      <c r="DH922" s="31"/>
      <c r="DI922" s="31"/>
      <c r="DJ922" s="31"/>
      <c r="DK922" s="31"/>
      <c r="DL922" s="31"/>
      <c r="DM922" s="31"/>
      <c r="DN922" s="31"/>
      <c r="DO922" s="31"/>
      <c r="DP922" s="31"/>
      <c r="DQ922" s="31"/>
      <c r="DR922" s="31"/>
      <c r="DS922" s="31"/>
      <c r="DT922" s="31"/>
      <c r="DU922" s="31"/>
      <c r="DV922" s="31"/>
      <c r="DW922" s="31"/>
      <c r="DX922" s="31"/>
      <c r="DY922" s="31"/>
      <c r="DZ922" s="31"/>
      <c r="EA922" s="31"/>
      <c r="EB922" s="31"/>
      <c r="EC922" s="31"/>
      <c r="ED922" s="31"/>
      <c r="EE922" s="31"/>
      <c r="EF922" s="31"/>
      <c r="EG922" s="31"/>
      <c r="EH922" s="31"/>
      <c r="EI922" s="31"/>
      <c r="EJ922" s="31"/>
      <c r="EK922" s="31"/>
      <c r="EL922" s="31"/>
      <c r="EM922" s="31"/>
      <c r="EN922" s="31"/>
      <c r="EO922" s="31"/>
      <c r="EP922" s="31"/>
      <c r="EQ922" s="31"/>
      <c r="ER922" s="31"/>
      <c r="ES922" s="31"/>
      <c r="ET922" s="31"/>
      <c r="EU922" s="31"/>
      <c r="EV922" s="31"/>
      <c r="EW922" s="31"/>
      <c r="EX922" s="31"/>
      <c r="EY922" s="31"/>
      <c r="EZ922" s="31"/>
      <c r="FA922" s="31"/>
      <c r="FB922" s="31"/>
      <c r="FC922" s="31"/>
      <c r="FD922" s="31"/>
      <c r="FE922" s="31"/>
      <c r="FF922" s="31"/>
      <c r="FG922" s="31"/>
      <c r="FH922" s="31"/>
      <c r="FI922" s="31"/>
      <c r="FJ922" s="31"/>
      <c r="FK922" s="31"/>
      <c r="FL922" s="31"/>
      <c r="FM922" s="31"/>
      <c r="FN922" s="31"/>
      <c r="FO922" s="31"/>
      <c r="FP922" s="31"/>
      <c r="FQ922" s="31"/>
      <c r="FR922" s="31"/>
      <c r="FS922" s="31"/>
      <c r="FT922" s="31"/>
      <c r="FU922" s="31"/>
      <c r="FV922" s="31"/>
      <c r="FW922" s="31"/>
      <c r="FX922" s="31"/>
      <c r="FY922" s="31"/>
      <c r="FZ922" s="31"/>
      <c r="GA922" s="31"/>
      <c r="GB922" s="31"/>
      <c r="GC922" s="31"/>
      <c r="GD922" s="31"/>
      <c r="GE922" s="31"/>
      <c r="GF922" s="31"/>
      <c r="GG922" s="31"/>
      <c r="GH922" s="31"/>
      <c r="GI922" s="31"/>
      <c r="GJ922" s="31"/>
      <c r="GK922" s="31"/>
      <c r="GL922" s="31"/>
      <c r="GM922" s="31"/>
      <c r="GN922" s="31"/>
      <c r="GO922" s="31"/>
      <c r="GP922" s="31"/>
      <c r="GQ922" s="31"/>
      <c r="GR922" s="31"/>
      <c r="GS922" s="31"/>
      <c r="GT922" s="31"/>
      <c r="GU922" s="31"/>
      <c r="GV922" s="31"/>
      <c r="GW922" s="31"/>
      <c r="GX922" s="31"/>
      <c r="GY922" s="31"/>
      <c r="GZ922" s="31"/>
      <c r="HA922" s="31"/>
      <c r="HB922" s="31"/>
      <c r="HC922" s="31"/>
      <c r="HD922" s="31"/>
      <c r="HE922" s="31"/>
      <c r="HF922" s="31"/>
      <c r="HG922" s="31"/>
      <c r="HH922" s="31"/>
      <c r="HI922" s="31"/>
      <c r="HJ922" s="31"/>
      <c r="HK922" s="31"/>
      <c r="HL922" s="31"/>
      <c r="HM922" s="31"/>
      <c r="HN922" s="31"/>
      <c r="HO922" s="31"/>
      <c r="HP922" s="31"/>
      <c r="HQ922" s="31"/>
      <c r="HR922" s="31"/>
      <c r="HS922" s="31"/>
      <c r="HT922" s="31"/>
      <c r="HU922" s="31"/>
      <c r="HV922" s="31"/>
      <c r="HW922" s="31"/>
      <c r="HX922" s="31"/>
      <c r="HY922" s="31"/>
      <c r="HZ922" s="31"/>
      <c r="IA922" s="31"/>
      <c r="IB922" s="31"/>
      <c r="IC922" s="31"/>
      <c r="ID922" s="31"/>
      <c r="IE922" s="31"/>
      <c r="IF922" s="31"/>
      <c r="IG922" s="31"/>
      <c r="IH922" s="31"/>
      <c r="II922" s="31"/>
      <c r="IJ922" s="31"/>
      <c r="IK922" s="31"/>
      <c r="IL922" s="31"/>
      <c r="IM922" s="31"/>
      <c r="IN922" s="31"/>
      <c r="IO922" s="31"/>
      <c r="IP922" s="31"/>
      <c r="IQ922" s="31"/>
      <c r="IR922" s="31"/>
      <c r="IS922" s="31"/>
      <c r="IT922" s="31"/>
      <c r="IU922" s="31"/>
      <c r="IV922" s="31"/>
      <c r="IW922" s="31"/>
      <c r="IX922" s="31"/>
      <c r="IY922" s="31"/>
      <c r="IZ922" s="31"/>
      <c r="JA922" s="31"/>
      <c r="JB922" s="31"/>
      <c r="JC922" s="31"/>
      <c r="JD922" s="31"/>
      <c r="JE922" s="31"/>
    </row>
    <row r="923" spans="1:265" s="26" customFormat="1" ht="38.1" customHeight="1" x14ac:dyDescent="0.25">
      <c r="A923" s="24">
        <v>1</v>
      </c>
      <c r="B923" s="883" t="s">
        <v>333</v>
      </c>
      <c r="C923" s="883"/>
      <c r="D923" s="884">
        <f t="shared" ref="D923:G925" si="384">D863</f>
        <v>10876</v>
      </c>
      <c r="E923" s="884">
        <f t="shared" si="384"/>
        <v>3625</v>
      </c>
      <c r="F923" s="884">
        <f t="shared" si="384"/>
        <v>7018</v>
      </c>
      <c r="G923" s="884">
        <f t="shared" si="384"/>
        <v>193.6</v>
      </c>
      <c r="H923" s="1075"/>
      <c r="I923" s="1075"/>
      <c r="J923" s="1076"/>
      <c r="K923" s="1076"/>
      <c r="L923" s="1076"/>
      <c r="M923" s="1076"/>
      <c r="N923" s="1076"/>
      <c r="O923" s="1076"/>
      <c r="P923" s="884"/>
      <c r="Q923" s="884"/>
      <c r="R923" s="884"/>
      <c r="S923" s="884"/>
      <c r="T923" s="884"/>
      <c r="U923" s="884"/>
      <c r="V923" s="884"/>
      <c r="W923" s="1077"/>
      <c r="X923" s="884"/>
      <c r="Y923" s="311"/>
      <c r="Z923" s="2395"/>
      <c r="AA923" s="31"/>
      <c r="AB923" s="31"/>
      <c r="AC923" s="31"/>
      <c r="AD923" s="31"/>
      <c r="AE923" s="31"/>
      <c r="AF923" s="31"/>
      <c r="AG923" s="31"/>
      <c r="AH923" s="31"/>
      <c r="AI923" s="31"/>
      <c r="AJ923" s="31"/>
      <c r="AK923" s="31"/>
      <c r="AL923" s="31"/>
      <c r="AM923" s="31"/>
      <c r="AN923" s="31"/>
      <c r="AO923" s="31"/>
      <c r="AP923" s="31"/>
      <c r="AQ923" s="31"/>
      <c r="AR923" s="31"/>
      <c r="AS923" s="31"/>
      <c r="AT923" s="31"/>
      <c r="AU923" s="31"/>
      <c r="AV923" s="31"/>
      <c r="AW923" s="31"/>
      <c r="AX923" s="31"/>
      <c r="AY923" s="31"/>
      <c r="AZ923" s="31"/>
      <c r="BA923" s="31"/>
      <c r="BB923" s="31"/>
      <c r="BC923" s="31"/>
      <c r="BD923" s="31"/>
      <c r="BE923" s="31"/>
      <c r="BF923" s="31"/>
      <c r="BG923" s="31"/>
      <c r="BH923" s="31"/>
      <c r="BI923" s="31"/>
      <c r="BJ923" s="31"/>
      <c r="BK923" s="31"/>
      <c r="BL923" s="31"/>
      <c r="BM923" s="31"/>
      <c r="BN923" s="31"/>
      <c r="BO923" s="31"/>
      <c r="BP923" s="31"/>
      <c r="BQ923" s="31"/>
      <c r="BR923" s="31"/>
      <c r="BS923" s="31"/>
      <c r="BT923" s="31"/>
      <c r="BU923" s="31"/>
      <c r="BV923" s="31"/>
      <c r="BW923" s="31"/>
      <c r="BX923" s="31"/>
      <c r="BY923" s="31"/>
      <c r="BZ923" s="31"/>
      <c r="CA923" s="31"/>
      <c r="CB923" s="31"/>
      <c r="CC923" s="31"/>
      <c r="CD923" s="31"/>
      <c r="CE923" s="31"/>
      <c r="CF923" s="31"/>
      <c r="CG923" s="31"/>
      <c r="CH923" s="31"/>
      <c r="CI923" s="31"/>
      <c r="CJ923" s="31"/>
      <c r="CK923" s="31"/>
      <c r="CL923" s="31"/>
      <c r="CM923" s="31"/>
      <c r="CN923" s="31"/>
      <c r="CO923" s="31"/>
      <c r="CP923" s="31"/>
      <c r="CQ923" s="31"/>
      <c r="CR923" s="31"/>
      <c r="CS923" s="31"/>
      <c r="CT923" s="31"/>
      <c r="CU923" s="31"/>
      <c r="CV923" s="31"/>
      <c r="CW923" s="31"/>
      <c r="CX923" s="31"/>
      <c r="CY923" s="31"/>
      <c r="CZ923" s="31"/>
      <c r="DA923" s="31"/>
      <c r="DB923" s="31"/>
      <c r="DC923" s="31"/>
      <c r="DD923" s="31"/>
      <c r="DE923" s="31"/>
      <c r="DF923" s="31"/>
      <c r="DG923" s="31"/>
      <c r="DH923" s="31"/>
      <c r="DI923" s="31"/>
      <c r="DJ923" s="31"/>
      <c r="DK923" s="31"/>
      <c r="DL923" s="31"/>
      <c r="DM923" s="31"/>
      <c r="DN923" s="31"/>
      <c r="DO923" s="31"/>
      <c r="DP923" s="31"/>
      <c r="DQ923" s="31"/>
      <c r="DR923" s="31"/>
      <c r="DS923" s="31"/>
      <c r="DT923" s="31"/>
      <c r="DU923" s="31"/>
      <c r="DV923" s="31"/>
      <c r="DW923" s="31"/>
      <c r="DX923" s="31"/>
      <c r="DY923" s="31"/>
      <c r="DZ923" s="31"/>
      <c r="EA923" s="31"/>
      <c r="EB923" s="31"/>
      <c r="EC923" s="31"/>
      <c r="ED923" s="31"/>
      <c r="EE923" s="31"/>
      <c r="EF923" s="31"/>
      <c r="EG923" s="31"/>
      <c r="EH923" s="31"/>
      <c r="EI923" s="31"/>
      <c r="EJ923" s="31"/>
      <c r="EK923" s="31"/>
      <c r="EL923" s="31"/>
      <c r="EM923" s="31"/>
      <c r="EN923" s="31"/>
      <c r="EO923" s="31"/>
      <c r="EP923" s="31"/>
      <c r="EQ923" s="31"/>
      <c r="ER923" s="31"/>
      <c r="ES923" s="31"/>
      <c r="ET923" s="31"/>
      <c r="EU923" s="31"/>
      <c r="EV923" s="31"/>
      <c r="EW923" s="31"/>
      <c r="EX923" s="31"/>
      <c r="EY923" s="31"/>
      <c r="EZ923" s="31"/>
      <c r="FA923" s="31"/>
      <c r="FB923" s="31"/>
      <c r="FC923" s="31"/>
      <c r="FD923" s="31"/>
      <c r="FE923" s="31"/>
      <c r="FF923" s="31"/>
      <c r="FG923" s="31"/>
      <c r="FH923" s="31"/>
      <c r="FI923" s="31"/>
      <c r="FJ923" s="31"/>
      <c r="FK923" s="31"/>
      <c r="FL923" s="31"/>
      <c r="FM923" s="31"/>
      <c r="FN923" s="31"/>
      <c r="FO923" s="31"/>
      <c r="FP923" s="31"/>
      <c r="FQ923" s="31"/>
      <c r="FR923" s="31"/>
      <c r="FS923" s="31"/>
      <c r="FT923" s="31"/>
      <c r="FU923" s="31"/>
      <c r="FV923" s="31"/>
      <c r="FW923" s="31"/>
      <c r="FX923" s="31"/>
      <c r="FY923" s="31"/>
      <c r="FZ923" s="31"/>
      <c r="GA923" s="31"/>
      <c r="GB923" s="31"/>
      <c r="GC923" s="31"/>
      <c r="GD923" s="31"/>
      <c r="GE923" s="31"/>
      <c r="GF923" s="31"/>
      <c r="GG923" s="31"/>
      <c r="GH923" s="31"/>
      <c r="GI923" s="31"/>
      <c r="GJ923" s="31"/>
      <c r="GK923" s="31"/>
      <c r="GL923" s="31"/>
      <c r="GM923" s="31"/>
      <c r="GN923" s="31"/>
      <c r="GO923" s="31"/>
      <c r="GP923" s="31"/>
      <c r="GQ923" s="31"/>
      <c r="GR923" s="31"/>
      <c r="GS923" s="31"/>
      <c r="GT923" s="31"/>
      <c r="GU923" s="31"/>
      <c r="GV923" s="31"/>
      <c r="GW923" s="31"/>
      <c r="GX923" s="31"/>
      <c r="GY923" s="31"/>
      <c r="GZ923" s="31"/>
      <c r="HA923" s="31"/>
      <c r="HB923" s="31"/>
      <c r="HC923" s="31"/>
      <c r="HD923" s="31"/>
      <c r="HE923" s="31"/>
      <c r="HF923" s="31"/>
      <c r="HG923" s="31"/>
      <c r="HH923" s="31"/>
      <c r="HI923" s="31"/>
      <c r="HJ923" s="31"/>
      <c r="HK923" s="31"/>
      <c r="HL923" s="31"/>
      <c r="HM923" s="31"/>
      <c r="HN923" s="31"/>
      <c r="HO923" s="31"/>
      <c r="HP923" s="31"/>
      <c r="HQ923" s="31"/>
      <c r="HR923" s="31"/>
      <c r="HS923" s="31"/>
      <c r="HT923" s="31"/>
      <c r="HU923" s="31"/>
      <c r="HV923" s="31"/>
      <c r="HW923" s="31"/>
      <c r="HX923" s="31"/>
      <c r="HY923" s="31"/>
      <c r="HZ923" s="31"/>
      <c r="IA923" s="31"/>
      <c r="IB923" s="31"/>
      <c r="IC923" s="31"/>
      <c r="ID923" s="31"/>
      <c r="IE923" s="31"/>
      <c r="IF923" s="31"/>
      <c r="IG923" s="31"/>
      <c r="IH923" s="31"/>
      <c r="II923" s="31"/>
      <c r="IJ923" s="31"/>
      <c r="IK923" s="31"/>
      <c r="IL923" s="31"/>
      <c r="IM923" s="31"/>
      <c r="IN923" s="31"/>
      <c r="IO923" s="31"/>
      <c r="IP923" s="31"/>
      <c r="IQ923" s="31"/>
      <c r="IR923" s="31"/>
      <c r="IS923" s="31"/>
      <c r="IT923" s="31"/>
      <c r="IU923" s="31"/>
      <c r="IV923" s="31"/>
      <c r="IW923" s="31"/>
      <c r="IX923" s="31"/>
      <c r="IY923" s="31"/>
      <c r="IZ923" s="31"/>
      <c r="JA923" s="31"/>
      <c r="JB923" s="31"/>
      <c r="JC923" s="31"/>
      <c r="JD923" s="31"/>
      <c r="JE923" s="31"/>
    </row>
    <row r="924" spans="1:265" s="26" customFormat="1" ht="38.1" customHeight="1" x14ac:dyDescent="0.25">
      <c r="A924" s="24">
        <v>1</v>
      </c>
      <c r="B924" s="883" t="s">
        <v>169</v>
      </c>
      <c r="C924" s="883"/>
      <c r="D924" s="884">
        <f t="shared" si="384"/>
        <v>28500</v>
      </c>
      <c r="E924" s="884">
        <f t="shared" si="384"/>
        <v>9500</v>
      </c>
      <c r="F924" s="884">
        <f t="shared" si="384"/>
        <v>9600.65625</v>
      </c>
      <c r="G924" s="884">
        <f t="shared" si="384"/>
        <v>101.0595394736842</v>
      </c>
      <c r="H924" s="1075"/>
      <c r="I924" s="1075"/>
      <c r="J924" s="1076"/>
      <c r="K924" s="1076"/>
      <c r="L924" s="1076"/>
      <c r="M924" s="1076"/>
      <c r="N924" s="1076"/>
      <c r="O924" s="1076"/>
      <c r="P924" s="884"/>
      <c r="Q924" s="884"/>
      <c r="R924" s="884"/>
      <c r="S924" s="884"/>
      <c r="T924" s="884"/>
      <c r="U924" s="884"/>
      <c r="V924" s="884"/>
      <c r="W924" s="1077"/>
      <c r="X924" s="884"/>
      <c r="Y924" s="311"/>
      <c r="Z924" s="2395"/>
      <c r="AA924" s="31"/>
      <c r="AB924" s="31"/>
      <c r="AC924" s="31"/>
      <c r="AD924" s="31"/>
      <c r="AE924" s="31"/>
      <c r="AF924" s="31"/>
      <c r="AG924" s="31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  <c r="JD924" s="31"/>
      <c r="JE924" s="31"/>
    </row>
    <row r="925" spans="1:265" s="26" customFormat="1" ht="38.1" customHeight="1" x14ac:dyDescent="0.25">
      <c r="A925" s="24">
        <v>1</v>
      </c>
      <c r="B925" s="883" t="s">
        <v>339</v>
      </c>
      <c r="C925" s="883"/>
      <c r="D925" s="884">
        <f t="shared" si="384"/>
        <v>60000</v>
      </c>
      <c r="E925" s="884">
        <f t="shared" si="384"/>
        <v>20000</v>
      </c>
      <c r="F925" s="884">
        <f t="shared" si="384"/>
        <v>23970</v>
      </c>
      <c r="G925" s="884">
        <f t="shared" si="384"/>
        <v>119.85</v>
      </c>
      <c r="H925" s="1075"/>
      <c r="I925" s="1075"/>
      <c r="J925" s="1076"/>
      <c r="K925" s="1076"/>
      <c r="L925" s="1076"/>
      <c r="M925" s="1076"/>
      <c r="N925" s="1076"/>
      <c r="O925" s="1076"/>
      <c r="P925" s="884"/>
      <c r="Q925" s="884"/>
      <c r="R925" s="884"/>
      <c r="S925" s="884"/>
      <c r="T925" s="884"/>
      <c r="U925" s="884"/>
      <c r="V925" s="884"/>
      <c r="W925" s="1077"/>
      <c r="X925" s="884"/>
      <c r="Y925" s="311"/>
      <c r="Z925" s="2395"/>
      <c r="AA925" s="31"/>
      <c r="AB925" s="31"/>
      <c r="AC925" s="31"/>
      <c r="AD925" s="31"/>
      <c r="AE925" s="31"/>
      <c r="AF925" s="31"/>
      <c r="AG925" s="31"/>
      <c r="AH925" s="31"/>
      <c r="AI925" s="31"/>
      <c r="AJ925" s="31"/>
      <c r="AK925" s="31"/>
      <c r="AL925" s="31"/>
      <c r="AM925" s="31"/>
      <c r="AN925" s="31"/>
      <c r="AO925" s="31"/>
      <c r="AP925" s="31"/>
      <c r="AQ925" s="31"/>
      <c r="AR925" s="31"/>
      <c r="AS925" s="31"/>
      <c r="AT925" s="31"/>
      <c r="AU925" s="31"/>
      <c r="AV925" s="31"/>
      <c r="AW925" s="31"/>
      <c r="AX925" s="31"/>
      <c r="AY925" s="31"/>
      <c r="AZ925" s="31"/>
      <c r="BA925" s="31"/>
      <c r="BB925" s="31"/>
      <c r="BC925" s="31"/>
      <c r="BD925" s="31"/>
      <c r="BE925" s="31"/>
      <c r="BF925" s="31"/>
      <c r="BG925" s="31"/>
      <c r="BH925" s="31"/>
      <c r="BI925" s="31"/>
      <c r="BJ925" s="31"/>
      <c r="BK925" s="31"/>
      <c r="BL925" s="31"/>
      <c r="BM925" s="31"/>
      <c r="BN925" s="31"/>
      <c r="BO925" s="31"/>
      <c r="BP925" s="31"/>
      <c r="BQ925" s="31"/>
      <c r="BR925" s="31"/>
      <c r="BS925" s="31"/>
      <c r="BT925" s="31"/>
      <c r="BU925" s="31"/>
      <c r="BV925" s="31"/>
      <c r="BW925" s="31"/>
      <c r="BX925" s="31"/>
      <c r="BY925" s="31"/>
      <c r="BZ925" s="31"/>
      <c r="CA925" s="31"/>
      <c r="CB925" s="31"/>
      <c r="CC925" s="31"/>
      <c r="CD925" s="31"/>
      <c r="CE925" s="31"/>
      <c r="CF925" s="31"/>
      <c r="CG925" s="31"/>
      <c r="CH925" s="31"/>
      <c r="CI925" s="31"/>
      <c r="CJ925" s="31"/>
      <c r="CK925" s="31"/>
      <c r="CL925" s="31"/>
      <c r="CM925" s="31"/>
      <c r="CN925" s="31"/>
      <c r="CO925" s="31"/>
      <c r="CP925" s="31"/>
      <c r="CQ925" s="31"/>
      <c r="CR925" s="31"/>
      <c r="CS925" s="31"/>
      <c r="CT925" s="31"/>
      <c r="CU925" s="31"/>
      <c r="CV925" s="31"/>
      <c r="CW925" s="31"/>
      <c r="CX925" s="31"/>
      <c r="CY925" s="31"/>
      <c r="CZ925" s="31"/>
      <c r="DA925" s="31"/>
      <c r="DB925" s="31"/>
      <c r="DC925" s="31"/>
      <c r="DD925" s="31"/>
      <c r="DE925" s="31"/>
      <c r="DF925" s="31"/>
      <c r="DG925" s="31"/>
      <c r="DH925" s="31"/>
      <c r="DI925" s="31"/>
      <c r="DJ925" s="31"/>
      <c r="DK925" s="31"/>
      <c r="DL925" s="31"/>
      <c r="DM925" s="31"/>
      <c r="DN925" s="31"/>
      <c r="DO925" s="31"/>
      <c r="DP925" s="31"/>
      <c r="DQ925" s="31"/>
      <c r="DR925" s="31"/>
      <c r="DS925" s="31"/>
      <c r="DT925" s="31"/>
      <c r="DU925" s="31"/>
      <c r="DV925" s="31"/>
      <c r="DW925" s="31"/>
      <c r="DX925" s="31"/>
      <c r="DY925" s="31"/>
      <c r="DZ925" s="31"/>
      <c r="EA925" s="31"/>
      <c r="EB925" s="31"/>
      <c r="EC925" s="31"/>
      <c r="ED925" s="31"/>
      <c r="EE925" s="31"/>
      <c r="EF925" s="31"/>
      <c r="EG925" s="31"/>
      <c r="EH925" s="31"/>
      <c r="EI925" s="31"/>
      <c r="EJ925" s="31"/>
      <c r="EK925" s="31"/>
      <c r="EL925" s="31"/>
      <c r="EM925" s="31"/>
      <c r="EN925" s="31"/>
      <c r="EO925" s="31"/>
      <c r="EP925" s="31"/>
      <c r="EQ925" s="31"/>
      <c r="ER925" s="31"/>
      <c r="ES925" s="31"/>
      <c r="ET925" s="31"/>
      <c r="EU925" s="31"/>
      <c r="EV925" s="31"/>
      <c r="EW925" s="31"/>
      <c r="EX925" s="31"/>
      <c r="EY925" s="31"/>
      <c r="EZ925" s="31"/>
      <c r="FA925" s="31"/>
      <c r="FB925" s="31"/>
      <c r="FC925" s="31"/>
      <c r="FD925" s="31"/>
      <c r="FE925" s="31"/>
      <c r="FF925" s="31"/>
      <c r="FG925" s="31"/>
      <c r="FH925" s="31"/>
      <c r="FI925" s="31"/>
      <c r="FJ925" s="31"/>
      <c r="FK925" s="31"/>
      <c r="FL925" s="31"/>
      <c r="FM925" s="31"/>
      <c r="FN925" s="31"/>
      <c r="FO925" s="31"/>
      <c r="FP925" s="31"/>
      <c r="FQ925" s="31"/>
      <c r="FR925" s="31"/>
      <c r="FS925" s="31"/>
      <c r="FT925" s="31"/>
      <c r="FU925" s="31"/>
      <c r="FV925" s="31"/>
      <c r="FW925" s="31"/>
      <c r="FX925" s="31"/>
      <c r="FY925" s="31"/>
      <c r="FZ925" s="31"/>
      <c r="GA925" s="31"/>
      <c r="GB925" s="31"/>
      <c r="GC925" s="31"/>
      <c r="GD925" s="31"/>
      <c r="GE925" s="31"/>
      <c r="GF925" s="31"/>
      <c r="GG925" s="31"/>
      <c r="GH925" s="31"/>
      <c r="GI925" s="31"/>
      <c r="GJ925" s="31"/>
      <c r="GK925" s="31"/>
      <c r="GL925" s="31"/>
      <c r="GM925" s="31"/>
      <c r="GN925" s="31"/>
      <c r="GO925" s="31"/>
      <c r="GP925" s="31"/>
      <c r="GQ925" s="31"/>
      <c r="GR925" s="31"/>
      <c r="GS925" s="31"/>
      <c r="GT925" s="31"/>
      <c r="GU925" s="31"/>
      <c r="GV925" s="31"/>
      <c r="GW925" s="31"/>
      <c r="GX925" s="31"/>
      <c r="GY925" s="31"/>
      <c r="GZ925" s="31"/>
      <c r="HA925" s="31"/>
      <c r="HB925" s="31"/>
      <c r="HC925" s="31"/>
      <c r="HD925" s="31"/>
      <c r="HE925" s="31"/>
      <c r="HF925" s="31"/>
      <c r="HG925" s="31"/>
      <c r="HH925" s="31"/>
      <c r="HI925" s="31"/>
      <c r="HJ925" s="31"/>
      <c r="HK925" s="31"/>
      <c r="HL925" s="31"/>
      <c r="HM925" s="31"/>
      <c r="HN925" s="31"/>
      <c r="HO925" s="31"/>
      <c r="HP925" s="31"/>
      <c r="HQ925" s="31"/>
      <c r="HR925" s="31"/>
      <c r="HS925" s="31"/>
      <c r="HT925" s="31"/>
      <c r="HU925" s="31"/>
      <c r="HV925" s="31"/>
      <c r="HW925" s="31"/>
      <c r="HX925" s="31"/>
      <c r="HY925" s="31"/>
      <c r="HZ925" s="31"/>
      <c r="IA925" s="31"/>
      <c r="IB925" s="31"/>
      <c r="IC925" s="31"/>
      <c r="ID925" s="31"/>
      <c r="IE925" s="31"/>
      <c r="IF925" s="31"/>
      <c r="IG925" s="31"/>
      <c r="IH925" s="31"/>
      <c r="II925" s="31"/>
      <c r="IJ925" s="31"/>
      <c r="IK925" s="31"/>
      <c r="IL925" s="31"/>
      <c r="IM925" s="31"/>
      <c r="IN925" s="31"/>
      <c r="IO925" s="31"/>
      <c r="IP925" s="31"/>
      <c r="IQ925" s="31"/>
      <c r="IR925" s="31"/>
      <c r="IS925" s="31"/>
      <c r="IT925" s="31"/>
      <c r="IU925" s="31"/>
      <c r="IV925" s="31"/>
      <c r="IW925" s="31"/>
      <c r="IX925" s="31"/>
      <c r="IY925" s="31"/>
      <c r="IZ925" s="31"/>
      <c r="JA925" s="31"/>
      <c r="JB925" s="31"/>
      <c r="JC925" s="31"/>
      <c r="JD925" s="31"/>
      <c r="JE925" s="31"/>
    </row>
    <row r="926" spans="1:265" s="26" customFormat="1" ht="38.1" customHeight="1" x14ac:dyDescent="0.25">
      <c r="A926" s="24">
        <v>1</v>
      </c>
      <c r="B926" s="883" t="s">
        <v>170</v>
      </c>
      <c r="C926" s="883"/>
      <c r="D926" s="884">
        <f>D882</f>
        <v>10213</v>
      </c>
      <c r="E926" s="884">
        <f>E882</f>
        <v>3404</v>
      </c>
      <c r="F926" s="884">
        <f>F882</f>
        <v>2589</v>
      </c>
      <c r="G926" s="884">
        <f>G882</f>
        <v>76.057579318448887</v>
      </c>
      <c r="H926" s="1075"/>
      <c r="I926" s="1075"/>
      <c r="J926" s="1076"/>
      <c r="K926" s="1076"/>
      <c r="L926" s="1076"/>
      <c r="M926" s="1076"/>
      <c r="N926" s="1076"/>
      <c r="O926" s="1076"/>
      <c r="P926" s="884"/>
      <c r="Q926" s="884"/>
      <c r="R926" s="884"/>
      <c r="S926" s="884"/>
      <c r="T926" s="884"/>
      <c r="U926" s="884"/>
      <c r="V926" s="884"/>
      <c r="W926" s="1077"/>
      <c r="X926" s="884"/>
      <c r="Y926" s="311"/>
      <c r="Z926" s="2395"/>
      <c r="AA926" s="31"/>
      <c r="AB926" s="31"/>
      <c r="AC926" s="31"/>
      <c r="AD926" s="31"/>
      <c r="AE926" s="31"/>
      <c r="AF926" s="31"/>
      <c r="AG926" s="31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  <c r="JD926" s="31"/>
      <c r="JE926" s="31"/>
    </row>
    <row r="927" spans="1:265" s="26" customFormat="1" ht="27" customHeight="1" x14ac:dyDescent="0.25">
      <c r="A927" s="24">
        <v>1</v>
      </c>
      <c r="B927" s="883" t="s">
        <v>453</v>
      </c>
      <c r="C927" s="883"/>
      <c r="D927" s="884">
        <f>D884</f>
        <v>300</v>
      </c>
      <c r="E927" s="884">
        <f>E884</f>
        <v>100</v>
      </c>
      <c r="F927" s="884">
        <f>F884</f>
        <v>62</v>
      </c>
      <c r="G927" s="884">
        <f>G884</f>
        <v>62</v>
      </c>
      <c r="H927" s="1075"/>
      <c r="I927" s="1075"/>
      <c r="J927" s="1076"/>
      <c r="K927" s="1076"/>
      <c r="L927" s="1076"/>
      <c r="M927" s="1076"/>
      <c r="N927" s="1076"/>
      <c r="O927" s="1076"/>
      <c r="P927" s="884"/>
      <c r="Q927" s="884"/>
      <c r="R927" s="884"/>
      <c r="S927" s="884"/>
      <c r="T927" s="884"/>
      <c r="U927" s="884"/>
      <c r="V927" s="884"/>
      <c r="W927" s="1077"/>
      <c r="X927" s="884"/>
      <c r="Y927" s="311"/>
      <c r="Z927" s="2395"/>
      <c r="AA927" s="31"/>
      <c r="AB927" s="31"/>
      <c r="AC927" s="31"/>
      <c r="AD927" s="31"/>
      <c r="AE927" s="31"/>
      <c r="AF927" s="31"/>
      <c r="AG927" s="31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  <c r="EX927" s="31"/>
      <c r="EY927" s="31"/>
      <c r="EZ927" s="31"/>
      <c r="FA927" s="31"/>
      <c r="FB927" s="31"/>
      <c r="FC927" s="31"/>
      <c r="FD927" s="31"/>
      <c r="FE927" s="31"/>
      <c r="FF927" s="31"/>
      <c r="FG927" s="31"/>
      <c r="FH927" s="31"/>
      <c r="FI927" s="31"/>
      <c r="FJ927" s="31"/>
      <c r="FK927" s="31"/>
      <c r="FL927" s="31"/>
      <c r="FM927" s="31"/>
      <c r="FN927" s="31"/>
      <c r="FO927" s="31"/>
      <c r="FP927" s="31"/>
      <c r="FQ927" s="31"/>
      <c r="FR927" s="31"/>
      <c r="FS927" s="31"/>
      <c r="FT927" s="31"/>
      <c r="FU927" s="31"/>
      <c r="FV927" s="31"/>
      <c r="FW927" s="31"/>
      <c r="FX927" s="31"/>
      <c r="FY927" s="31"/>
      <c r="FZ927" s="31"/>
      <c r="GA927" s="31"/>
      <c r="GB927" s="31"/>
      <c r="GC927" s="31"/>
      <c r="GD927" s="31"/>
      <c r="GE927" s="31"/>
      <c r="GF927" s="31"/>
      <c r="GG927" s="31"/>
      <c r="GH927" s="31"/>
      <c r="GI927" s="31"/>
      <c r="GJ927" s="31"/>
      <c r="GK927" s="31"/>
      <c r="GL927" s="31"/>
      <c r="GM927" s="31"/>
      <c r="GN927" s="31"/>
      <c r="GO927" s="31"/>
      <c r="GP927" s="31"/>
      <c r="GQ927" s="31"/>
      <c r="GR927" s="31"/>
      <c r="GS927" s="31"/>
      <c r="GT927" s="31"/>
      <c r="GU927" s="31"/>
      <c r="GV927" s="31"/>
      <c r="GW927" s="31"/>
      <c r="GX927" s="31"/>
      <c r="GY927" s="31"/>
      <c r="GZ927" s="31"/>
      <c r="HA927" s="31"/>
      <c r="HB927" s="31"/>
      <c r="HC927" s="31"/>
      <c r="HD927" s="31"/>
      <c r="HE927" s="31"/>
      <c r="HF927" s="31"/>
      <c r="HG927" s="31"/>
      <c r="HH927" s="31"/>
      <c r="HI927" s="31"/>
      <c r="HJ927" s="31"/>
      <c r="HK927" s="31"/>
      <c r="HL927" s="31"/>
      <c r="HM927" s="31"/>
      <c r="HN927" s="31"/>
      <c r="HO927" s="31"/>
      <c r="HP927" s="31"/>
      <c r="HQ927" s="31"/>
      <c r="HR927" s="31"/>
      <c r="HS927" s="31"/>
      <c r="HT927" s="31"/>
      <c r="HU927" s="31"/>
      <c r="HV927" s="31"/>
      <c r="HW927" s="31"/>
      <c r="HX927" s="31"/>
      <c r="HY927" s="31"/>
      <c r="HZ927" s="31"/>
      <c r="IA927" s="31"/>
      <c r="IB927" s="31"/>
      <c r="IC927" s="31"/>
      <c r="ID927" s="31"/>
      <c r="IE927" s="31"/>
      <c r="IF927" s="31"/>
      <c r="IG927" s="31"/>
      <c r="IH927" s="31"/>
      <c r="II927" s="31"/>
      <c r="IJ927" s="31"/>
      <c r="IK927" s="31"/>
      <c r="IL927" s="31"/>
      <c r="IM927" s="31"/>
      <c r="IN927" s="31"/>
      <c r="IO927" s="31"/>
      <c r="IP927" s="31"/>
      <c r="IQ927" s="31"/>
      <c r="IR927" s="31"/>
      <c r="IS927" s="31"/>
      <c r="IT927" s="31"/>
      <c r="IU927" s="31"/>
      <c r="IV927" s="31"/>
      <c r="IW927" s="31"/>
      <c r="IX927" s="31"/>
      <c r="IY927" s="31"/>
      <c r="IZ927" s="31"/>
      <c r="JA927" s="31"/>
      <c r="JB927" s="31"/>
      <c r="JC927" s="31"/>
      <c r="JD927" s="31"/>
      <c r="JE927" s="31"/>
    </row>
    <row r="928" spans="1:265" x14ac:dyDescent="0.25">
      <c r="A928" s="24">
        <v>1</v>
      </c>
      <c r="B928" s="958" t="s">
        <v>91</v>
      </c>
      <c r="C928" s="958"/>
      <c r="D928" s="1078">
        <f>SUM(D886)</f>
        <v>127515</v>
      </c>
      <c r="E928" s="1078">
        <f>SUM(E886)</f>
        <v>42504</v>
      </c>
      <c r="F928" s="1078">
        <f>SUM(F886)</f>
        <v>42003.100000000006</v>
      </c>
      <c r="G928" s="1078">
        <f>F928/E928*100</f>
        <v>98.821522680218337</v>
      </c>
      <c r="H928" s="1079"/>
      <c r="I928" s="1079"/>
      <c r="J928" s="1079"/>
      <c r="K928" s="1079"/>
      <c r="L928" s="1079"/>
      <c r="M928" s="1079"/>
      <c r="N928" s="1079"/>
      <c r="O928" s="1079"/>
      <c r="P928" s="1078">
        <f t="shared" ref="P928:X928" si="385">P886</f>
        <v>87064.39037155555</v>
      </c>
      <c r="Q928" s="1078">
        <f t="shared" si="385"/>
        <v>91706.254488905965</v>
      </c>
      <c r="R928" s="1078">
        <f t="shared" si="385"/>
        <v>91706.254488905965</v>
      </c>
      <c r="S928" s="1078">
        <f t="shared" si="385"/>
        <v>91706.254488905965</v>
      </c>
      <c r="T928" s="1078">
        <f t="shared" si="385"/>
        <v>30287.42639828075</v>
      </c>
      <c r="U928" s="1078">
        <f t="shared" si="385"/>
        <v>25708.424620000002</v>
      </c>
      <c r="V928" s="1078">
        <f t="shared" si="385"/>
        <v>-4579.0017782807481</v>
      </c>
      <c r="W928" s="1078">
        <f t="shared" si="385"/>
        <v>-206.64571000000001</v>
      </c>
      <c r="X928" s="1078">
        <f t="shared" si="385"/>
        <v>25501.778910000001</v>
      </c>
      <c r="Y928" s="311"/>
      <c r="Z928" s="2395"/>
    </row>
    <row r="929" spans="1:26" ht="15" customHeight="1" x14ac:dyDescent="0.25">
      <c r="A929" s="24">
        <v>1</v>
      </c>
      <c r="B929" s="1091" t="s">
        <v>0</v>
      </c>
      <c r="C929" s="1091"/>
      <c r="D929" s="1092">
        <f>SUM(D892)</f>
        <v>745</v>
      </c>
      <c r="E929" s="1092">
        <f>SUM(E892)</f>
        <v>248</v>
      </c>
      <c r="F929" s="1092">
        <f>SUM(F892)</f>
        <v>281</v>
      </c>
      <c r="G929" s="1092">
        <f>F929/E929*100</f>
        <v>113.30645161290323</v>
      </c>
      <c r="H929" s="1090">
        <f>J929/D929</f>
        <v>9.212080536912751</v>
      </c>
      <c r="I929" s="1090">
        <f>L929/F929</f>
        <v>9.7580071174377228</v>
      </c>
      <c r="J929" s="1092">
        <f>SUM(J892)</f>
        <v>6863</v>
      </c>
      <c r="K929" s="1092">
        <f>SUM(K892)</f>
        <v>2285</v>
      </c>
      <c r="L929" s="1092">
        <f>SUM(L892)</f>
        <v>2742</v>
      </c>
      <c r="M929" s="1092">
        <f>L929/K929*100</f>
        <v>120</v>
      </c>
      <c r="N929" s="1092">
        <f>SUM(N892)</f>
        <v>22.876666666666669</v>
      </c>
      <c r="O929" s="955"/>
      <c r="P929" s="1092"/>
      <c r="Q929" s="1092"/>
      <c r="R929" s="1092"/>
      <c r="S929" s="1092"/>
      <c r="T929" s="1092"/>
      <c r="U929" s="1092"/>
      <c r="V929" s="1092"/>
      <c r="W929" s="1092"/>
      <c r="X929" s="1092"/>
      <c r="Y929" s="311"/>
      <c r="Z929" s="2395"/>
    </row>
    <row r="930" spans="1:26" x14ac:dyDescent="0.25">
      <c r="A930" s="24">
        <v>1</v>
      </c>
      <c r="B930" s="1080" t="s">
        <v>16</v>
      </c>
      <c r="C930" s="1080"/>
      <c r="D930" s="1081">
        <f t="shared" ref="D930:F931" si="386">SUM(D896)</f>
        <v>550</v>
      </c>
      <c r="E930" s="1081">
        <f t="shared" si="386"/>
        <v>184</v>
      </c>
      <c r="F930" s="1081">
        <f t="shared" si="386"/>
        <v>106</v>
      </c>
      <c r="G930" s="1081">
        <f>F930/E930*100</f>
        <v>57.608695652173914</v>
      </c>
      <c r="H930" s="1074">
        <f>J930/D930</f>
        <v>7.5454545454545459</v>
      </c>
      <c r="I930" s="1074">
        <f>L930/F930</f>
        <v>7.4811320754716979</v>
      </c>
      <c r="J930" s="1081">
        <f t="shared" ref="J930:K931" si="387">SUM(J896)</f>
        <v>4150</v>
      </c>
      <c r="K930" s="1081">
        <f t="shared" si="387"/>
        <v>51</v>
      </c>
      <c r="L930" s="1081">
        <f t="shared" ref="L930:L931" si="388">SUM(L896)</f>
        <v>793</v>
      </c>
      <c r="M930" s="1081">
        <f>L930/K930*100</f>
        <v>1554.9019607843138</v>
      </c>
      <c r="N930" s="1081">
        <f>SUM(N896)</f>
        <v>1</v>
      </c>
      <c r="O930" s="955"/>
      <c r="P930" s="1081"/>
      <c r="Q930" s="1081"/>
      <c r="R930" s="1081"/>
      <c r="S930" s="1081"/>
      <c r="T930" s="1081"/>
      <c r="U930" s="1081"/>
      <c r="V930" s="1081"/>
      <c r="W930" s="1081"/>
      <c r="X930" s="1081"/>
      <c r="Y930" s="311"/>
      <c r="Z930" s="2395"/>
    </row>
    <row r="931" spans="1:26" ht="29.25" customHeight="1" x14ac:dyDescent="0.25">
      <c r="A931" s="24">
        <v>1</v>
      </c>
      <c r="B931" s="1082" t="s">
        <v>188</v>
      </c>
      <c r="C931" s="1082"/>
      <c r="D931" s="882">
        <f t="shared" si="386"/>
        <v>1295</v>
      </c>
      <c r="E931" s="882">
        <f t="shared" si="386"/>
        <v>432</v>
      </c>
      <c r="F931" s="882">
        <f t="shared" si="386"/>
        <v>387</v>
      </c>
      <c r="G931" s="882">
        <f>F931/E931*100</f>
        <v>89.583333333333343</v>
      </c>
      <c r="H931" s="1074">
        <f>J931/D931</f>
        <v>8.5042471042471046</v>
      </c>
      <c r="I931" s="1074">
        <f>L931/F931</f>
        <v>9.1343669250645991</v>
      </c>
      <c r="J931" s="882">
        <f t="shared" si="387"/>
        <v>11013</v>
      </c>
      <c r="K931" s="882">
        <f t="shared" si="387"/>
        <v>2336</v>
      </c>
      <c r="L931" s="882">
        <f t="shared" si="388"/>
        <v>3535</v>
      </c>
      <c r="M931" s="882">
        <f>L931/K931*100</f>
        <v>151.32705479452056</v>
      </c>
      <c r="N931" s="882">
        <f>SUM(N897)</f>
        <v>23.876666666666669</v>
      </c>
      <c r="O931" s="955">
        <f>L931/$B$3*12/N931</f>
        <v>444.15747591791143</v>
      </c>
      <c r="P931" s="882">
        <f t="shared" ref="P931:X931" si="389">SUM(P897)</f>
        <v>22921.348618022403</v>
      </c>
      <c r="Q931" s="882">
        <f t="shared" si="389"/>
        <v>22464.963194419204</v>
      </c>
      <c r="R931" s="882">
        <f t="shared" si="389"/>
        <v>22464.963194419204</v>
      </c>
      <c r="S931" s="882">
        <f t="shared" si="389"/>
        <v>22464.963194419204</v>
      </c>
      <c r="T931" s="882">
        <f t="shared" si="389"/>
        <v>7515.9807874490189</v>
      </c>
      <c r="U931" s="882">
        <f t="shared" si="389"/>
        <v>6490.5208499999999</v>
      </c>
      <c r="V931" s="882">
        <f t="shared" si="389"/>
        <v>-1025.459937449019</v>
      </c>
      <c r="W931" s="882">
        <f t="shared" si="389"/>
        <v>-167.05840999999998</v>
      </c>
      <c r="X931" s="882">
        <f t="shared" si="389"/>
        <v>6323.4624400000002</v>
      </c>
      <c r="Y931" s="311"/>
      <c r="Z931" s="2395"/>
    </row>
    <row r="932" spans="1:26" ht="29.25" customHeight="1" thickBot="1" x14ac:dyDescent="0.3">
      <c r="A932" s="24">
        <v>1</v>
      </c>
      <c r="B932" s="890" t="s">
        <v>400</v>
      </c>
      <c r="C932" s="890"/>
      <c r="D932" s="889">
        <f t="shared" ref="D932:X932" si="390">D898</f>
        <v>7900</v>
      </c>
      <c r="E932" s="889">
        <f t="shared" si="390"/>
        <v>2633</v>
      </c>
      <c r="F932" s="889">
        <f t="shared" si="390"/>
        <v>2275</v>
      </c>
      <c r="G932" s="889">
        <f t="shared" si="390"/>
        <v>86.403342195214577</v>
      </c>
      <c r="H932" s="889">
        <f t="shared" si="390"/>
        <v>0</v>
      </c>
      <c r="I932" s="889">
        <f t="shared" si="390"/>
        <v>0</v>
      </c>
      <c r="J932" s="889">
        <f t="shared" si="390"/>
        <v>0</v>
      </c>
      <c r="K932" s="889">
        <f t="shared" si="390"/>
        <v>0</v>
      </c>
      <c r="L932" s="889">
        <f t="shared" si="390"/>
        <v>0</v>
      </c>
      <c r="M932" s="889">
        <f t="shared" si="390"/>
        <v>0</v>
      </c>
      <c r="N932" s="889">
        <f t="shared" si="390"/>
        <v>0</v>
      </c>
      <c r="O932" s="889">
        <f t="shared" si="390"/>
        <v>0</v>
      </c>
      <c r="P932" s="889">
        <f t="shared" si="390"/>
        <v>15587.194015359999</v>
      </c>
      <c r="Q932" s="889">
        <f t="shared" si="390"/>
        <v>15587.194015359999</v>
      </c>
      <c r="R932" s="889">
        <f t="shared" si="390"/>
        <v>15587.194015359999</v>
      </c>
      <c r="S932" s="889">
        <f t="shared" si="390"/>
        <v>15587.194015359999</v>
      </c>
      <c r="T932" s="889">
        <f t="shared" si="390"/>
        <v>5195.7313384533327</v>
      </c>
      <c r="U932" s="889">
        <f t="shared" si="390"/>
        <v>5024.5819899999997</v>
      </c>
      <c r="V932" s="889">
        <f t="shared" si="390"/>
        <v>-171.149348453333</v>
      </c>
      <c r="W932" s="889">
        <f t="shared" si="390"/>
        <v>-5.2542999999999997</v>
      </c>
      <c r="X932" s="889">
        <f t="shared" si="390"/>
        <v>5019.3276900000001</v>
      </c>
      <c r="Y932" s="311"/>
      <c r="Z932" s="2395"/>
    </row>
    <row r="933" spans="1:26" ht="29.25" customHeight="1" x14ac:dyDescent="0.25">
      <c r="A933" s="24">
        <v>1</v>
      </c>
      <c r="B933" s="1510" t="s">
        <v>372</v>
      </c>
      <c r="C933" s="1510"/>
      <c r="D933" s="1529">
        <f t="shared" ref="D933:G937" si="391">D899</f>
        <v>7890</v>
      </c>
      <c r="E933" s="1529">
        <f t="shared" si="391"/>
        <v>2630</v>
      </c>
      <c r="F933" s="1529">
        <f t="shared" si="391"/>
        <v>2273</v>
      </c>
      <c r="G933" s="1529">
        <f t="shared" si="391"/>
        <v>86.42585551330798</v>
      </c>
      <c r="H933" s="1530"/>
      <c r="I933" s="1530"/>
      <c r="J933" s="1529"/>
      <c r="K933" s="1529"/>
      <c r="L933" s="1529"/>
      <c r="M933" s="1529"/>
      <c r="N933" s="1529"/>
      <c r="O933" s="1531"/>
      <c r="P933" s="1529"/>
      <c r="Q933" s="1529"/>
      <c r="R933" s="1529"/>
      <c r="S933" s="1529"/>
      <c r="T933" s="1529"/>
      <c r="U933" s="1529"/>
      <c r="V933" s="1529"/>
      <c r="W933" s="1529"/>
      <c r="X933" s="1529"/>
      <c r="Y933" s="311"/>
      <c r="Z933" s="2395"/>
    </row>
    <row r="934" spans="1:26" ht="29.25" customHeight="1" x14ac:dyDescent="0.25">
      <c r="A934" s="24">
        <v>1</v>
      </c>
      <c r="B934" s="888" t="s">
        <v>373</v>
      </c>
      <c r="C934" s="888"/>
      <c r="D934" s="1085">
        <f t="shared" si="391"/>
        <v>7890</v>
      </c>
      <c r="E934" s="1085">
        <f t="shared" si="391"/>
        <v>2630</v>
      </c>
      <c r="F934" s="1085">
        <f t="shared" si="391"/>
        <v>2273</v>
      </c>
      <c r="G934" s="1085">
        <f t="shared" si="391"/>
        <v>86.42585551330798</v>
      </c>
      <c r="H934" s="1086"/>
      <c r="I934" s="1086"/>
      <c r="J934" s="1085"/>
      <c r="K934" s="1085"/>
      <c r="L934" s="1085"/>
      <c r="M934" s="1085"/>
      <c r="N934" s="1085"/>
      <c r="O934" s="1084"/>
      <c r="P934" s="1085"/>
      <c r="Q934" s="1085"/>
      <c r="R934" s="1085"/>
      <c r="S934" s="1085"/>
      <c r="T934" s="1085"/>
      <c r="U934" s="1085"/>
      <c r="V934" s="1085"/>
      <c r="W934" s="1085"/>
      <c r="X934" s="1085"/>
      <c r="Y934" s="311"/>
      <c r="Z934" s="2395"/>
    </row>
    <row r="935" spans="1:26" ht="29.25" customHeight="1" x14ac:dyDescent="0.25">
      <c r="A935" s="24">
        <v>1</v>
      </c>
      <c r="B935" s="886" t="s">
        <v>374</v>
      </c>
      <c r="C935" s="886"/>
      <c r="D935" s="887">
        <f t="shared" si="391"/>
        <v>10</v>
      </c>
      <c r="E935" s="887">
        <f t="shared" si="391"/>
        <v>3</v>
      </c>
      <c r="F935" s="887">
        <f t="shared" si="391"/>
        <v>2</v>
      </c>
      <c r="G935" s="887">
        <f t="shared" si="391"/>
        <v>66.666666666666657</v>
      </c>
      <c r="H935" s="1083"/>
      <c r="I935" s="1083"/>
      <c r="J935" s="887"/>
      <c r="K935" s="887"/>
      <c r="L935" s="887"/>
      <c r="M935" s="887"/>
      <c r="N935" s="887"/>
      <c r="O935" s="1084"/>
      <c r="P935" s="887"/>
      <c r="Q935" s="887"/>
      <c r="R935" s="887"/>
      <c r="S935" s="887"/>
      <c r="T935" s="887"/>
      <c r="U935" s="887"/>
      <c r="V935" s="887"/>
      <c r="W935" s="887"/>
      <c r="X935" s="887"/>
      <c r="Y935" s="311"/>
      <c r="Z935" s="2395"/>
    </row>
    <row r="936" spans="1:26" ht="29.25" customHeight="1" x14ac:dyDescent="0.25">
      <c r="A936" s="24">
        <v>1</v>
      </c>
      <c r="B936" s="888" t="s">
        <v>375</v>
      </c>
      <c r="C936" s="888"/>
      <c r="D936" s="1085">
        <f t="shared" si="391"/>
        <v>10</v>
      </c>
      <c r="E936" s="1085">
        <f t="shared" si="391"/>
        <v>3</v>
      </c>
      <c r="F936" s="1085">
        <f t="shared" si="391"/>
        <v>0</v>
      </c>
      <c r="G936" s="1085">
        <f t="shared" si="391"/>
        <v>0</v>
      </c>
      <c r="H936" s="1086"/>
      <c r="I936" s="1086"/>
      <c r="J936" s="1085"/>
      <c r="K936" s="1085"/>
      <c r="L936" s="1085"/>
      <c r="M936" s="1085"/>
      <c r="N936" s="1085"/>
      <c r="O936" s="1084"/>
      <c r="P936" s="1085"/>
      <c r="Q936" s="1085"/>
      <c r="R936" s="1085"/>
      <c r="S936" s="1085"/>
      <c r="T936" s="1085"/>
      <c r="U936" s="1085"/>
      <c r="V936" s="1085"/>
      <c r="W936" s="1085"/>
      <c r="X936" s="1085"/>
      <c r="Y936" s="311"/>
      <c r="Z936" s="2395"/>
    </row>
    <row r="937" spans="1:26" ht="29.25" customHeight="1" thickBot="1" x14ac:dyDescent="0.3">
      <c r="A937" s="24">
        <v>1</v>
      </c>
      <c r="B937" s="1087" t="s">
        <v>376</v>
      </c>
      <c r="C937" s="890"/>
      <c r="D937" s="889">
        <f t="shared" si="391"/>
        <v>0</v>
      </c>
      <c r="E937" s="889">
        <f t="shared" si="391"/>
        <v>0</v>
      </c>
      <c r="F937" s="889">
        <f t="shared" si="391"/>
        <v>2</v>
      </c>
      <c r="G937" s="889">
        <f t="shared" si="391"/>
        <v>0</v>
      </c>
      <c r="H937" s="1088"/>
      <c r="I937" s="1088"/>
      <c r="J937" s="889"/>
      <c r="K937" s="889"/>
      <c r="L937" s="889"/>
      <c r="M937" s="889"/>
      <c r="N937" s="889"/>
      <c r="O937" s="968"/>
      <c r="P937" s="889"/>
      <c r="Q937" s="889"/>
      <c r="R937" s="889"/>
      <c r="S937" s="889"/>
      <c r="T937" s="889"/>
      <c r="U937" s="889"/>
      <c r="V937" s="889"/>
      <c r="W937" s="889"/>
      <c r="X937" s="889"/>
      <c r="Y937" s="311"/>
      <c r="Z937" s="2395"/>
    </row>
    <row r="938" spans="1:26" ht="15.75" thickBot="1" x14ac:dyDescent="0.3">
      <c r="A938" s="24">
        <v>1</v>
      </c>
      <c r="B938" s="342" t="s">
        <v>70</v>
      </c>
      <c r="C938" s="342"/>
      <c r="D938" s="27"/>
      <c r="E938" s="27"/>
      <c r="F938" s="1065"/>
      <c r="G938" s="27"/>
      <c r="H938" s="22"/>
      <c r="I938" s="22"/>
      <c r="J938" s="22"/>
      <c r="K938" s="22"/>
      <c r="L938" s="699"/>
      <c r="M938" s="22"/>
      <c r="N938" s="22"/>
      <c r="O938" s="22"/>
      <c r="P938" s="9"/>
      <c r="Q938" s="9"/>
      <c r="R938" s="9"/>
      <c r="S938" s="9"/>
      <c r="T938" s="716"/>
      <c r="U938" s="9"/>
      <c r="V938" s="9"/>
      <c r="W938" s="598"/>
      <c r="X938" s="9"/>
      <c r="Y938" s="311"/>
      <c r="Z938" s="2395"/>
    </row>
    <row r="939" spans="1:26" ht="34.5" customHeight="1" x14ac:dyDescent="0.25">
      <c r="A939" s="24">
        <v>1</v>
      </c>
      <c r="B939" s="2447" t="s">
        <v>269</v>
      </c>
      <c r="C939" s="304"/>
      <c r="D939" s="33"/>
      <c r="E939" s="33"/>
      <c r="F939" s="585"/>
      <c r="G939" s="33"/>
      <c r="H939" s="84"/>
      <c r="I939" s="84"/>
      <c r="J939" s="33"/>
      <c r="K939" s="33"/>
      <c r="L939" s="585"/>
      <c r="M939" s="33"/>
      <c r="N939" s="33"/>
      <c r="O939" s="33"/>
      <c r="P939" s="37"/>
      <c r="Q939" s="37"/>
      <c r="R939" s="37"/>
      <c r="S939" s="37"/>
      <c r="T939" s="715"/>
      <c r="U939" s="37"/>
      <c r="V939" s="37"/>
      <c r="W939" s="522"/>
      <c r="X939" s="37"/>
      <c r="Y939" s="311"/>
      <c r="Z939" s="2395"/>
    </row>
    <row r="940" spans="1:26" s="108" customFormat="1" ht="15" customHeight="1" x14ac:dyDescent="0.25">
      <c r="A940" s="24">
        <v>1</v>
      </c>
      <c r="B940" s="112" t="s">
        <v>5</v>
      </c>
      <c r="C940" s="112"/>
      <c r="D940" s="105"/>
      <c r="E940" s="105"/>
      <c r="F940" s="583"/>
      <c r="G940" s="105"/>
      <c r="H940" s="105"/>
      <c r="I940" s="105"/>
      <c r="J940" s="100"/>
      <c r="K940" s="100"/>
      <c r="L940" s="771"/>
      <c r="M940" s="100"/>
      <c r="N940" s="100"/>
      <c r="O940" s="100"/>
      <c r="P940" s="105"/>
      <c r="Q940" s="105"/>
      <c r="R940" s="105"/>
      <c r="S940" s="105"/>
      <c r="T940" s="711"/>
      <c r="U940" s="105"/>
      <c r="V940" s="105"/>
      <c r="W940" s="105"/>
      <c r="X940" s="105"/>
      <c r="Y940" s="311"/>
      <c r="Z940" s="2395"/>
    </row>
    <row r="941" spans="1:26" s="108" customFormat="1" ht="15" customHeight="1" x14ac:dyDescent="0.25">
      <c r="A941" s="24">
        <v>1</v>
      </c>
      <c r="B941" s="47" t="s">
        <v>10</v>
      </c>
      <c r="C941" s="622">
        <v>340</v>
      </c>
      <c r="D941" s="74">
        <v>1510</v>
      </c>
      <c r="E941" s="144">
        <f>ROUND(D941/12*$B$3,0)</f>
        <v>503</v>
      </c>
      <c r="F941" s="418">
        <v>518</v>
      </c>
      <c r="G941" s="144"/>
      <c r="H941" s="106">
        <v>11</v>
      </c>
      <c r="I941" s="157">
        <f t="shared" ref="I941:I942" si="392">L941/F941</f>
        <v>10.793436293436294</v>
      </c>
      <c r="J941" s="166">
        <f t="shared" ref="J941:J942" si="393">ROUND(D941*H941,0)</f>
        <v>16610</v>
      </c>
      <c r="K941" s="166">
        <f t="shared" ref="K941:K942" si="394">ROUND(E941*H941,0)</f>
        <v>5533</v>
      </c>
      <c r="L941" s="420">
        <v>5591</v>
      </c>
      <c r="M941" s="166">
        <f>L941/K941*100</f>
        <v>101.04825591903126</v>
      </c>
      <c r="N941" s="166">
        <f>J941/C941</f>
        <v>48.852941176470587</v>
      </c>
      <c r="O941" s="166">
        <f>L941/$B$3*12/N941</f>
        <v>343.33654425045154</v>
      </c>
      <c r="P941" s="314"/>
      <c r="Q941" s="314"/>
      <c r="R941" s="314"/>
      <c r="S941" s="314"/>
      <c r="T941" s="709"/>
      <c r="U941" s="314"/>
      <c r="V941" s="314"/>
      <c r="W941" s="314"/>
      <c r="X941" s="314"/>
      <c r="Y941" s="311"/>
      <c r="Z941" s="2395"/>
    </row>
    <row r="942" spans="1:26" s="108" customFormat="1" ht="15" customHeight="1" x14ac:dyDescent="0.25">
      <c r="A942" s="24">
        <v>1</v>
      </c>
      <c r="B942" s="47" t="s">
        <v>248</v>
      </c>
      <c r="C942" s="622">
        <v>320</v>
      </c>
      <c r="D942" s="74">
        <v>364</v>
      </c>
      <c r="E942" s="144">
        <f>ROUND(D942/12*$B$3,0)</f>
        <v>121</v>
      </c>
      <c r="F942" s="418">
        <v>119</v>
      </c>
      <c r="G942" s="144"/>
      <c r="H942" s="106">
        <v>10</v>
      </c>
      <c r="I942" s="157">
        <f t="shared" si="392"/>
        <v>8.8487394957983199</v>
      </c>
      <c r="J942" s="166">
        <f t="shared" si="393"/>
        <v>3640</v>
      </c>
      <c r="K942" s="166">
        <f t="shared" si="394"/>
        <v>1210</v>
      </c>
      <c r="L942" s="420">
        <v>1053</v>
      </c>
      <c r="M942" s="166">
        <f>L942/K942*100</f>
        <v>87.024793388429757</v>
      </c>
      <c r="N942" s="166">
        <f>J942/C942</f>
        <v>11.375</v>
      </c>
      <c r="O942" s="166">
        <f>L942/$B$3*12/N942</f>
        <v>277.71428571428572</v>
      </c>
      <c r="P942" s="314"/>
      <c r="Q942" s="314"/>
      <c r="R942" s="314"/>
      <c r="S942" s="314"/>
      <c r="T942" s="709"/>
      <c r="U942" s="314"/>
      <c r="V942" s="314"/>
      <c r="W942" s="314"/>
      <c r="X942" s="314"/>
      <c r="Y942" s="311"/>
      <c r="Z942" s="2395"/>
    </row>
    <row r="943" spans="1:26" s="417" customFormat="1" ht="15" customHeight="1" x14ac:dyDescent="0.25">
      <c r="A943" s="24">
        <v>1</v>
      </c>
      <c r="B943" s="807" t="s">
        <v>7</v>
      </c>
      <c r="C943" s="807"/>
      <c r="D943" s="662">
        <f>SUM(D941:D942)</f>
        <v>1874</v>
      </c>
      <c r="E943" s="662">
        <f>SUM(E941:E942)</f>
        <v>624</v>
      </c>
      <c r="F943" s="662">
        <f>SUM(F941:F942)</f>
        <v>637</v>
      </c>
      <c r="G943" s="662">
        <f>F943/E943*100</f>
        <v>102.08333333333333</v>
      </c>
      <c r="H943" s="808">
        <f>IF(D943=0,0,J943/D943)</f>
        <v>10.805763073639275</v>
      </c>
      <c r="I943" s="419">
        <f>L943/F943</f>
        <v>10.430141287284144</v>
      </c>
      <c r="J943" s="662">
        <f>SUM(J941:J942)</f>
        <v>20250</v>
      </c>
      <c r="K943" s="662">
        <f>SUM(K941:K942)</f>
        <v>6743</v>
      </c>
      <c r="L943" s="662">
        <f>SUM(L941:L942)</f>
        <v>6644</v>
      </c>
      <c r="M943" s="420">
        <f>L943/K943*100</f>
        <v>98.531810766721037</v>
      </c>
      <c r="N943" s="662">
        <f>SUM(N941:N942)</f>
        <v>60.227941176470587</v>
      </c>
      <c r="O943" s="420">
        <f>L943/$B$3*12/N943</f>
        <v>330.94274203393968</v>
      </c>
      <c r="P943" s="662">
        <v>52969.793247436792</v>
      </c>
      <c r="Q943" s="662">
        <v>51965.385105681606</v>
      </c>
      <c r="R943" s="662">
        <v>51965.385105681606</v>
      </c>
      <c r="S943" s="662">
        <v>51965.385105681606</v>
      </c>
      <c r="T943" s="712">
        <f>P943/12*$B$3+(Q943-P943)/11*3+(R943-Q943)/10*2+(S943-R943)/9*1</f>
        <v>17382.668255939636</v>
      </c>
      <c r="U943" s="662">
        <f>X943-W943</f>
        <v>17421.600600000002</v>
      </c>
      <c r="V943" s="662">
        <f>U943-T943</f>
        <v>38.932344060365722</v>
      </c>
      <c r="W943" s="662">
        <v>-83.958459999999988</v>
      </c>
      <c r="X943" s="662">
        <v>17337.64214</v>
      </c>
      <c r="Y943" s="416"/>
      <c r="Z943" s="2395"/>
    </row>
    <row r="944" spans="1:26" s="108" customFormat="1" ht="15" customHeight="1" x14ac:dyDescent="0.25">
      <c r="A944" s="24">
        <v>1</v>
      </c>
      <c r="B944" s="526" t="s">
        <v>14</v>
      </c>
      <c r="C944" s="116"/>
      <c r="D944" s="128"/>
      <c r="E944" s="128"/>
      <c r="F944" s="662"/>
      <c r="G944" s="128"/>
      <c r="H944" s="101"/>
      <c r="I944" s="101"/>
      <c r="J944" s="128"/>
      <c r="K944" s="128"/>
      <c r="L944" s="662"/>
      <c r="M944" s="128"/>
      <c r="N944" s="128"/>
      <c r="O944" s="128"/>
      <c r="P944" s="105"/>
      <c r="Q944" s="105"/>
      <c r="R944" s="105"/>
      <c r="S944" s="105"/>
      <c r="T944" s="711"/>
      <c r="U944" s="105"/>
      <c r="V944" s="105"/>
      <c r="W944" s="105"/>
      <c r="X944" s="105"/>
      <c r="Y944" s="311"/>
      <c r="Z944" s="2395"/>
    </row>
    <row r="945" spans="1:26" s="108" customFormat="1" ht="16.5" customHeight="1" x14ac:dyDescent="0.25">
      <c r="A945" s="24">
        <v>1</v>
      </c>
      <c r="B945" s="60" t="s">
        <v>344</v>
      </c>
      <c r="C945" s="59"/>
      <c r="D945" s="143"/>
      <c r="E945" s="143"/>
      <c r="F945" s="421"/>
      <c r="G945" s="143"/>
      <c r="H945" s="50"/>
      <c r="I945" s="50"/>
      <c r="J945" s="38"/>
      <c r="K945" s="38"/>
      <c r="L945" s="675"/>
      <c r="M945" s="38"/>
      <c r="N945" s="38"/>
      <c r="O945" s="38"/>
      <c r="P945" s="53"/>
      <c r="Q945" s="53"/>
      <c r="R945" s="53"/>
      <c r="S945" s="53"/>
      <c r="T945" s="714"/>
      <c r="U945" s="53"/>
      <c r="V945" s="53"/>
      <c r="W945" s="53"/>
      <c r="X945" s="53"/>
      <c r="Y945" s="311"/>
      <c r="Z945" s="2395"/>
    </row>
    <row r="946" spans="1:26" s="108" customFormat="1" ht="38.1" customHeight="1" x14ac:dyDescent="0.25">
      <c r="A946" s="24">
        <v>1</v>
      </c>
      <c r="B946" s="294" t="s">
        <v>217</v>
      </c>
      <c r="C946" s="294"/>
      <c r="D946" s="53">
        <f>SUM(D947:D950)</f>
        <v>12470</v>
      </c>
      <c r="E946" s="53">
        <f>SUM(E947:E950)</f>
        <v>4156</v>
      </c>
      <c r="F946" s="53">
        <f>SUM(F947:F950)</f>
        <v>276</v>
      </c>
      <c r="G946" s="53">
        <f>F946/E946*100</f>
        <v>6.6410009624639086</v>
      </c>
      <c r="H946" s="56"/>
      <c r="I946" s="56"/>
      <c r="J946" s="55"/>
      <c r="K946" s="55"/>
      <c r="L946" s="547"/>
      <c r="M946" s="55"/>
      <c r="N946" s="55"/>
      <c r="O946" s="55"/>
      <c r="P946" s="314"/>
      <c r="Q946" s="314"/>
      <c r="R946" s="314"/>
      <c r="S946" s="314"/>
      <c r="T946" s="709"/>
      <c r="U946" s="314"/>
      <c r="V946" s="314"/>
      <c r="W946" s="314"/>
      <c r="X946" s="314"/>
      <c r="Y946" s="311"/>
      <c r="Z946" s="2395"/>
    </row>
    <row r="947" spans="1:26" s="108" customFormat="1" ht="38.1" customHeight="1" x14ac:dyDescent="0.25">
      <c r="A947" s="24">
        <v>1</v>
      </c>
      <c r="B947" s="294" t="s">
        <v>345</v>
      </c>
      <c r="C947" s="294"/>
      <c r="D947" s="53"/>
      <c r="E947" s="144">
        <f t="shared" ref="E947:E952" si="395">ROUND(D947/12*$B$3,0)</f>
        <v>0</v>
      </c>
      <c r="F947" s="529"/>
      <c r="G947" s="53"/>
      <c r="H947" s="56"/>
      <c r="I947" s="56"/>
      <c r="J947" s="55"/>
      <c r="K947" s="55"/>
      <c r="L947" s="547"/>
      <c r="M947" s="55"/>
      <c r="N947" s="55"/>
      <c r="O947" s="55"/>
      <c r="P947" s="314"/>
      <c r="Q947" s="314"/>
      <c r="R947" s="314"/>
      <c r="S947" s="314"/>
      <c r="T947" s="709"/>
      <c r="U947" s="314"/>
      <c r="V947" s="314"/>
      <c r="W947" s="314"/>
      <c r="X947" s="314"/>
      <c r="Y947" s="311"/>
      <c r="Z947" s="2395"/>
    </row>
    <row r="948" spans="1:26" s="108" customFormat="1" ht="38.1" customHeight="1" x14ac:dyDescent="0.25">
      <c r="A948" s="24">
        <v>1</v>
      </c>
      <c r="B948" s="294" t="s">
        <v>346</v>
      </c>
      <c r="C948" s="294"/>
      <c r="D948" s="53">
        <v>10000</v>
      </c>
      <c r="E948" s="144">
        <f t="shared" si="395"/>
        <v>3333</v>
      </c>
      <c r="F948" s="529"/>
      <c r="G948" s="53">
        <f t="shared" ref="G948:G953" si="396">F948/E948*100</f>
        <v>0</v>
      </c>
      <c r="H948" s="56"/>
      <c r="I948" s="56"/>
      <c r="J948" s="55"/>
      <c r="K948" s="55"/>
      <c r="L948" s="547"/>
      <c r="M948" s="55"/>
      <c r="N948" s="55"/>
      <c r="O948" s="55"/>
      <c r="P948" s="314"/>
      <c r="Q948" s="314"/>
      <c r="R948" s="314"/>
      <c r="S948" s="314"/>
      <c r="T948" s="709"/>
      <c r="U948" s="314"/>
      <c r="V948" s="314"/>
      <c r="W948" s="314"/>
      <c r="X948" s="314"/>
      <c r="Y948" s="311"/>
      <c r="Z948" s="2395"/>
    </row>
    <row r="949" spans="1:26" s="108" customFormat="1" ht="38.1" customHeight="1" x14ac:dyDescent="0.25">
      <c r="A949" s="24">
        <v>1</v>
      </c>
      <c r="B949" s="294" t="s">
        <v>347</v>
      </c>
      <c r="C949" s="294"/>
      <c r="D949" s="53">
        <v>300</v>
      </c>
      <c r="E949" s="144">
        <f t="shared" si="395"/>
        <v>100</v>
      </c>
      <c r="F949" s="529"/>
      <c r="G949" s="53">
        <f t="shared" si="396"/>
        <v>0</v>
      </c>
      <c r="H949" s="56"/>
      <c r="I949" s="56"/>
      <c r="J949" s="55"/>
      <c r="K949" s="55"/>
      <c r="L949" s="547"/>
      <c r="M949" s="55"/>
      <c r="N949" s="55"/>
      <c r="O949" s="55"/>
      <c r="P949" s="314"/>
      <c r="Q949" s="314"/>
      <c r="R949" s="314"/>
      <c r="S949" s="314"/>
      <c r="T949" s="709"/>
      <c r="U949" s="314"/>
      <c r="V949" s="314"/>
      <c r="W949" s="314"/>
      <c r="X949" s="314"/>
      <c r="Y949" s="311"/>
      <c r="Z949" s="2395"/>
    </row>
    <row r="950" spans="1:26" s="108" customFormat="1" ht="38.1" customHeight="1" x14ac:dyDescent="0.25">
      <c r="A950" s="24">
        <v>1</v>
      </c>
      <c r="B950" s="294" t="s">
        <v>348</v>
      </c>
      <c r="C950" s="294"/>
      <c r="D950" s="53">
        <v>2170</v>
      </c>
      <c r="E950" s="144">
        <f t="shared" si="395"/>
        <v>723</v>
      </c>
      <c r="F950" s="529">
        <v>276</v>
      </c>
      <c r="G950" s="53">
        <f t="shared" si="396"/>
        <v>38.174273858921161</v>
      </c>
      <c r="H950" s="56"/>
      <c r="I950" s="56"/>
      <c r="J950" s="55"/>
      <c r="K950" s="55"/>
      <c r="L950" s="547"/>
      <c r="M950" s="55"/>
      <c r="N950" s="55"/>
      <c r="O950" s="55"/>
      <c r="P950" s="314"/>
      <c r="Q950" s="314"/>
      <c r="R950" s="314"/>
      <c r="S950" s="314"/>
      <c r="T950" s="709"/>
      <c r="U950" s="314"/>
      <c r="V950" s="314"/>
      <c r="W950" s="314"/>
      <c r="X950" s="314"/>
      <c r="Y950" s="311"/>
      <c r="Z950" s="2395"/>
    </row>
    <row r="951" spans="1:26" s="108" customFormat="1" ht="38.1" customHeight="1" x14ac:dyDescent="0.25">
      <c r="A951" s="24">
        <v>1</v>
      </c>
      <c r="B951" s="294" t="s">
        <v>169</v>
      </c>
      <c r="C951" s="294"/>
      <c r="D951" s="53">
        <v>45400</v>
      </c>
      <c r="E951" s="144">
        <f t="shared" si="395"/>
        <v>15133</v>
      </c>
      <c r="F951" s="418">
        <f>15687+F952/4/3.2</f>
        <v>16809.79296875</v>
      </c>
      <c r="G951" s="53">
        <f t="shared" si="396"/>
        <v>111.08037381054649</v>
      </c>
      <c r="H951" s="56"/>
      <c r="I951" s="56"/>
      <c r="J951" s="55"/>
      <c r="K951" s="55"/>
      <c r="L951" s="547"/>
      <c r="M951" s="55"/>
      <c r="N951" s="55"/>
      <c r="O951" s="55"/>
      <c r="P951" s="314"/>
      <c r="Q951" s="314"/>
      <c r="R951" s="314"/>
      <c r="S951" s="314"/>
      <c r="T951" s="709"/>
      <c r="U951" s="314"/>
      <c r="V951" s="314"/>
      <c r="W951" s="314"/>
      <c r="X951" s="314"/>
      <c r="Y951" s="311"/>
      <c r="Z951" s="2395"/>
    </row>
    <row r="952" spans="1:26" s="108" customFormat="1" ht="38.1" customHeight="1" x14ac:dyDescent="0.25">
      <c r="A952" s="24">
        <v>1</v>
      </c>
      <c r="B952" s="294" t="s">
        <v>339</v>
      </c>
      <c r="C952" s="294"/>
      <c r="D952" s="53">
        <v>41120</v>
      </c>
      <c r="E952" s="144">
        <f t="shared" si="395"/>
        <v>13707</v>
      </c>
      <c r="F952" s="418">
        <v>14371.75</v>
      </c>
      <c r="G952" s="53">
        <f t="shared" si="396"/>
        <v>104.84971182607427</v>
      </c>
      <c r="H952" s="56"/>
      <c r="I952" s="56"/>
      <c r="J952" s="55"/>
      <c r="K952" s="55"/>
      <c r="L952" s="547"/>
      <c r="M952" s="55"/>
      <c r="N952" s="55"/>
      <c r="O952" s="55"/>
      <c r="P952" s="314"/>
      <c r="Q952" s="314"/>
      <c r="R952" s="314"/>
      <c r="S952" s="314"/>
      <c r="T952" s="709"/>
      <c r="U952" s="314"/>
      <c r="V952" s="314"/>
      <c r="W952" s="314"/>
      <c r="X952" s="314"/>
      <c r="Y952" s="311"/>
      <c r="Z952" s="2395"/>
    </row>
    <row r="953" spans="1:26" s="108" customFormat="1" ht="38.1" customHeight="1" x14ac:dyDescent="0.25">
      <c r="A953" s="24">
        <v>1</v>
      </c>
      <c r="B953" s="13" t="s">
        <v>183</v>
      </c>
      <c r="C953" s="299"/>
      <c r="D953" s="57">
        <f>D946+D951*3.2</f>
        <v>157750</v>
      </c>
      <c r="E953" s="57">
        <f>E946+E951*3.2</f>
        <v>52581.600000000006</v>
      </c>
      <c r="F953" s="57">
        <f>F946+F951*3.2</f>
        <v>54067.337500000001</v>
      </c>
      <c r="G953" s="57">
        <f t="shared" si="396"/>
        <v>102.82558442496995</v>
      </c>
      <c r="H953" s="56"/>
      <c r="I953" s="56"/>
      <c r="J953" s="55"/>
      <c r="K953" s="55"/>
      <c r="L953" s="547"/>
      <c r="M953" s="55"/>
      <c r="N953" s="55"/>
      <c r="O953" s="55"/>
      <c r="P953" s="314"/>
      <c r="Q953" s="314"/>
      <c r="R953" s="314"/>
      <c r="S953" s="314"/>
      <c r="T953" s="709"/>
      <c r="U953" s="314"/>
      <c r="V953" s="314"/>
      <c r="W953" s="314"/>
      <c r="X953" s="314"/>
      <c r="Y953" s="311"/>
      <c r="Z953" s="2395"/>
    </row>
    <row r="954" spans="1:26" s="108" customFormat="1" ht="38.1" customHeight="1" x14ac:dyDescent="0.25">
      <c r="A954" s="24">
        <v>1</v>
      </c>
      <c r="B954" s="900" t="s">
        <v>349</v>
      </c>
      <c r="C954" s="550"/>
      <c r="D954" s="53"/>
      <c r="E954" s="53"/>
      <c r="F954" s="53"/>
      <c r="G954" s="57"/>
      <c r="H954" s="56"/>
      <c r="I954" s="56"/>
      <c r="J954" s="55"/>
      <c r="K954" s="55"/>
      <c r="L954" s="547"/>
      <c r="M954" s="55"/>
      <c r="N954" s="55"/>
      <c r="O954" s="55"/>
      <c r="P954" s="314"/>
      <c r="Q954" s="314"/>
      <c r="R954" s="314"/>
      <c r="S954" s="314"/>
      <c r="T954" s="709"/>
      <c r="U954" s="314"/>
      <c r="V954" s="314"/>
      <c r="W954" s="314"/>
      <c r="X954" s="314"/>
      <c r="Y954" s="311"/>
      <c r="Z954" s="2395"/>
    </row>
    <row r="955" spans="1:26" s="108" customFormat="1" ht="38.1" customHeight="1" x14ac:dyDescent="0.25">
      <c r="A955" s="24">
        <v>1</v>
      </c>
      <c r="B955" s="294" t="s">
        <v>217</v>
      </c>
      <c r="C955" s="294"/>
      <c r="D955" s="53">
        <f>SUM(D957,D962)</f>
        <v>34179</v>
      </c>
      <c r="E955" s="53">
        <f>SUM(E957,E962)</f>
        <v>11393</v>
      </c>
      <c r="F955" s="53">
        <f>SUM(F957,F962)</f>
        <v>11605</v>
      </c>
      <c r="G955" s="57">
        <f>F955/E955*100</f>
        <v>101.86079171421048</v>
      </c>
      <c r="H955" s="56"/>
      <c r="I955" s="56"/>
      <c r="J955" s="55"/>
      <c r="K955" s="55"/>
      <c r="L955" s="547"/>
      <c r="M955" s="55"/>
      <c r="N955" s="55"/>
      <c r="O955" s="55"/>
      <c r="P955" s="314"/>
      <c r="Q955" s="314"/>
      <c r="R955" s="314"/>
      <c r="S955" s="314"/>
      <c r="T955" s="709"/>
      <c r="U955" s="314"/>
      <c r="V955" s="314"/>
      <c r="W955" s="314"/>
      <c r="X955" s="314"/>
      <c r="Y955" s="311"/>
      <c r="Z955" s="2395"/>
    </row>
    <row r="956" spans="1:26" s="108" customFormat="1" ht="19.5" customHeight="1" x14ac:dyDescent="0.25">
      <c r="A956" s="24">
        <v>1</v>
      </c>
      <c r="B956" s="294" t="s">
        <v>345</v>
      </c>
      <c r="C956" s="294"/>
      <c r="D956" s="53"/>
      <c r="E956" s="144">
        <f>ROUND(D956/12*$B$3,0)</f>
        <v>0</v>
      </c>
      <c r="F956" s="53"/>
      <c r="G956" s="57"/>
      <c r="H956" s="56"/>
      <c r="I956" s="56"/>
      <c r="J956" s="55"/>
      <c r="K956" s="55"/>
      <c r="L956" s="547"/>
      <c r="M956" s="55"/>
      <c r="N956" s="55"/>
      <c r="O956" s="55"/>
      <c r="P956" s="314"/>
      <c r="Q956" s="314"/>
      <c r="R956" s="314"/>
      <c r="S956" s="314"/>
      <c r="T956" s="709"/>
      <c r="U956" s="314"/>
      <c r="V956" s="314"/>
      <c r="W956" s="314"/>
      <c r="X956" s="314"/>
      <c r="Y956" s="311"/>
      <c r="Z956" s="2395"/>
    </row>
    <row r="957" spans="1:26" s="108" customFormat="1" ht="49.5" customHeight="1" x14ac:dyDescent="0.25">
      <c r="A957" s="24">
        <v>1</v>
      </c>
      <c r="B957" s="302" t="s">
        <v>350</v>
      </c>
      <c r="C957" s="302"/>
      <c r="D957" s="53">
        <f>SUM(D958:D961)</f>
        <v>7227</v>
      </c>
      <c r="E957" s="53">
        <f>SUM(E958:E961)</f>
        <v>2409</v>
      </c>
      <c r="F957" s="53">
        <f>SUM(F958:F961)</f>
        <v>3869</v>
      </c>
      <c r="G957" s="57">
        <f t="shared" ref="G957:G967" si="397">F957/E957*100</f>
        <v>160.60606060606059</v>
      </c>
      <c r="H957" s="56"/>
      <c r="I957" s="56"/>
      <c r="J957" s="55"/>
      <c r="K957" s="55"/>
      <c r="L957" s="547"/>
      <c r="M957" s="55"/>
      <c r="N957" s="55"/>
      <c r="O957" s="55"/>
      <c r="P957" s="314"/>
      <c r="Q957" s="314"/>
      <c r="R957" s="314"/>
      <c r="S957" s="314"/>
      <c r="T957" s="709"/>
      <c r="U957" s="314"/>
      <c r="V957" s="314"/>
      <c r="W957" s="314"/>
      <c r="X957" s="314"/>
      <c r="Y957" s="311"/>
      <c r="Z957" s="2395"/>
    </row>
    <row r="958" spans="1:26" s="108" customFormat="1" ht="38.1" customHeight="1" x14ac:dyDescent="0.25">
      <c r="A958" s="24">
        <v>1</v>
      </c>
      <c r="B958" s="294" t="s">
        <v>351</v>
      </c>
      <c r="C958" s="294"/>
      <c r="D958" s="53">
        <v>4214</v>
      </c>
      <c r="E958" s="144">
        <f>ROUND(D958/12*$B$3,0)</f>
        <v>1405</v>
      </c>
      <c r="F958" s="53">
        <v>1766</v>
      </c>
      <c r="G958" s="57">
        <f t="shared" si="397"/>
        <v>125.69395017793595</v>
      </c>
      <c r="H958" s="56"/>
      <c r="I958" s="56"/>
      <c r="J958" s="55"/>
      <c r="K958" s="55"/>
      <c r="L958" s="547"/>
      <c r="M958" s="55"/>
      <c r="N958" s="55"/>
      <c r="O958" s="55"/>
      <c r="P958" s="314"/>
      <c r="Q958" s="314"/>
      <c r="R958" s="314"/>
      <c r="S958" s="314"/>
      <c r="T958" s="709"/>
      <c r="U958" s="314"/>
      <c r="V958" s="314"/>
      <c r="W958" s="314"/>
      <c r="X958" s="314"/>
      <c r="Y958" s="311"/>
      <c r="Z958" s="2395"/>
    </row>
    <row r="959" spans="1:26" s="108" customFormat="1" ht="38.1" customHeight="1" x14ac:dyDescent="0.25">
      <c r="A959" s="24">
        <v>1</v>
      </c>
      <c r="B959" s="294" t="s">
        <v>352</v>
      </c>
      <c r="C959" s="294"/>
      <c r="D959" s="53">
        <v>967</v>
      </c>
      <c r="E959" s="144">
        <f>ROUND(D959/12*$B$3,0)</f>
        <v>322</v>
      </c>
      <c r="F959" s="53">
        <v>400</v>
      </c>
      <c r="G959" s="57">
        <f t="shared" si="397"/>
        <v>124.22360248447204</v>
      </c>
      <c r="H959" s="56"/>
      <c r="I959" s="56"/>
      <c r="J959" s="55"/>
      <c r="K959" s="55"/>
      <c r="L959" s="547"/>
      <c r="M959" s="55"/>
      <c r="N959" s="55"/>
      <c r="O959" s="55"/>
      <c r="P959" s="314"/>
      <c r="Q959" s="314"/>
      <c r="R959" s="314"/>
      <c r="S959" s="314"/>
      <c r="T959" s="709"/>
      <c r="U959" s="314"/>
      <c r="V959" s="314"/>
      <c r="W959" s="314"/>
      <c r="X959" s="314"/>
      <c r="Y959" s="311"/>
      <c r="Z959" s="2395"/>
    </row>
    <row r="960" spans="1:26" s="108" customFormat="1" ht="59.25" customHeight="1" x14ac:dyDescent="0.25">
      <c r="A960" s="24">
        <v>1</v>
      </c>
      <c r="B960" s="294" t="s">
        <v>418</v>
      </c>
      <c r="C960" s="294"/>
      <c r="D960" s="53">
        <v>1059</v>
      </c>
      <c r="E960" s="144">
        <f>ROUND(D960/12*$B$3,0)</f>
        <v>353</v>
      </c>
      <c r="F960" s="53">
        <v>566</v>
      </c>
      <c r="G960" s="57">
        <f t="shared" si="397"/>
        <v>160.33994334277622</v>
      </c>
      <c r="H960" s="56"/>
      <c r="I960" s="56"/>
      <c r="J960" s="55"/>
      <c r="K960" s="55"/>
      <c r="L960" s="547"/>
      <c r="M960" s="55"/>
      <c r="N960" s="55"/>
      <c r="O960" s="55"/>
      <c r="P960" s="314"/>
      <c r="Q960" s="314"/>
      <c r="R960" s="314"/>
      <c r="S960" s="314"/>
      <c r="T960" s="709"/>
      <c r="U960" s="314"/>
      <c r="V960" s="314"/>
      <c r="W960" s="314"/>
      <c r="X960" s="314"/>
      <c r="Y960" s="311"/>
      <c r="Z960" s="2395"/>
    </row>
    <row r="961" spans="1:26" s="108" customFormat="1" ht="54" customHeight="1" x14ac:dyDescent="0.25">
      <c r="A961" s="24">
        <v>1</v>
      </c>
      <c r="B961" s="294" t="s">
        <v>419</v>
      </c>
      <c r="C961" s="294"/>
      <c r="D961" s="53">
        <v>987</v>
      </c>
      <c r="E961" s="144">
        <f>ROUND(D961/12*$B$3,0)</f>
        <v>329</v>
      </c>
      <c r="F961" s="53">
        <v>1137</v>
      </c>
      <c r="G961" s="57">
        <f t="shared" si="397"/>
        <v>345.59270516717328</v>
      </c>
      <c r="H961" s="56"/>
      <c r="I961" s="56"/>
      <c r="J961" s="55"/>
      <c r="K961" s="55"/>
      <c r="L961" s="547"/>
      <c r="M961" s="55"/>
      <c r="N961" s="55"/>
      <c r="O961" s="55"/>
      <c r="P961" s="314"/>
      <c r="Q961" s="314"/>
      <c r="R961" s="314"/>
      <c r="S961" s="314"/>
      <c r="T961" s="709"/>
      <c r="U961" s="314"/>
      <c r="V961" s="314"/>
      <c r="W961" s="314"/>
      <c r="X961" s="314"/>
      <c r="Y961" s="311"/>
      <c r="Z961" s="2395"/>
    </row>
    <row r="962" spans="1:26" s="108" customFormat="1" ht="50.25" customHeight="1" x14ac:dyDescent="0.25">
      <c r="A962" s="24">
        <v>1</v>
      </c>
      <c r="B962" s="302" t="s">
        <v>353</v>
      </c>
      <c r="C962" s="302"/>
      <c r="D962" s="53">
        <f>SUM(D963:D967)</f>
        <v>26952</v>
      </c>
      <c r="E962" s="53">
        <f>SUM(E963:E967)</f>
        <v>8984</v>
      </c>
      <c r="F962" s="53">
        <f>SUM(F963:F967)</f>
        <v>7736</v>
      </c>
      <c r="G962" s="57">
        <f t="shared" si="397"/>
        <v>86.108637577916298</v>
      </c>
      <c r="H962" s="56"/>
      <c r="I962" s="56"/>
      <c r="J962" s="55"/>
      <c r="K962" s="55"/>
      <c r="L962" s="547"/>
      <c r="M962" s="55"/>
      <c r="N962" s="55"/>
      <c r="O962" s="55"/>
      <c r="P962" s="314"/>
      <c r="Q962" s="314"/>
      <c r="R962" s="314"/>
      <c r="S962" s="314"/>
      <c r="T962" s="709"/>
      <c r="U962" s="314"/>
      <c r="V962" s="314"/>
      <c r="W962" s="314"/>
      <c r="X962" s="314"/>
      <c r="Y962" s="311"/>
      <c r="Z962" s="2395"/>
    </row>
    <row r="963" spans="1:26" s="108" customFormat="1" ht="38.1" customHeight="1" x14ac:dyDescent="0.25">
      <c r="A963" s="24">
        <v>1</v>
      </c>
      <c r="B963" s="294" t="s">
        <v>354</v>
      </c>
      <c r="C963" s="294"/>
      <c r="D963" s="53">
        <v>2200</v>
      </c>
      <c r="E963" s="144">
        <f t="shared" ref="E963:E969" si="398">ROUND(D963/12*$B$3,0)</f>
        <v>733</v>
      </c>
      <c r="F963" s="53">
        <v>1027</v>
      </c>
      <c r="G963" s="57">
        <f t="shared" si="397"/>
        <v>140.10914051841746</v>
      </c>
      <c r="H963" s="56"/>
      <c r="I963" s="56"/>
      <c r="J963" s="55"/>
      <c r="K963" s="55"/>
      <c r="L963" s="547"/>
      <c r="M963" s="55"/>
      <c r="N963" s="55"/>
      <c r="O963" s="55"/>
      <c r="P963" s="314"/>
      <c r="Q963" s="314"/>
      <c r="R963" s="314"/>
      <c r="S963" s="314"/>
      <c r="T963" s="709"/>
      <c r="U963" s="314"/>
      <c r="V963" s="314"/>
      <c r="W963" s="314"/>
      <c r="X963" s="314"/>
      <c r="Y963" s="311"/>
      <c r="Z963" s="2395"/>
    </row>
    <row r="964" spans="1:26" s="108" customFormat="1" ht="66" customHeight="1" x14ac:dyDescent="0.25">
      <c r="A964" s="24">
        <v>1</v>
      </c>
      <c r="B964" s="294" t="s">
        <v>451</v>
      </c>
      <c r="C964" s="294"/>
      <c r="D964" s="53">
        <v>18668</v>
      </c>
      <c r="E964" s="144">
        <f t="shared" si="398"/>
        <v>6223</v>
      </c>
      <c r="F964" s="53">
        <v>5758</v>
      </c>
      <c r="G964" s="57">
        <f t="shared" si="397"/>
        <v>92.527719749317043</v>
      </c>
      <c r="H964" s="56"/>
      <c r="I964" s="56"/>
      <c r="J964" s="55"/>
      <c r="K964" s="55"/>
      <c r="L964" s="547"/>
      <c r="M964" s="55"/>
      <c r="N964" s="55"/>
      <c r="O964" s="55"/>
      <c r="P964" s="314"/>
      <c r="Q964" s="314"/>
      <c r="R964" s="314"/>
      <c r="S964" s="314"/>
      <c r="T964" s="709"/>
      <c r="U964" s="314"/>
      <c r="V964" s="314"/>
      <c r="W964" s="314"/>
      <c r="X964" s="314"/>
      <c r="Y964" s="311"/>
      <c r="Z964" s="2395"/>
    </row>
    <row r="965" spans="1:26" s="108" customFormat="1" ht="50.25" customHeight="1" x14ac:dyDescent="0.25">
      <c r="A965" s="24">
        <v>1</v>
      </c>
      <c r="B965" s="294" t="s">
        <v>368</v>
      </c>
      <c r="C965" s="294"/>
      <c r="D965" s="53">
        <v>892</v>
      </c>
      <c r="E965" s="144">
        <f t="shared" si="398"/>
        <v>297</v>
      </c>
      <c r="F965" s="53">
        <v>249</v>
      </c>
      <c r="G965" s="57">
        <f t="shared" si="397"/>
        <v>83.838383838383834</v>
      </c>
      <c r="H965" s="56"/>
      <c r="I965" s="56"/>
      <c r="J965" s="55"/>
      <c r="K965" s="55"/>
      <c r="L965" s="547"/>
      <c r="M965" s="55"/>
      <c r="N965" s="55"/>
      <c r="O965" s="55"/>
      <c r="P965" s="314"/>
      <c r="Q965" s="314"/>
      <c r="R965" s="314"/>
      <c r="S965" s="314"/>
      <c r="T965" s="709"/>
      <c r="U965" s="314"/>
      <c r="V965" s="314"/>
      <c r="W965" s="314"/>
      <c r="X965" s="314"/>
      <c r="Y965" s="311"/>
      <c r="Z965" s="2395"/>
    </row>
    <row r="966" spans="1:26" s="108" customFormat="1" ht="38.1" customHeight="1" x14ac:dyDescent="0.25">
      <c r="A966" s="24">
        <v>1</v>
      </c>
      <c r="B966" s="294" t="s">
        <v>369</v>
      </c>
      <c r="C966" s="294"/>
      <c r="D966" s="53">
        <v>4950</v>
      </c>
      <c r="E966" s="144">
        <f t="shared" si="398"/>
        <v>1650</v>
      </c>
      <c r="F966" s="53"/>
      <c r="G966" s="57">
        <f t="shared" si="397"/>
        <v>0</v>
      </c>
      <c r="H966" s="56"/>
      <c r="I966" s="56"/>
      <c r="J966" s="55"/>
      <c r="K966" s="55"/>
      <c r="L966" s="547"/>
      <c r="M966" s="55"/>
      <c r="N966" s="55"/>
      <c r="O966" s="55"/>
      <c r="P966" s="314"/>
      <c r="Q966" s="314"/>
      <c r="R966" s="314"/>
      <c r="S966" s="314"/>
      <c r="T966" s="709"/>
      <c r="U966" s="314"/>
      <c r="V966" s="314"/>
      <c r="W966" s="314"/>
      <c r="X966" s="314"/>
      <c r="Y966" s="311"/>
      <c r="Z966" s="2395"/>
    </row>
    <row r="967" spans="1:26" s="108" customFormat="1" ht="38.1" customHeight="1" x14ac:dyDescent="0.25">
      <c r="A967" s="24">
        <v>1</v>
      </c>
      <c r="B967" s="294" t="s">
        <v>370</v>
      </c>
      <c r="C967" s="294"/>
      <c r="D967" s="53">
        <v>242</v>
      </c>
      <c r="E967" s="144">
        <f t="shared" si="398"/>
        <v>81</v>
      </c>
      <c r="F967" s="53">
        <v>702</v>
      </c>
      <c r="G967" s="53">
        <f t="shared" si="397"/>
        <v>866.66666666666663</v>
      </c>
      <c r="H967" s="56"/>
      <c r="I967" s="56"/>
      <c r="J967" s="55"/>
      <c r="K967" s="55"/>
      <c r="L967" s="547"/>
      <c r="M967" s="55"/>
      <c r="N967" s="55"/>
      <c r="O967" s="55"/>
      <c r="P967" s="314"/>
      <c r="Q967" s="314"/>
      <c r="R967" s="314"/>
      <c r="S967" s="314"/>
      <c r="T967" s="709"/>
      <c r="U967" s="314"/>
      <c r="V967" s="314"/>
      <c r="W967" s="314"/>
      <c r="X967" s="314"/>
      <c r="Y967" s="311"/>
      <c r="Z967" s="2395"/>
    </row>
    <row r="968" spans="1:26" s="108" customFormat="1" ht="15.75" customHeight="1" x14ac:dyDescent="0.25">
      <c r="A968" s="24">
        <v>1</v>
      </c>
      <c r="B968" s="294" t="s">
        <v>169</v>
      </c>
      <c r="C968" s="294"/>
      <c r="D968" s="53"/>
      <c r="E968" s="144">
        <f t="shared" si="398"/>
        <v>0</v>
      </c>
      <c r="F968" s="53"/>
      <c r="G968" s="57"/>
      <c r="H968" s="56"/>
      <c r="I968" s="56"/>
      <c r="J968" s="55"/>
      <c r="K968" s="55"/>
      <c r="L968" s="547"/>
      <c r="M968" s="55"/>
      <c r="N968" s="55"/>
      <c r="O968" s="55"/>
      <c r="P968" s="314"/>
      <c r="Q968" s="314"/>
      <c r="R968" s="314"/>
      <c r="S968" s="314"/>
      <c r="T968" s="709"/>
      <c r="U968" s="314"/>
      <c r="V968" s="314"/>
      <c r="W968" s="314"/>
      <c r="X968" s="314"/>
      <c r="Y968" s="311"/>
      <c r="Z968" s="2395"/>
    </row>
    <row r="969" spans="1:26" s="108" customFormat="1" ht="38.1" customHeight="1" x14ac:dyDescent="0.25">
      <c r="A969" s="24">
        <v>1</v>
      </c>
      <c r="B969" s="294" t="s">
        <v>170</v>
      </c>
      <c r="C969" s="294"/>
      <c r="D969" s="53">
        <v>13759</v>
      </c>
      <c r="E969" s="144">
        <f t="shared" si="398"/>
        <v>4586</v>
      </c>
      <c r="F969" s="418">
        <v>4414</v>
      </c>
      <c r="G969" s="57">
        <f>F969/E969*100</f>
        <v>96.249454862625385</v>
      </c>
      <c r="H969" s="56"/>
      <c r="I969" s="56"/>
      <c r="J969" s="55"/>
      <c r="K969" s="55"/>
      <c r="L969" s="547"/>
      <c r="M969" s="55"/>
      <c r="N969" s="55"/>
      <c r="O969" s="55"/>
      <c r="P969" s="314"/>
      <c r="Q969" s="314"/>
      <c r="R969" s="314"/>
      <c r="S969" s="314"/>
      <c r="T969" s="709"/>
      <c r="U969" s="314"/>
      <c r="V969" s="314"/>
      <c r="W969" s="314"/>
      <c r="X969" s="314"/>
      <c r="Y969" s="311"/>
      <c r="Z969" s="2395"/>
    </row>
    <row r="970" spans="1:26" s="108" customFormat="1" ht="38.1" customHeight="1" x14ac:dyDescent="0.25">
      <c r="A970" s="24">
        <v>1</v>
      </c>
      <c r="B970" s="294" t="s">
        <v>366</v>
      </c>
      <c r="C970" s="294"/>
      <c r="D970" s="53"/>
      <c r="E970" s="144">
        <v>5167</v>
      </c>
      <c r="F970" s="418"/>
      <c r="G970" s="57"/>
      <c r="H970" s="56"/>
      <c r="I970" s="56"/>
      <c r="J970" s="55"/>
      <c r="K970" s="55"/>
      <c r="L970" s="547"/>
      <c r="M970" s="55"/>
      <c r="N970" s="55"/>
      <c r="O970" s="55"/>
      <c r="P970" s="314"/>
      <c r="Q970" s="314"/>
      <c r="R970" s="314"/>
      <c r="S970" s="314"/>
      <c r="T970" s="709"/>
      <c r="U970" s="314"/>
      <c r="V970" s="314"/>
      <c r="W970" s="314"/>
      <c r="X970" s="314"/>
      <c r="Y970" s="311"/>
      <c r="Z970" s="2395"/>
    </row>
    <row r="971" spans="1:26" s="108" customFormat="1" ht="22.5" customHeight="1" x14ac:dyDescent="0.25">
      <c r="A971" s="24">
        <v>1</v>
      </c>
      <c r="B971" s="13" t="s">
        <v>178</v>
      </c>
      <c r="C971" s="536"/>
      <c r="D971" s="57">
        <f>D955+D969</f>
        <v>47938</v>
      </c>
      <c r="E971" s="57">
        <f>E955+E969</f>
        <v>15979</v>
      </c>
      <c r="F971" s="57">
        <f>F955+F969</f>
        <v>16019</v>
      </c>
      <c r="G971" s="57">
        <f>F971/E971*100</f>
        <v>100.25032855623006</v>
      </c>
      <c r="H971" s="56"/>
      <c r="I971" s="56"/>
      <c r="J971" s="55"/>
      <c r="K971" s="55"/>
      <c r="L971" s="547"/>
      <c r="M971" s="55"/>
      <c r="N971" s="55"/>
      <c r="O971" s="55"/>
      <c r="P971" s="314"/>
      <c r="Q971" s="314"/>
      <c r="R971" s="314"/>
      <c r="S971" s="314"/>
      <c r="T971" s="709"/>
      <c r="U971" s="314"/>
      <c r="V971" s="314"/>
      <c r="W971" s="314"/>
      <c r="X971" s="314"/>
      <c r="Y971" s="311"/>
      <c r="Z971" s="2395"/>
    </row>
    <row r="972" spans="1:26" s="108" customFormat="1" ht="15" customHeight="1" x14ac:dyDescent="0.25">
      <c r="A972" s="24">
        <v>1</v>
      </c>
      <c r="B972" s="303" t="s">
        <v>399</v>
      </c>
      <c r="C972" s="303"/>
      <c r="D972" s="128">
        <f>D971+D953</f>
        <v>205688</v>
      </c>
      <c r="E972" s="128">
        <f>E971+E953</f>
        <v>68560.600000000006</v>
      </c>
      <c r="F972" s="128">
        <f>F971+F953</f>
        <v>70086.337499999994</v>
      </c>
      <c r="G972" s="128">
        <f>F972/E972*100</f>
        <v>102.22538527959206</v>
      </c>
      <c r="H972" s="101"/>
      <c r="I972" s="101"/>
      <c r="J972" s="128"/>
      <c r="K972" s="128"/>
      <c r="L972" s="662"/>
      <c r="M972" s="128"/>
      <c r="N972" s="128"/>
      <c r="O972" s="128"/>
      <c r="P972" s="120">
        <v>119995.1107108889</v>
      </c>
      <c r="Q972" s="120">
        <v>121675.02701856874</v>
      </c>
      <c r="R972" s="120">
        <v>121675.02701856874</v>
      </c>
      <c r="S972" s="120">
        <v>121675.02701856874</v>
      </c>
      <c r="T972" s="712">
        <f>P972/12*$B$3+(Q972-P972)/11*3+(R972-Q972)/10*2+(S972-R972)/9*1</f>
        <v>40456.52922996656</v>
      </c>
      <c r="U972" s="120">
        <f>X972-W972</f>
        <v>43350.322929999995</v>
      </c>
      <c r="V972" s="120">
        <f>U972-T972</f>
        <v>2893.793700033435</v>
      </c>
      <c r="W972" s="120">
        <v>-237.99002999999999</v>
      </c>
      <c r="X972" s="120">
        <v>43112.332899999994</v>
      </c>
      <c r="Y972" s="311"/>
      <c r="Z972" s="2395"/>
    </row>
    <row r="973" spans="1:26" s="108" customFormat="1" ht="15" customHeight="1" x14ac:dyDescent="0.25">
      <c r="A973" s="24">
        <v>1</v>
      </c>
      <c r="B973" s="201" t="s">
        <v>33</v>
      </c>
      <c r="C973" s="201"/>
      <c r="D973" s="127"/>
      <c r="E973" s="127"/>
      <c r="F973" s="663"/>
      <c r="G973" s="127"/>
      <c r="H973" s="101"/>
      <c r="I973" s="101"/>
      <c r="J973" s="128"/>
      <c r="K973" s="128"/>
      <c r="L973" s="662"/>
      <c r="M973" s="128"/>
      <c r="N973" s="128"/>
      <c r="O973" s="128"/>
      <c r="P973" s="37"/>
      <c r="Q973" s="37"/>
      <c r="R973" s="37"/>
      <c r="S973" s="37"/>
      <c r="T973" s="715"/>
      <c r="U973" s="37"/>
      <c r="V973" s="37"/>
      <c r="W973" s="37"/>
      <c r="X973" s="37"/>
      <c r="Y973" s="311"/>
      <c r="Z973" s="2395"/>
    </row>
    <row r="974" spans="1:26" s="108" customFormat="1" ht="15" customHeight="1" x14ac:dyDescent="0.25">
      <c r="A974" s="24">
        <v>1</v>
      </c>
      <c r="B974" s="251" t="s">
        <v>10</v>
      </c>
      <c r="C974" s="612">
        <v>300</v>
      </c>
      <c r="D974" s="104">
        <v>195</v>
      </c>
      <c r="E974" s="144">
        <f>ROUND(D974/12*$B$3,0)</f>
        <v>65</v>
      </c>
      <c r="F974" s="418">
        <v>59</v>
      </c>
      <c r="G974" s="144"/>
      <c r="H974" s="50">
        <v>11</v>
      </c>
      <c r="I974" s="157">
        <f t="shared" ref="I974:I975" si="399">L974/F974</f>
        <v>10.881355932203389</v>
      </c>
      <c r="J974" s="166">
        <f t="shared" ref="J974:J975" si="400">ROUND(D974*H974,0)</f>
        <v>2145</v>
      </c>
      <c r="K974" s="166">
        <f t="shared" ref="K974:K975" si="401">ROUND(E974*H974,0)</f>
        <v>715</v>
      </c>
      <c r="L974" s="420">
        <v>642</v>
      </c>
      <c r="M974" s="166">
        <f>L974/K974*100</f>
        <v>89.790209790209786</v>
      </c>
      <c r="N974" s="166">
        <f>J974/C974</f>
        <v>7.15</v>
      </c>
      <c r="O974" s="166">
        <f>L974/$B$3*12/N974</f>
        <v>269.37062937062933</v>
      </c>
      <c r="P974" s="314"/>
      <c r="Q974" s="314"/>
      <c r="R974" s="314"/>
      <c r="S974" s="314"/>
      <c r="T974" s="709"/>
      <c r="U974" s="314"/>
      <c r="V974" s="314"/>
      <c r="W974" s="314"/>
      <c r="X974" s="314"/>
      <c r="Y974" s="311"/>
      <c r="Z974" s="2395"/>
    </row>
    <row r="975" spans="1:26" s="108" customFormat="1" ht="15" customHeight="1" x14ac:dyDescent="0.25">
      <c r="A975" s="24">
        <v>1</v>
      </c>
      <c r="B975" s="251" t="s">
        <v>248</v>
      </c>
      <c r="C975" s="612">
        <v>300</v>
      </c>
      <c r="D975" s="104">
        <v>60</v>
      </c>
      <c r="E975" s="144">
        <f>ROUND(D975/12*$B$3,0)</f>
        <v>20</v>
      </c>
      <c r="F975" s="418">
        <v>17</v>
      </c>
      <c r="G975" s="144"/>
      <c r="H975" s="50">
        <v>10</v>
      </c>
      <c r="I975" s="157">
        <f t="shared" si="399"/>
        <v>9.4117647058823533</v>
      </c>
      <c r="J975" s="166">
        <f t="shared" si="400"/>
        <v>600</v>
      </c>
      <c r="K975" s="166">
        <f t="shared" si="401"/>
        <v>200</v>
      </c>
      <c r="L975" s="420">
        <v>160</v>
      </c>
      <c r="M975" s="166">
        <f>L975/K975*100</f>
        <v>80</v>
      </c>
      <c r="N975" s="166">
        <f>J975/C975</f>
        <v>2</v>
      </c>
      <c r="O975" s="166">
        <f>L975/$B$3*12/N975</f>
        <v>240</v>
      </c>
      <c r="P975" s="314"/>
      <c r="Q975" s="314"/>
      <c r="R975" s="314"/>
      <c r="S975" s="314"/>
      <c r="T975" s="709"/>
      <c r="U975" s="314"/>
      <c r="V975" s="314"/>
      <c r="W975" s="314"/>
      <c r="X975" s="314"/>
      <c r="Y975" s="311"/>
      <c r="Z975" s="2395"/>
    </row>
    <row r="976" spans="1:26" s="108" customFormat="1" ht="15" customHeight="1" x14ac:dyDescent="0.25">
      <c r="A976" s="24">
        <v>1</v>
      </c>
      <c r="B976" s="253" t="s">
        <v>13</v>
      </c>
      <c r="C976" s="253"/>
      <c r="D976" s="186">
        <f>SUM(D974:D975)</f>
        <v>255</v>
      </c>
      <c r="E976" s="186">
        <f>SUM(E974:E975)</f>
        <v>85</v>
      </c>
      <c r="F976" s="553">
        <f>SUM(F974:F975)</f>
        <v>76</v>
      </c>
      <c r="G976" s="186">
        <f>F976/E976*100</f>
        <v>89.411764705882362</v>
      </c>
      <c r="H976" s="97">
        <f>IF(D976=0,0,J976/D976)</f>
        <v>10.764705882352942</v>
      </c>
      <c r="I976" s="156">
        <f>L976/F976</f>
        <v>10.552631578947368</v>
      </c>
      <c r="J976" s="186">
        <f>SUM(J974:J975)</f>
        <v>2745</v>
      </c>
      <c r="K976" s="186">
        <f>SUM(K974:K975)</f>
        <v>915</v>
      </c>
      <c r="L976" s="553">
        <f>SUM(L974:L975)</f>
        <v>802</v>
      </c>
      <c r="M976" s="166">
        <f>L976/K976*100</f>
        <v>87.650273224043715</v>
      </c>
      <c r="N976" s="185">
        <f>SUM(N974:N975)</f>
        <v>9.15</v>
      </c>
      <c r="O976" s="166">
        <f>L976/$B$3*12/N976</f>
        <v>262.95081967213116</v>
      </c>
      <c r="P976" s="186"/>
      <c r="Q976" s="186"/>
      <c r="R976" s="186"/>
      <c r="S976" s="186"/>
      <c r="T976" s="723"/>
      <c r="U976" s="186"/>
      <c r="V976" s="186"/>
      <c r="W976" s="186"/>
      <c r="X976" s="186"/>
      <c r="Y976" s="311"/>
      <c r="Z976" s="2395"/>
    </row>
    <row r="977" spans="1:265" s="108" customFormat="1" ht="15" customHeight="1" x14ac:dyDescent="0.25">
      <c r="A977" s="24">
        <v>1</v>
      </c>
      <c r="B977" s="201" t="s">
        <v>156</v>
      </c>
      <c r="C977" s="253"/>
      <c r="D977" s="186"/>
      <c r="E977" s="186"/>
      <c r="F977" s="553"/>
      <c r="G977" s="186"/>
      <c r="H977" s="97"/>
      <c r="I977" s="156"/>
      <c r="J977" s="186"/>
      <c r="K977" s="186"/>
      <c r="L977" s="553"/>
      <c r="M977" s="166"/>
      <c r="N977" s="166"/>
      <c r="O977" s="166"/>
      <c r="P977" s="186"/>
      <c r="Q977" s="186"/>
      <c r="R977" s="186"/>
      <c r="S977" s="186"/>
      <c r="T977" s="723"/>
      <c r="U977" s="186"/>
      <c r="V977" s="186"/>
      <c r="W977" s="186"/>
      <c r="X977" s="186"/>
      <c r="Y977" s="311"/>
      <c r="Z977" s="2395"/>
    </row>
    <row r="978" spans="1:265" s="108" customFormat="1" ht="15" customHeight="1" x14ac:dyDescent="0.25">
      <c r="A978" s="24">
        <v>1</v>
      </c>
      <c r="B978" s="412" t="s">
        <v>202</v>
      </c>
      <c r="C978" s="103">
        <v>240</v>
      </c>
      <c r="D978" s="104">
        <v>1300</v>
      </c>
      <c r="E978" s="144">
        <f>ROUND(D978/12*$B$3,0)</f>
        <v>433</v>
      </c>
      <c r="F978" s="418">
        <v>472</v>
      </c>
      <c r="G978" s="144"/>
      <c r="H978" s="275">
        <v>8</v>
      </c>
      <c r="I978" s="157">
        <f t="shared" ref="I978" si="402">L978/F978</f>
        <v>8.7288135593220346</v>
      </c>
      <c r="J978" s="166">
        <f t="shared" ref="J978" si="403">ROUND(D978*H978,0)</f>
        <v>10400</v>
      </c>
      <c r="K978" s="166">
        <f t="shared" ref="K978" si="404">ROUND(E978*H978,0)</f>
        <v>3464</v>
      </c>
      <c r="L978" s="420">
        <v>4120</v>
      </c>
      <c r="M978" s="166">
        <f>L978/K978*100</f>
        <v>118.93764434180139</v>
      </c>
      <c r="N978" s="166">
        <f>J978/C978</f>
        <v>43.333333333333336</v>
      </c>
      <c r="O978" s="166">
        <f>L978/$B$3*12/N978</f>
        <v>285.23076923076923</v>
      </c>
      <c r="P978" s="314"/>
      <c r="Q978" s="314"/>
      <c r="R978" s="314"/>
      <c r="S978" s="314"/>
      <c r="T978" s="723"/>
      <c r="U978" s="186"/>
      <c r="V978" s="186"/>
      <c r="W978" s="314"/>
      <c r="X978" s="314"/>
      <c r="Y978" s="311"/>
      <c r="Z978" s="2395"/>
    </row>
    <row r="979" spans="1:265" s="99" customFormat="1" ht="15" customHeight="1" x14ac:dyDescent="0.25">
      <c r="A979" s="24"/>
      <c r="B979" s="538"/>
      <c r="C979" s="1937"/>
      <c r="D979" s="53"/>
      <c r="E979" s="144"/>
      <c r="F979" s="53"/>
      <c r="G979" s="574"/>
      <c r="H979" s="56"/>
      <c r="I979" s="56"/>
      <c r="J979" s="55"/>
      <c r="K979" s="55"/>
      <c r="L979" s="547"/>
      <c r="M979" s="55"/>
      <c r="N979" s="55"/>
      <c r="O979" s="55"/>
      <c r="P979" s="314"/>
      <c r="Q979" s="314"/>
      <c r="R979" s="314"/>
      <c r="S979" s="314"/>
      <c r="T979" s="709"/>
      <c r="U979" s="314"/>
      <c r="V979" s="314"/>
      <c r="W979" s="314"/>
      <c r="X979" s="314"/>
      <c r="Y979" s="311"/>
      <c r="Z979" s="2395"/>
      <c r="AA979" s="108"/>
      <c r="AB979" s="108"/>
      <c r="AC979" s="108"/>
      <c r="AD979" s="108"/>
      <c r="AE979" s="108"/>
      <c r="AF979" s="108"/>
      <c r="AG979" s="108"/>
      <c r="AH979" s="108"/>
      <c r="AI979" s="108"/>
      <c r="AJ979" s="108"/>
      <c r="AK979" s="108"/>
      <c r="AL979" s="108"/>
      <c r="AM979" s="108"/>
      <c r="AN979" s="108"/>
      <c r="AO979" s="108"/>
      <c r="AP979" s="108"/>
      <c r="AQ979" s="108"/>
      <c r="AR979" s="108"/>
      <c r="AS979" s="108"/>
      <c r="AT979" s="108"/>
      <c r="AU979" s="108"/>
      <c r="AV979" s="108"/>
      <c r="AW979" s="108"/>
      <c r="AX979" s="108"/>
      <c r="AY979" s="108"/>
      <c r="AZ979" s="108"/>
      <c r="BA979" s="108"/>
      <c r="BB979" s="108"/>
      <c r="BC979" s="108"/>
      <c r="BD979" s="108"/>
      <c r="BE979" s="108"/>
      <c r="BF979" s="108"/>
      <c r="BG979" s="108"/>
      <c r="BH979" s="108"/>
      <c r="BI979" s="108"/>
      <c r="BJ979" s="108"/>
      <c r="BK979" s="108"/>
      <c r="BL979" s="108"/>
      <c r="BM979" s="108"/>
      <c r="BN979" s="108"/>
      <c r="BO979" s="108"/>
      <c r="BP979" s="108"/>
      <c r="BQ979" s="108"/>
      <c r="BR979" s="108"/>
      <c r="BS979" s="108"/>
      <c r="BT979" s="108"/>
      <c r="BU979" s="108"/>
      <c r="BV979" s="108"/>
      <c r="BW979" s="108"/>
      <c r="BX979" s="108"/>
      <c r="BY979" s="108"/>
      <c r="BZ979" s="108"/>
      <c r="CA979" s="108"/>
      <c r="CB979" s="108"/>
      <c r="CC979" s="108"/>
      <c r="CD979" s="108"/>
      <c r="CE979" s="108"/>
      <c r="CF979" s="108"/>
      <c r="CG979" s="108"/>
      <c r="CH979" s="108"/>
      <c r="CI979" s="108"/>
      <c r="CJ979" s="108"/>
      <c r="CK979" s="108"/>
      <c r="CL979" s="108"/>
      <c r="CM979" s="108"/>
      <c r="CN979" s="108"/>
      <c r="CO979" s="108"/>
      <c r="CP979" s="108"/>
      <c r="CQ979" s="108"/>
      <c r="CR979" s="108"/>
      <c r="CS979" s="108"/>
      <c r="CT979" s="108"/>
      <c r="CU979" s="108"/>
      <c r="CV979" s="108"/>
      <c r="CW979" s="108"/>
      <c r="CX979" s="108"/>
      <c r="CY979" s="108"/>
      <c r="CZ979" s="108"/>
      <c r="DA979" s="108"/>
      <c r="DB979" s="108"/>
      <c r="DC979" s="108"/>
      <c r="DD979" s="108"/>
      <c r="DE979" s="108"/>
      <c r="DF979" s="108"/>
      <c r="DG979" s="108"/>
      <c r="DH979" s="108"/>
      <c r="DI979" s="108"/>
      <c r="DJ979" s="108"/>
      <c r="DK979" s="108"/>
      <c r="DL979" s="108"/>
      <c r="DM979" s="108"/>
      <c r="DN979" s="108"/>
      <c r="DO979" s="108"/>
      <c r="DP979" s="108"/>
      <c r="DQ979" s="108"/>
      <c r="DR979" s="108"/>
      <c r="DS979" s="108"/>
      <c r="DT979" s="108"/>
      <c r="DU979" s="108"/>
      <c r="DV979" s="108"/>
      <c r="DW979" s="108"/>
      <c r="DX979" s="108"/>
      <c r="DY979" s="108"/>
      <c r="DZ979" s="108"/>
      <c r="EA979" s="108"/>
      <c r="EB979" s="108"/>
      <c r="EC979" s="108"/>
      <c r="ED979" s="108"/>
      <c r="EE979" s="108"/>
      <c r="EF979" s="108"/>
      <c r="EG979" s="108"/>
      <c r="EH979" s="108"/>
      <c r="EI979" s="108"/>
      <c r="EJ979" s="108"/>
      <c r="EK979" s="108"/>
      <c r="EL979" s="108"/>
      <c r="EM979" s="108"/>
      <c r="EN979" s="108"/>
      <c r="EO979" s="108"/>
      <c r="EP979" s="108"/>
      <c r="EQ979" s="108"/>
      <c r="ER979" s="108"/>
      <c r="ES979" s="108"/>
      <c r="ET979" s="108"/>
      <c r="EU979" s="108"/>
      <c r="EV979" s="108"/>
      <c r="EW979" s="108"/>
      <c r="EX979" s="108"/>
      <c r="EY979" s="108"/>
      <c r="EZ979" s="108"/>
      <c r="FA979" s="108"/>
      <c r="FB979" s="108"/>
      <c r="FC979" s="108"/>
      <c r="FD979" s="108"/>
      <c r="FE979" s="108"/>
      <c r="FF979" s="108"/>
      <c r="FG979" s="108"/>
      <c r="FH979" s="108"/>
      <c r="FI979" s="108"/>
      <c r="FJ979" s="108"/>
      <c r="FK979" s="108"/>
      <c r="FL979" s="108"/>
      <c r="FM979" s="108"/>
      <c r="FN979" s="108"/>
      <c r="FO979" s="108"/>
      <c r="FP979" s="108"/>
      <c r="FQ979" s="108"/>
      <c r="FR979" s="108"/>
      <c r="FS979" s="108"/>
      <c r="FT979" s="108"/>
      <c r="FU979" s="108"/>
      <c r="FV979" s="108"/>
      <c r="FW979" s="108"/>
      <c r="FX979" s="108"/>
      <c r="FY979" s="108"/>
      <c r="FZ979" s="108"/>
      <c r="GA979" s="108"/>
      <c r="GB979" s="108"/>
      <c r="GC979" s="108"/>
      <c r="GD979" s="108"/>
      <c r="GE979" s="108"/>
      <c r="GF979" s="108"/>
      <c r="GG979" s="108"/>
      <c r="GH979" s="108"/>
      <c r="GI979" s="108"/>
      <c r="GJ979" s="108"/>
      <c r="GK979" s="108"/>
      <c r="GL979" s="108"/>
      <c r="GM979" s="108"/>
      <c r="GN979" s="108"/>
      <c r="GO979" s="108"/>
      <c r="GP979" s="108"/>
      <c r="GQ979" s="108"/>
      <c r="GR979" s="108"/>
      <c r="GS979" s="108"/>
      <c r="GT979" s="108"/>
      <c r="GU979" s="108"/>
      <c r="GV979" s="108"/>
      <c r="GW979" s="108"/>
      <c r="GX979" s="108"/>
      <c r="GY979" s="108"/>
      <c r="GZ979" s="108"/>
      <c r="HA979" s="108"/>
      <c r="HB979" s="108"/>
      <c r="HC979" s="108"/>
      <c r="HD979" s="108"/>
      <c r="HE979" s="108"/>
      <c r="HF979" s="108"/>
      <c r="HG979" s="108"/>
      <c r="HH979" s="108"/>
      <c r="HI979" s="108"/>
      <c r="HJ979" s="108"/>
      <c r="HK979" s="108"/>
      <c r="HL979" s="108"/>
      <c r="HM979" s="108"/>
      <c r="HN979" s="108"/>
      <c r="HO979" s="108"/>
      <c r="HP979" s="108"/>
      <c r="HQ979" s="108"/>
      <c r="HR979" s="108"/>
      <c r="HS979" s="108"/>
      <c r="HT979" s="108"/>
      <c r="HU979" s="108"/>
      <c r="HV979" s="108"/>
      <c r="HW979" s="108"/>
      <c r="HX979" s="108"/>
      <c r="HY979" s="108"/>
      <c r="HZ979" s="108"/>
      <c r="IA979" s="108"/>
      <c r="IB979" s="108"/>
      <c r="IC979" s="108"/>
      <c r="ID979" s="108"/>
      <c r="IE979" s="108"/>
      <c r="IF979" s="108"/>
      <c r="IG979" s="108"/>
      <c r="IH979" s="108"/>
      <c r="II979" s="108"/>
      <c r="IJ979" s="108"/>
      <c r="IK979" s="108"/>
      <c r="IL979" s="108"/>
      <c r="IM979" s="108"/>
      <c r="IN979" s="108"/>
      <c r="IO979" s="108"/>
      <c r="IP979" s="108"/>
      <c r="IQ979" s="108"/>
      <c r="IR979" s="108"/>
      <c r="IS979" s="108"/>
      <c r="IT979" s="108"/>
      <c r="IU979" s="108"/>
      <c r="IV979" s="108"/>
      <c r="IW979" s="108"/>
      <c r="IX979" s="108"/>
      <c r="IY979" s="108"/>
      <c r="IZ979" s="108"/>
      <c r="JA979" s="108"/>
      <c r="JB979" s="108"/>
      <c r="JC979" s="108"/>
      <c r="JD979" s="108"/>
      <c r="JE979" s="108"/>
    </row>
    <row r="980" spans="1:265" s="108" customFormat="1" ht="29.25" customHeight="1" x14ac:dyDescent="0.25">
      <c r="A980" s="24">
        <v>1</v>
      </c>
      <c r="B980" s="200" t="s">
        <v>187</v>
      </c>
      <c r="C980" s="200"/>
      <c r="D980" s="120">
        <f>SUM(D978,D976)</f>
        <v>1555</v>
      </c>
      <c r="E980" s="120">
        <f>SUM(E978,E976)</f>
        <v>518</v>
      </c>
      <c r="F980" s="120">
        <f>SUM(F978,F976)</f>
        <v>548</v>
      </c>
      <c r="G980" s="120">
        <f t="shared" ref="G980:G985" si="405">F980/E980*100</f>
        <v>105.7915057915058</v>
      </c>
      <c r="H980" s="98">
        <f>J980/D980</f>
        <v>8.4533762057877819</v>
      </c>
      <c r="I980" s="105"/>
      <c r="J980" s="120">
        <f t="shared" ref="J980:K980" si="406">SUM(J978,J976)</f>
        <v>13145</v>
      </c>
      <c r="K980" s="120">
        <f t="shared" si="406"/>
        <v>4379</v>
      </c>
      <c r="L980" s="660">
        <f>SUM(L978,L976)</f>
        <v>4922</v>
      </c>
      <c r="M980" s="166">
        <f>L980/K980*100</f>
        <v>112.40009134505596</v>
      </c>
      <c r="N980" s="120">
        <f>SUM(N979,N976)</f>
        <v>9.15</v>
      </c>
      <c r="O980" s="166">
        <f>L980/$B$3*12/N980</f>
        <v>1613.7704918032787</v>
      </c>
      <c r="P980" s="120">
        <v>26774.181193468798</v>
      </c>
      <c r="Q980" s="120">
        <v>26359.232828947195</v>
      </c>
      <c r="R980" s="120">
        <v>26359.232828947195</v>
      </c>
      <c r="S980" s="120">
        <v>26359.232828947195</v>
      </c>
      <c r="T980" s="712">
        <f>P980/12*$B$3+(Q980-P980)/11*3+(R980-Q980)/10*2+(S980-R980)/9*1</f>
        <v>8811.5593287109805</v>
      </c>
      <c r="U980" s="186">
        <f>X980-W980</f>
        <v>9124.6809900000007</v>
      </c>
      <c r="V980" s="186">
        <f>U980-T980</f>
        <v>313.12166128902027</v>
      </c>
      <c r="W980" s="120">
        <v>0</v>
      </c>
      <c r="X980" s="120">
        <v>9124.6809900000007</v>
      </c>
      <c r="Y980" s="311"/>
      <c r="Z980" s="2395"/>
    </row>
    <row r="981" spans="1:265" s="108" customFormat="1" ht="15.75" customHeight="1" x14ac:dyDescent="0.25">
      <c r="A981" s="24">
        <v>1</v>
      </c>
      <c r="B981" s="1027" t="s">
        <v>400</v>
      </c>
      <c r="C981" s="1027"/>
      <c r="D981" s="202">
        <f>D982+D984</f>
        <v>7700</v>
      </c>
      <c r="E981" s="120">
        <f>E982+E984</f>
        <v>2566</v>
      </c>
      <c r="F981" s="660">
        <v>2294</v>
      </c>
      <c r="G981" s="120">
        <f t="shared" si="405"/>
        <v>89.399844115354639</v>
      </c>
      <c r="H981" s="878"/>
      <c r="I981" s="766"/>
      <c r="J981" s="202"/>
      <c r="K981" s="202"/>
      <c r="L981" s="877"/>
      <c r="M981" s="376"/>
      <c r="N981" s="202"/>
      <c r="O981" s="376"/>
      <c r="P981" s="202">
        <v>13396.078824399998</v>
      </c>
      <c r="Q981" s="202">
        <v>13396.078824399998</v>
      </c>
      <c r="R981" s="202">
        <v>13396.078824399998</v>
      </c>
      <c r="S981" s="202">
        <v>13396.078824399998</v>
      </c>
      <c r="T981" s="712">
        <f>P981/12*$B$3+(Q981-P981)/11*3+(R981-Q981)/10*2+(S981-R981)/9*1</f>
        <v>4465.3596081333326</v>
      </c>
      <c r="U981" s="186">
        <f>X981-W981</f>
        <v>4289.2835399999994</v>
      </c>
      <c r="V981" s="186">
        <f>U981-T981</f>
        <v>-176.07606813333314</v>
      </c>
      <c r="W981" s="120">
        <v>0</v>
      </c>
      <c r="X981" s="120">
        <v>4289.2835399999994</v>
      </c>
      <c r="Y981" s="311"/>
      <c r="Z981" s="2395"/>
    </row>
    <row r="982" spans="1:265" s="108" customFormat="1" ht="15.75" customHeight="1" x14ac:dyDescent="0.25">
      <c r="A982" s="24">
        <v>1</v>
      </c>
      <c r="B982" s="200" t="s">
        <v>372</v>
      </c>
      <c r="C982" s="200"/>
      <c r="D982" s="202">
        <f>D983</f>
        <v>7690</v>
      </c>
      <c r="E982" s="120">
        <f>E983</f>
        <v>2563</v>
      </c>
      <c r="F982" s="660">
        <f>F983</f>
        <v>2294</v>
      </c>
      <c r="G982" s="120">
        <f t="shared" si="405"/>
        <v>89.504486929379638</v>
      </c>
      <c r="H982" s="878"/>
      <c r="I982" s="766"/>
      <c r="J982" s="202"/>
      <c r="K982" s="202"/>
      <c r="L982" s="877"/>
      <c r="M982" s="376"/>
      <c r="N982" s="202"/>
      <c r="O982" s="376"/>
      <c r="P982" s="202"/>
      <c r="Q982" s="202"/>
      <c r="R982" s="202"/>
      <c r="S982" s="202"/>
      <c r="T982" s="712"/>
      <c r="U982" s="879"/>
      <c r="V982" s="879"/>
      <c r="W982" s="202"/>
      <c r="X982" s="202"/>
      <c r="Y982" s="311"/>
      <c r="Z982" s="2395"/>
    </row>
    <row r="983" spans="1:265" s="108" customFormat="1" ht="15.75" customHeight="1" x14ac:dyDescent="0.25">
      <c r="A983" s="24">
        <v>1</v>
      </c>
      <c r="B983" s="1028" t="s">
        <v>373</v>
      </c>
      <c r="C983" s="1028"/>
      <c r="D983" s="1029">
        <v>7690</v>
      </c>
      <c r="E983" s="114">
        <f>ROUND(D983/12*$B$3,0)</f>
        <v>2563</v>
      </c>
      <c r="F983" s="697">
        <f>F981-F986</f>
        <v>2294</v>
      </c>
      <c r="G983" s="114">
        <f t="shared" si="405"/>
        <v>89.504486929379638</v>
      </c>
      <c r="H983" s="1030"/>
      <c r="I983" s="766"/>
      <c r="J983" s="1031"/>
      <c r="K983" s="1031"/>
      <c r="L983" s="1032"/>
      <c r="M983" s="376"/>
      <c r="N983" s="1031"/>
      <c r="O983" s="376"/>
      <c r="P983" s="1031"/>
      <c r="Q983" s="1031"/>
      <c r="R983" s="1031"/>
      <c r="S983" s="1031"/>
      <c r="T983" s="712"/>
      <c r="U983" s="1033"/>
      <c r="V983" s="1033"/>
      <c r="W983" s="1031"/>
      <c r="X983" s="1031"/>
      <c r="Y983" s="311"/>
      <c r="Z983" s="2395"/>
    </row>
    <row r="984" spans="1:265" s="108" customFormat="1" ht="15.75" customHeight="1" x14ac:dyDescent="0.25">
      <c r="A984" s="24">
        <v>1</v>
      </c>
      <c r="B984" s="200" t="s">
        <v>374</v>
      </c>
      <c r="C984" s="200"/>
      <c r="D984" s="202">
        <f>D985+D986</f>
        <v>10</v>
      </c>
      <c r="E984" s="120">
        <f>E985+E986</f>
        <v>3</v>
      </c>
      <c r="F984" s="660">
        <f>F985+F986</f>
        <v>0</v>
      </c>
      <c r="G984" s="120">
        <f t="shared" si="405"/>
        <v>0</v>
      </c>
      <c r="H984" s="878"/>
      <c r="I984" s="766"/>
      <c r="J984" s="202"/>
      <c r="K984" s="202"/>
      <c r="L984" s="877"/>
      <c r="M984" s="376"/>
      <c r="N984" s="202"/>
      <c r="O984" s="376"/>
      <c r="P984" s="202"/>
      <c r="Q984" s="202"/>
      <c r="R984" s="202"/>
      <c r="S984" s="202"/>
      <c r="T984" s="712"/>
      <c r="U984" s="879"/>
      <c r="V984" s="879"/>
      <c r="W984" s="202"/>
      <c r="X984" s="202"/>
      <c r="Y984" s="311"/>
      <c r="Z984" s="2395"/>
    </row>
    <row r="985" spans="1:265" s="108" customFormat="1" ht="15.75" customHeight="1" x14ac:dyDescent="0.25">
      <c r="A985" s="24">
        <v>1</v>
      </c>
      <c r="B985" s="1028" t="s">
        <v>375</v>
      </c>
      <c r="C985" s="1028"/>
      <c r="D985" s="1029">
        <v>10</v>
      </c>
      <c r="E985" s="114">
        <f>ROUND(D985/12*$B$3,0)</f>
        <v>3</v>
      </c>
      <c r="F985" s="697"/>
      <c r="G985" s="114">
        <f t="shared" si="405"/>
        <v>0</v>
      </c>
      <c r="H985" s="1030"/>
      <c r="I985" s="766"/>
      <c r="J985" s="1031"/>
      <c r="K985" s="1031"/>
      <c r="L985" s="1032"/>
      <c r="M985" s="376"/>
      <c r="N985" s="1031"/>
      <c r="O985" s="376"/>
      <c r="P985" s="1031"/>
      <c r="Q985" s="1031"/>
      <c r="R985" s="1031"/>
      <c r="S985" s="1031"/>
      <c r="T985" s="712"/>
      <c r="U985" s="1033"/>
      <c r="V985" s="1033"/>
      <c r="W985" s="1031"/>
      <c r="X985" s="1031"/>
      <c r="Y985" s="311"/>
      <c r="Z985" s="2395"/>
    </row>
    <row r="986" spans="1:265" s="108" customFormat="1" ht="15.75" customHeight="1" x14ac:dyDescent="0.25">
      <c r="A986" s="24">
        <v>1</v>
      </c>
      <c r="B986" s="1028" t="s">
        <v>376</v>
      </c>
      <c r="C986" s="114"/>
      <c r="D986" s="114"/>
      <c r="E986" s="114"/>
      <c r="F986" s="114"/>
      <c r="G986" s="114"/>
      <c r="H986" s="114"/>
      <c r="I986" s="114"/>
      <c r="J986" s="1031"/>
      <c r="K986" s="1031"/>
      <c r="L986" s="1031"/>
      <c r="M986" s="1031"/>
      <c r="N986" s="1031"/>
      <c r="O986" s="1031"/>
      <c r="P986" s="114"/>
      <c r="Q986" s="114"/>
      <c r="R986" s="114"/>
      <c r="S986" s="114"/>
      <c r="T986" s="712"/>
      <c r="U986" s="114"/>
      <c r="V986" s="1031"/>
      <c r="W986" s="114"/>
      <c r="X986" s="1031"/>
      <c r="Y986" s="311"/>
      <c r="Z986" s="2395"/>
    </row>
    <row r="987" spans="1:265" s="31" customFormat="1" ht="15.75" customHeight="1" thickBot="1" x14ac:dyDescent="0.3">
      <c r="A987" s="24">
        <v>1</v>
      </c>
      <c r="B987" s="28" t="s">
        <v>18</v>
      </c>
      <c r="C987" s="848"/>
      <c r="D987" s="12"/>
      <c r="E987" s="12"/>
      <c r="F987" s="690"/>
      <c r="G987" s="12"/>
      <c r="H987" s="35"/>
      <c r="I987" s="35"/>
      <c r="J987" s="1493"/>
      <c r="K987" s="1493"/>
      <c r="L987" s="1494">
        <f t="shared" ref="L987" si="407">SUM(L981,L980,L972,L943)</f>
        <v>11566</v>
      </c>
      <c r="M987" s="1493"/>
      <c r="N987" s="1493"/>
      <c r="O987" s="1493"/>
      <c r="P987" s="1505">
        <f t="shared" ref="P987:X987" si="408">SUM(P981,P980,P972,P943)</f>
        <v>213135.16397619448</v>
      </c>
      <c r="Q987" s="1505">
        <f t="shared" si="408"/>
        <v>213395.72377759754</v>
      </c>
      <c r="R987" s="1505">
        <f t="shared" si="408"/>
        <v>213395.72377759754</v>
      </c>
      <c r="S987" s="1505">
        <f t="shared" si="408"/>
        <v>213395.72377759754</v>
      </c>
      <c r="T987" s="27">
        <f t="shared" si="408"/>
        <v>71116.116422750507</v>
      </c>
      <c r="U987" s="27">
        <f t="shared" si="408"/>
        <v>74185.888059999997</v>
      </c>
      <c r="V987" s="27">
        <f t="shared" si="408"/>
        <v>3069.7716372494879</v>
      </c>
      <c r="W987" s="27">
        <f t="shared" si="408"/>
        <v>-321.94848999999999</v>
      </c>
      <c r="X987" s="2503">
        <f t="shared" si="408"/>
        <v>73863.939569999988</v>
      </c>
      <c r="Y987" s="521"/>
      <c r="Z987" s="2395"/>
    </row>
    <row r="988" spans="1:265" ht="27.75" customHeight="1" x14ac:dyDescent="0.25">
      <c r="A988" s="24">
        <v>1</v>
      </c>
      <c r="B988" s="1114" t="s">
        <v>409</v>
      </c>
      <c r="C988" s="629"/>
      <c r="D988" s="1093"/>
      <c r="E988" s="1093"/>
      <c r="F988" s="1093"/>
      <c r="G988" s="1093"/>
      <c r="H988" s="630"/>
      <c r="I988" s="630"/>
      <c r="J988" s="630"/>
      <c r="K988" s="630"/>
      <c r="L988" s="630"/>
      <c r="M988" s="630"/>
      <c r="N988" s="630"/>
      <c r="O988" s="630"/>
      <c r="P988" s="631">
        <f t="shared" ref="P988:X988" si="409">P987</f>
        <v>213135.16397619448</v>
      </c>
      <c r="Q988" s="631">
        <f t="shared" si="409"/>
        <v>213395.72377759754</v>
      </c>
      <c r="R988" s="631">
        <f t="shared" si="409"/>
        <v>213395.72377759754</v>
      </c>
      <c r="S988" s="631">
        <f t="shared" si="409"/>
        <v>213395.72377759754</v>
      </c>
      <c r="T988" s="631">
        <f t="shared" si="409"/>
        <v>71116.116422750507</v>
      </c>
      <c r="U988" s="631">
        <f t="shared" si="409"/>
        <v>74185.888059999997</v>
      </c>
      <c r="V988" s="631">
        <f t="shared" si="409"/>
        <v>3069.7716372494879</v>
      </c>
      <c r="W988" s="631">
        <f t="shared" si="409"/>
        <v>-321.94848999999999</v>
      </c>
      <c r="X988" s="631">
        <f t="shared" si="409"/>
        <v>73863.939569999988</v>
      </c>
      <c r="Y988" s="311"/>
      <c r="Z988" s="2395"/>
    </row>
    <row r="989" spans="1:265" ht="29.25" x14ac:dyDescent="0.25">
      <c r="A989" s="24">
        <v>1</v>
      </c>
      <c r="B989" s="1094" t="s">
        <v>96</v>
      </c>
      <c r="C989" s="1094"/>
      <c r="D989" s="633">
        <f>SUM(D943)</f>
        <v>1874</v>
      </c>
      <c r="E989" s="633">
        <f>SUM(E943)</f>
        <v>624</v>
      </c>
      <c r="F989" s="633">
        <f>SUM(F943)</f>
        <v>637</v>
      </c>
      <c r="G989" s="633">
        <f>F989/E989*100</f>
        <v>102.08333333333333</v>
      </c>
      <c r="H989" s="634">
        <f>J989/D989</f>
        <v>10.805763073639275</v>
      </c>
      <c r="I989" s="634">
        <f>L989/F989</f>
        <v>10.430141287284144</v>
      </c>
      <c r="J989" s="633">
        <f>SUM(J943)</f>
        <v>20250</v>
      </c>
      <c r="K989" s="633">
        <f>SUM(K943)</f>
        <v>6743</v>
      </c>
      <c r="L989" s="633">
        <f>SUM(L943)</f>
        <v>6644</v>
      </c>
      <c r="M989" s="642">
        <f>L989/K989*100</f>
        <v>98.531810766721037</v>
      </c>
      <c r="N989" s="633">
        <f>SUM(N943)</f>
        <v>60.227941176470587</v>
      </c>
      <c r="O989" s="642">
        <f>L989/$B$3*12/N989</f>
        <v>330.94274203393968</v>
      </c>
      <c r="P989" s="633">
        <f t="shared" ref="P989:X989" si="410">SUM(P943)</f>
        <v>52969.793247436792</v>
      </c>
      <c r="Q989" s="633">
        <f t="shared" si="410"/>
        <v>51965.385105681606</v>
      </c>
      <c r="R989" s="633">
        <f t="shared" si="410"/>
        <v>51965.385105681606</v>
      </c>
      <c r="S989" s="633">
        <f t="shared" si="410"/>
        <v>51965.385105681606</v>
      </c>
      <c r="T989" s="633">
        <f t="shared" si="410"/>
        <v>17382.668255939636</v>
      </c>
      <c r="U989" s="633">
        <f t="shared" si="410"/>
        <v>17421.600600000002</v>
      </c>
      <c r="V989" s="633">
        <f t="shared" si="410"/>
        <v>38.932344060365722</v>
      </c>
      <c r="W989" s="633">
        <f t="shared" si="410"/>
        <v>-83.958459999999988</v>
      </c>
      <c r="X989" s="633">
        <f t="shared" si="410"/>
        <v>17337.64214</v>
      </c>
      <c r="Y989" s="311"/>
      <c r="Z989" s="2395"/>
    </row>
    <row r="990" spans="1:265" x14ac:dyDescent="0.25">
      <c r="A990" s="24">
        <v>1</v>
      </c>
      <c r="B990" s="1095" t="s">
        <v>355</v>
      </c>
      <c r="C990" s="1094"/>
      <c r="D990" s="633"/>
      <c r="E990" s="633"/>
      <c r="F990" s="633"/>
      <c r="G990" s="633"/>
      <c r="H990" s="634"/>
      <c r="I990" s="634"/>
      <c r="J990" s="633"/>
      <c r="K990" s="633"/>
      <c r="L990" s="633"/>
      <c r="M990" s="642"/>
      <c r="N990" s="633"/>
      <c r="O990" s="642"/>
      <c r="P990" s="633"/>
      <c r="Q990" s="633"/>
      <c r="R990" s="633"/>
      <c r="S990" s="633"/>
      <c r="T990" s="633"/>
      <c r="U990" s="633"/>
      <c r="V990" s="633"/>
      <c r="W990" s="635"/>
      <c r="X990" s="633"/>
      <c r="Y990" s="311"/>
      <c r="Z990" s="2395"/>
    </row>
    <row r="991" spans="1:265" x14ac:dyDescent="0.25">
      <c r="A991" s="24">
        <v>1</v>
      </c>
      <c r="B991" s="636" t="s">
        <v>217</v>
      </c>
      <c r="C991" s="1094"/>
      <c r="D991" s="633">
        <f>D955+D946</f>
        <v>46649</v>
      </c>
      <c r="E991" s="633">
        <f>E955+E946</f>
        <v>15549</v>
      </c>
      <c r="F991" s="633">
        <f>F955+F946</f>
        <v>11881</v>
      </c>
      <c r="G991" s="633">
        <f>F991/E991*100</f>
        <v>76.410058524663967</v>
      </c>
      <c r="H991" s="634"/>
      <c r="I991" s="634"/>
      <c r="J991" s="633"/>
      <c r="K991" s="633"/>
      <c r="L991" s="633"/>
      <c r="M991" s="642"/>
      <c r="N991" s="633"/>
      <c r="O991" s="642"/>
      <c r="P991" s="633"/>
      <c r="Q991" s="633"/>
      <c r="R991" s="633"/>
      <c r="S991" s="633"/>
      <c r="T991" s="633"/>
      <c r="U991" s="633"/>
      <c r="V991" s="633"/>
      <c r="W991" s="635"/>
      <c r="X991" s="633"/>
      <c r="Y991" s="311"/>
      <c r="Z991" s="2395"/>
    </row>
    <row r="992" spans="1:265" x14ac:dyDescent="0.25">
      <c r="A992" s="24">
        <v>1</v>
      </c>
      <c r="B992" s="636" t="s">
        <v>345</v>
      </c>
      <c r="C992" s="1094"/>
      <c r="D992" s="633"/>
      <c r="E992" s="633"/>
      <c r="F992" s="633"/>
      <c r="G992" s="633"/>
      <c r="H992" s="634"/>
      <c r="I992" s="634"/>
      <c r="J992" s="633"/>
      <c r="K992" s="633"/>
      <c r="L992" s="633"/>
      <c r="M992" s="642"/>
      <c r="N992" s="633"/>
      <c r="O992" s="642"/>
      <c r="P992" s="633"/>
      <c r="Q992" s="633"/>
      <c r="R992" s="633"/>
      <c r="S992" s="633"/>
      <c r="T992" s="633"/>
      <c r="U992" s="633"/>
      <c r="V992" s="633"/>
      <c r="W992" s="635"/>
      <c r="X992" s="633"/>
      <c r="Y992" s="311"/>
      <c r="Z992" s="2395"/>
    </row>
    <row r="993" spans="1:26" ht="30" x14ac:dyDescent="0.25">
      <c r="A993" s="24">
        <v>1</v>
      </c>
      <c r="B993" s="636" t="s">
        <v>346</v>
      </c>
      <c r="C993" s="1094"/>
      <c r="D993" s="633">
        <f t="shared" ref="D993:F994" si="411">D948</f>
        <v>10000</v>
      </c>
      <c r="E993" s="633">
        <f t="shared" si="411"/>
        <v>3333</v>
      </c>
      <c r="F993" s="633">
        <f t="shared" si="411"/>
        <v>0</v>
      </c>
      <c r="G993" s="633">
        <f t="shared" ref="G993:G1009" si="412">F993/E993*100</f>
        <v>0</v>
      </c>
      <c r="H993" s="634"/>
      <c r="I993" s="634"/>
      <c r="J993" s="633"/>
      <c r="K993" s="633"/>
      <c r="L993" s="633"/>
      <c r="M993" s="642"/>
      <c r="N993" s="633"/>
      <c r="O993" s="642"/>
      <c r="P993" s="633"/>
      <c r="Q993" s="633"/>
      <c r="R993" s="633"/>
      <c r="S993" s="633"/>
      <c r="T993" s="633"/>
      <c r="U993" s="633"/>
      <c r="V993" s="633"/>
      <c r="W993" s="635"/>
      <c r="X993" s="633"/>
      <c r="Y993" s="311"/>
      <c r="Z993" s="2395"/>
    </row>
    <row r="994" spans="1:26" ht="30" x14ac:dyDescent="0.25">
      <c r="A994" s="24">
        <v>1</v>
      </c>
      <c r="B994" s="636" t="s">
        <v>347</v>
      </c>
      <c r="C994" s="1094"/>
      <c r="D994" s="633">
        <f t="shared" si="411"/>
        <v>300</v>
      </c>
      <c r="E994" s="633">
        <f t="shared" si="411"/>
        <v>100</v>
      </c>
      <c r="F994" s="633">
        <f t="shared" si="411"/>
        <v>0</v>
      </c>
      <c r="G994" s="633">
        <f t="shared" si="412"/>
        <v>0</v>
      </c>
      <c r="H994" s="634"/>
      <c r="I994" s="634"/>
      <c r="J994" s="633"/>
      <c r="K994" s="633"/>
      <c r="L994" s="633"/>
      <c r="M994" s="642"/>
      <c r="N994" s="633"/>
      <c r="O994" s="642"/>
      <c r="P994" s="633"/>
      <c r="Q994" s="633"/>
      <c r="R994" s="633"/>
      <c r="S994" s="633"/>
      <c r="T994" s="633"/>
      <c r="U994" s="633"/>
      <c r="V994" s="633"/>
      <c r="W994" s="635"/>
      <c r="X994" s="633"/>
      <c r="Y994" s="311"/>
      <c r="Z994" s="2395"/>
    </row>
    <row r="995" spans="1:26" ht="45" x14ac:dyDescent="0.25">
      <c r="A995" s="24">
        <v>1</v>
      </c>
      <c r="B995" s="1095" t="s">
        <v>350</v>
      </c>
      <c r="C995" s="1094"/>
      <c r="D995" s="633">
        <f t="shared" ref="D995:F1005" si="413">D957</f>
        <v>7227</v>
      </c>
      <c r="E995" s="633">
        <f t="shared" si="413"/>
        <v>2409</v>
      </c>
      <c r="F995" s="633">
        <f t="shared" si="413"/>
        <v>3869</v>
      </c>
      <c r="G995" s="633">
        <f t="shared" si="412"/>
        <v>160.60606060606059</v>
      </c>
      <c r="H995" s="634"/>
      <c r="I995" s="634"/>
      <c r="J995" s="633"/>
      <c r="K995" s="633"/>
      <c r="L995" s="633"/>
      <c r="M995" s="642"/>
      <c r="N995" s="633"/>
      <c r="O995" s="642"/>
      <c r="P995" s="633"/>
      <c r="Q995" s="633"/>
      <c r="R995" s="633"/>
      <c r="S995" s="633"/>
      <c r="T995" s="633"/>
      <c r="U995" s="633"/>
      <c r="V995" s="633"/>
      <c r="W995" s="635"/>
      <c r="X995" s="633"/>
      <c r="Y995" s="311"/>
      <c r="Z995" s="2395"/>
    </row>
    <row r="996" spans="1:26" ht="30" x14ac:dyDescent="0.25">
      <c r="A996" s="24">
        <v>1</v>
      </c>
      <c r="B996" s="636" t="s">
        <v>351</v>
      </c>
      <c r="C996" s="1094"/>
      <c r="D996" s="633">
        <f t="shared" si="413"/>
        <v>4214</v>
      </c>
      <c r="E996" s="633">
        <f t="shared" si="413"/>
        <v>1405</v>
      </c>
      <c r="F996" s="633">
        <f t="shared" si="413"/>
        <v>1766</v>
      </c>
      <c r="G996" s="633">
        <f t="shared" si="412"/>
        <v>125.69395017793595</v>
      </c>
      <c r="H996" s="634"/>
      <c r="I996" s="634"/>
      <c r="J996" s="633"/>
      <c r="K996" s="633"/>
      <c r="L996" s="633"/>
      <c r="M996" s="642"/>
      <c r="N996" s="633"/>
      <c r="O996" s="642"/>
      <c r="P996" s="633"/>
      <c r="Q996" s="633"/>
      <c r="R996" s="633"/>
      <c r="S996" s="633"/>
      <c r="T996" s="633"/>
      <c r="U996" s="633"/>
      <c r="V996" s="633"/>
      <c r="W996" s="635"/>
      <c r="X996" s="633"/>
      <c r="Y996" s="311"/>
      <c r="Z996" s="2395"/>
    </row>
    <row r="997" spans="1:26" ht="30" x14ac:dyDescent="0.25">
      <c r="A997" s="24">
        <v>1</v>
      </c>
      <c r="B997" s="636" t="s">
        <v>352</v>
      </c>
      <c r="C997" s="1094"/>
      <c r="D997" s="633">
        <f t="shared" si="413"/>
        <v>967</v>
      </c>
      <c r="E997" s="633">
        <f t="shared" si="413"/>
        <v>322</v>
      </c>
      <c r="F997" s="633">
        <f t="shared" si="413"/>
        <v>400</v>
      </c>
      <c r="G997" s="633">
        <f t="shared" si="412"/>
        <v>124.22360248447204</v>
      </c>
      <c r="H997" s="634"/>
      <c r="I997" s="634"/>
      <c r="J997" s="633"/>
      <c r="K997" s="633"/>
      <c r="L997" s="633"/>
      <c r="M997" s="642"/>
      <c r="N997" s="633"/>
      <c r="O997" s="642"/>
      <c r="P997" s="633"/>
      <c r="Q997" s="633"/>
      <c r="R997" s="633"/>
      <c r="S997" s="633"/>
      <c r="T997" s="633"/>
      <c r="U997" s="633"/>
      <c r="V997" s="633"/>
      <c r="W997" s="635"/>
      <c r="X997" s="633"/>
      <c r="Y997" s="311"/>
      <c r="Z997" s="2395"/>
    </row>
    <row r="998" spans="1:26" ht="45" x14ac:dyDescent="0.25">
      <c r="A998" s="24">
        <v>1</v>
      </c>
      <c r="B998" s="636" t="s">
        <v>418</v>
      </c>
      <c r="C998" s="1094"/>
      <c r="D998" s="633">
        <f t="shared" si="413"/>
        <v>1059</v>
      </c>
      <c r="E998" s="633">
        <f t="shared" si="413"/>
        <v>353</v>
      </c>
      <c r="F998" s="633">
        <f t="shared" si="413"/>
        <v>566</v>
      </c>
      <c r="G998" s="633">
        <f t="shared" si="412"/>
        <v>160.33994334277622</v>
      </c>
      <c r="H998" s="634"/>
      <c r="I998" s="634"/>
      <c r="J998" s="633"/>
      <c r="K998" s="633"/>
      <c r="L998" s="633"/>
      <c r="M998" s="642"/>
      <c r="N998" s="633"/>
      <c r="O998" s="642"/>
      <c r="P998" s="633"/>
      <c r="Q998" s="633"/>
      <c r="R998" s="633"/>
      <c r="S998" s="633"/>
      <c r="T998" s="633"/>
      <c r="U998" s="633"/>
      <c r="V998" s="633"/>
      <c r="W998" s="635"/>
      <c r="X998" s="633"/>
      <c r="Y998" s="311"/>
      <c r="Z998" s="2395"/>
    </row>
    <row r="999" spans="1:26" ht="30" x14ac:dyDescent="0.25">
      <c r="A999" s="24">
        <v>1</v>
      </c>
      <c r="B999" s="636" t="s">
        <v>419</v>
      </c>
      <c r="C999" s="1094"/>
      <c r="D999" s="633">
        <f t="shared" si="413"/>
        <v>987</v>
      </c>
      <c r="E999" s="633">
        <f t="shared" si="413"/>
        <v>329</v>
      </c>
      <c r="F999" s="633">
        <f t="shared" si="413"/>
        <v>1137</v>
      </c>
      <c r="G999" s="633">
        <f t="shared" si="412"/>
        <v>345.59270516717328</v>
      </c>
      <c r="H999" s="634"/>
      <c r="I999" s="634"/>
      <c r="J999" s="633"/>
      <c r="K999" s="633"/>
      <c r="L999" s="633"/>
      <c r="M999" s="642"/>
      <c r="N999" s="633"/>
      <c r="O999" s="642"/>
      <c r="P999" s="633"/>
      <c r="Q999" s="633"/>
      <c r="R999" s="633"/>
      <c r="S999" s="633"/>
      <c r="T999" s="633"/>
      <c r="U999" s="633"/>
      <c r="V999" s="633"/>
      <c r="W999" s="635"/>
      <c r="X999" s="633"/>
      <c r="Y999" s="311"/>
      <c r="Z999" s="2395"/>
    </row>
    <row r="1000" spans="1:26" ht="45" x14ac:dyDescent="0.25">
      <c r="A1000" s="24">
        <v>1</v>
      </c>
      <c r="B1000" s="1095" t="s">
        <v>353</v>
      </c>
      <c r="C1000" s="1094"/>
      <c r="D1000" s="633">
        <f t="shared" si="413"/>
        <v>26952</v>
      </c>
      <c r="E1000" s="633">
        <f t="shared" si="413"/>
        <v>8984</v>
      </c>
      <c r="F1000" s="633">
        <f t="shared" si="413"/>
        <v>7736</v>
      </c>
      <c r="G1000" s="633">
        <f t="shared" si="412"/>
        <v>86.108637577916298</v>
      </c>
      <c r="H1000" s="634"/>
      <c r="I1000" s="634"/>
      <c r="J1000" s="633"/>
      <c r="K1000" s="633"/>
      <c r="L1000" s="633"/>
      <c r="M1000" s="642"/>
      <c r="N1000" s="633"/>
      <c r="O1000" s="642"/>
      <c r="P1000" s="633"/>
      <c r="Q1000" s="633"/>
      <c r="R1000" s="633"/>
      <c r="S1000" s="633"/>
      <c r="T1000" s="633"/>
      <c r="U1000" s="633"/>
      <c r="V1000" s="633"/>
      <c r="W1000" s="635"/>
      <c r="X1000" s="633"/>
      <c r="Y1000" s="311"/>
      <c r="Z1000" s="2395"/>
    </row>
    <row r="1001" spans="1:26" ht="30" x14ac:dyDescent="0.25">
      <c r="A1001" s="24">
        <v>1</v>
      </c>
      <c r="B1001" s="636" t="s">
        <v>354</v>
      </c>
      <c r="C1001" s="1094"/>
      <c r="D1001" s="633">
        <f t="shared" si="413"/>
        <v>2200</v>
      </c>
      <c r="E1001" s="633">
        <f t="shared" si="413"/>
        <v>733</v>
      </c>
      <c r="F1001" s="633">
        <f t="shared" si="413"/>
        <v>1027</v>
      </c>
      <c r="G1001" s="633">
        <f t="shared" si="412"/>
        <v>140.10914051841746</v>
      </c>
      <c r="H1001" s="634"/>
      <c r="I1001" s="634"/>
      <c r="J1001" s="633"/>
      <c r="K1001" s="633"/>
      <c r="L1001" s="633"/>
      <c r="M1001" s="642"/>
      <c r="N1001" s="633"/>
      <c r="O1001" s="642"/>
      <c r="P1001" s="633"/>
      <c r="Q1001" s="633"/>
      <c r="R1001" s="633"/>
      <c r="S1001" s="633"/>
      <c r="T1001" s="633"/>
      <c r="U1001" s="633"/>
      <c r="V1001" s="633"/>
      <c r="W1001" s="635"/>
      <c r="X1001" s="633"/>
      <c r="Y1001" s="311"/>
      <c r="Z1001" s="2395"/>
    </row>
    <row r="1002" spans="1:26" ht="60" x14ac:dyDescent="0.25">
      <c r="A1002" s="24">
        <v>1</v>
      </c>
      <c r="B1002" s="636" t="s">
        <v>367</v>
      </c>
      <c r="C1002" s="1094"/>
      <c r="D1002" s="633">
        <f t="shared" si="413"/>
        <v>18668</v>
      </c>
      <c r="E1002" s="633">
        <f t="shared" si="413"/>
        <v>6223</v>
      </c>
      <c r="F1002" s="633">
        <f t="shared" si="413"/>
        <v>5758</v>
      </c>
      <c r="G1002" s="633">
        <f t="shared" si="412"/>
        <v>92.527719749317043</v>
      </c>
      <c r="H1002" s="634"/>
      <c r="I1002" s="634"/>
      <c r="J1002" s="633"/>
      <c r="K1002" s="633"/>
      <c r="L1002" s="633"/>
      <c r="M1002" s="642"/>
      <c r="N1002" s="633"/>
      <c r="O1002" s="642"/>
      <c r="P1002" s="633"/>
      <c r="Q1002" s="633"/>
      <c r="R1002" s="633"/>
      <c r="S1002" s="633"/>
      <c r="T1002" s="633"/>
      <c r="U1002" s="633"/>
      <c r="V1002" s="633"/>
      <c r="W1002" s="635"/>
      <c r="X1002" s="633"/>
      <c r="Y1002" s="311"/>
      <c r="Z1002" s="2395"/>
    </row>
    <row r="1003" spans="1:26" ht="45" x14ac:dyDescent="0.25">
      <c r="A1003" s="24">
        <v>1</v>
      </c>
      <c r="B1003" s="636" t="s">
        <v>368</v>
      </c>
      <c r="C1003" s="1094"/>
      <c r="D1003" s="633">
        <f t="shared" si="413"/>
        <v>892</v>
      </c>
      <c r="E1003" s="633">
        <f t="shared" si="413"/>
        <v>297</v>
      </c>
      <c r="F1003" s="633">
        <f t="shared" si="413"/>
        <v>249</v>
      </c>
      <c r="G1003" s="633">
        <f t="shared" si="412"/>
        <v>83.838383838383834</v>
      </c>
      <c r="H1003" s="634"/>
      <c r="I1003" s="634"/>
      <c r="J1003" s="633"/>
      <c r="K1003" s="633"/>
      <c r="L1003" s="633"/>
      <c r="M1003" s="642"/>
      <c r="N1003" s="633"/>
      <c r="O1003" s="642"/>
      <c r="P1003" s="633"/>
      <c r="Q1003" s="633"/>
      <c r="R1003" s="633"/>
      <c r="S1003" s="633"/>
      <c r="T1003" s="633"/>
      <c r="U1003" s="633"/>
      <c r="V1003" s="633"/>
      <c r="W1003" s="635"/>
      <c r="X1003" s="633"/>
      <c r="Y1003" s="311"/>
      <c r="Z1003" s="2395"/>
    </row>
    <row r="1004" spans="1:26" ht="30" x14ac:dyDescent="0.25">
      <c r="A1004" s="24">
        <v>1</v>
      </c>
      <c r="B1004" s="636" t="s">
        <v>369</v>
      </c>
      <c r="C1004" s="1094"/>
      <c r="D1004" s="633">
        <f t="shared" si="413"/>
        <v>4950</v>
      </c>
      <c r="E1004" s="633">
        <f t="shared" si="413"/>
        <v>1650</v>
      </c>
      <c r="F1004" s="633">
        <f t="shared" si="413"/>
        <v>0</v>
      </c>
      <c r="G1004" s="633">
        <f t="shared" si="412"/>
        <v>0</v>
      </c>
      <c r="H1004" s="634"/>
      <c r="I1004" s="634"/>
      <c r="J1004" s="633"/>
      <c r="K1004" s="633"/>
      <c r="L1004" s="633"/>
      <c r="M1004" s="642"/>
      <c r="N1004" s="633"/>
      <c r="O1004" s="642"/>
      <c r="P1004" s="633"/>
      <c r="Q1004" s="633"/>
      <c r="R1004" s="633"/>
      <c r="S1004" s="633"/>
      <c r="T1004" s="633"/>
      <c r="U1004" s="633"/>
      <c r="V1004" s="633"/>
      <c r="W1004" s="635"/>
      <c r="X1004" s="633"/>
      <c r="Y1004" s="311"/>
      <c r="Z1004" s="2395"/>
    </row>
    <row r="1005" spans="1:26" ht="30" x14ac:dyDescent="0.25">
      <c r="A1005" s="24">
        <v>1</v>
      </c>
      <c r="B1005" s="636" t="s">
        <v>370</v>
      </c>
      <c r="C1005" s="1094"/>
      <c r="D1005" s="633">
        <f t="shared" si="413"/>
        <v>242</v>
      </c>
      <c r="E1005" s="633">
        <f t="shared" si="413"/>
        <v>81</v>
      </c>
      <c r="F1005" s="633">
        <f t="shared" si="413"/>
        <v>702</v>
      </c>
      <c r="G1005" s="633">
        <f t="shared" si="412"/>
        <v>866.66666666666663</v>
      </c>
      <c r="H1005" s="634"/>
      <c r="I1005" s="634"/>
      <c r="J1005" s="633"/>
      <c r="K1005" s="633"/>
      <c r="L1005" s="633"/>
      <c r="M1005" s="642"/>
      <c r="N1005" s="633"/>
      <c r="O1005" s="642"/>
      <c r="P1005" s="633"/>
      <c r="Q1005" s="633"/>
      <c r="R1005" s="633"/>
      <c r="S1005" s="633"/>
      <c r="T1005" s="633"/>
      <c r="U1005" s="633"/>
      <c r="V1005" s="633"/>
      <c r="W1005" s="635"/>
      <c r="X1005" s="633"/>
      <c r="Y1005" s="311"/>
      <c r="Z1005" s="2395"/>
    </row>
    <row r="1006" spans="1:26" x14ac:dyDescent="0.25">
      <c r="A1006" s="24">
        <v>1</v>
      </c>
      <c r="B1006" s="636" t="s">
        <v>333</v>
      </c>
      <c r="C1006" s="1094"/>
      <c r="D1006" s="633">
        <f t="shared" ref="D1006:F1008" si="414">D950</f>
        <v>2170</v>
      </c>
      <c r="E1006" s="633">
        <f t="shared" si="414"/>
        <v>723</v>
      </c>
      <c r="F1006" s="633">
        <f t="shared" si="414"/>
        <v>276</v>
      </c>
      <c r="G1006" s="633">
        <f t="shared" si="412"/>
        <v>38.174273858921161</v>
      </c>
      <c r="H1006" s="634"/>
      <c r="I1006" s="634"/>
      <c r="J1006" s="633"/>
      <c r="K1006" s="633"/>
      <c r="L1006" s="633"/>
      <c r="M1006" s="642"/>
      <c r="N1006" s="633"/>
      <c r="O1006" s="642"/>
      <c r="P1006" s="633"/>
      <c r="Q1006" s="633"/>
      <c r="R1006" s="633"/>
      <c r="S1006" s="633"/>
      <c r="T1006" s="633"/>
      <c r="U1006" s="633"/>
      <c r="V1006" s="633"/>
      <c r="W1006" s="635"/>
      <c r="X1006" s="633"/>
      <c r="Y1006" s="311"/>
      <c r="Z1006" s="2395"/>
    </row>
    <row r="1007" spans="1:26" x14ac:dyDescent="0.25">
      <c r="A1007" s="24">
        <v>1</v>
      </c>
      <c r="B1007" s="636" t="s">
        <v>169</v>
      </c>
      <c r="C1007" s="1094"/>
      <c r="D1007" s="633">
        <f t="shared" si="414"/>
        <v>45400</v>
      </c>
      <c r="E1007" s="633">
        <f t="shared" si="414"/>
        <v>15133</v>
      </c>
      <c r="F1007" s="633">
        <f t="shared" si="414"/>
        <v>16809.79296875</v>
      </c>
      <c r="G1007" s="633">
        <f t="shared" si="412"/>
        <v>111.08037381054649</v>
      </c>
      <c r="H1007" s="634"/>
      <c r="I1007" s="634"/>
      <c r="J1007" s="633"/>
      <c r="K1007" s="633"/>
      <c r="L1007" s="633"/>
      <c r="M1007" s="642"/>
      <c r="N1007" s="633"/>
      <c r="O1007" s="642"/>
      <c r="P1007" s="633"/>
      <c r="Q1007" s="633"/>
      <c r="R1007" s="633"/>
      <c r="S1007" s="633"/>
      <c r="T1007" s="633"/>
      <c r="U1007" s="633"/>
      <c r="V1007" s="633"/>
      <c r="W1007" s="635"/>
      <c r="X1007" s="633"/>
      <c r="Y1007" s="311"/>
      <c r="Z1007" s="2395"/>
    </row>
    <row r="1008" spans="1:26" x14ac:dyDescent="0.25">
      <c r="A1008" s="24">
        <v>1</v>
      </c>
      <c r="B1008" s="636" t="s">
        <v>339</v>
      </c>
      <c r="C1008" s="1094"/>
      <c r="D1008" s="633">
        <f t="shared" si="414"/>
        <v>41120</v>
      </c>
      <c r="E1008" s="633">
        <f t="shared" si="414"/>
        <v>13707</v>
      </c>
      <c r="F1008" s="633">
        <f t="shared" si="414"/>
        <v>14371.75</v>
      </c>
      <c r="G1008" s="633">
        <f t="shared" si="412"/>
        <v>104.84971182607427</v>
      </c>
      <c r="H1008" s="634"/>
      <c r="I1008" s="634"/>
      <c r="J1008" s="633"/>
      <c r="K1008" s="633"/>
      <c r="L1008" s="633"/>
      <c r="M1008" s="642"/>
      <c r="N1008" s="633"/>
      <c r="O1008" s="642"/>
      <c r="P1008" s="633"/>
      <c r="Q1008" s="633"/>
      <c r="R1008" s="633"/>
      <c r="S1008" s="633"/>
      <c r="T1008" s="633"/>
      <c r="U1008" s="633"/>
      <c r="V1008" s="633"/>
      <c r="W1008" s="635"/>
      <c r="X1008" s="633"/>
      <c r="Y1008" s="311"/>
      <c r="Z1008" s="2395"/>
    </row>
    <row r="1009" spans="1:26" ht="30" x14ac:dyDescent="0.25">
      <c r="A1009" s="24">
        <v>1</v>
      </c>
      <c r="B1009" s="636" t="s">
        <v>170</v>
      </c>
      <c r="C1009" s="1094"/>
      <c r="D1009" s="633">
        <f>D969</f>
        <v>13759</v>
      </c>
      <c r="E1009" s="633">
        <f>E969</f>
        <v>4586</v>
      </c>
      <c r="F1009" s="633">
        <f>F969</f>
        <v>4414</v>
      </c>
      <c r="G1009" s="633">
        <f t="shared" si="412"/>
        <v>96.249454862625385</v>
      </c>
      <c r="H1009" s="634"/>
      <c r="I1009" s="634"/>
      <c r="J1009" s="633"/>
      <c r="K1009" s="633"/>
      <c r="L1009" s="633"/>
      <c r="M1009" s="642"/>
      <c r="N1009" s="633"/>
      <c r="O1009" s="642"/>
      <c r="P1009" s="633"/>
      <c r="Q1009" s="633"/>
      <c r="R1009" s="633"/>
      <c r="S1009" s="633"/>
      <c r="T1009" s="633"/>
      <c r="U1009" s="633"/>
      <c r="V1009" s="633"/>
      <c r="W1009" s="635"/>
      <c r="X1009" s="633"/>
      <c r="Y1009" s="311"/>
      <c r="Z1009" s="2395"/>
    </row>
    <row r="1010" spans="1:26" ht="30" x14ac:dyDescent="0.25">
      <c r="A1010" s="24">
        <v>1</v>
      </c>
      <c r="B1010" s="636" t="s">
        <v>366</v>
      </c>
      <c r="C1010" s="1094"/>
      <c r="D1010" s="633"/>
      <c r="E1010" s="633"/>
      <c r="F1010" s="633"/>
      <c r="G1010" s="633"/>
      <c r="H1010" s="634"/>
      <c r="I1010" s="634"/>
      <c r="J1010" s="633"/>
      <c r="K1010" s="633"/>
      <c r="L1010" s="633"/>
      <c r="M1010" s="642"/>
      <c r="N1010" s="633"/>
      <c r="O1010" s="642"/>
      <c r="P1010" s="633"/>
      <c r="Q1010" s="633"/>
      <c r="R1010" s="633"/>
      <c r="S1010" s="633"/>
      <c r="T1010" s="633"/>
      <c r="U1010" s="633"/>
      <c r="V1010" s="633"/>
      <c r="W1010" s="635"/>
      <c r="X1010" s="633"/>
      <c r="Y1010" s="311"/>
      <c r="Z1010" s="2395"/>
    </row>
    <row r="1011" spans="1:26" x14ac:dyDescent="0.25">
      <c r="A1011" s="24">
        <v>1</v>
      </c>
      <c r="B1011" s="639" t="s">
        <v>91</v>
      </c>
      <c r="C1011" s="639"/>
      <c r="D1011" s="633">
        <f>SUM(D972)</f>
        <v>205688</v>
      </c>
      <c r="E1011" s="633">
        <f>SUM(E972)</f>
        <v>68560.600000000006</v>
      </c>
      <c r="F1011" s="633">
        <f>SUM(F972)</f>
        <v>70086.337499999994</v>
      </c>
      <c r="G1011" s="633">
        <f t="shared" ref="G1011:G1019" si="415">F1011/E1011*100</f>
        <v>102.22538527959206</v>
      </c>
      <c r="H1011" s="1096"/>
      <c r="I1011" s="1096"/>
      <c r="J1011" s="1096"/>
      <c r="K1011" s="1096"/>
      <c r="L1011" s="1096"/>
      <c r="M1011" s="1096"/>
      <c r="N1011" s="1096"/>
      <c r="O1011" s="1096"/>
      <c r="P1011" s="633">
        <f t="shared" ref="P1011:X1011" si="416">SUM(P972)</f>
        <v>119995.1107108889</v>
      </c>
      <c r="Q1011" s="633">
        <f t="shared" si="416"/>
        <v>121675.02701856874</v>
      </c>
      <c r="R1011" s="633">
        <f t="shared" si="416"/>
        <v>121675.02701856874</v>
      </c>
      <c r="S1011" s="633">
        <f t="shared" si="416"/>
        <v>121675.02701856874</v>
      </c>
      <c r="T1011" s="633">
        <f t="shared" si="416"/>
        <v>40456.52922996656</v>
      </c>
      <c r="U1011" s="633">
        <f t="shared" si="416"/>
        <v>43350.322929999995</v>
      </c>
      <c r="V1011" s="633">
        <f t="shared" si="416"/>
        <v>2893.793700033435</v>
      </c>
      <c r="W1011" s="633">
        <f t="shared" si="416"/>
        <v>-237.99002999999999</v>
      </c>
      <c r="X1011" s="633">
        <f t="shared" si="416"/>
        <v>43112.332899999994</v>
      </c>
      <c r="Y1011" s="311"/>
      <c r="Z1011" s="2395"/>
    </row>
    <row r="1012" spans="1:26" x14ac:dyDescent="0.25">
      <c r="A1012" s="24">
        <v>1</v>
      </c>
      <c r="B1012" s="1097" t="s">
        <v>82</v>
      </c>
      <c r="C1012" s="1098"/>
      <c r="D1012" s="628">
        <f>SUM(D976)</f>
        <v>255</v>
      </c>
      <c r="E1012" s="628">
        <f>SUM(E976)</f>
        <v>85</v>
      </c>
      <c r="F1012" s="628">
        <f>SUM(F976)</f>
        <v>76</v>
      </c>
      <c r="G1012" s="628">
        <f t="shared" si="415"/>
        <v>89.411764705882362</v>
      </c>
      <c r="H1012" s="1099">
        <f>J1012/D1012</f>
        <v>10.764705882352942</v>
      </c>
      <c r="I1012" s="1096">
        <f>L1012/F1012</f>
        <v>10.552631578947368</v>
      </c>
      <c r="J1012" s="628">
        <f>SUM(J976)</f>
        <v>2745</v>
      </c>
      <c r="K1012" s="628">
        <f>SUM(K976)</f>
        <v>915</v>
      </c>
      <c r="L1012" s="628">
        <f>SUM(L976)</f>
        <v>802</v>
      </c>
      <c r="M1012" s="642">
        <f>L1012/K1012*100</f>
        <v>87.650273224043715</v>
      </c>
      <c r="N1012" s="628">
        <f>SUM(N976)</f>
        <v>9.15</v>
      </c>
      <c r="O1012" s="642">
        <f>L1012/$B$3*12/N1012</f>
        <v>262.95081967213116</v>
      </c>
      <c r="P1012" s="628">
        <f t="shared" ref="P1012:X1012" si="417">SUM(P976)</f>
        <v>0</v>
      </c>
      <c r="Q1012" s="628">
        <f t="shared" si="417"/>
        <v>0</v>
      </c>
      <c r="R1012" s="628">
        <f t="shared" si="417"/>
        <v>0</v>
      </c>
      <c r="S1012" s="628">
        <f t="shared" si="417"/>
        <v>0</v>
      </c>
      <c r="T1012" s="628">
        <f t="shared" si="417"/>
        <v>0</v>
      </c>
      <c r="U1012" s="628">
        <f t="shared" si="417"/>
        <v>0</v>
      </c>
      <c r="V1012" s="628">
        <f t="shared" si="417"/>
        <v>0</v>
      </c>
      <c r="W1012" s="628">
        <f t="shared" si="417"/>
        <v>0</v>
      </c>
      <c r="X1012" s="628">
        <f t="shared" si="417"/>
        <v>0</v>
      </c>
      <c r="Y1012" s="311"/>
      <c r="Z1012" s="2395"/>
    </row>
    <row r="1013" spans="1:26" ht="15" customHeight="1" x14ac:dyDescent="0.25">
      <c r="A1013" s="24">
        <v>1</v>
      </c>
      <c r="B1013" s="1100" t="s">
        <v>16</v>
      </c>
      <c r="C1013" s="1101"/>
      <c r="D1013" s="628">
        <f t="shared" ref="D1013:E1013" si="418">SUM(D978)</f>
        <v>1300</v>
      </c>
      <c r="E1013" s="628">
        <f t="shared" si="418"/>
        <v>433</v>
      </c>
      <c r="F1013" s="628">
        <f>SUM(F978)</f>
        <v>472</v>
      </c>
      <c r="G1013" s="628">
        <f t="shared" si="415"/>
        <v>109.00692840646651</v>
      </c>
      <c r="H1013" s="1099">
        <f>J1013/D1013</f>
        <v>8</v>
      </c>
      <c r="I1013" s="1096">
        <f>L1013/F1013</f>
        <v>8.7288135593220346</v>
      </c>
      <c r="J1013" s="628">
        <f t="shared" ref="J1013:K1013" si="419">SUM(J978)</f>
        <v>10400</v>
      </c>
      <c r="K1013" s="628">
        <f t="shared" si="419"/>
        <v>3464</v>
      </c>
      <c r="L1013" s="628">
        <f>SUM(L978)</f>
        <v>4120</v>
      </c>
      <c r="M1013" s="642">
        <f>L1013/K1013*100</f>
        <v>118.93764434180139</v>
      </c>
      <c r="N1013" s="628">
        <f>SUM(N979)</f>
        <v>0</v>
      </c>
      <c r="O1013" s="642" t="e">
        <f>L1013/$B$3*12/N1013</f>
        <v>#DIV/0!</v>
      </c>
      <c r="P1013" s="628">
        <f t="shared" ref="P1013:X1013" si="420">SUM(P979)</f>
        <v>0</v>
      </c>
      <c r="Q1013" s="628">
        <f t="shared" si="420"/>
        <v>0</v>
      </c>
      <c r="R1013" s="628">
        <f t="shared" si="420"/>
        <v>0</v>
      </c>
      <c r="S1013" s="628">
        <f t="shared" si="420"/>
        <v>0</v>
      </c>
      <c r="T1013" s="628">
        <f t="shared" si="420"/>
        <v>0</v>
      </c>
      <c r="U1013" s="628">
        <f t="shared" si="420"/>
        <v>0</v>
      </c>
      <c r="V1013" s="628">
        <f t="shared" si="420"/>
        <v>0</v>
      </c>
      <c r="W1013" s="628">
        <f t="shared" si="420"/>
        <v>0</v>
      </c>
      <c r="X1013" s="628">
        <f t="shared" si="420"/>
        <v>0</v>
      </c>
      <c r="Y1013" s="311"/>
      <c r="Z1013" s="2395"/>
    </row>
    <row r="1014" spans="1:26" ht="29.25" x14ac:dyDescent="0.25">
      <c r="A1014" s="24">
        <v>1</v>
      </c>
      <c r="B1014" s="1102" t="s">
        <v>188</v>
      </c>
      <c r="C1014" s="1103"/>
      <c r="D1014" s="633">
        <f>SUM(D980)</f>
        <v>1555</v>
      </c>
      <c r="E1014" s="633">
        <f>SUM(E980)</f>
        <v>518</v>
      </c>
      <c r="F1014" s="633">
        <f>SUM(F980)</f>
        <v>548</v>
      </c>
      <c r="G1014" s="633">
        <f t="shared" si="415"/>
        <v>105.7915057915058</v>
      </c>
      <c r="H1014" s="1099">
        <f>J1014/D1014</f>
        <v>8.4533762057877819</v>
      </c>
      <c r="I1014" s="1096">
        <f>L1014/F1014</f>
        <v>8.9817518248175183</v>
      </c>
      <c r="J1014" s="633">
        <f t="shared" ref="J1014:K1014" si="421">SUM(J980)</f>
        <v>13145</v>
      </c>
      <c r="K1014" s="633">
        <f t="shared" si="421"/>
        <v>4379</v>
      </c>
      <c r="L1014" s="633">
        <f t="shared" ref="L1014" si="422">SUM(L980)</f>
        <v>4922</v>
      </c>
      <c r="M1014" s="642">
        <f>L1014/K1014*100</f>
        <v>112.40009134505596</v>
      </c>
      <c r="N1014" s="633">
        <f>SUM(N980)</f>
        <v>9.15</v>
      </c>
      <c r="O1014" s="642">
        <f>L1014/$B$3*12/N1014</f>
        <v>1613.7704918032787</v>
      </c>
      <c r="P1014" s="633">
        <f t="shared" ref="P1014:X1014" si="423">SUM(P980)</f>
        <v>26774.181193468798</v>
      </c>
      <c r="Q1014" s="633">
        <f t="shared" si="423"/>
        <v>26359.232828947195</v>
      </c>
      <c r="R1014" s="633">
        <f t="shared" si="423"/>
        <v>26359.232828947195</v>
      </c>
      <c r="S1014" s="633">
        <f t="shared" si="423"/>
        <v>26359.232828947195</v>
      </c>
      <c r="T1014" s="633">
        <f t="shared" si="423"/>
        <v>8811.5593287109805</v>
      </c>
      <c r="U1014" s="633">
        <f t="shared" si="423"/>
        <v>9124.6809900000007</v>
      </c>
      <c r="V1014" s="633">
        <f t="shared" si="423"/>
        <v>313.12166128902027</v>
      </c>
      <c r="W1014" s="633">
        <f t="shared" si="423"/>
        <v>0</v>
      </c>
      <c r="X1014" s="633">
        <f t="shared" si="423"/>
        <v>9124.6809900000007</v>
      </c>
      <c r="Y1014" s="311"/>
      <c r="Z1014" s="2395"/>
    </row>
    <row r="1015" spans="1:26" ht="15.75" thickBot="1" x14ac:dyDescent="0.3">
      <c r="A1015" s="24">
        <v>1</v>
      </c>
      <c r="B1015" s="1110" t="s">
        <v>400</v>
      </c>
      <c r="C1015" s="1110"/>
      <c r="D1015" s="641">
        <f t="shared" ref="D1015:F1020" si="424">D981</f>
        <v>7700</v>
      </c>
      <c r="E1015" s="641">
        <f t="shared" si="424"/>
        <v>2566</v>
      </c>
      <c r="F1015" s="641">
        <f t="shared" si="424"/>
        <v>2294</v>
      </c>
      <c r="G1015" s="641">
        <f t="shared" si="415"/>
        <v>89.399844115354639</v>
      </c>
      <c r="H1015" s="1111"/>
      <c r="I1015" s="1112"/>
      <c r="J1015" s="641"/>
      <c r="K1015" s="641"/>
      <c r="L1015" s="641"/>
      <c r="M1015" s="1113"/>
      <c r="N1015" s="641"/>
      <c r="O1015" s="1113"/>
      <c r="P1015" s="641">
        <f t="shared" ref="P1015:X1015" si="425">P981</f>
        <v>13396.078824399998</v>
      </c>
      <c r="Q1015" s="641">
        <f t="shared" si="425"/>
        <v>13396.078824399998</v>
      </c>
      <c r="R1015" s="641">
        <f t="shared" si="425"/>
        <v>13396.078824399998</v>
      </c>
      <c r="S1015" s="641">
        <f t="shared" si="425"/>
        <v>13396.078824399998</v>
      </c>
      <c r="T1015" s="641">
        <f t="shared" si="425"/>
        <v>4465.3596081333326</v>
      </c>
      <c r="U1015" s="641">
        <f t="shared" si="425"/>
        <v>4289.2835399999994</v>
      </c>
      <c r="V1015" s="641">
        <f t="shared" si="425"/>
        <v>-176.07606813333314</v>
      </c>
      <c r="W1015" s="641">
        <f t="shared" si="425"/>
        <v>0</v>
      </c>
      <c r="X1015" s="641">
        <f t="shared" si="425"/>
        <v>4289.2835399999994</v>
      </c>
      <c r="Y1015" s="311"/>
      <c r="Z1015" s="2395"/>
    </row>
    <row r="1016" spans="1:26" x14ac:dyDescent="0.25">
      <c r="A1016" s="24">
        <v>1</v>
      </c>
      <c r="B1016" s="1532" t="s">
        <v>372</v>
      </c>
      <c r="C1016" s="1532"/>
      <c r="D1016" s="1533">
        <f t="shared" si="424"/>
        <v>7690</v>
      </c>
      <c r="E1016" s="1533">
        <f t="shared" si="424"/>
        <v>2563</v>
      </c>
      <c r="F1016" s="1533">
        <f t="shared" si="424"/>
        <v>2294</v>
      </c>
      <c r="G1016" s="1534">
        <f t="shared" si="415"/>
        <v>89.504486929379638</v>
      </c>
      <c r="H1016" s="1535"/>
      <c r="I1016" s="1536"/>
      <c r="J1016" s="1533"/>
      <c r="K1016" s="1533"/>
      <c r="L1016" s="1533"/>
      <c r="M1016" s="1537"/>
      <c r="N1016" s="1533"/>
      <c r="O1016" s="1537"/>
      <c r="P1016" s="1533"/>
      <c r="Q1016" s="1533"/>
      <c r="R1016" s="1533"/>
      <c r="S1016" s="1533"/>
      <c r="T1016" s="1533"/>
      <c r="U1016" s="1533"/>
      <c r="V1016" s="1533"/>
      <c r="W1016" s="1533"/>
      <c r="X1016" s="1533"/>
      <c r="Y1016" s="311"/>
      <c r="Z1016" s="2395"/>
    </row>
    <row r="1017" spans="1:26" x14ac:dyDescent="0.25">
      <c r="A1017" s="24">
        <v>1</v>
      </c>
      <c r="B1017" s="1108" t="s">
        <v>373</v>
      </c>
      <c r="C1017" s="1103"/>
      <c r="D1017" s="1104">
        <f t="shared" si="424"/>
        <v>7690</v>
      </c>
      <c r="E1017" s="1104">
        <f t="shared" si="424"/>
        <v>2563</v>
      </c>
      <c r="F1017" s="1104">
        <f t="shared" si="424"/>
        <v>2294</v>
      </c>
      <c r="G1017" s="633">
        <f t="shared" si="415"/>
        <v>89.504486929379638</v>
      </c>
      <c r="H1017" s="1105"/>
      <c r="I1017" s="1106"/>
      <c r="J1017" s="1104"/>
      <c r="K1017" s="1104"/>
      <c r="L1017" s="1104"/>
      <c r="M1017" s="1107"/>
      <c r="N1017" s="1104"/>
      <c r="O1017" s="1107"/>
      <c r="P1017" s="1104"/>
      <c r="Q1017" s="1104"/>
      <c r="R1017" s="1104"/>
      <c r="S1017" s="1104"/>
      <c r="T1017" s="1104"/>
      <c r="U1017" s="1104"/>
      <c r="V1017" s="1104"/>
      <c r="W1017" s="1104"/>
      <c r="X1017" s="1104"/>
      <c r="Y1017" s="311"/>
      <c r="Z1017" s="2395"/>
    </row>
    <row r="1018" spans="1:26" x14ac:dyDescent="0.25">
      <c r="A1018" s="24">
        <v>1</v>
      </c>
      <c r="B1018" s="1103" t="s">
        <v>374</v>
      </c>
      <c r="C1018" s="1103"/>
      <c r="D1018" s="1104">
        <f t="shared" si="424"/>
        <v>10</v>
      </c>
      <c r="E1018" s="1104">
        <f t="shared" si="424"/>
        <v>3</v>
      </c>
      <c r="F1018" s="1104">
        <f t="shared" si="424"/>
        <v>0</v>
      </c>
      <c r="G1018" s="633">
        <f t="shared" si="415"/>
        <v>0</v>
      </c>
      <c r="H1018" s="1105"/>
      <c r="I1018" s="1106"/>
      <c r="J1018" s="1104"/>
      <c r="K1018" s="1104"/>
      <c r="L1018" s="1104"/>
      <c r="M1018" s="1107"/>
      <c r="N1018" s="1104"/>
      <c r="O1018" s="1107"/>
      <c r="P1018" s="1104"/>
      <c r="Q1018" s="1104"/>
      <c r="R1018" s="1104"/>
      <c r="S1018" s="1104"/>
      <c r="T1018" s="1104"/>
      <c r="U1018" s="1104"/>
      <c r="V1018" s="1104"/>
      <c r="W1018" s="1104"/>
      <c r="X1018" s="1104"/>
      <c r="Y1018" s="311"/>
      <c r="Z1018" s="2395"/>
    </row>
    <row r="1019" spans="1:26" ht="30" x14ac:dyDescent="0.25">
      <c r="A1019" s="24">
        <v>1</v>
      </c>
      <c r="B1019" s="1108" t="s">
        <v>375</v>
      </c>
      <c r="C1019" s="1103"/>
      <c r="D1019" s="1104">
        <f t="shared" si="424"/>
        <v>10</v>
      </c>
      <c r="E1019" s="1104">
        <f t="shared" si="424"/>
        <v>3</v>
      </c>
      <c r="F1019" s="1104">
        <f t="shared" si="424"/>
        <v>0</v>
      </c>
      <c r="G1019" s="633">
        <f t="shared" si="415"/>
        <v>0</v>
      </c>
      <c r="H1019" s="1105"/>
      <c r="I1019" s="1106"/>
      <c r="J1019" s="1104"/>
      <c r="K1019" s="1104"/>
      <c r="L1019" s="1104"/>
      <c r="M1019" s="1107"/>
      <c r="N1019" s="1104"/>
      <c r="O1019" s="1107"/>
      <c r="P1019" s="1104"/>
      <c r="Q1019" s="1104"/>
      <c r="R1019" s="1104"/>
      <c r="S1019" s="1104"/>
      <c r="T1019" s="1104"/>
      <c r="U1019" s="1104"/>
      <c r="V1019" s="1104"/>
      <c r="W1019" s="1104"/>
      <c r="X1019" s="1104"/>
      <c r="Y1019" s="311"/>
      <c r="Z1019" s="2395"/>
    </row>
    <row r="1020" spans="1:26" ht="15.75" thickBot="1" x14ac:dyDescent="0.3">
      <c r="A1020" s="24">
        <v>1</v>
      </c>
      <c r="B1020" s="1109" t="s">
        <v>376</v>
      </c>
      <c r="C1020" s="1110"/>
      <c r="D1020" s="641">
        <f t="shared" si="424"/>
        <v>0</v>
      </c>
      <c r="E1020" s="641">
        <f t="shared" si="424"/>
        <v>0</v>
      </c>
      <c r="F1020" s="641">
        <f t="shared" si="424"/>
        <v>0</v>
      </c>
      <c r="G1020" s="641"/>
      <c r="H1020" s="1111"/>
      <c r="I1020" s="1112"/>
      <c r="J1020" s="641"/>
      <c r="K1020" s="641"/>
      <c r="L1020" s="641"/>
      <c r="M1020" s="1113"/>
      <c r="N1020" s="641"/>
      <c r="O1020" s="1113"/>
      <c r="P1020" s="641"/>
      <c r="Q1020" s="641"/>
      <c r="R1020" s="641"/>
      <c r="S1020" s="641"/>
      <c r="T1020" s="641"/>
      <c r="U1020" s="641"/>
      <c r="V1020" s="641"/>
      <c r="W1020" s="641"/>
      <c r="X1020" s="641"/>
      <c r="Y1020" s="311"/>
      <c r="Z1020" s="2395"/>
    </row>
    <row r="1021" spans="1:26" ht="15.75" thickBot="1" x14ac:dyDescent="0.3">
      <c r="A1021" s="24">
        <v>1</v>
      </c>
      <c r="B1021" s="342" t="s">
        <v>71</v>
      </c>
      <c r="C1021" s="342"/>
      <c r="D1021" s="27"/>
      <c r="E1021" s="27"/>
      <c r="F1021" s="1065"/>
      <c r="G1021" s="27"/>
      <c r="H1021" s="22"/>
      <c r="I1021" s="22"/>
      <c r="J1021" s="22"/>
      <c r="K1021" s="22"/>
      <c r="L1021" s="699"/>
      <c r="M1021" s="22"/>
      <c r="N1021" s="22"/>
      <c r="O1021" s="22"/>
      <c r="P1021" s="9"/>
      <c r="Q1021" s="9"/>
      <c r="R1021" s="9"/>
      <c r="S1021" s="9"/>
      <c r="T1021" s="716"/>
      <c r="U1021" s="9"/>
      <c r="V1021" s="9"/>
      <c r="W1021" s="598"/>
      <c r="X1021" s="9"/>
      <c r="Y1021" s="311"/>
      <c r="Z1021" s="2395"/>
    </row>
    <row r="1022" spans="1:26" ht="45.75" customHeight="1" x14ac:dyDescent="0.25">
      <c r="A1022" s="24">
        <v>1</v>
      </c>
      <c r="B1022" s="2447" t="s">
        <v>258</v>
      </c>
      <c r="C1022" s="304"/>
      <c r="D1022" s="75"/>
      <c r="E1022" s="75"/>
      <c r="F1022" s="698"/>
      <c r="G1022" s="75"/>
      <c r="H1022" s="75"/>
      <c r="I1022" s="75"/>
      <c r="J1022" s="75"/>
      <c r="K1022" s="75"/>
      <c r="L1022" s="698"/>
      <c r="M1022" s="75"/>
      <c r="N1022" s="75"/>
      <c r="O1022" s="75"/>
      <c r="P1022" s="74"/>
      <c r="Q1022" s="74"/>
      <c r="R1022" s="74"/>
      <c r="S1022" s="74"/>
      <c r="T1022" s="748"/>
      <c r="U1022" s="74"/>
      <c r="V1022" s="74"/>
      <c r="W1022" s="596"/>
      <c r="X1022" s="74"/>
      <c r="Y1022" s="311"/>
      <c r="Z1022" s="2395"/>
    </row>
    <row r="1023" spans="1:26" s="108" customFormat="1" ht="15" customHeight="1" x14ac:dyDescent="0.25">
      <c r="A1023" s="24">
        <v>1</v>
      </c>
      <c r="B1023" s="112" t="s">
        <v>5</v>
      </c>
      <c r="C1023" s="112"/>
      <c r="D1023" s="105"/>
      <c r="E1023" s="105"/>
      <c r="F1023" s="583"/>
      <c r="G1023" s="105"/>
      <c r="H1023" s="105"/>
      <c r="I1023" s="105"/>
      <c r="J1023" s="100"/>
      <c r="K1023" s="100"/>
      <c r="L1023" s="771"/>
      <c r="M1023" s="100"/>
      <c r="N1023" s="100"/>
      <c r="O1023" s="100"/>
      <c r="P1023" s="105"/>
      <c r="Q1023" s="105"/>
      <c r="R1023" s="105"/>
      <c r="S1023" s="105"/>
      <c r="T1023" s="711"/>
      <c r="U1023" s="105"/>
      <c r="V1023" s="105"/>
      <c r="W1023" s="105"/>
      <c r="X1023" s="105"/>
      <c r="Y1023" s="311"/>
      <c r="Z1023" s="2395"/>
    </row>
    <row r="1024" spans="1:26" s="108" customFormat="1" ht="15" customHeight="1" x14ac:dyDescent="0.25">
      <c r="A1024" s="24">
        <v>1</v>
      </c>
      <c r="B1024" s="47" t="s">
        <v>10</v>
      </c>
      <c r="C1024" s="36">
        <v>340</v>
      </c>
      <c r="D1024" s="74">
        <v>640</v>
      </c>
      <c r="E1024" s="144">
        <f t="shared" ref="E1024:E1033" si="426">ROUND(D1024/12*$B$3,0)</f>
        <v>213</v>
      </c>
      <c r="F1024" s="786">
        <v>268</v>
      </c>
      <c r="G1024" s="144"/>
      <c r="H1024" s="71">
        <v>11</v>
      </c>
      <c r="I1024" s="157">
        <f t="shared" ref="I1024:I1033" si="427">L1024/F1024</f>
        <v>11.365671641791044</v>
      </c>
      <c r="J1024" s="166">
        <f t="shared" ref="J1024:J1033" si="428">ROUND(D1024*H1024,0)</f>
        <v>7040</v>
      </c>
      <c r="K1024" s="166">
        <f t="shared" ref="K1024:K1033" si="429">ROUND(E1024*H1024,0)</f>
        <v>2343</v>
      </c>
      <c r="L1024" s="771">
        <v>3046</v>
      </c>
      <c r="M1024" s="166">
        <f t="shared" ref="M1024:M1034" si="430">L1024/K1024*100</f>
        <v>130.00426803243704</v>
      </c>
      <c r="N1024" s="166">
        <f t="shared" ref="N1024:N1033" si="431">ROUND(J1024/C1024,0)</f>
        <v>21</v>
      </c>
      <c r="O1024" s="166">
        <f t="shared" ref="O1024:O1034" si="432">L1024/$B$3*12/N1024</f>
        <v>435.14285714285717</v>
      </c>
      <c r="P1024" s="105"/>
      <c r="Q1024" s="105"/>
      <c r="R1024" s="105"/>
      <c r="S1024" s="105"/>
      <c r="T1024" s="711"/>
      <c r="U1024" s="105"/>
      <c r="V1024" s="105"/>
      <c r="W1024" s="105"/>
      <c r="X1024" s="105"/>
      <c r="Y1024" s="311"/>
      <c r="Z1024" s="2395"/>
    </row>
    <row r="1025" spans="1:26" s="108" customFormat="1" ht="15" customHeight="1" x14ac:dyDescent="0.25">
      <c r="A1025" s="24">
        <v>1</v>
      </c>
      <c r="B1025" s="47" t="s">
        <v>9</v>
      </c>
      <c r="C1025" s="36">
        <v>340</v>
      </c>
      <c r="D1025" s="74">
        <v>375</v>
      </c>
      <c r="E1025" s="144">
        <f t="shared" si="426"/>
        <v>125</v>
      </c>
      <c r="F1025" s="786">
        <v>115</v>
      </c>
      <c r="G1025" s="144"/>
      <c r="H1025" s="71">
        <v>12</v>
      </c>
      <c r="I1025" s="157">
        <f t="shared" si="427"/>
        <v>12.791304347826086</v>
      </c>
      <c r="J1025" s="166">
        <f t="shared" si="428"/>
        <v>4500</v>
      </c>
      <c r="K1025" s="166">
        <f t="shared" si="429"/>
        <v>1500</v>
      </c>
      <c r="L1025" s="771">
        <v>1471</v>
      </c>
      <c r="M1025" s="166">
        <f t="shared" si="430"/>
        <v>98.066666666666663</v>
      </c>
      <c r="N1025" s="166">
        <f t="shared" si="431"/>
        <v>13</v>
      </c>
      <c r="O1025" s="166">
        <f t="shared" si="432"/>
        <v>339.46153846153845</v>
      </c>
      <c r="P1025" s="105"/>
      <c r="Q1025" s="105"/>
      <c r="R1025" s="105"/>
      <c r="S1025" s="105"/>
      <c r="T1025" s="711"/>
      <c r="U1025" s="105"/>
      <c r="V1025" s="105"/>
      <c r="W1025" s="105"/>
      <c r="X1025" s="105"/>
      <c r="Y1025" s="311"/>
      <c r="Z1025" s="2395"/>
    </row>
    <row r="1026" spans="1:26" s="108" customFormat="1" ht="15" customHeight="1" x14ac:dyDescent="0.25">
      <c r="A1026" s="24">
        <v>1</v>
      </c>
      <c r="B1026" s="47" t="s">
        <v>8</v>
      </c>
      <c r="C1026" s="36">
        <v>340</v>
      </c>
      <c r="D1026" s="74">
        <v>680</v>
      </c>
      <c r="E1026" s="144">
        <f t="shared" si="426"/>
        <v>227</v>
      </c>
      <c r="F1026" s="786">
        <v>183</v>
      </c>
      <c r="G1026" s="144"/>
      <c r="H1026" s="71">
        <v>11</v>
      </c>
      <c r="I1026" s="157">
        <f t="shared" si="427"/>
        <v>11.934426229508198</v>
      </c>
      <c r="J1026" s="166">
        <f t="shared" si="428"/>
        <v>7480</v>
      </c>
      <c r="K1026" s="166">
        <f t="shared" si="429"/>
        <v>2497</v>
      </c>
      <c r="L1026" s="771">
        <v>2184</v>
      </c>
      <c r="M1026" s="166">
        <f t="shared" si="430"/>
        <v>87.464957949539439</v>
      </c>
      <c r="N1026" s="166">
        <f t="shared" si="431"/>
        <v>22</v>
      </c>
      <c r="O1026" s="166">
        <f t="shared" si="432"/>
        <v>297.81818181818181</v>
      </c>
      <c r="P1026" s="105"/>
      <c r="Q1026" s="105"/>
      <c r="R1026" s="105"/>
      <c r="S1026" s="105"/>
      <c r="T1026" s="711"/>
      <c r="U1026" s="105"/>
      <c r="V1026" s="105"/>
      <c r="W1026" s="105"/>
      <c r="X1026" s="105"/>
      <c r="Y1026" s="311"/>
      <c r="Z1026" s="2395"/>
    </row>
    <row r="1027" spans="1:26" s="108" customFormat="1" ht="15" customHeight="1" x14ac:dyDescent="0.25">
      <c r="A1027" s="24">
        <v>1</v>
      </c>
      <c r="B1027" s="47" t="s">
        <v>6</v>
      </c>
      <c r="C1027" s="36">
        <v>340</v>
      </c>
      <c r="D1027" s="74">
        <v>1250</v>
      </c>
      <c r="E1027" s="144">
        <f t="shared" si="426"/>
        <v>417</v>
      </c>
      <c r="F1027" s="786">
        <v>396</v>
      </c>
      <c r="G1027" s="144"/>
      <c r="H1027" s="71">
        <v>8.4</v>
      </c>
      <c r="I1027" s="157">
        <f t="shared" si="427"/>
        <v>8.4166666666666661</v>
      </c>
      <c r="J1027" s="166">
        <f t="shared" si="428"/>
        <v>10500</v>
      </c>
      <c r="K1027" s="166">
        <f t="shared" si="429"/>
        <v>3503</v>
      </c>
      <c r="L1027" s="771">
        <v>3333</v>
      </c>
      <c r="M1027" s="166">
        <f t="shared" si="430"/>
        <v>95.14701684270625</v>
      </c>
      <c r="N1027" s="166">
        <f t="shared" si="431"/>
        <v>31</v>
      </c>
      <c r="O1027" s="166">
        <f t="shared" si="432"/>
        <v>322.54838709677421</v>
      </c>
      <c r="P1027" s="105"/>
      <c r="Q1027" s="105"/>
      <c r="R1027" s="105"/>
      <c r="S1027" s="105"/>
      <c r="T1027" s="711"/>
      <c r="U1027" s="105"/>
      <c r="V1027" s="105"/>
      <c r="W1027" s="105"/>
      <c r="X1027" s="105"/>
      <c r="Y1027" s="311"/>
      <c r="Z1027" s="2395"/>
    </row>
    <row r="1028" spans="1:26" s="108" customFormat="1" ht="15" customHeight="1" x14ac:dyDescent="0.25">
      <c r="A1028" s="24">
        <v>1</v>
      </c>
      <c r="B1028" s="47" t="s">
        <v>27</v>
      </c>
      <c r="C1028" s="36">
        <v>270</v>
      </c>
      <c r="D1028" s="74">
        <v>440</v>
      </c>
      <c r="E1028" s="144">
        <f t="shared" si="426"/>
        <v>147</v>
      </c>
      <c r="F1028" s="786">
        <v>184</v>
      </c>
      <c r="G1028" s="144"/>
      <c r="H1028" s="71">
        <v>7</v>
      </c>
      <c r="I1028" s="157">
        <f t="shared" si="427"/>
        <v>5.4456521739130439</v>
      </c>
      <c r="J1028" s="166">
        <f t="shared" si="428"/>
        <v>3080</v>
      </c>
      <c r="K1028" s="166">
        <f t="shared" si="429"/>
        <v>1029</v>
      </c>
      <c r="L1028" s="771">
        <v>1002</v>
      </c>
      <c r="M1028" s="166">
        <f t="shared" si="430"/>
        <v>97.376093294460645</v>
      </c>
      <c r="N1028" s="166">
        <f t="shared" si="431"/>
        <v>11</v>
      </c>
      <c r="O1028" s="166">
        <f t="shared" si="432"/>
        <v>273.27272727272725</v>
      </c>
      <c r="P1028" s="105"/>
      <c r="Q1028" s="105"/>
      <c r="R1028" s="105"/>
      <c r="S1028" s="105"/>
      <c r="T1028" s="711"/>
      <c r="U1028" s="105"/>
      <c r="V1028" s="105"/>
      <c r="W1028" s="105"/>
      <c r="X1028" s="105"/>
      <c r="Y1028" s="311"/>
      <c r="Z1028" s="2395"/>
    </row>
    <row r="1029" spans="1:26" s="108" customFormat="1" ht="15" customHeight="1" x14ac:dyDescent="0.25">
      <c r="A1029" s="24">
        <v>1</v>
      </c>
      <c r="B1029" s="47" t="s">
        <v>29</v>
      </c>
      <c r="C1029" s="36">
        <v>300</v>
      </c>
      <c r="D1029" s="74">
        <v>380</v>
      </c>
      <c r="E1029" s="144">
        <f t="shared" si="426"/>
        <v>127</v>
      </c>
      <c r="F1029" s="786">
        <v>116</v>
      </c>
      <c r="G1029" s="144"/>
      <c r="H1029" s="71">
        <v>6.3</v>
      </c>
      <c r="I1029" s="157">
        <f t="shared" si="427"/>
        <v>6.5258620689655169</v>
      </c>
      <c r="J1029" s="166">
        <f t="shared" si="428"/>
        <v>2394</v>
      </c>
      <c r="K1029" s="166">
        <f t="shared" si="429"/>
        <v>800</v>
      </c>
      <c r="L1029" s="771">
        <v>757</v>
      </c>
      <c r="M1029" s="166">
        <f t="shared" si="430"/>
        <v>94.625</v>
      </c>
      <c r="N1029" s="166">
        <f t="shared" si="431"/>
        <v>8</v>
      </c>
      <c r="O1029" s="166">
        <f t="shared" si="432"/>
        <v>283.875</v>
      </c>
      <c r="P1029" s="105"/>
      <c r="Q1029" s="105"/>
      <c r="R1029" s="105"/>
      <c r="S1029" s="105"/>
      <c r="T1029" s="711"/>
      <c r="U1029" s="105"/>
      <c r="V1029" s="105"/>
      <c r="W1029" s="105"/>
      <c r="X1029" s="105"/>
      <c r="Y1029" s="311"/>
      <c r="Z1029" s="2395"/>
    </row>
    <row r="1030" spans="1:26" s="108" customFormat="1" ht="34.5" customHeight="1" x14ac:dyDescent="0.25">
      <c r="A1030" s="24">
        <v>1</v>
      </c>
      <c r="B1030" s="313" t="s">
        <v>246</v>
      </c>
      <c r="C1030" s="36">
        <v>300</v>
      </c>
      <c r="D1030" s="74">
        <v>30</v>
      </c>
      <c r="E1030" s="144">
        <f t="shared" si="426"/>
        <v>10</v>
      </c>
      <c r="F1030" s="786">
        <v>9</v>
      </c>
      <c r="G1030" s="144"/>
      <c r="H1030" s="50">
        <v>11</v>
      </c>
      <c r="I1030" s="157">
        <f t="shared" si="427"/>
        <v>9.4444444444444446</v>
      </c>
      <c r="J1030" s="166">
        <f t="shared" si="428"/>
        <v>330</v>
      </c>
      <c r="K1030" s="166">
        <f t="shared" si="429"/>
        <v>110</v>
      </c>
      <c r="L1030" s="771">
        <v>85</v>
      </c>
      <c r="M1030" s="166">
        <f t="shared" si="430"/>
        <v>77.272727272727266</v>
      </c>
      <c r="N1030" s="166">
        <f t="shared" si="431"/>
        <v>1</v>
      </c>
      <c r="O1030" s="166">
        <f t="shared" si="432"/>
        <v>255</v>
      </c>
      <c r="P1030" s="105"/>
      <c r="Q1030" s="105"/>
      <c r="R1030" s="105"/>
      <c r="S1030" s="105"/>
      <c r="T1030" s="711"/>
      <c r="U1030" s="105"/>
      <c r="V1030" s="105"/>
      <c r="W1030" s="105"/>
      <c r="X1030" s="105"/>
      <c r="Y1030" s="311"/>
      <c r="Z1030" s="2395"/>
    </row>
    <row r="1031" spans="1:26" s="108" customFormat="1" ht="15" customHeight="1" x14ac:dyDescent="0.25">
      <c r="A1031" s="24">
        <v>1</v>
      </c>
      <c r="B1031" s="47" t="s">
        <v>30</v>
      </c>
      <c r="C1031" s="36">
        <v>340</v>
      </c>
      <c r="D1031" s="74">
        <v>190</v>
      </c>
      <c r="E1031" s="144">
        <f t="shared" si="426"/>
        <v>63</v>
      </c>
      <c r="F1031" s="655">
        <v>65</v>
      </c>
      <c r="G1031" s="144"/>
      <c r="H1031" s="50">
        <v>8</v>
      </c>
      <c r="I1031" s="157">
        <f t="shared" si="427"/>
        <v>6.7692307692307692</v>
      </c>
      <c r="J1031" s="166">
        <f t="shared" si="428"/>
        <v>1520</v>
      </c>
      <c r="K1031" s="166">
        <f t="shared" si="429"/>
        <v>504</v>
      </c>
      <c r="L1031" s="420">
        <v>440</v>
      </c>
      <c r="M1031" s="166">
        <f t="shared" si="430"/>
        <v>87.301587301587304</v>
      </c>
      <c r="N1031" s="166">
        <f t="shared" si="431"/>
        <v>4</v>
      </c>
      <c r="O1031" s="166">
        <f t="shared" si="432"/>
        <v>330</v>
      </c>
      <c r="P1031" s="314"/>
      <c r="Q1031" s="314"/>
      <c r="R1031" s="314"/>
      <c r="S1031" s="314"/>
      <c r="T1031" s="709"/>
      <c r="U1031" s="314"/>
      <c r="V1031" s="314"/>
      <c r="W1031" s="314"/>
      <c r="X1031" s="314"/>
      <c r="Y1031" s="311"/>
      <c r="Z1031" s="2395"/>
    </row>
    <row r="1032" spans="1:26" s="108" customFormat="1" ht="15" customHeight="1" x14ac:dyDescent="0.25">
      <c r="A1032" s="24">
        <v>1</v>
      </c>
      <c r="B1032" s="47" t="s">
        <v>28</v>
      </c>
      <c r="C1032" s="36">
        <v>340</v>
      </c>
      <c r="D1032" s="74">
        <v>650</v>
      </c>
      <c r="E1032" s="144">
        <f t="shared" si="426"/>
        <v>217</v>
      </c>
      <c r="F1032" s="655">
        <v>240</v>
      </c>
      <c r="G1032" s="144"/>
      <c r="H1032" s="71">
        <v>6</v>
      </c>
      <c r="I1032" s="157">
        <f t="shared" si="427"/>
        <v>5.0875000000000004</v>
      </c>
      <c r="J1032" s="166">
        <f t="shared" si="428"/>
        <v>3900</v>
      </c>
      <c r="K1032" s="166">
        <f t="shared" si="429"/>
        <v>1302</v>
      </c>
      <c r="L1032" s="420">
        <v>1221</v>
      </c>
      <c r="M1032" s="166">
        <f t="shared" si="430"/>
        <v>93.778801843317979</v>
      </c>
      <c r="N1032" s="166">
        <f t="shared" si="431"/>
        <v>11</v>
      </c>
      <c r="O1032" s="166">
        <f t="shared" si="432"/>
        <v>333</v>
      </c>
      <c r="P1032" s="314"/>
      <c r="Q1032" s="314"/>
      <c r="R1032" s="314"/>
      <c r="S1032" s="314"/>
      <c r="T1032" s="709"/>
      <c r="U1032" s="314"/>
      <c r="V1032" s="314"/>
      <c r="W1032" s="314"/>
      <c r="X1032" s="314"/>
      <c r="Y1032" s="311"/>
      <c r="Z1032" s="2395"/>
    </row>
    <row r="1033" spans="1:26" s="108" customFormat="1" ht="15" customHeight="1" x14ac:dyDescent="0.25">
      <c r="A1033" s="24">
        <v>1</v>
      </c>
      <c r="B1033" s="47" t="s">
        <v>80</v>
      </c>
      <c r="C1033" s="36">
        <v>320</v>
      </c>
      <c r="D1033" s="74">
        <v>460</v>
      </c>
      <c r="E1033" s="144">
        <f t="shared" si="426"/>
        <v>153</v>
      </c>
      <c r="F1033" s="655">
        <v>185</v>
      </c>
      <c r="G1033" s="144"/>
      <c r="H1033" s="71">
        <v>9</v>
      </c>
      <c r="I1033" s="157">
        <f t="shared" si="427"/>
        <v>8.3351351351351344</v>
      </c>
      <c r="J1033" s="166">
        <f t="shared" si="428"/>
        <v>4140</v>
      </c>
      <c r="K1033" s="166">
        <f t="shared" si="429"/>
        <v>1377</v>
      </c>
      <c r="L1033" s="420">
        <v>1542</v>
      </c>
      <c r="M1033" s="166">
        <f t="shared" si="430"/>
        <v>111.98257080610021</v>
      </c>
      <c r="N1033" s="166">
        <f t="shared" si="431"/>
        <v>13</v>
      </c>
      <c r="O1033" s="166">
        <f t="shared" si="432"/>
        <v>355.84615384615387</v>
      </c>
      <c r="P1033" s="314"/>
      <c r="Q1033" s="314"/>
      <c r="R1033" s="314"/>
      <c r="S1033" s="314"/>
      <c r="T1033" s="709"/>
      <c r="U1033" s="314"/>
      <c r="V1033" s="314"/>
      <c r="W1033" s="314"/>
      <c r="X1033" s="314"/>
      <c r="Y1033" s="311"/>
      <c r="Z1033" s="2395"/>
    </row>
    <row r="1034" spans="1:26" s="417" customFormat="1" ht="15" customHeight="1" x14ac:dyDescent="0.25">
      <c r="A1034" s="24">
        <v>1</v>
      </c>
      <c r="B1034" s="807" t="s">
        <v>7</v>
      </c>
      <c r="C1034" s="807"/>
      <c r="D1034" s="662">
        <f>SUM(D1024:D1033)</f>
        <v>5095</v>
      </c>
      <c r="E1034" s="662">
        <f>SUM(E1024:E1033)</f>
        <v>1699</v>
      </c>
      <c r="F1034" s="662">
        <f>SUM(F1024:F1033)</f>
        <v>1761</v>
      </c>
      <c r="G1034" s="662">
        <f>F1034/E1034*100</f>
        <v>103.64920541494998</v>
      </c>
      <c r="H1034" s="808">
        <f>IF(D1034=0,0,J1034/D1034)</f>
        <v>8.8094210009813541</v>
      </c>
      <c r="I1034" s="419">
        <f>L1034/F1034</f>
        <v>8.5638841567291308</v>
      </c>
      <c r="J1034" s="662">
        <f>SUM(J1024:J1033)</f>
        <v>44884</v>
      </c>
      <c r="K1034" s="662">
        <f>SUM(K1024:K1033)</f>
        <v>14965</v>
      </c>
      <c r="L1034" s="662">
        <f>SUM(L1024:L1033)</f>
        <v>15081</v>
      </c>
      <c r="M1034" s="420">
        <f t="shared" si="430"/>
        <v>100.77514199799533</v>
      </c>
      <c r="N1034" s="662">
        <f>SUM(N1024:N1033)</f>
        <v>135</v>
      </c>
      <c r="O1034" s="420">
        <f t="shared" si="432"/>
        <v>335.13333333333333</v>
      </c>
      <c r="P1034" s="662">
        <v>149022.22537359357</v>
      </c>
      <c r="Q1034" s="662">
        <v>154068.01052264721</v>
      </c>
      <c r="R1034" s="662">
        <v>154068.01052264721</v>
      </c>
      <c r="S1034" s="662">
        <v>154068.01052264721</v>
      </c>
      <c r="T1034" s="712">
        <f>P1034/12*$B$3+(Q1034-P1034)/11*3+(R1034-Q1034)/10*2+(S1034-R1034)/9*1</f>
        <v>51050.198347000369</v>
      </c>
      <c r="U1034" s="662">
        <f>X1034-W1034</f>
        <v>48367.950460000007</v>
      </c>
      <c r="V1034" s="662">
        <f>U1034-T1034</f>
        <v>-2682.2478870003615</v>
      </c>
      <c r="W1034" s="662">
        <v>-39.545229999999997</v>
      </c>
      <c r="X1034" s="662">
        <v>48328.405230000004</v>
      </c>
      <c r="Y1034" s="416"/>
      <c r="Z1034" s="2395"/>
    </row>
    <row r="1035" spans="1:26" s="108" customFormat="1" ht="15" customHeight="1" x14ac:dyDescent="0.25">
      <c r="A1035" s="24">
        <v>1</v>
      </c>
      <c r="B1035" s="526" t="s">
        <v>14</v>
      </c>
      <c r="C1035" s="116"/>
      <c r="D1035" s="128"/>
      <c r="E1035" s="128"/>
      <c r="F1035" s="662"/>
      <c r="G1035" s="128"/>
      <c r="H1035" s="101"/>
      <c r="I1035" s="101"/>
      <c r="J1035" s="128"/>
      <c r="K1035" s="128"/>
      <c r="L1035" s="662"/>
      <c r="M1035" s="128"/>
      <c r="N1035" s="128"/>
      <c r="O1035" s="128"/>
      <c r="P1035" s="105"/>
      <c r="Q1035" s="105"/>
      <c r="R1035" s="105"/>
      <c r="S1035" s="105"/>
      <c r="T1035" s="711"/>
      <c r="U1035" s="105"/>
      <c r="V1035" s="105"/>
      <c r="W1035" s="105"/>
      <c r="X1035" s="105"/>
      <c r="Y1035" s="311"/>
      <c r="Z1035" s="2395"/>
    </row>
    <row r="1036" spans="1:26" s="108" customFormat="1" ht="16.5" customHeight="1" x14ac:dyDescent="0.25">
      <c r="A1036" s="24">
        <v>1</v>
      </c>
      <c r="B1036" s="60" t="s">
        <v>344</v>
      </c>
      <c r="C1036" s="59"/>
      <c r="D1036" s="143"/>
      <c r="E1036" s="143"/>
      <c r="F1036" s="421"/>
      <c r="G1036" s="143"/>
      <c r="H1036" s="50"/>
      <c r="I1036" s="50"/>
      <c r="J1036" s="38"/>
      <c r="K1036" s="38"/>
      <c r="L1036" s="675"/>
      <c r="M1036" s="38"/>
      <c r="N1036" s="38"/>
      <c r="O1036" s="38"/>
      <c r="P1036" s="53"/>
      <c r="Q1036" s="53"/>
      <c r="R1036" s="53"/>
      <c r="S1036" s="53"/>
      <c r="T1036" s="714"/>
      <c r="U1036" s="53"/>
      <c r="V1036" s="53"/>
      <c r="W1036" s="53"/>
      <c r="X1036" s="53"/>
      <c r="Y1036" s="311"/>
      <c r="Z1036" s="2395"/>
    </row>
    <row r="1037" spans="1:26" s="108" customFormat="1" ht="16.5" customHeight="1" x14ac:dyDescent="0.25">
      <c r="A1037" s="24">
        <v>1</v>
      </c>
      <c r="B1037" s="294" t="s">
        <v>217</v>
      </c>
      <c r="C1037" s="294"/>
      <c r="D1037" s="53">
        <f>SUM(D1038:D1041)</f>
        <v>8474</v>
      </c>
      <c r="E1037" s="53">
        <f>SUM(E1038:E1041)</f>
        <v>2825</v>
      </c>
      <c r="F1037" s="53">
        <f>SUM(F1038:F1041)</f>
        <v>32973</v>
      </c>
      <c r="G1037" s="53">
        <f>F1037/E1037*100</f>
        <v>1167.1858407079646</v>
      </c>
      <c r="H1037" s="50"/>
      <c r="I1037" s="50"/>
      <c r="J1037" s="38"/>
      <c r="K1037" s="38"/>
      <c r="L1037" s="675"/>
      <c r="M1037" s="38"/>
      <c r="N1037" s="38"/>
      <c r="O1037" s="38"/>
      <c r="P1037" s="53"/>
      <c r="Q1037" s="53"/>
      <c r="R1037" s="53"/>
      <c r="S1037" s="53"/>
      <c r="T1037" s="714"/>
      <c r="U1037" s="53"/>
      <c r="V1037" s="53"/>
      <c r="W1037" s="53"/>
      <c r="X1037" s="53"/>
      <c r="Y1037" s="311"/>
      <c r="Z1037" s="2395"/>
    </row>
    <row r="1038" spans="1:26" s="108" customFormat="1" ht="16.5" customHeight="1" x14ac:dyDescent="0.25">
      <c r="A1038" s="24">
        <v>1</v>
      </c>
      <c r="B1038" s="294" t="s">
        <v>345</v>
      </c>
      <c r="C1038" s="294"/>
      <c r="D1038" s="53"/>
      <c r="E1038" s="144">
        <f t="shared" ref="E1038:E1043" si="433">ROUND(D1038/12*$B$3,0)</f>
        <v>0</v>
      </c>
      <c r="F1038" s="529"/>
      <c r="G1038" s="53"/>
      <c r="H1038" s="50"/>
      <c r="I1038" s="50"/>
      <c r="J1038" s="38"/>
      <c r="K1038" s="38"/>
      <c r="L1038" s="675"/>
      <c r="M1038" s="38"/>
      <c r="N1038" s="38"/>
      <c r="O1038" s="38"/>
      <c r="P1038" s="53"/>
      <c r="Q1038" s="53"/>
      <c r="R1038" s="53"/>
      <c r="S1038" s="53"/>
      <c r="T1038" s="714"/>
      <c r="U1038" s="53"/>
      <c r="V1038" s="53"/>
      <c r="W1038" s="53"/>
      <c r="X1038" s="53"/>
      <c r="Y1038" s="311"/>
      <c r="Z1038" s="2395"/>
    </row>
    <row r="1039" spans="1:26" s="108" customFormat="1" ht="38.1" customHeight="1" x14ac:dyDescent="0.25">
      <c r="A1039" s="24">
        <v>1</v>
      </c>
      <c r="B1039" s="294" t="s">
        <v>346</v>
      </c>
      <c r="C1039" s="294"/>
      <c r="D1039" s="53">
        <v>6500</v>
      </c>
      <c r="E1039" s="144">
        <f t="shared" si="433"/>
        <v>2167</v>
      </c>
      <c r="F1039" s="529">
        <v>100</v>
      </c>
      <c r="G1039" s="53">
        <f t="shared" ref="G1039:G1044" si="434">F1039/E1039*100</f>
        <v>4.6146746654360866</v>
      </c>
      <c r="H1039" s="50"/>
      <c r="I1039" s="50"/>
      <c r="J1039" s="38"/>
      <c r="K1039" s="38"/>
      <c r="L1039" s="675"/>
      <c r="M1039" s="38"/>
      <c r="N1039" s="38"/>
      <c r="O1039" s="38"/>
      <c r="P1039" s="53"/>
      <c r="Q1039" s="53"/>
      <c r="R1039" s="53"/>
      <c r="S1039" s="53"/>
      <c r="T1039" s="714"/>
      <c r="U1039" s="53"/>
      <c r="V1039" s="53"/>
      <c r="W1039" s="53"/>
      <c r="X1039" s="53"/>
      <c r="Y1039" s="311"/>
      <c r="Z1039" s="2395"/>
    </row>
    <row r="1040" spans="1:26" s="108" customFormat="1" ht="38.1" customHeight="1" x14ac:dyDescent="0.25">
      <c r="A1040" s="24">
        <v>1</v>
      </c>
      <c r="B1040" s="294" t="s">
        <v>347</v>
      </c>
      <c r="C1040" s="294"/>
      <c r="D1040" s="53">
        <v>300</v>
      </c>
      <c r="E1040" s="144">
        <f t="shared" si="433"/>
        <v>100</v>
      </c>
      <c r="F1040" s="529">
        <v>84</v>
      </c>
      <c r="G1040" s="53">
        <f t="shared" si="434"/>
        <v>84</v>
      </c>
      <c r="H1040" s="50"/>
      <c r="I1040" s="50"/>
      <c r="J1040" s="38"/>
      <c r="K1040" s="38"/>
      <c r="L1040" s="675"/>
      <c r="M1040" s="38"/>
      <c r="N1040" s="38"/>
      <c r="O1040" s="38"/>
      <c r="P1040" s="53"/>
      <c r="Q1040" s="53"/>
      <c r="R1040" s="53"/>
      <c r="S1040" s="53"/>
      <c r="T1040" s="714"/>
      <c r="U1040" s="53"/>
      <c r="V1040" s="53"/>
      <c r="W1040" s="53"/>
      <c r="X1040" s="53"/>
      <c r="Y1040" s="311"/>
      <c r="Z1040" s="2395"/>
    </row>
    <row r="1041" spans="1:26" s="108" customFormat="1" ht="19.5" customHeight="1" x14ac:dyDescent="0.25">
      <c r="A1041" s="24">
        <v>1</v>
      </c>
      <c r="B1041" s="294" t="s">
        <v>348</v>
      </c>
      <c r="C1041" s="294"/>
      <c r="D1041" s="53">
        <v>1674</v>
      </c>
      <c r="E1041" s="144">
        <f t="shared" si="433"/>
        <v>558</v>
      </c>
      <c r="F1041" s="529">
        <v>32789</v>
      </c>
      <c r="G1041" s="53">
        <f t="shared" si="434"/>
        <v>5876.1648745519715</v>
      </c>
      <c r="H1041" s="50"/>
      <c r="I1041" s="50"/>
      <c r="J1041" s="38"/>
      <c r="K1041" s="38"/>
      <c r="L1041" s="675"/>
      <c r="M1041" s="38"/>
      <c r="N1041" s="38"/>
      <c r="O1041" s="38"/>
      <c r="P1041" s="53"/>
      <c r="Q1041" s="53"/>
      <c r="R1041" s="53"/>
      <c r="S1041" s="53"/>
      <c r="T1041" s="714"/>
      <c r="U1041" s="53"/>
      <c r="V1041" s="53"/>
      <c r="W1041" s="53"/>
      <c r="X1041" s="53"/>
      <c r="Y1041" s="311"/>
      <c r="Z1041" s="2395"/>
    </row>
    <row r="1042" spans="1:26" s="108" customFormat="1" ht="19.5" customHeight="1" x14ac:dyDescent="0.25">
      <c r="A1042" s="24">
        <v>1</v>
      </c>
      <c r="B1042" s="294" t="s">
        <v>169</v>
      </c>
      <c r="C1042" s="294"/>
      <c r="D1042" s="53">
        <v>56125</v>
      </c>
      <c r="E1042" s="144">
        <f t="shared" si="433"/>
        <v>18708</v>
      </c>
      <c r="F1042" s="418">
        <f>10216+F1043/4/3.2</f>
        <v>11226.83984375</v>
      </c>
      <c r="G1042" s="53">
        <f t="shared" si="434"/>
        <v>60.010903590709852</v>
      </c>
      <c r="H1042" s="50"/>
      <c r="I1042" s="50"/>
      <c r="J1042" s="38"/>
      <c r="K1042" s="38"/>
      <c r="L1042" s="675"/>
      <c r="M1042" s="38"/>
      <c r="N1042" s="38"/>
      <c r="O1042" s="38"/>
      <c r="P1042" s="53"/>
      <c r="Q1042" s="53"/>
      <c r="R1042" s="53"/>
      <c r="S1042" s="53"/>
      <c r="T1042" s="714"/>
      <c r="U1042" s="53"/>
      <c r="V1042" s="53"/>
      <c r="W1042" s="53"/>
      <c r="X1042" s="53"/>
      <c r="Y1042" s="311"/>
      <c r="Z1042" s="2395"/>
    </row>
    <row r="1043" spans="1:26" s="108" customFormat="1" ht="20.25" customHeight="1" x14ac:dyDescent="0.25">
      <c r="A1043" s="24">
        <v>1</v>
      </c>
      <c r="B1043" s="294" t="s">
        <v>339</v>
      </c>
      <c r="C1043" s="294"/>
      <c r="D1043" s="53">
        <v>40000</v>
      </c>
      <c r="E1043" s="144">
        <f t="shared" si="433"/>
        <v>13333</v>
      </c>
      <c r="F1043" s="418">
        <v>12938.75</v>
      </c>
      <c r="G1043" s="53">
        <f t="shared" si="434"/>
        <v>97.04305107627691</v>
      </c>
      <c r="H1043" s="50"/>
      <c r="I1043" s="50"/>
      <c r="J1043" s="38"/>
      <c r="K1043" s="38"/>
      <c r="L1043" s="675"/>
      <c r="M1043" s="38"/>
      <c r="N1043" s="38"/>
      <c r="O1043" s="38"/>
      <c r="P1043" s="53"/>
      <c r="Q1043" s="53"/>
      <c r="R1043" s="53"/>
      <c r="S1043" s="53"/>
      <c r="T1043" s="714"/>
      <c r="U1043" s="53"/>
      <c r="V1043" s="53"/>
      <c r="W1043" s="53"/>
      <c r="X1043" s="53"/>
      <c r="Y1043" s="311"/>
      <c r="Z1043" s="2395"/>
    </row>
    <row r="1044" spans="1:26" s="108" customFormat="1" ht="24" customHeight="1" x14ac:dyDescent="0.25">
      <c r="A1044" s="24">
        <v>1</v>
      </c>
      <c r="B1044" s="13" t="s">
        <v>183</v>
      </c>
      <c r="C1044" s="299"/>
      <c r="D1044" s="57">
        <f>D1037+D1042*3.2</f>
        <v>188074</v>
      </c>
      <c r="E1044" s="57">
        <f>E1037+E1042*3.2</f>
        <v>62690.600000000006</v>
      </c>
      <c r="F1044" s="57">
        <f>F1037+F1042*3.2</f>
        <v>68898.887500000012</v>
      </c>
      <c r="G1044" s="57">
        <f t="shared" si="434"/>
        <v>109.90305962935435</v>
      </c>
      <c r="H1044" s="50"/>
      <c r="I1044" s="50"/>
      <c r="J1044" s="38"/>
      <c r="K1044" s="38"/>
      <c r="L1044" s="675"/>
      <c r="M1044" s="38"/>
      <c r="N1044" s="38"/>
      <c r="O1044" s="38"/>
      <c r="P1044" s="53"/>
      <c r="Q1044" s="53"/>
      <c r="R1044" s="53"/>
      <c r="S1044" s="53"/>
      <c r="T1044" s="714"/>
      <c r="U1044" s="53"/>
      <c r="V1044" s="53"/>
      <c r="W1044" s="53"/>
      <c r="X1044" s="53"/>
      <c r="Y1044" s="311"/>
      <c r="Z1044" s="2395"/>
    </row>
    <row r="1045" spans="1:26" s="108" customFormat="1" ht="27" customHeight="1" x14ac:dyDescent="0.25">
      <c r="A1045" s="24">
        <v>1</v>
      </c>
      <c r="B1045" s="900" t="s">
        <v>349</v>
      </c>
      <c r="C1045" s="550"/>
      <c r="D1045" s="53"/>
      <c r="E1045" s="53"/>
      <c r="F1045" s="53"/>
      <c r="G1045" s="57"/>
      <c r="H1045" s="50"/>
      <c r="I1045" s="50"/>
      <c r="J1045" s="38"/>
      <c r="K1045" s="38"/>
      <c r="L1045" s="675"/>
      <c r="M1045" s="38"/>
      <c r="N1045" s="38"/>
      <c r="O1045" s="38"/>
      <c r="P1045" s="53"/>
      <c r="Q1045" s="53"/>
      <c r="R1045" s="53"/>
      <c r="S1045" s="53"/>
      <c r="T1045" s="714"/>
      <c r="U1045" s="53"/>
      <c r="V1045" s="53"/>
      <c r="W1045" s="53"/>
      <c r="X1045" s="53"/>
      <c r="Y1045" s="311"/>
      <c r="Z1045" s="2395"/>
    </row>
    <row r="1046" spans="1:26" s="108" customFormat="1" ht="38.1" customHeight="1" x14ac:dyDescent="0.25">
      <c r="A1046" s="24">
        <v>1</v>
      </c>
      <c r="B1046" s="294" t="s">
        <v>217</v>
      </c>
      <c r="C1046" s="294"/>
      <c r="D1046" s="53">
        <f>SUM(D1048,D1053)</f>
        <v>44490</v>
      </c>
      <c r="E1046" s="53">
        <f>SUM(E1048,E1053)</f>
        <v>14831</v>
      </c>
      <c r="F1046" s="53">
        <f>SUM(F1048,F1053)</f>
        <v>16109.023963938671</v>
      </c>
      <c r="G1046" s="57">
        <f>F1046/E1046*100</f>
        <v>108.61724741378647</v>
      </c>
      <c r="H1046" s="50"/>
      <c r="I1046" s="50"/>
      <c r="J1046" s="38"/>
      <c r="K1046" s="38"/>
      <c r="L1046" s="675"/>
      <c r="M1046" s="38"/>
      <c r="N1046" s="38"/>
      <c r="O1046" s="38"/>
      <c r="P1046" s="53"/>
      <c r="Q1046" s="53"/>
      <c r="R1046" s="53"/>
      <c r="S1046" s="53"/>
      <c r="T1046" s="714"/>
      <c r="U1046" s="53"/>
      <c r="V1046" s="53"/>
      <c r="W1046" s="53"/>
      <c r="X1046" s="53"/>
      <c r="Y1046" s="311"/>
      <c r="Z1046" s="2395"/>
    </row>
    <row r="1047" spans="1:26" s="108" customFormat="1" ht="38.1" customHeight="1" x14ac:dyDescent="0.25">
      <c r="A1047" s="24">
        <v>1</v>
      </c>
      <c r="B1047" s="294" t="s">
        <v>345</v>
      </c>
      <c r="C1047" s="294"/>
      <c r="D1047" s="53"/>
      <c r="E1047" s="144">
        <f>ROUND(D1047/12*$B$3,0)</f>
        <v>0</v>
      </c>
      <c r="F1047" s="53"/>
      <c r="G1047" s="57"/>
      <c r="H1047" s="50"/>
      <c r="I1047" s="50"/>
      <c r="J1047" s="38"/>
      <c r="K1047" s="38"/>
      <c r="L1047" s="675"/>
      <c r="M1047" s="38"/>
      <c r="N1047" s="38"/>
      <c r="O1047" s="38"/>
      <c r="P1047" s="53"/>
      <c r="Q1047" s="53"/>
      <c r="R1047" s="53"/>
      <c r="S1047" s="53"/>
      <c r="T1047" s="714"/>
      <c r="U1047" s="53"/>
      <c r="V1047" s="53"/>
      <c r="W1047" s="53"/>
      <c r="X1047" s="53"/>
      <c r="Y1047" s="311"/>
      <c r="Z1047" s="2395"/>
    </row>
    <row r="1048" spans="1:26" s="108" customFormat="1" ht="53.25" customHeight="1" x14ac:dyDescent="0.25">
      <c r="A1048" s="24">
        <v>1</v>
      </c>
      <c r="B1048" s="302" t="s">
        <v>350</v>
      </c>
      <c r="C1048" s="302"/>
      <c r="D1048" s="53">
        <f>SUM(D1049:D1052)</f>
        <v>9843</v>
      </c>
      <c r="E1048" s="53">
        <f>SUM(E1049:E1052)</f>
        <v>3281</v>
      </c>
      <c r="F1048" s="53">
        <f>SUM(F1049:F1052)</f>
        <v>3634</v>
      </c>
      <c r="G1048" s="57">
        <f t="shared" ref="G1048:G1058" si="435">F1048/E1048*100</f>
        <v>110.75891496494972</v>
      </c>
      <c r="H1048" s="50"/>
      <c r="I1048" s="50"/>
      <c r="J1048" s="38"/>
      <c r="K1048" s="38"/>
      <c r="L1048" s="675"/>
      <c r="M1048" s="38"/>
      <c r="N1048" s="38"/>
      <c r="O1048" s="38"/>
      <c r="P1048" s="53"/>
      <c r="Q1048" s="53"/>
      <c r="R1048" s="53"/>
      <c r="S1048" s="53"/>
      <c r="T1048" s="714"/>
      <c r="U1048" s="53"/>
      <c r="V1048" s="53"/>
      <c r="W1048" s="53"/>
      <c r="X1048" s="53"/>
      <c r="Y1048" s="311"/>
      <c r="Z1048" s="2395"/>
    </row>
    <row r="1049" spans="1:26" s="108" customFormat="1" ht="38.1" customHeight="1" x14ac:dyDescent="0.25">
      <c r="A1049" s="24">
        <v>1</v>
      </c>
      <c r="B1049" s="294" t="s">
        <v>351</v>
      </c>
      <c r="C1049" s="294"/>
      <c r="D1049" s="53">
        <v>5852</v>
      </c>
      <c r="E1049" s="144">
        <f>ROUND(D1049/12*$B$3,0)</f>
        <v>1951</v>
      </c>
      <c r="F1049" s="53">
        <v>1637</v>
      </c>
      <c r="G1049" s="57">
        <f t="shared" si="435"/>
        <v>83.905689390056381</v>
      </c>
      <c r="H1049" s="50"/>
      <c r="I1049" s="50"/>
      <c r="J1049" s="38"/>
      <c r="K1049" s="38"/>
      <c r="L1049" s="675"/>
      <c r="M1049" s="38"/>
      <c r="N1049" s="38"/>
      <c r="O1049" s="38"/>
      <c r="P1049" s="53"/>
      <c r="Q1049" s="53"/>
      <c r="R1049" s="53"/>
      <c r="S1049" s="53"/>
      <c r="T1049" s="714"/>
      <c r="U1049" s="53"/>
      <c r="V1049" s="53"/>
      <c r="W1049" s="53"/>
      <c r="X1049" s="53"/>
      <c r="Y1049" s="311"/>
      <c r="Z1049" s="2395"/>
    </row>
    <row r="1050" spans="1:26" s="108" customFormat="1" ht="38.1" customHeight="1" x14ac:dyDescent="0.25">
      <c r="A1050" s="24">
        <v>1</v>
      </c>
      <c r="B1050" s="294" t="s">
        <v>352</v>
      </c>
      <c r="C1050" s="294"/>
      <c r="D1050" s="53">
        <v>1456</v>
      </c>
      <c r="E1050" s="144">
        <f>ROUND(D1050/12*$B$3,0)</f>
        <v>485</v>
      </c>
      <c r="F1050" s="53">
        <v>163</v>
      </c>
      <c r="G1050" s="57">
        <f t="shared" si="435"/>
        <v>33.608247422680414</v>
      </c>
      <c r="H1050" s="50"/>
      <c r="I1050" s="50"/>
      <c r="J1050" s="38"/>
      <c r="K1050" s="38"/>
      <c r="L1050" s="675"/>
      <c r="M1050" s="38"/>
      <c r="N1050" s="38"/>
      <c r="O1050" s="38"/>
      <c r="P1050" s="53"/>
      <c r="Q1050" s="53"/>
      <c r="R1050" s="53"/>
      <c r="S1050" s="53"/>
      <c r="T1050" s="714"/>
      <c r="U1050" s="53"/>
      <c r="V1050" s="53"/>
      <c r="W1050" s="53"/>
      <c r="X1050" s="53"/>
      <c r="Y1050" s="311"/>
      <c r="Z1050" s="2395"/>
    </row>
    <row r="1051" spans="1:26" s="108" customFormat="1" ht="54" customHeight="1" x14ac:dyDescent="0.25">
      <c r="A1051" s="24">
        <v>1</v>
      </c>
      <c r="B1051" s="294" t="s">
        <v>418</v>
      </c>
      <c r="C1051" s="294"/>
      <c r="D1051" s="53">
        <v>639</v>
      </c>
      <c r="E1051" s="144">
        <f>ROUND(D1051/12*$B$3,0)</f>
        <v>213</v>
      </c>
      <c r="F1051" s="53">
        <v>605</v>
      </c>
      <c r="G1051" s="57">
        <f t="shared" si="435"/>
        <v>284.03755868544602</v>
      </c>
      <c r="H1051" s="50"/>
      <c r="I1051" s="50"/>
      <c r="J1051" s="38"/>
      <c r="K1051" s="38"/>
      <c r="L1051" s="675"/>
      <c r="M1051" s="38"/>
      <c r="N1051" s="38"/>
      <c r="O1051" s="38"/>
      <c r="P1051" s="53"/>
      <c r="Q1051" s="53"/>
      <c r="R1051" s="53"/>
      <c r="S1051" s="53"/>
      <c r="T1051" s="714"/>
      <c r="U1051" s="53"/>
      <c r="V1051" s="53"/>
      <c r="W1051" s="53"/>
      <c r="X1051" s="53"/>
      <c r="Y1051" s="311"/>
      <c r="Z1051" s="2395"/>
    </row>
    <row r="1052" spans="1:26" s="108" customFormat="1" ht="48" customHeight="1" x14ac:dyDescent="0.25">
      <c r="A1052" s="24">
        <v>1</v>
      </c>
      <c r="B1052" s="294" t="s">
        <v>419</v>
      </c>
      <c r="C1052" s="294"/>
      <c r="D1052" s="53">
        <v>1896</v>
      </c>
      <c r="E1052" s="144">
        <f>ROUND(D1052/12*$B$3,0)</f>
        <v>632</v>
      </c>
      <c r="F1052" s="53">
        <v>1229</v>
      </c>
      <c r="G1052" s="57">
        <f t="shared" si="435"/>
        <v>194.46202531645568</v>
      </c>
      <c r="H1052" s="50"/>
      <c r="I1052" s="50"/>
      <c r="J1052" s="38"/>
      <c r="K1052" s="38"/>
      <c r="L1052" s="675"/>
      <c r="M1052" s="38"/>
      <c r="N1052" s="38"/>
      <c r="O1052" s="38"/>
      <c r="P1052" s="53"/>
      <c r="Q1052" s="53"/>
      <c r="R1052" s="53"/>
      <c r="S1052" s="53"/>
      <c r="T1052" s="714"/>
      <c r="U1052" s="53"/>
      <c r="V1052" s="53"/>
      <c r="W1052" s="53"/>
      <c r="X1052" s="53"/>
      <c r="Y1052" s="311"/>
      <c r="Z1052" s="2395"/>
    </row>
    <row r="1053" spans="1:26" s="108" customFormat="1" ht="50.25" customHeight="1" x14ac:dyDescent="0.25">
      <c r="A1053" s="24">
        <v>1</v>
      </c>
      <c r="B1053" s="302" t="s">
        <v>353</v>
      </c>
      <c r="C1053" s="302"/>
      <c r="D1053" s="53">
        <f>SUM(D1054:D1058)</f>
        <v>34647</v>
      </c>
      <c r="E1053" s="53">
        <f>SUM(E1054:E1058)</f>
        <v>11550</v>
      </c>
      <c r="F1053" s="53">
        <f>SUM(F1054:F1058)</f>
        <v>12475.023963938671</v>
      </c>
      <c r="G1053" s="57">
        <f t="shared" si="435"/>
        <v>108.00886548864651</v>
      </c>
      <c r="H1053" s="50"/>
      <c r="I1053" s="50"/>
      <c r="J1053" s="38"/>
      <c r="K1053" s="38"/>
      <c r="L1053" s="675"/>
      <c r="M1053" s="38"/>
      <c r="N1053" s="38"/>
      <c r="O1053" s="38"/>
      <c r="P1053" s="53"/>
      <c r="Q1053" s="53"/>
      <c r="R1053" s="53"/>
      <c r="S1053" s="53"/>
      <c r="T1053" s="714"/>
      <c r="U1053" s="53"/>
      <c r="V1053" s="53"/>
      <c r="W1053" s="53"/>
      <c r="X1053" s="53"/>
      <c r="Y1053" s="311"/>
      <c r="Z1053" s="2395"/>
    </row>
    <row r="1054" spans="1:26" s="108" customFormat="1" ht="38.1" customHeight="1" x14ac:dyDescent="0.25">
      <c r="A1054" s="24">
        <v>1</v>
      </c>
      <c r="B1054" s="294" t="s">
        <v>354</v>
      </c>
      <c r="C1054" s="294"/>
      <c r="D1054" s="53">
        <v>8500</v>
      </c>
      <c r="E1054" s="144">
        <f t="shared" ref="E1054:E1062" si="436">ROUND(D1054/12*$B$3,0)</f>
        <v>2833</v>
      </c>
      <c r="F1054" s="53">
        <v>237</v>
      </c>
      <c r="G1054" s="57">
        <f t="shared" si="435"/>
        <v>8.3656900811860222</v>
      </c>
      <c r="H1054" s="50"/>
      <c r="I1054" s="50"/>
      <c r="J1054" s="38"/>
      <c r="K1054" s="38"/>
      <c r="L1054" s="675"/>
      <c r="M1054" s="38"/>
      <c r="N1054" s="38"/>
      <c r="O1054" s="38"/>
      <c r="P1054" s="53"/>
      <c r="Q1054" s="53"/>
      <c r="R1054" s="53"/>
      <c r="S1054" s="53"/>
      <c r="T1054" s="714"/>
      <c r="U1054" s="53"/>
      <c r="V1054" s="53"/>
      <c r="W1054" s="53"/>
      <c r="X1054" s="53"/>
      <c r="Y1054" s="311"/>
      <c r="Z1054" s="2395"/>
    </row>
    <row r="1055" spans="1:26" s="108" customFormat="1" ht="45.75" customHeight="1" x14ac:dyDescent="0.25">
      <c r="A1055" s="24">
        <v>1</v>
      </c>
      <c r="B1055" s="294" t="s">
        <v>452</v>
      </c>
      <c r="C1055" s="294"/>
      <c r="D1055" s="53">
        <v>18320</v>
      </c>
      <c r="E1055" s="144">
        <f t="shared" si="436"/>
        <v>6107</v>
      </c>
      <c r="F1055" s="53">
        <v>11481.885935769656</v>
      </c>
      <c r="G1055" s="57">
        <f t="shared" si="435"/>
        <v>188.01188694563052</v>
      </c>
      <c r="H1055" s="50"/>
      <c r="I1055" s="50"/>
      <c r="J1055" s="38"/>
      <c r="K1055" s="38"/>
      <c r="L1055" s="675"/>
      <c r="M1055" s="38"/>
      <c r="N1055" s="38"/>
      <c r="O1055" s="38"/>
      <c r="P1055" s="53"/>
      <c r="Q1055" s="53"/>
      <c r="R1055" s="53"/>
      <c r="S1055" s="53"/>
      <c r="T1055" s="714"/>
      <c r="U1055" s="53"/>
      <c r="V1055" s="53"/>
      <c r="W1055" s="53"/>
      <c r="X1055" s="53"/>
      <c r="Y1055" s="311"/>
      <c r="Z1055" s="2395"/>
    </row>
    <row r="1056" spans="1:26" s="108" customFormat="1" ht="43.5" customHeight="1" x14ac:dyDescent="0.25">
      <c r="A1056" s="24">
        <v>1</v>
      </c>
      <c r="B1056" s="294" t="s">
        <v>368</v>
      </c>
      <c r="C1056" s="294"/>
      <c r="D1056" s="53">
        <v>3377</v>
      </c>
      <c r="E1056" s="144">
        <f t="shared" si="436"/>
        <v>1126</v>
      </c>
      <c r="F1056" s="53">
        <v>537.13802816901409</v>
      </c>
      <c r="G1056" s="57">
        <f t="shared" si="435"/>
        <v>47.703199659770348</v>
      </c>
      <c r="H1056" s="50"/>
      <c r="I1056" s="50"/>
      <c r="J1056" s="38"/>
      <c r="K1056" s="38"/>
      <c r="L1056" s="675"/>
      <c r="M1056" s="38"/>
      <c r="N1056" s="38"/>
      <c r="O1056" s="38"/>
      <c r="P1056" s="53"/>
      <c r="Q1056" s="53"/>
      <c r="R1056" s="53"/>
      <c r="S1056" s="53"/>
      <c r="T1056" s="714"/>
      <c r="U1056" s="53"/>
      <c r="V1056" s="53"/>
      <c r="W1056" s="53"/>
      <c r="X1056" s="53"/>
      <c r="Y1056" s="311"/>
      <c r="Z1056" s="2395"/>
    </row>
    <row r="1057" spans="1:26" s="108" customFormat="1" ht="38.1" customHeight="1" x14ac:dyDescent="0.25">
      <c r="A1057" s="24">
        <v>1</v>
      </c>
      <c r="B1057" s="294" t="s">
        <v>369</v>
      </c>
      <c r="C1057" s="294"/>
      <c r="D1057" s="53">
        <v>3800</v>
      </c>
      <c r="E1057" s="144">
        <f t="shared" si="436"/>
        <v>1267</v>
      </c>
      <c r="F1057" s="53">
        <v>190</v>
      </c>
      <c r="G1057" s="57">
        <f t="shared" si="435"/>
        <v>14.99605367008682</v>
      </c>
      <c r="H1057" s="50"/>
      <c r="I1057" s="50"/>
      <c r="J1057" s="38"/>
      <c r="K1057" s="38"/>
      <c r="L1057" s="675"/>
      <c r="M1057" s="38"/>
      <c r="N1057" s="38"/>
      <c r="O1057" s="38"/>
      <c r="P1057" s="53"/>
      <c r="Q1057" s="53"/>
      <c r="R1057" s="53"/>
      <c r="S1057" s="53"/>
      <c r="T1057" s="714"/>
      <c r="U1057" s="53"/>
      <c r="V1057" s="53"/>
      <c r="W1057" s="53"/>
      <c r="X1057" s="53"/>
      <c r="Y1057" s="311"/>
      <c r="Z1057" s="2395"/>
    </row>
    <row r="1058" spans="1:26" s="108" customFormat="1" ht="38.1" customHeight="1" x14ac:dyDescent="0.25">
      <c r="A1058" s="24">
        <v>1</v>
      </c>
      <c r="B1058" s="294" t="s">
        <v>370</v>
      </c>
      <c r="C1058" s="294"/>
      <c r="D1058" s="53">
        <v>650</v>
      </c>
      <c r="E1058" s="144">
        <f t="shared" si="436"/>
        <v>217</v>
      </c>
      <c r="F1058" s="53">
        <v>29</v>
      </c>
      <c r="G1058" s="57">
        <f t="shared" si="435"/>
        <v>13.364055299539171</v>
      </c>
      <c r="H1058" s="50"/>
      <c r="I1058" s="50"/>
      <c r="J1058" s="38"/>
      <c r="K1058" s="38"/>
      <c r="L1058" s="675"/>
      <c r="M1058" s="38"/>
      <c r="N1058" s="38"/>
      <c r="O1058" s="38"/>
      <c r="P1058" s="53"/>
      <c r="Q1058" s="53"/>
      <c r="R1058" s="53"/>
      <c r="S1058" s="53"/>
      <c r="T1058" s="714"/>
      <c r="U1058" s="53"/>
      <c r="V1058" s="53"/>
      <c r="W1058" s="53"/>
      <c r="X1058" s="53"/>
      <c r="Y1058" s="311"/>
      <c r="Z1058" s="2395"/>
    </row>
    <row r="1059" spans="1:26" s="108" customFormat="1" ht="24" customHeight="1" x14ac:dyDescent="0.25">
      <c r="A1059" s="24">
        <v>1</v>
      </c>
      <c r="B1059" s="294" t="s">
        <v>169</v>
      </c>
      <c r="C1059" s="294"/>
      <c r="D1059" s="53"/>
      <c r="E1059" s="144">
        <f t="shared" si="436"/>
        <v>0</v>
      </c>
      <c r="F1059" s="53"/>
      <c r="G1059" s="57"/>
      <c r="H1059" s="50"/>
      <c r="I1059" s="50"/>
      <c r="J1059" s="38"/>
      <c r="K1059" s="38"/>
      <c r="L1059" s="675"/>
      <c r="M1059" s="38"/>
      <c r="N1059" s="38"/>
      <c r="O1059" s="38"/>
      <c r="P1059" s="53"/>
      <c r="Q1059" s="53"/>
      <c r="R1059" s="53"/>
      <c r="S1059" s="53"/>
      <c r="T1059" s="714"/>
      <c r="U1059" s="53"/>
      <c r="V1059" s="53"/>
      <c r="W1059" s="53"/>
      <c r="X1059" s="53"/>
      <c r="Y1059" s="311"/>
      <c r="Z1059" s="2395"/>
    </row>
    <row r="1060" spans="1:26" s="108" customFormat="1" ht="38.1" customHeight="1" x14ac:dyDescent="0.25">
      <c r="A1060" s="24">
        <v>1</v>
      </c>
      <c r="B1060" s="294" t="s">
        <v>170</v>
      </c>
      <c r="C1060" s="294"/>
      <c r="D1060" s="53">
        <v>16900</v>
      </c>
      <c r="E1060" s="144">
        <f t="shared" si="436"/>
        <v>5633</v>
      </c>
      <c r="F1060" s="418">
        <v>3711</v>
      </c>
      <c r="G1060" s="57">
        <f>F1060/E1060*100</f>
        <v>65.879637848393386</v>
      </c>
      <c r="H1060" s="50"/>
      <c r="I1060" s="50"/>
      <c r="J1060" s="38"/>
      <c r="K1060" s="38"/>
      <c r="L1060" s="675"/>
      <c r="M1060" s="38"/>
      <c r="N1060" s="38"/>
      <c r="O1060" s="38"/>
      <c r="P1060" s="53"/>
      <c r="Q1060" s="53"/>
      <c r="R1060" s="53"/>
      <c r="S1060" s="53"/>
      <c r="T1060" s="714"/>
      <c r="U1060" s="53"/>
      <c r="V1060" s="53"/>
      <c r="W1060" s="53"/>
      <c r="X1060" s="53"/>
      <c r="Y1060" s="311"/>
      <c r="Z1060" s="2395"/>
    </row>
    <row r="1061" spans="1:26" s="108" customFormat="1" ht="38.1" customHeight="1" x14ac:dyDescent="0.25">
      <c r="A1061" s="24">
        <v>1</v>
      </c>
      <c r="B1061" s="899" t="s">
        <v>366</v>
      </c>
      <c r="C1061" s="294"/>
      <c r="D1061" s="529">
        <v>910</v>
      </c>
      <c r="E1061" s="144">
        <f t="shared" si="436"/>
        <v>303</v>
      </c>
      <c r="F1061" s="2495">
        <v>518</v>
      </c>
      <c r="G1061" s="574">
        <f>F1061/E1061*100</f>
        <v>170.95709570957095</v>
      </c>
      <c r="H1061" s="56"/>
      <c r="I1061" s="56"/>
      <c r="J1061" s="55"/>
      <c r="K1061" s="55"/>
      <c r="L1061" s="547"/>
      <c r="M1061" s="55"/>
      <c r="N1061" s="55"/>
      <c r="O1061" s="55"/>
      <c r="P1061" s="314"/>
      <c r="Q1061" s="314"/>
      <c r="R1061" s="314"/>
      <c r="S1061" s="314"/>
      <c r="T1061" s="709"/>
      <c r="U1061" s="314"/>
      <c r="V1061" s="314"/>
      <c r="W1061" s="314"/>
      <c r="X1061" s="314"/>
      <c r="Y1061" s="311"/>
      <c r="Z1061" s="2395"/>
    </row>
    <row r="1062" spans="1:26" s="108" customFormat="1" ht="38.1" customHeight="1" x14ac:dyDescent="0.25">
      <c r="A1062" s="24">
        <v>1</v>
      </c>
      <c r="B1062" s="2355" t="s">
        <v>453</v>
      </c>
      <c r="C1062" s="294"/>
      <c r="D1062" s="53">
        <v>50</v>
      </c>
      <c r="E1062" s="144">
        <f t="shared" si="436"/>
        <v>17</v>
      </c>
      <c r="F1062" s="418">
        <v>142</v>
      </c>
      <c r="G1062" s="57">
        <f>F1062/E1062*100</f>
        <v>835.2941176470589</v>
      </c>
      <c r="H1062" s="50"/>
      <c r="I1062" s="50"/>
      <c r="J1062" s="38"/>
      <c r="K1062" s="38"/>
      <c r="L1062" s="675"/>
      <c r="M1062" s="38"/>
      <c r="N1062" s="38"/>
      <c r="O1062" s="38"/>
      <c r="P1062" s="53"/>
      <c r="Q1062" s="53"/>
      <c r="R1062" s="53"/>
      <c r="S1062" s="53"/>
      <c r="T1062" s="714"/>
      <c r="U1062" s="53"/>
      <c r="V1062" s="53"/>
      <c r="W1062" s="53"/>
      <c r="X1062" s="53"/>
      <c r="Y1062" s="311"/>
      <c r="Z1062" s="2395"/>
    </row>
    <row r="1063" spans="1:26" s="108" customFormat="1" ht="16.5" customHeight="1" x14ac:dyDescent="0.25">
      <c r="A1063" s="24">
        <v>1</v>
      </c>
      <c r="B1063" s="13" t="s">
        <v>178</v>
      </c>
      <c r="C1063" s="536"/>
      <c r="D1063" s="57">
        <f>D1046+D1060</f>
        <v>61390</v>
      </c>
      <c r="E1063" s="57">
        <f>E1046+E1060</f>
        <v>20464</v>
      </c>
      <c r="F1063" s="57">
        <f>F1046+F1060</f>
        <v>19820.023963938671</v>
      </c>
      <c r="G1063" s="57">
        <f>F1063/E1063*100</f>
        <v>96.85312726709671</v>
      </c>
      <c r="H1063" s="50"/>
      <c r="I1063" s="50"/>
      <c r="J1063" s="38"/>
      <c r="K1063" s="38"/>
      <c r="L1063" s="675"/>
      <c r="M1063" s="38"/>
      <c r="N1063" s="38"/>
      <c r="O1063" s="38"/>
      <c r="P1063" s="53"/>
      <c r="Q1063" s="53"/>
      <c r="R1063" s="53"/>
      <c r="S1063" s="53"/>
      <c r="T1063" s="714"/>
      <c r="U1063" s="53"/>
      <c r="V1063" s="53"/>
      <c r="W1063" s="53"/>
      <c r="X1063" s="53"/>
      <c r="Y1063" s="311"/>
      <c r="Z1063" s="2395"/>
    </row>
    <row r="1064" spans="1:26" s="108" customFormat="1" ht="15" customHeight="1" x14ac:dyDescent="0.25">
      <c r="A1064" s="24">
        <v>1</v>
      </c>
      <c r="B1064" s="303" t="s">
        <v>399</v>
      </c>
      <c r="C1064" s="303"/>
      <c r="D1064" s="128">
        <f>D1063+D1044</f>
        <v>249464</v>
      </c>
      <c r="E1064" s="128">
        <f>E1063+E1044</f>
        <v>83154.600000000006</v>
      </c>
      <c r="F1064" s="128">
        <f>F1063+F1044</f>
        <v>88718.911463938683</v>
      </c>
      <c r="G1064" s="128">
        <f>F1064/E1064*100</f>
        <v>106.691525741136</v>
      </c>
      <c r="H1064" s="101"/>
      <c r="I1064" s="101"/>
      <c r="J1064" s="128"/>
      <c r="K1064" s="128"/>
      <c r="L1064" s="662"/>
      <c r="M1064" s="128"/>
      <c r="N1064" s="128"/>
      <c r="O1064" s="128"/>
      <c r="P1064" s="120">
        <v>133722.96515222223</v>
      </c>
      <c r="Q1064" s="120">
        <v>134164.47408022222</v>
      </c>
      <c r="R1064" s="120">
        <v>139670.41011022223</v>
      </c>
      <c r="S1064" s="120">
        <v>145176.34612942892</v>
      </c>
      <c r="T1064" s="2396">
        <f>P1064/12*$B$3+(Q1064-P1064)/11*2+(R1064-Q1064)+(S1064-R1064)</f>
        <v>55666.468117159558</v>
      </c>
      <c r="U1064" s="120">
        <f>X1064-W1064</f>
        <v>50864.78093999999</v>
      </c>
      <c r="V1064" s="120">
        <f>U1064-T1064</f>
        <v>-4801.6871771595688</v>
      </c>
      <c r="W1064" s="120">
        <v>-145.43961000000002</v>
      </c>
      <c r="X1064" s="120">
        <v>50719.341329999988</v>
      </c>
      <c r="Y1064" s="311"/>
      <c r="Z1064" s="2395"/>
    </row>
    <row r="1065" spans="1:26" s="108" customFormat="1" ht="15" customHeight="1" x14ac:dyDescent="0.25">
      <c r="A1065" s="24">
        <v>1</v>
      </c>
      <c r="B1065" s="201" t="s">
        <v>33</v>
      </c>
      <c r="C1065" s="201"/>
      <c r="D1065" s="127"/>
      <c r="E1065" s="127"/>
      <c r="F1065" s="663"/>
      <c r="G1065" s="127"/>
      <c r="H1065" s="101"/>
      <c r="I1065" s="101"/>
      <c r="J1065" s="128"/>
      <c r="K1065" s="128"/>
      <c r="L1065" s="662"/>
      <c r="M1065" s="128"/>
      <c r="N1065" s="128"/>
      <c r="O1065" s="128"/>
      <c r="P1065" s="37"/>
      <c r="Q1065" s="37"/>
      <c r="R1065" s="37"/>
      <c r="S1065" s="37"/>
      <c r="T1065" s="715"/>
      <c r="U1065" s="37"/>
      <c r="V1065" s="37"/>
      <c r="W1065" s="37"/>
      <c r="X1065" s="37"/>
      <c r="Y1065" s="311"/>
      <c r="Z1065" s="2395"/>
    </row>
    <row r="1066" spans="1:26" s="108" customFormat="1" ht="15" customHeight="1" x14ac:dyDescent="0.25">
      <c r="A1066" s="24">
        <v>1</v>
      </c>
      <c r="B1066" s="251" t="s">
        <v>8</v>
      </c>
      <c r="C1066" s="612">
        <v>300</v>
      </c>
      <c r="D1066" s="104">
        <v>90</v>
      </c>
      <c r="E1066" s="144">
        <f t="shared" ref="E1066:E1071" si="437">ROUND(D1066/12*$B$3,0)</f>
        <v>30</v>
      </c>
      <c r="F1066" s="418">
        <v>26</v>
      </c>
      <c r="G1066" s="144"/>
      <c r="H1066" s="50">
        <v>10</v>
      </c>
      <c r="I1066" s="157">
        <f t="shared" ref="I1066:I1071" si="438">L1066/F1066</f>
        <v>10.884615384615385</v>
      </c>
      <c r="J1066" s="166">
        <f t="shared" ref="J1066:J1071" si="439">ROUND(D1066*H1066,0)</f>
        <v>900</v>
      </c>
      <c r="K1066" s="166">
        <f t="shared" ref="K1066:K1071" si="440">ROUND(E1066*H1066,0)</f>
        <v>300</v>
      </c>
      <c r="L1066" s="420">
        <v>283</v>
      </c>
      <c r="M1066" s="166">
        <f t="shared" ref="M1066:M1072" si="441">L1066/K1066*100</f>
        <v>94.333333333333343</v>
      </c>
      <c r="N1066" s="166">
        <f t="shared" ref="N1066:N1071" si="442">J1066/C1066</f>
        <v>3</v>
      </c>
      <c r="O1066" s="166">
        <f t="shared" ref="O1066:O1072" si="443">L1066/$B$3*12/N1066</f>
        <v>283</v>
      </c>
      <c r="P1066" s="314"/>
      <c r="Q1066" s="314"/>
      <c r="R1066" s="314"/>
      <c r="S1066" s="314"/>
      <c r="T1066" s="709"/>
      <c r="U1066" s="314"/>
      <c r="V1066" s="314"/>
      <c r="W1066" s="314"/>
      <c r="X1066" s="314"/>
      <c r="Y1066" s="311"/>
      <c r="Z1066" s="2395"/>
    </row>
    <row r="1067" spans="1:26" s="108" customFormat="1" ht="15" customHeight="1" x14ac:dyDescent="0.25">
      <c r="A1067" s="24">
        <v>1</v>
      </c>
      <c r="B1067" s="251" t="s">
        <v>9</v>
      </c>
      <c r="C1067" s="612">
        <v>300</v>
      </c>
      <c r="D1067" s="104">
        <v>90</v>
      </c>
      <c r="E1067" s="144">
        <f t="shared" si="437"/>
        <v>30</v>
      </c>
      <c r="F1067" s="418">
        <v>9</v>
      </c>
      <c r="G1067" s="144"/>
      <c r="H1067" s="50">
        <v>10</v>
      </c>
      <c r="I1067" s="157">
        <f t="shared" si="438"/>
        <v>13.666666666666666</v>
      </c>
      <c r="J1067" s="166">
        <f t="shared" si="439"/>
        <v>900</v>
      </c>
      <c r="K1067" s="166">
        <f t="shared" si="440"/>
        <v>300</v>
      </c>
      <c r="L1067" s="420">
        <v>123</v>
      </c>
      <c r="M1067" s="166">
        <f t="shared" si="441"/>
        <v>41</v>
      </c>
      <c r="N1067" s="166">
        <f t="shared" si="442"/>
        <v>3</v>
      </c>
      <c r="O1067" s="166">
        <f t="shared" si="443"/>
        <v>123</v>
      </c>
      <c r="P1067" s="314"/>
      <c r="Q1067" s="314"/>
      <c r="R1067" s="314"/>
      <c r="S1067" s="314"/>
      <c r="T1067" s="709"/>
      <c r="U1067" s="314"/>
      <c r="V1067" s="314"/>
      <c r="W1067" s="314"/>
      <c r="X1067" s="314"/>
      <c r="Y1067" s="311"/>
      <c r="Z1067" s="2395"/>
    </row>
    <row r="1068" spans="1:26" s="108" customFormat="1" ht="15" customHeight="1" x14ac:dyDescent="0.25">
      <c r="A1068" s="24">
        <v>1</v>
      </c>
      <c r="B1068" s="251" t="s">
        <v>10</v>
      </c>
      <c r="C1068" s="612">
        <v>300</v>
      </c>
      <c r="D1068" s="104">
        <v>265</v>
      </c>
      <c r="E1068" s="144">
        <f t="shared" si="437"/>
        <v>88</v>
      </c>
      <c r="F1068" s="418">
        <v>75</v>
      </c>
      <c r="G1068" s="144"/>
      <c r="H1068" s="50">
        <v>11</v>
      </c>
      <c r="I1068" s="157">
        <f t="shared" si="438"/>
        <v>9.9600000000000009</v>
      </c>
      <c r="J1068" s="166">
        <f t="shared" si="439"/>
        <v>2915</v>
      </c>
      <c r="K1068" s="166">
        <f t="shared" si="440"/>
        <v>968</v>
      </c>
      <c r="L1068" s="420">
        <v>747</v>
      </c>
      <c r="M1068" s="166">
        <f t="shared" si="441"/>
        <v>77.169421487603302</v>
      </c>
      <c r="N1068" s="166">
        <f t="shared" si="442"/>
        <v>9.7166666666666668</v>
      </c>
      <c r="O1068" s="166">
        <f t="shared" si="443"/>
        <v>230.63464837049742</v>
      </c>
      <c r="P1068" s="314"/>
      <c r="Q1068" s="314"/>
      <c r="R1068" s="314"/>
      <c r="S1068" s="314"/>
      <c r="T1068" s="709"/>
      <c r="U1068" s="314"/>
      <c r="V1068" s="314"/>
      <c r="W1068" s="314"/>
      <c r="X1068" s="314"/>
      <c r="Y1068" s="311"/>
      <c r="Z1068" s="2395"/>
    </row>
    <row r="1069" spans="1:26" s="108" customFormat="1" ht="15" customHeight="1" x14ac:dyDescent="0.25">
      <c r="A1069" s="24">
        <v>1</v>
      </c>
      <c r="B1069" s="251" t="s">
        <v>80</v>
      </c>
      <c r="C1069" s="612">
        <v>300</v>
      </c>
      <c r="D1069" s="104">
        <v>50</v>
      </c>
      <c r="E1069" s="144">
        <f t="shared" si="437"/>
        <v>17</v>
      </c>
      <c r="F1069" s="418">
        <v>20</v>
      </c>
      <c r="G1069" s="144"/>
      <c r="H1069" s="50">
        <v>9</v>
      </c>
      <c r="I1069" s="157">
        <f t="shared" si="438"/>
        <v>9.6</v>
      </c>
      <c r="J1069" s="166">
        <f t="shared" si="439"/>
        <v>450</v>
      </c>
      <c r="K1069" s="166">
        <f t="shared" si="440"/>
        <v>153</v>
      </c>
      <c r="L1069" s="420">
        <v>192</v>
      </c>
      <c r="M1069" s="166">
        <f t="shared" si="441"/>
        <v>125.49019607843137</v>
      </c>
      <c r="N1069" s="166">
        <f t="shared" si="442"/>
        <v>1.5</v>
      </c>
      <c r="O1069" s="166">
        <f t="shared" si="443"/>
        <v>384</v>
      </c>
      <c r="P1069" s="314"/>
      <c r="Q1069" s="314"/>
      <c r="R1069" s="314"/>
      <c r="S1069" s="314"/>
      <c r="T1069" s="709"/>
      <c r="U1069" s="314"/>
      <c r="V1069" s="314"/>
      <c r="W1069" s="314"/>
      <c r="X1069" s="314"/>
      <c r="Y1069" s="311"/>
      <c r="Z1069" s="2395"/>
    </row>
    <row r="1070" spans="1:26" s="108" customFormat="1" ht="15" customHeight="1" x14ac:dyDescent="0.25">
      <c r="A1070" s="24">
        <v>1</v>
      </c>
      <c r="B1070" s="251" t="s">
        <v>28</v>
      </c>
      <c r="C1070" s="612">
        <v>300</v>
      </c>
      <c r="D1070" s="104">
        <v>70</v>
      </c>
      <c r="E1070" s="144">
        <f t="shared" si="437"/>
        <v>23</v>
      </c>
      <c r="F1070" s="418">
        <v>30</v>
      </c>
      <c r="G1070" s="144"/>
      <c r="H1070" s="50">
        <v>6.1</v>
      </c>
      <c r="I1070" s="157">
        <f t="shared" si="438"/>
        <v>7.666666666666667</v>
      </c>
      <c r="J1070" s="166">
        <f t="shared" si="439"/>
        <v>427</v>
      </c>
      <c r="K1070" s="166">
        <f t="shared" si="440"/>
        <v>140</v>
      </c>
      <c r="L1070" s="420">
        <v>230</v>
      </c>
      <c r="M1070" s="166">
        <f t="shared" si="441"/>
        <v>164.28571428571428</v>
      </c>
      <c r="N1070" s="166">
        <f t="shared" si="442"/>
        <v>1.4233333333333333</v>
      </c>
      <c r="O1070" s="166">
        <f t="shared" si="443"/>
        <v>484.77751756440279</v>
      </c>
      <c r="P1070" s="314"/>
      <c r="Q1070" s="314"/>
      <c r="R1070" s="314"/>
      <c r="S1070" s="314"/>
      <c r="T1070" s="709"/>
      <c r="U1070" s="314"/>
      <c r="V1070" s="314"/>
      <c r="W1070" s="314"/>
      <c r="X1070" s="314"/>
      <c r="Y1070" s="311"/>
      <c r="Z1070" s="2395"/>
    </row>
    <row r="1071" spans="1:26" s="108" customFormat="1" ht="15" customHeight="1" x14ac:dyDescent="0.25">
      <c r="A1071" s="24">
        <v>1</v>
      </c>
      <c r="B1071" s="251" t="s">
        <v>6</v>
      </c>
      <c r="C1071" s="612">
        <v>300</v>
      </c>
      <c r="D1071" s="104">
        <v>300</v>
      </c>
      <c r="E1071" s="144">
        <f t="shared" si="437"/>
        <v>100</v>
      </c>
      <c r="F1071" s="418">
        <v>108</v>
      </c>
      <c r="G1071" s="144"/>
      <c r="H1071" s="50">
        <v>8.4</v>
      </c>
      <c r="I1071" s="157">
        <f t="shared" si="438"/>
        <v>8.6203703703703702</v>
      </c>
      <c r="J1071" s="166">
        <f t="shared" si="439"/>
        <v>2520</v>
      </c>
      <c r="K1071" s="166">
        <f t="shared" si="440"/>
        <v>840</v>
      </c>
      <c r="L1071" s="420">
        <v>931</v>
      </c>
      <c r="M1071" s="166">
        <f t="shared" si="441"/>
        <v>110.83333333333334</v>
      </c>
      <c r="N1071" s="166">
        <f t="shared" si="442"/>
        <v>8.4</v>
      </c>
      <c r="O1071" s="166">
        <f t="shared" si="443"/>
        <v>332.5</v>
      </c>
      <c r="P1071" s="314"/>
      <c r="Q1071" s="314"/>
      <c r="R1071" s="314"/>
      <c r="S1071" s="314"/>
      <c r="T1071" s="709"/>
      <c r="U1071" s="314"/>
      <c r="V1071" s="314"/>
      <c r="W1071" s="314"/>
      <c r="X1071" s="314"/>
      <c r="Y1071" s="311"/>
      <c r="Z1071" s="2395"/>
    </row>
    <row r="1072" spans="1:26" s="108" customFormat="1" ht="15" customHeight="1" x14ac:dyDescent="0.25">
      <c r="A1072" s="24">
        <v>1</v>
      </c>
      <c r="B1072" s="253" t="s">
        <v>13</v>
      </c>
      <c r="C1072" s="253"/>
      <c r="D1072" s="186">
        <f>SUM(D1066:D1071)</f>
        <v>865</v>
      </c>
      <c r="E1072" s="186">
        <f>SUM(E1066:E1071)</f>
        <v>288</v>
      </c>
      <c r="F1072" s="553">
        <f>SUM(F1066:F1071)</f>
        <v>268</v>
      </c>
      <c r="G1072" s="186">
        <f>F1072/E1072*100</f>
        <v>93.055555555555557</v>
      </c>
      <c r="H1072" s="97">
        <f>IF(D1072=0,0,J1072/D1072)</f>
        <v>9.3780346820809246</v>
      </c>
      <c r="I1072" s="156">
        <f>L1072/F1072</f>
        <v>9.3507462686567155</v>
      </c>
      <c r="J1072" s="186">
        <f>SUM(J1066:J1071)</f>
        <v>8112</v>
      </c>
      <c r="K1072" s="186">
        <f>SUM(K1066:K1071)</f>
        <v>2701</v>
      </c>
      <c r="L1072" s="553">
        <f>SUM(L1066:L1071)</f>
        <v>2506</v>
      </c>
      <c r="M1072" s="166">
        <f t="shared" si="441"/>
        <v>92.780451684561271</v>
      </c>
      <c r="N1072" s="185">
        <f>SUM(N1066:N1071)</f>
        <v>27.04</v>
      </c>
      <c r="O1072" s="166">
        <f t="shared" si="443"/>
        <v>278.03254437869822</v>
      </c>
      <c r="P1072" s="186"/>
      <c r="Q1072" s="186"/>
      <c r="R1072" s="186"/>
      <c r="S1072" s="186"/>
      <c r="T1072" s="723"/>
      <c r="U1072" s="186"/>
      <c r="V1072" s="186"/>
      <c r="W1072" s="186"/>
      <c r="X1072" s="186"/>
      <c r="Y1072" s="311"/>
      <c r="Z1072" s="2395"/>
    </row>
    <row r="1073" spans="1:265" s="108" customFormat="1" ht="15" customHeight="1" x14ac:dyDescent="0.25">
      <c r="A1073" s="24">
        <v>1</v>
      </c>
      <c r="B1073" s="201" t="s">
        <v>156</v>
      </c>
      <c r="C1073" s="253"/>
      <c r="D1073" s="186"/>
      <c r="E1073" s="186"/>
      <c r="F1073" s="553"/>
      <c r="G1073" s="186"/>
      <c r="H1073" s="97"/>
      <c r="I1073" s="156"/>
      <c r="J1073" s="186"/>
      <c r="K1073" s="186"/>
      <c r="L1073" s="553"/>
      <c r="M1073" s="166"/>
      <c r="N1073" s="166"/>
      <c r="O1073" s="166"/>
      <c r="P1073" s="186"/>
      <c r="Q1073" s="186"/>
      <c r="R1073" s="186"/>
      <c r="S1073" s="186"/>
      <c r="T1073" s="723"/>
      <c r="U1073" s="186"/>
      <c r="V1073" s="186"/>
      <c r="W1073" s="186"/>
      <c r="X1073" s="186"/>
      <c r="Y1073" s="311"/>
      <c r="Z1073" s="2395"/>
    </row>
    <row r="1074" spans="1:265" s="108" customFormat="1" ht="15" customHeight="1" x14ac:dyDescent="0.25">
      <c r="A1074" s="24">
        <v>1</v>
      </c>
      <c r="B1074" s="412" t="s">
        <v>202</v>
      </c>
      <c r="C1074" s="612">
        <v>240</v>
      </c>
      <c r="D1074" s="104">
        <v>1200</v>
      </c>
      <c r="E1074" s="144">
        <f>ROUND(D1074/12*$B$3,0)</f>
        <v>400</v>
      </c>
      <c r="F1074" s="418">
        <v>450</v>
      </c>
      <c r="G1074" s="144"/>
      <c r="H1074" s="275">
        <v>8</v>
      </c>
      <c r="I1074" s="157">
        <f t="shared" ref="I1074" si="444">L1074/F1074</f>
        <v>9.3933333333333326</v>
      </c>
      <c r="J1074" s="166">
        <f t="shared" ref="J1074" si="445">ROUND(D1074*H1074,0)</f>
        <v>9600</v>
      </c>
      <c r="K1074" s="166">
        <f t="shared" ref="K1074" si="446">ROUND(E1074*H1074,0)</f>
        <v>3200</v>
      </c>
      <c r="L1074" s="420">
        <v>4227</v>
      </c>
      <c r="M1074" s="166">
        <f>L1074/K1074*100</f>
        <v>132.09375</v>
      </c>
      <c r="N1074" s="166">
        <f>J1074/C1074</f>
        <v>40</v>
      </c>
      <c r="O1074" s="166">
        <f>L1074/$B$3*12/N1074</f>
        <v>317.02499999999998</v>
      </c>
      <c r="P1074" s="314"/>
      <c r="Q1074" s="314"/>
      <c r="R1074" s="314"/>
      <c r="S1074" s="314"/>
      <c r="T1074" s="723"/>
      <c r="U1074" s="186"/>
      <c r="V1074" s="186"/>
      <c r="W1074" s="314"/>
      <c r="X1074" s="314"/>
      <c r="Y1074" s="311"/>
      <c r="Z1074" s="2395"/>
    </row>
    <row r="1075" spans="1:265" s="99" customFormat="1" ht="15" customHeight="1" x14ac:dyDescent="0.25">
      <c r="A1075" s="24">
        <v>1</v>
      </c>
      <c r="B1075" s="2468" t="s">
        <v>206</v>
      </c>
      <c r="C1075" s="603"/>
      <c r="D1075" s="39">
        <f>SUM(D1074)</f>
        <v>1200</v>
      </c>
      <c r="E1075" s="39">
        <f>SUM(E1074)</f>
        <v>400</v>
      </c>
      <c r="F1075" s="39">
        <f>SUM(F1074)</f>
        <v>450</v>
      </c>
      <c r="G1075" s="144">
        <f t="shared" ref="G1075:G1081" si="447">F1075/E1075*100</f>
        <v>112.5</v>
      </c>
      <c r="H1075" s="85">
        <f>SUM(J1075/D1075)</f>
        <v>8</v>
      </c>
      <c r="I1075" s="157">
        <f>L1075/F1075</f>
        <v>9.3933333333333326</v>
      </c>
      <c r="J1075" s="174">
        <f>SUM(J1074)</f>
        <v>9600</v>
      </c>
      <c r="K1075" s="174">
        <f>SUM(K1074)</f>
        <v>3200</v>
      </c>
      <c r="L1075" s="423">
        <f>SUM(L1074)</f>
        <v>4227</v>
      </c>
      <c r="M1075" s="166">
        <f>L1075/K1075*100</f>
        <v>132.09375</v>
      </c>
      <c r="N1075" s="174">
        <f>SUM(N1074)</f>
        <v>40</v>
      </c>
      <c r="O1075" s="166">
        <f>L1075/$B$3*12/N1075</f>
        <v>317.02499999999998</v>
      </c>
      <c r="P1075" s="274"/>
      <c r="Q1075" s="274"/>
      <c r="R1075" s="274"/>
      <c r="S1075" s="274"/>
      <c r="T1075" s="728"/>
      <c r="U1075" s="72"/>
      <c r="V1075" s="72"/>
      <c r="W1075" s="274"/>
      <c r="X1075" s="274"/>
      <c r="Y1075" s="311"/>
      <c r="Z1075" s="2395"/>
    </row>
    <row r="1076" spans="1:265" s="108" customFormat="1" ht="29.25" customHeight="1" x14ac:dyDescent="0.25">
      <c r="A1076" s="24">
        <v>1</v>
      </c>
      <c r="B1076" s="200" t="s">
        <v>187</v>
      </c>
      <c r="C1076" s="200"/>
      <c r="D1076" s="120">
        <f>SUM(D1075,D1072)</f>
        <v>2065</v>
      </c>
      <c r="E1076" s="120">
        <f>SUM(E1075,E1072)</f>
        <v>688</v>
      </c>
      <c r="F1076" s="660">
        <f>SUM(F1075,F1072)</f>
        <v>718</v>
      </c>
      <c r="G1076" s="120">
        <f t="shared" si="447"/>
        <v>104.36046511627907</v>
      </c>
      <c r="H1076" s="98">
        <f>J1076/D1076</f>
        <v>8.5772397094430985</v>
      </c>
      <c r="I1076" s="105"/>
      <c r="J1076" s="120">
        <f>SUM(J1075,J1072)</f>
        <v>17712</v>
      </c>
      <c r="K1076" s="120">
        <f>SUM(K1075,K1072)</f>
        <v>5901</v>
      </c>
      <c r="L1076" s="660">
        <f>SUM(L1075,L1072)</f>
        <v>6733</v>
      </c>
      <c r="M1076" s="166">
        <f>L1076/K1076*100</f>
        <v>114.09930520250803</v>
      </c>
      <c r="N1076" s="120">
        <f>SUM(N1075,N1072)</f>
        <v>67.039999999999992</v>
      </c>
      <c r="O1076" s="166">
        <f>L1076/$B$3*12/N1076</f>
        <v>301.29773269689741</v>
      </c>
      <c r="P1076" s="120">
        <v>32491.944794399995</v>
      </c>
      <c r="Q1076" s="120">
        <v>32274.5140536</v>
      </c>
      <c r="R1076" s="120">
        <v>32274.5140536</v>
      </c>
      <c r="S1076" s="120">
        <v>32274.5140536</v>
      </c>
      <c r="T1076" s="712">
        <f>P1076/12*$B$3+(Q1076-P1076)/11*3+(R1076-Q1076)/10*2+(S1076-R1076)/9*1</f>
        <v>10771.348971854544</v>
      </c>
      <c r="U1076" s="186">
        <f>X1076-W1076</f>
        <v>11016.579970000001</v>
      </c>
      <c r="V1076" s="186">
        <f>U1076-T1076</f>
        <v>245.2309981454564</v>
      </c>
      <c r="W1076" s="120">
        <v>-41.182379999999995</v>
      </c>
      <c r="X1076" s="120">
        <v>10975.39759</v>
      </c>
      <c r="Y1076" s="311"/>
      <c r="Z1076" s="2395"/>
    </row>
    <row r="1077" spans="1:265" s="108" customFormat="1" ht="29.25" customHeight="1" x14ac:dyDescent="0.25">
      <c r="A1077" s="24">
        <v>1</v>
      </c>
      <c r="B1077" s="1027" t="s">
        <v>400</v>
      </c>
      <c r="C1077" s="1027"/>
      <c r="D1077" s="202">
        <f>D1078+D1080</f>
        <v>10000</v>
      </c>
      <c r="E1077" s="120">
        <f>E1078+E1080</f>
        <v>3333</v>
      </c>
      <c r="F1077" s="660">
        <v>3653</v>
      </c>
      <c r="G1077" s="120">
        <f t="shared" si="447"/>
        <v>109.60096009600959</v>
      </c>
      <c r="H1077" s="878"/>
      <c r="I1077" s="766"/>
      <c r="J1077" s="202"/>
      <c r="K1077" s="202"/>
      <c r="L1077" s="877"/>
      <c r="M1077" s="376"/>
      <c r="N1077" s="202"/>
      <c r="O1077" s="376"/>
      <c r="P1077" s="202">
        <v>18485.473266000001</v>
      </c>
      <c r="Q1077" s="202">
        <v>18485.473266000001</v>
      </c>
      <c r="R1077" s="202">
        <v>18485.473266000001</v>
      </c>
      <c r="S1077" s="202">
        <v>18485.473266000001</v>
      </c>
      <c r="T1077" s="712">
        <f>P1077/12*$B$3+(Q1077-P1077)/11*3+(R1077-Q1077)/10*2+(S1077-R1077)/9*1</f>
        <v>6161.8244220000006</v>
      </c>
      <c r="U1077" s="186">
        <f>X1077-W1077</f>
        <v>5972.6234300000015</v>
      </c>
      <c r="V1077" s="186">
        <f>U1077-T1077</f>
        <v>-189.20099199999913</v>
      </c>
      <c r="W1077" s="120">
        <v>-6.1774500000000003</v>
      </c>
      <c r="X1077" s="120">
        <v>5966.4459800000013</v>
      </c>
      <c r="Y1077" s="311"/>
      <c r="Z1077" s="2395"/>
    </row>
    <row r="1078" spans="1:265" s="108" customFormat="1" ht="29.25" customHeight="1" x14ac:dyDescent="0.25">
      <c r="A1078" s="24">
        <v>1</v>
      </c>
      <c r="B1078" s="200" t="s">
        <v>372</v>
      </c>
      <c r="C1078" s="200"/>
      <c r="D1078" s="202">
        <f>D1079</f>
        <v>9985</v>
      </c>
      <c r="E1078" s="120">
        <f>E1079</f>
        <v>3328</v>
      </c>
      <c r="F1078" s="660">
        <f>F1079</f>
        <v>3624</v>
      </c>
      <c r="G1078" s="120">
        <f t="shared" si="447"/>
        <v>108.89423076923077</v>
      </c>
      <c r="H1078" s="878"/>
      <c r="I1078" s="766"/>
      <c r="J1078" s="202"/>
      <c r="K1078" s="202"/>
      <c r="L1078" s="877"/>
      <c r="M1078" s="376"/>
      <c r="N1078" s="202"/>
      <c r="O1078" s="376"/>
      <c r="P1078" s="202"/>
      <c r="Q1078" s="202"/>
      <c r="R1078" s="202"/>
      <c r="S1078" s="202"/>
      <c r="T1078" s="712"/>
      <c r="U1078" s="879"/>
      <c r="V1078" s="879"/>
      <c r="W1078" s="202"/>
      <c r="X1078" s="202"/>
      <c r="Y1078" s="311"/>
      <c r="Z1078" s="2395"/>
    </row>
    <row r="1079" spans="1:265" s="108" customFormat="1" ht="29.25" customHeight="1" x14ac:dyDescent="0.25">
      <c r="A1079" s="24">
        <v>1</v>
      </c>
      <c r="B1079" s="1028" t="s">
        <v>373</v>
      </c>
      <c r="C1079" s="1028"/>
      <c r="D1079" s="1029">
        <v>9985</v>
      </c>
      <c r="E1079" s="114">
        <f>ROUND(D1079/12*$B$3,0)</f>
        <v>3328</v>
      </c>
      <c r="F1079" s="697">
        <v>3624</v>
      </c>
      <c r="G1079" s="114">
        <f t="shared" si="447"/>
        <v>108.89423076923077</v>
      </c>
      <c r="H1079" s="1030"/>
      <c r="I1079" s="766"/>
      <c r="J1079" s="1031"/>
      <c r="K1079" s="1031"/>
      <c r="L1079" s="1032"/>
      <c r="M1079" s="376"/>
      <c r="N1079" s="1031"/>
      <c r="O1079" s="376"/>
      <c r="P1079" s="1031"/>
      <c r="Q1079" s="1031"/>
      <c r="R1079" s="1031"/>
      <c r="S1079" s="1031"/>
      <c r="T1079" s="712"/>
      <c r="U1079" s="1033"/>
      <c r="V1079" s="1033"/>
      <c r="W1079" s="1031"/>
      <c r="X1079" s="1031"/>
      <c r="Y1079" s="311"/>
      <c r="Z1079" s="2395"/>
    </row>
    <row r="1080" spans="1:265" s="108" customFormat="1" ht="29.25" customHeight="1" x14ac:dyDescent="0.25">
      <c r="A1080" s="24">
        <v>1</v>
      </c>
      <c r="B1080" s="200" t="s">
        <v>374</v>
      </c>
      <c r="C1080" s="200"/>
      <c r="D1080" s="202">
        <f>D1081+D1082</f>
        <v>15</v>
      </c>
      <c r="E1080" s="120">
        <f>E1081+E1082</f>
        <v>5</v>
      </c>
      <c r="F1080" s="660">
        <f>F1081+F1082</f>
        <v>29</v>
      </c>
      <c r="G1080" s="120">
        <f t="shared" si="447"/>
        <v>580</v>
      </c>
      <c r="H1080" s="878"/>
      <c r="I1080" s="766"/>
      <c r="J1080" s="202"/>
      <c r="K1080" s="202"/>
      <c r="L1080" s="877"/>
      <c r="M1080" s="376"/>
      <c r="N1080" s="202"/>
      <c r="O1080" s="376"/>
      <c r="P1080" s="202"/>
      <c r="Q1080" s="202"/>
      <c r="R1080" s="202"/>
      <c r="S1080" s="202"/>
      <c r="T1080" s="712"/>
      <c r="U1080" s="879"/>
      <c r="V1080" s="879"/>
      <c r="W1080" s="202"/>
      <c r="X1080" s="202"/>
      <c r="Y1080" s="311"/>
      <c r="Z1080" s="2395"/>
    </row>
    <row r="1081" spans="1:265" s="108" customFormat="1" ht="29.25" customHeight="1" x14ac:dyDescent="0.25">
      <c r="A1081" s="24">
        <v>1</v>
      </c>
      <c r="B1081" s="1028" t="s">
        <v>375</v>
      </c>
      <c r="C1081" s="1028"/>
      <c r="D1081" s="1029">
        <v>15</v>
      </c>
      <c r="E1081" s="114">
        <f>ROUND(D1081/12*$B$3,0)</f>
        <v>5</v>
      </c>
      <c r="F1081" s="697"/>
      <c r="G1081" s="114">
        <f t="shared" si="447"/>
        <v>0</v>
      </c>
      <c r="H1081" s="1030"/>
      <c r="I1081" s="766"/>
      <c r="J1081" s="1031"/>
      <c r="K1081" s="1031"/>
      <c r="L1081" s="1032"/>
      <c r="M1081" s="376"/>
      <c r="N1081" s="1031"/>
      <c r="O1081" s="376"/>
      <c r="P1081" s="1031"/>
      <c r="Q1081" s="1031"/>
      <c r="R1081" s="1031"/>
      <c r="S1081" s="1031"/>
      <c r="T1081" s="712"/>
      <c r="U1081" s="1033"/>
      <c r="V1081" s="1033"/>
      <c r="W1081" s="1031"/>
      <c r="X1081" s="1031"/>
      <c r="Y1081" s="311"/>
      <c r="Z1081" s="2395"/>
    </row>
    <row r="1082" spans="1:265" s="108" customFormat="1" ht="29.25" customHeight="1" thickBot="1" x14ac:dyDescent="0.3">
      <c r="A1082" s="24">
        <v>1</v>
      </c>
      <c r="B1082" s="1028" t="s">
        <v>376</v>
      </c>
      <c r="C1082" s="1031"/>
      <c r="D1082" s="1031"/>
      <c r="E1082" s="1031"/>
      <c r="F1082" s="1031">
        <v>29</v>
      </c>
      <c r="G1082" s="1031"/>
      <c r="H1082" s="1031"/>
      <c r="I1082" s="1031"/>
      <c r="J1082" s="1031"/>
      <c r="K1082" s="1031"/>
      <c r="L1082" s="1031"/>
      <c r="M1082" s="1031"/>
      <c r="N1082" s="1031"/>
      <c r="O1082" s="1031"/>
      <c r="P1082" s="1031"/>
      <c r="Q1082" s="1031"/>
      <c r="R1082" s="1031"/>
      <c r="S1082" s="1031"/>
      <c r="T1082" s="813"/>
      <c r="U1082" s="1031"/>
      <c r="V1082" s="1031"/>
      <c r="W1082" s="1031"/>
      <c r="X1082" s="1031"/>
      <c r="Y1082" s="311"/>
      <c r="Z1082" s="2395"/>
    </row>
    <row r="1083" spans="1:265" s="108" customFormat="1" ht="15" customHeight="1" thickBot="1" x14ac:dyDescent="0.3">
      <c r="A1083" s="24">
        <v>1</v>
      </c>
      <c r="B1083" s="871" t="s">
        <v>18</v>
      </c>
      <c r="C1083" s="1024"/>
      <c r="D1083" s="1025"/>
      <c r="E1083" s="1025"/>
      <c r="F1083" s="1026"/>
      <c r="G1083" s="1025"/>
      <c r="H1083" s="873"/>
      <c r="I1083" s="873"/>
      <c r="J1083" s="874"/>
      <c r="K1083" s="874"/>
      <c r="L1083" s="875">
        <f t="shared" ref="L1083" si="448">L1077+L1076+L1064+L1034</f>
        <v>21814</v>
      </c>
      <c r="M1083" s="874"/>
      <c r="N1083" s="874"/>
      <c r="O1083" s="874"/>
      <c r="P1083" s="1502">
        <f t="shared" ref="P1083:X1083" si="449">P1077+P1076+P1064+P1034</f>
        <v>333722.60858621576</v>
      </c>
      <c r="Q1083" s="1502">
        <f t="shared" si="449"/>
        <v>338992.47192246944</v>
      </c>
      <c r="R1083" s="1502">
        <f t="shared" si="449"/>
        <v>344498.40795246942</v>
      </c>
      <c r="S1083" s="1502">
        <f t="shared" si="449"/>
        <v>350004.34397167608</v>
      </c>
      <c r="T1083" s="874">
        <f t="shared" si="449"/>
        <v>123649.83985801449</v>
      </c>
      <c r="U1083" s="874">
        <f t="shared" si="449"/>
        <v>116221.9348</v>
      </c>
      <c r="V1083" s="874">
        <f t="shared" si="449"/>
        <v>-7427.9050580144731</v>
      </c>
      <c r="W1083" s="874">
        <f t="shared" si="449"/>
        <v>-232.34467000000001</v>
      </c>
      <c r="X1083" s="2506">
        <f t="shared" si="449"/>
        <v>115989.59013</v>
      </c>
      <c r="Y1083" s="311"/>
      <c r="Z1083" s="2395"/>
    </row>
    <row r="1084" spans="1:265" x14ac:dyDescent="0.25">
      <c r="A1084" s="24">
        <v>1</v>
      </c>
      <c r="B1084" s="1116" t="s">
        <v>410</v>
      </c>
      <c r="C1084" s="1116"/>
      <c r="D1084" s="1117"/>
      <c r="E1084" s="1117"/>
      <c r="F1084" s="1117"/>
      <c r="G1084" s="1117"/>
      <c r="H1084" s="1117"/>
      <c r="I1084" s="1117"/>
      <c r="J1084" s="1118"/>
      <c r="K1084" s="1118"/>
      <c r="L1084" s="1118"/>
      <c r="M1084" s="1118"/>
      <c r="N1084" s="1118"/>
      <c r="O1084" s="1118"/>
      <c r="P1084" s="1119">
        <f t="shared" ref="P1084:X1084" si="450">P1083</f>
        <v>333722.60858621576</v>
      </c>
      <c r="Q1084" s="1119">
        <f t="shared" si="450"/>
        <v>338992.47192246944</v>
      </c>
      <c r="R1084" s="1119">
        <f t="shared" si="450"/>
        <v>344498.40795246942</v>
      </c>
      <c r="S1084" s="1119">
        <f t="shared" si="450"/>
        <v>350004.34397167608</v>
      </c>
      <c r="T1084" s="1119">
        <f t="shared" si="450"/>
        <v>123649.83985801449</v>
      </c>
      <c r="U1084" s="1119">
        <f t="shared" si="450"/>
        <v>116221.9348</v>
      </c>
      <c r="V1084" s="1119">
        <f t="shared" si="450"/>
        <v>-7427.9050580144731</v>
      </c>
      <c r="W1084" s="1119">
        <f t="shared" si="450"/>
        <v>-232.34467000000001</v>
      </c>
      <c r="X1084" s="1119">
        <f t="shared" si="450"/>
        <v>115989.59013</v>
      </c>
      <c r="Y1084" s="311"/>
      <c r="Z1084" s="2395"/>
    </row>
    <row r="1085" spans="1:265" ht="15" customHeight="1" x14ac:dyDescent="0.25">
      <c r="A1085" s="24">
        <v>1</v>
      </c>
      <c r="B1085" s="1120" t="s">
        <v>7</v>
      </c>
      <c r="C1085" s="1120"/>
      <c r="D1085" s="1121">
        <f>SUM(D1034)</f>
        <v>5095</v>
      </c>
      <c r="E1085" s="1121">
        <f>SUM(E1034)</f>
        <v>1699</v>
      </c>
      <c r="F1085" s="1121">
        <f>SUM(F1034)</f>
        <v>1761</v>
      </c>
      <c r="G1085" s="1121">
        <f>F1085/E1085*100</f>
        <v>103.64920541494998</v>
      </c>
      <c r="H1085" s="1122">
        <f>J1085/D1085</f>
        <v>8.8094210009813541</v>
      </c>
      <c r="I1085" s="1122">
        <f>L1085/F1085</f>
        <v>8.5638841567291308</v>
      </c>
      <c r="J1085" s="1121">
        <f>SUM(J1034)</f>
        <v>44884</v>
      </c>
      <c r="K1085" s="1121">
        <f>SUM(K1034)</f>
        <v>14965</v>
      </c>
      <c r="L1085" s="1121">
        <f>SUM(L1034)</f>
        <v>15081</v>
      </c>
      <c r="M1085" s="1121">
        <f>L1085/K1085*100</f>
        <v>100.77514199799533</v>
      </c>
      <c r="N1085" s="1121">
        <f>SUM(N1034)</f>
        <v>135</v>
      </c>
      <c r="O1085" s="1123">
        <f>L1085/$B$3*12/N1085</f>
        <v>335.13333333333333</v>
      </c>
      <c r="P1085" s="1121">
        <f t="shared" ref="P1085:X1085" si="451">SUM(P1034)</f>
        <v>149022.22537359357</v>
      </c>
      <c r="Q1085" s="1121">
        <f t="shared" si="451"/>
        <v>154068.01052264721</v>
      </c>
      <c r="R1085" s="1121">
        <f t="shared" si="451"/>
        <v>154068.01052264721</v>
      </c>
      <c r="S1085" s="1121">
        <f t="shared" si="451"/>
        <v>154068.01052264721</v>
      </c>
      <c r="T1085" s="1121">
        <f t="shared" si="451"/>
        <v>51050.198347000369</v>
      </c>
      <c r="U1085" s="1121">
        <f t="shared" si="451"/>
        <v>48367.950460000007</v>
      </c>
      <c r="V1085" s="1121">
        <f t="shared" si="451"/>
        <v>-2682.2478870003615</v>
      </c>
      <c r="W1085" s="1121">
        <f t="shared" si="451"/>
        <v>-39.545229999999997</v>
      </c>
      <c r="X1085" s="1121">
        <f t="shared" si="451"/>
        <v>48328.405230000004</v>
      </c>
      <c r="Y1085" s="311"/>
      <c r="Z1085" s="2395"/>
    </row>
    <row r="1086" spans="1:265" s="26" customFormat="1" x14ac:dyDescent="0.25">
      <c r="A1086" s="24">
        <v>1</v>
      </c>
      <c r="B1086" s="928" t="s">
        <v>355</v>
      </c>
      <c r="C1086" s="925"/>
      <c r="D1086" s="1124"/>
      <c r="E1086" s="1124"/>
      <c r="F1086" s="1124"/>
      <c r="G1086" s="1124"/>
      <c r="H1086" s="1125"/>
      <c r="I1086" s="1125"/>
      <c r="J1086" s="1126"/>
      <c r="K1086" s="1126"/>
      <c r="L1086" s="1126"/>
      <c r="M1086" s="1126"/>
      <c r="N1086" s="1126"/>
      <c r="O1086" s="1126"/>
      <c r="P1086" s="1124"/>
      <c r="Q1086" s="1124"/>
      <c r="R1086" s="1124"/>
      <c r="S1086" s="1124"/>
      <c r="T1086" s="1124"/>
      <c r="U1086" s="1124"/>
      <c r="V1086" s="1124"/>
      <c r="W1086" s="1127"/>
      <c r="X1086" s="1124"/>
      <c r="Y1086" s="311"/>
      <c r="Z1086" s="2395"/>
      <c r="AA1086" s="31"/>
      <c r="AB1086" s="31"/>
      <c r="AC1086" s="31"/>
      <c r="AD1086" s="31"/>
      <c r="AE1086" s="31"/>
      <c r="AF1086" s="31"/>
      <c r="AG1086" s="31"/>
      <c r="AH1086" s="31"/>
      <c r="AI1086" s="31"/>
      <c r="AJ1086" s="31"/>
      <c r="AK1086" s="31"/>
      <c r="AL1086" s="31"/>
      <c r="AM1086" s="31"/>
      <c r="AN1086" s="31"/>
      <c r="AO1086" s="31"/>
      <c r="AP1086" s="31"/>
      <c r="AQ1086" s="31"/>
      <c r="AR1086" s="31"/>
      <c r="AS1086" s="31"/>
      <c r="AT1086" s="31"/>
      <c r="AU1086" s="31"/>
      <c r="AV1086" s="31"/>
      <c r="AW1086" s="31"/>
      <c r="AX1086" s="31"/>
      <c r="AY1086" s="31"/>
      <c r="AZ1086" s="31"/>
      <c r="BA1086" s="31"/>
      <c r="BB1086" s="31"/>
      <c r="BC1086" s="31"/>
      <c r="BD1086" s="31"/>
      <c r="BE1086" s="31"/>
      <c r="BF1086" s="31"/>
      <c r="BG1086" s="31"/>
      <c r="BH1086" s="31"/>
      <c r="BI1086" s="31"/>
      <c r="BJ1086" s="31"/>
      <c r="BK1086" s="31"/>
      <c r="BL1086" s="31"/>
      <c r="BM1086" s="31"/>
      <c r="BN1086" s="31"/>
      <c r="BO1086" s="31"/>
      <c r="BP1086" s="31"/>
      <c r="BQ1086" s="31"/>
      <c r="BR1086" s="31"/>
      <c r="BS1086" s="31"/>
      <c r="BT1086" s="31"/>
      <c r="BU1086" s="31"/>
      <c r="BV1086" s="31"/>
      <c r="BW1086" s="31"/>
      <c r="BX1086" s="31"/>
      <c r="BY1086" s="31"/>
      <c r="BZ1086" s="31"/>
      <c r="CA1086" s="31"/>
      <c r="CB1086" s="31"/>
      <c r="CC1086" s="31"/>
      <c r="CD1086" s="31"/>
      <c r="CE1086" s="31"/>
      <c r="CF1086" s="31"/>
      <c r="CG1086" s="31"/>
      <c r="CH1086" s="31"/>
      <c r="CI1086" s="31"/>
      <c r="CJ1086" s="31"/>
      <c r="CK1086" s="31"/>
      <c r="CL1086" s="31"/>
      <c r="CM1086" s="31"/>
      <c r="CN1086" s="31"/>
      <c r="CO1086" s="31"/>
      <c r="CP1086" s="31"/>
      <c r="CQ1086" s="31"/>
      <c r="CR1086" s="31"/>
      <c r="CS1086" s="31"/>
      <c r="CT1086" s="31"/>
      <c r="CU1086" s="31"/>
      <c r="CV1086" s="31"/>
      <c r="CW1086" s="31"/>
      <c r="CX1086" s="31"/>
      <c r="CY1086" s="31"/>
      <c r="CZ1086" s="31"/>
      <c r="DA1086" s="31"/>
      <c r="DB1086" s="31"/>
      <c r="DC1086" s="31"/>
      <c r="DD1086" s="31"/>
      <c r="DE1086" s="31"/>
      <c r="DF1086" s="31"/>
      <c r="DG1086" s="31"/>
      <c r="DH1086" s="31"/>
      <c r="DI1086" s="31"/>
      <c r="DJ1086" s="31"/>
      <c r="DK1086" s="31"/>
      <c r="DL1086" s="31"/>
      <c r="DM1086" s="31"/>
      <c r="DN1086" s="31"/>
      <c r="DO1086" s="31"/>
      <c r="DP1086" s="31"/>
      <c r="DQ1086" s="31"/>
      <c r="DR1086" s="31"/>
      <c r="DS1086" s="31"/>
      <c r="DT1086" s="31"/>
      <c r="DU1086" s="31"/>
      <c r="DV1086" s="31"/>
      <c r="DW1086" s="31"/>
      <c r="DX1086" s="31"/>
      <c r="DY1086" s="31"/>
      <c r="DZ1086" s="31"/>
      <c r="EA1086" s="31"/>
      <c r="EB1086" s="31"/>
      <c r="EC1086" s="31"/>
      <c r="ED1086" s="31"/>
      <c r="EE1086" s="31"/>
      <c r="EF1086" s="31"/>
      <c r="EG1086" s="31"/>
      <c r="EH1086" s="31"/>
      <c r="EI1086" s="31"/>
      <c r="EJ1086" s="31"/>
      <c r="EK1086" s="31"/>
      <c r="EL1086" s="31"/>
      <c r="EM1086" s="31"/>
      <c r="EN1086" s="31"/>
      <c r="EO1086" s="31"/>
      <c r="EP1086" s="31"/>
      <c r="EQ1086" s="31"/>
      <c r="ER1086" s="31"/>
      <c r="ES1086" s="31"/>
      <c r="ET1086" s="31"/>
      <c r="EU1086" s="31"/>
      <c r="EV1086" s="31"/>
      <c r="EW1086" s="31"/>
      <c r="EX1086" s="31"/>
      <c r="EY1086" s="31"/>
      <c r="EZ1086" s="31"/>
      <c r="FA1086" s="31"/>
      <c r="FB1086" s="31"/>
      <c r="FC1086" s="31"/>
      <c r="FD1086" s="31"/>
      <c r="FE1086" s="31"/>
      <c r="FF1086" s="31"/>
      <c r="FG1086" s="31"/>
      <c r="FH1086" s="31"/>
      <c r="FI1086" s="31"/>
      <c r="FJ1086" s="31"/>
      <c r="FK1086" s="31"/>
      <c r="FL1086" s="31"/>
      <c r="FM1086" s="31"/>
      <c r="FN1086" s="31"/>
      <c r="FO1086" s="31"/>
      <c r="FP1086" s="31"/>
      <c r="FQ1086" s="31"/>
      <c r="FR1086" s="31"/>
      <c r="FS1086" s="31"/>
      <c r="FT1086" s="31"/>
      <c r="FU1086" s="31"/>
      <c r="FV1086" s="31"/>
      <c r="FW1086" s="31"/>
      <c r="FX1086" s="31"/>
      <c r="FY1086" s="31"/>
      <c r="FZ1086" s="31"/>
      <c r="GA1086" s="31"/>
      <c r="GB1086" s="31"/>
      <c r="GC1086" s="31"/>
      <c r="GD1086" s="31"/>
      <c r="GE1086" s="31"/>
      <c r="GF1086" s="31"/>
      <c r="GG1086" s="31"/>
      <c r="GH1086" s="31"/>
      <c r="GI1086" s="31"/>
      <c r="GJ1086" s="31"/>
      <c r="GK1086" s="31"/>
      <c r="GL1086" s="31"/>
      <c r="GM1086" s="31"/>
      <c r="GN1086" s="31"/>
      <c r="GO1086" s="31"/>
      <c r="GP1086" s="31"/>
      <c r="GQ1086" s="31"/>
      <c r="GR1086" s="31"/>
      <c r="GS1086" s="31"/>
      <c r="GT1086" s="31"/>
      <c r="GU1086" s="31"/>
      <c r="GV1086" s="31"/>
      <c r="GW1086" s="31"/>
      <c r="GX1086" s="31"/>
      <c r="GY1086" s="31"/>
      <c r="GZ1086" s="31"/>
      <c r="HA1086" s="31"/>
      <c r="HB1086" s="31"/>
      <c r="HC1086" s="31"/>
      <c r="HD1086" s="31"/>
      <c r="HE1086" s="31"/>
      <c r="HF1086" s="31"/>
      <c r="HG1086" s="31"/>
      <c r="HH1086" s="31"/>
      <c r="HI1086" s="31"/>
      <c r="HJ1086" s="31"/>
      <c r="HK1086" s="31"/>
      <c r="HL1086" s="31"/>
      <c r="HM1086" s="31"/>
      <c r="HN1086" s="31"/>
      <c r="HO1086" s="31"/>
      <c r="HP1086" s="31"/>
      <c r="HQ1086" s="31"/>
      <c r="HR1086" s="31"/>
      <c r="HS1086" s="31"/>
      <c r="HT1086" s="31"/>
      <c r="HU1086" s="31"/>
      <c r="HV1086" s="31"/>
      <c r="HW1086" s="31"/>
      <c r="HX1086" s="31"/>
      <c r="HY1086" s="31"/>
      <c r="HZ1086" s="31"/>
      <c r="IA1086" s="31"/>
      <c r="IB1086" s="31"/>
      <c r="IC1086" s="31"/>
      <c r="ID1086" s="31"/>
      <c r="IE1086" s="31"/>
      <c r="IF1086" s="31"/>
      <c r="IG1086" s="31"/>
      <c r="IH1086" s="31"/>
      <c r="II1086" s="31"/>
      <c r="IJ1086" s="31"/>
      <c r="IK1086" s="31"/>
      <c r="IL1086" s="31"/>
      <c r="IM1086" s="31"/>
      <c r="IN1086" s="31"/>
      <c r="IO1086" s="31"/>
      <c r="IP1086" s="31"/>
      <c r="IQ1086" s="31"/>
      <c r="IR1086" s="31"/>
      <c r="IS1086" s="31"/>
      <c r="IT1086" s="31"/>
      <c r="IU1086" s="31"/>
      <c r="IV1086" s="31"/>
      <c r="IW1086" s="31"/>
      <c r="IX1086" s="31"/>
      <c r="IY1086" s="31"/>
      <c r="IZ1086" s="31"/>
      <c r="JA1086" s="31"/>
      <c r="JB1086" s="31"/>
      <c r="JC1086" s="31"/>
      <c r="JD1086" s="31"/>
      <c r="JE1086" s="31"/>
    </row>
    <row r="1087" spans="1:265" s="26" customFormat="1" ht="38.1" customHeight="1" x14ac:dyDescent="0.25">
      <c r="A1087" s="24">
        <v>1</v>
      </c>
      <c r="B1087" s="925" t="s">
        <v>217</v>
      </c>
      <c r="C1087" s="925"/>
      <c r="D1087" s="1124">
        <f>D1046+D1037</f>
        <v>52964</v>
      </c>
      <c r="E1087" s="1124">
        <f>E1046+E1037</f>
        <v>17656</v>
      </c>
      <c r="F1087" s="1124">
        <f>F1046+F1037</f>
        <v>49082.023963938671</v>
      </c>
      <c r="G1087" s="1121">
        <f>F1087/E1087*100</f>
        <v>277.99062054790818</v>
      </c>
      <c r="H1087" s="1125"/>
      <c r="I1087" s="1125"/>
      <c r="J1087" s="1126"/>
      <c r="K1087" s="1126"/>
      <c r="L1087" s="1126"/>
      <c r="M1087" s="1126"/>
      <c r="N1087" s="1126"/>
      <c r="O1087" s="1126"/>
      <c r="P1087" s="1124"/>
      <c r="Q1087" s="1124"/>
      <c r="R1087" s="1124"/>
      <c r="S1087" s="1124"/>
      <c r="T1087" s="1124"/>
      <c r="U1087" s="1124"/>
      <c r="V1087" s="1124"/>
      <c r="W1087" s="1127"/>
      <c r="X1087" s="1124"/>
      <c r="Y1087" s="311"/>
      <c r="Z1087" s="2395"/>
      <c r="AA1087" s="31"/>
      <c r="AB1087" s="31"/>
      <c r="AC1087" s="31"/>
      <c r="AD1087" s="31"/>
      <c r="AE1087" s="31"/>
      <c r="AF1087" s="31"/>
      <c r="AG1087" s="31"/>
      <c r="AH1087" s="31"/>
      <c r="AI1087" s="31"/>
      <c r="AJ1087" s="31"/>
      <c r="AK1087" s="31"/>
      <c r="AL1087" s="31"/>
      <c r="AM1087" s="31"/>
      <c r="AN1087" s="31"/>
      <c r="AO1087" s="31"/>
      <c r="AP1087" s="31"/>
      <c r="AQ1087" s="31"/>
      <c r="AR1087" s="31"/>
      <c r="AS1087" s="31"/>
      <c r="AT1087" s="31"/>
      <c r="AU1087" s="31"/>
      <c r="AV1087" s="31"/>
      <c r="AW1087" s="31"/>
      <c r="AX1087" s="31"/>
      <c r="AY1087" s="31"/>
      <c r="AZ1087" s="31"/>
      <c r="BA1087" s="31"/>
      <c r="BB1087" s="31"/>
      <c r="BC1087" s="31"/>
      <c r="BD1087" s="31"/>
      <c r="BE1087" s="31"/>
      <c r="BF1087" s="31"/>
      <c r="BG1087" s="31"/>
      <c r="BH1087" s="31"/>
      <c r="BI1087" s="31"/>
      <c r="BJ1087" s="31"/>
      <c r="BK1087" s="31"/>
      <c r="BL1087" s="31"/>
      <c r="BM1087" s="31"/>
      <c r="BN1087" s="31"/>
      <c r="BO1087" s="31"/>
      <c r="BP1087" s="31"/>
      <c r="BQ1087" s="31"/>
      <c r="BR1087" s="31"/>
      <c r="BS1087" s="31"/>
      <c r="BT1087" s="31"/>
      <c r="BU1087" s="31"/>
      <c r="BV1087" s="31"/>
      <c r="BW1087" s="31"/>
      <c r="BX1087" s="31"/>
      <c r="BY1087" s="31"/>
      <c r="BZ1087" s="31"/>
      <c r="CA1087" s="31"/>
      <c r="CB1087" s="31"/>
      <c r="CC1087" s="31"/>
      <c r="CD1087" s="31"/>
      <c r="CE1087" s="31"/>
      <c r="CF1087" s="31"/>
      <c r="CG1087" s="31"/>
      <c r="CH1087" s="31"/>
      <c r="CI1087" s="31"/>
      <c r="CJ1087" s="31"/>
      <c r="CK1087" s="31"/>
      <c r="CL1087" s="31"/>
      <c r="CM1087" s="31"/>
      <c r="CN1087" s="31"/>
      <c r="CO1087" s="31"/>
      <c r="CP1087" s="31"/>
      <c r="CQ1087" s="31"/>
      <c r="CR1087" s="31"/>
      <c r="CS1087" s="31"/>
      <c r="CT1087" s="31"/>
      <c r="CU1087" s="31"/>
      <c r="CV1087" s="31"/>
      <c r="CW1087" s="31"/>
      <c r="CX1087" s="31"/>
      <c r="CY1087" s="31"/>
      <c r="CZ1087" s="31"/>
      <c r="DA1087" s="31"/>
      <c r="DB1087" s="31"/>
      <c r="DC1087" s="31"/>
      <c r="DD1087" s="31"/>
      <c r="DE1087" s="31"/>
      <c r="DF1087" s="31"/>
      <c r="DG1087" s="31"/>
      <c r="DH1087" s="31"/>
      <c r="DI1087" s="31"/>
      <c r="DJ1087" s="31"/>
      <c r="DK1087" s="31"/>
      <c r="DL1087" s="31"/>
      <c r="DM1087" s="31"/>
      <c r="DN1087" s="31"/>
      <c r="DO1087" s="31"/>
      <c r="DP1087" s="31"/>
      <c r="DQ1087" s="31"/>
      <c r="DR1087" s="31"/>
      <c r="DS1087" s="31"/>
      <c r="DT1087" s="31"/>
      <c r="DU1087" s="31"/>
      <c r="DV1087" s="31"/>
      <c r="DW1087" s="31"/>
      <c r="DX1087" s="31"/>
      <c r="DY1087" s="31"/>
      <c r="DZ1087" s="31"/>
      <c r="EA1087" s="31"/>
      <c r="EB1087" s="31"/>
      <c r="EC1087" s="31"/>
      <c r="ED1087" s="31"/>
      <c r="EE1087" s="31"/>
      <c r="EF1087" s="31"/>
      <c r="EG1087" s="31"/>
      <c r="EH1087" s="31"/>
      <c r="EI1087" s="31"/>
      <c r="EJ1087" s="31"/>
      <c r="EK1087" s="31"/>
      <c r="EL1087" s="31"/>
      <c r="EM1087" s="31"/>
      <c r="EN1087" s="31"/>
      <c r="EO1087" s="31"/>
      <c r="EP1087" s="31"/>
      <c r="EQ1087" s="31"/>
      <c r="ER1087" s="31"/>
      <c r="ES1087" s="31"/>
      <c r="ET1087" s="31"/>
      <c r="EU1087" s="31"/>
      <c r="EV1087" s="31"/>
      <c r="EW1087" s="31"/>
      <c r="EX1087" s="31"/>
      <c r="EY1087" s="31"/>
      <c r="EZ1087" s="31"/>
      <c r="FA1087" s="31"/>
      <c r="FB1087" s="31"/>
      <c r="FC1087" s="31"/>
      <c r="FD1087" s="31"/>
      <c r="FE1087" s="31"/>
      <c r="FF1087" s="31"/>
      <c r="FG1087" s="31"/>
      <c r="FH1087" s="31"/>
      <c r="FI1087" s="31"/>
      <c r="FJ1087" s="31"/>
      <c r="FK1087" s="31"/>
      <c r="FL1087" s="31"/>
      <c r="FM1087" s="31"/>
      <c r="FN1087" s="31"/>
      <c r="FO1087" s="31"/>
      <c r="FP1087" s="31"/>
      <c r="FQ1087" s="31"/>
      <c r="FR1087" s="31"/>
      <c r="FS1087" s="31"/>
      <c r="FT1087" s="31"/>
      <c r="FU1087" s="31"/>
      <c r="FV1087" s="31"/>
      <c r="FW1087" s="31"/>
      <c r="FX1087" s="31"/>
      <c r="FY1087" s="31"/>
      <c r="FZ1087" s="31"/>
      <c r="GA1087" s="31"/>
      <c r="GB1087" s="31"/>
      <c r="GC1087" s="31"/>
      <c r="GD1087" s="31"/>
      <c r="GE1087" s="31"/>
      <c r="GF1087" s="31"/>
      <c r="GG1087" s="31"/>
      <c r="GH1087" s="31"/>
      <c r="GI1087" s="31"/>
      <c r="GJ1087" s="31"/>
      <c r="GK1087" s="31"/>
      <c r="GL1087" s="31"/>
      <c r="GM1087" s="31"/>
      <c r="GN1087" s="31"/>
      <c r="GO1087" s="31"/>
      <c r="GP1087" s="31"/>
      <c r="GQ1087" s="31"/>
      <c r="GR1087" s="31"/>
      <c r="GS1087" s="31"/>
      <c r="GT1087" s="31"/>
      <c r="GU1087" s="31"/>
      <c r="GV1087" s="31"/>
      <c r="GW1087" s="31"/>
      <c r="GX1087" s="31"/>
      <c r="GY1087" s="31"/>
      <c r="GZ1087" s="31"/>
      <c r="HA1087" s="31"/>
      <c r="HB1087" s="31"/>
      <c r="HC1087" s="31"/>
      <c r="HD1087" s="31"/>
      <c r="HE1087" s="31"/>
      <c r="HF1087" s="31"/>
      <c r="HG1087" s="31"/>
      <c r="HH1087" s="31"/>
      <c r="HI1087" s="31"/>
      <c r="HJ1087" s="31"/>
      <c r="HK1087" s="31"/>
      <c r="HL1087" s="31"/>
      <c r="HM1087" s="31"/>
      <c r="HN1087" s="31"/>
      <c r="HO1087" s="31"/>
      <c r="HP1087" s="31"/>
      <c r="HQ1087" s="31"/>
      <c r="HR1087" s="31"/>
      <c r="HS1087" s="31"/>
      <c r="HT1087" s="31"/>
      <c r="HU1087" s="31"/>
      <c r="HV1087" s="31"/>
      <c r="HW1087" s="31"/>
      <c r="HX1087" s="31"/>
      <c r="HY1087" s="31"/>
      <c r="HZ1087" s="31"/>
      <c r="IA1087" s="31"/>
      <c r="IB1087" s="31"/>
      <c r="IC1087" s="31"/>
      <c r="ID1087" s="31"/>
      <c r="IE1087" s="31"/>
      <c r="IF1087" s="31"/>
      <c r="IG1087" s="31"/>
      <c r="IH1087" s="31"/>
      <c r="II1087" s="31"/>
      <c r="IJ1087" s="31"/>
      <c r="IK1087" s="31"/>
      <c r="IL1087" s="31"/>
      <c r="IM1087" s="31"/>
      <c r="IN1087" s="31"/>
      <c r="IO1087" s="31"/>
      <c r="IP1087" s="31"/>
      <c r="IQ1087" s="31"/>
      <c r="IR1087" s="31"/>
      <c r="IS1087" s="31"/>
      <c r="IT1087" s="31"/>
      <c r="IU1087" s="31"/>
      <c r="IV1087" s="31"/>
      <c r="IW1087" s="31"/>
      <c r="IX1087" s="31"/>
      <c r="IY1087" s="31"/>
      <c r="IZ1087" s="31"/>
      <c r="JA1087" s="31"/>
      <c r="JB1087" s="31"/>
      <c r="JC1087" s="31"/>
      <c r="JD1087" s="31"/>
      <c r="JE1087" s="31"/>
    </row>
    <row r="1088" spans="1:265" s="26" customFormat="1" ht="38.1" customHeight="1" x14ac:dyDescent="0.25">
      <c r="A1088" s="24">
        <v>1</v>
      </c>
      <c r="B1088" s="925" t="s">
        <v>345</v>
      </c>
      <c r="C1088" s="925"/>
      <c r="D1088" s="1124"/>
      <c r="E1088" s="1124"/>
      <c r="F1088" s="1124"/>
      <c r="G1088" s="1121"/>
      <c r="H1088" s="1125"/>
      <c r="I1088" s="1125"/>
      <c r="J1088" s="1126"/>
      <c r="K1088" s="1126"/>
      <c r="L1088" s="1126"/>
      <c r="M1088" s="1126"/>
      <c r="N1088" s="1126"/>
      <c r="O1088" s="1126"/>
      <c r="P1088" s="1124"/>
      <c r="Q1088" s="1124"/>
      <c r="R1088" s="1124"/>
      <c r="S1088" s="1124"/>
      <c r="T1088" s="1124"/>
      <c r="U1088" s="1124"/>
      <c r="V1088" s="1124"/>
      <c r="W1088" s="1127"/>
      <c r="X1088" s="1124"/>
      <c r="Y1088" s="311"/>
      <c r="Z1088" s="2395"/>
      <c r="AA1088" s="31"/>
      <c r="AB1088" s="31"/>
      <c r="AC1088" s="31"/>
      <c r="AD1088" s="31"/>
      <c r="AE1088" s="31"/>
      <c r="AF1088" s="31"/>
      <c r="AG1088" s="31"/>
      <c r="AH1088" s="31"/>
      <c r="AI1088" s="31"/>
      <c r="AJ1088" s="31"/>
      <c r="AK1088" s="31"/>
      <c r="AL1088" s="31"/>
      <c r="AM1088" s="31"/>
      <c r="AN1088" s="31"/>
      <c r="AO1088" s="31"/>
      <c r="AP1088" s="31"/>
      <c r="AQ1088" s="31"/>
      <c r="AR1088" s="31"/>
      <c r="AS1088" s="31"/>
      <c r="AT1088" s="31"/>
      <c r="AU1088" s="31"/>
      <c r="AV1088" s="31"/>
      <c r="AW1088" s="31"/>
      <c r="AX1088" s="31"/>
      <c r="AY1088" s="31"/>
      <c r="AZ1088" s="31"/>
      <c r="BA1088" s="31"/>
      <c r="BB1088" s="31"/>
      <c r="BC1088" s="31"/>
      <c r="BD1088" s="31"/>
      <c r="BE1088" s="31"/>
      <c r="BF1088" s="31"/>
      <c r="BG1088" s="31"/>
      <c r="BH1088" s="31"/>
      <c r="BI1088" s="31"/>
      <c r="BJ1088" s="31"/>
      <c r="BK1088" s="31"/>
      <c r="BL1088" s="31"/>
      <c r="BM1088" s="31"/>
      <c r="BN1088" s="31"/>
      <c r="BO1088" s="31"/>
      <c r="BP1088" s="31"/>
      <c r="BQ1088" s="31"/>
      <c r="BR1088" s="31"/>
      <c r="BS1088" s="31"/>
      <c r="BT1088" s="31"/>
      <c r="BU1088" s="31"/>
      <c r="BV1088" s="31"/>
      <c r="BW1088" s="31"/>
      <c r="BX1088" s="31"/>
      <c r="BY1088" s="31"/>
      <c r="BZ1088" s="31"/>
      <c r="CA1088" s="31"/>
      <c r="CB1088" s="31"/>
      <c r="CC1088" s="31"/>
      <c r="CD1088" s="31"/>
      <c r="CE1088" s="31"/>
      <c r="CF1088" s="31"/>
      <c r="CG1088" s="31"/>
      <c r="CH1088" s="31"/>
      <c r="CI1088" s="31"/>
      <c r="CJ1088" s="31"/>
      <c r="CK1088" s="31"/>
      <c r="CL1088" s="31"/>
      <c r="CM1088" s="31"/>
      <c r="CN1088" s="31"/>
      <c r="CO1088" s="31"/>
      <c r="CP1088" s="31"/>
      <c r="CQ1088" s="31"/>
      <c r="CR1088" s="31"/>
      <c r="CS1088" s="31"/>
      <c r="CT1088" s="31"/>
      <c r="CU1088" s="31"/>
      <c r="CV1088" s="31"/>
      <c r="CW1088" s="31"/>
      <c r="CX1088" s="31"/>
      <c r="CY1088" s="31"/>
      <c r="CZ1088" s="31"/>
      <c r="DA1088" s="31"/>
      <c r="DB1088" s="31"/>
      <c r="DC1088" s="31"/>
      <c r="DD1088" s="31"/>
      <c r="DE1088" s="31"/>
      <c r="DF1088" s="31"/>
      <c r="DG1088" s="31"/>
      <c r="DH1088" s="31"/>
      <c r="DI1088" s="31"/>
      <c r="DJ1088" s="31"/>
      <c r="DK1088" s="31"/>
      <c r="DL1088" s="31"/>
      <c r="DM1088" s="31"/>
      <c r="DN1088" s="31"/>
      <c r="DO1088" s="31"/>
      <c r="DP1088" s="31"/>
      <c r="DQ1088" s="31"/>
      <c r="DR1088" s="31"/>
      <c r="DS1088" s="31"/>
      <c r="DT1088" s="31"/>
      <c r="DU1088" s="31"/>
      <c r="DV1088" s="31"/>
      <c r="DW1088" s="31"/>
      <c r="DX1088" s="31"/>
      <c r="DY1088" s="31"/>
      <c r="DZ1088" s="31"/>
      <c r="EA1088" s="31"/>
      <c r="EB1088" s="31"/>
      <c r="EC1088" s="31"/>
      <c r="ED1088" s="31"/>
      <c r="EE1088" s="31"/>
      <c r="EF1088" s="31"/>
      <c r="EG1088" s="31"/>
      <c r="EH1088" s="31"/>
      <c r="EI1088" s="31"/>
      <c r="EJ1088" s="31"/>
      <c r="EK1088" s="31"/>
      <c r="EL1088" s="31"/>
      <c r="EM1088" s="31"/>
      <c r="EN1088" s="31"/>
      <c r="EO1088" s="31"/>
      <c r="EP1088" s="31"/>
      <c r="EQ1088" s="31"/>
      <c r="ER1088" s="31"/>
      <c r="ES1088" s="31"/>
      <c r="ET1088" s="31"/>
      <c r="EU1088" s="31"/>
      <c r="EV1088" s="31"/>
      <c r="EW1088" s="31"/>
      <c r="EX1088" s="31"/>
      <c r="EY1088" s="31"/>
      <c r="EZ1088" s="31"/>
      <c r="FA1088" s="31"/>
      <c r="FB1088" s="31"/>
      <c r="FC1088" s="31"/>
      <c r="FD1088" s="31"/>
      <c r="FE1088" s="31"/>
      <c r="FF1088" s="31"/>
      <c r="FG1088" s="31"/>
      <c r="FH1088" s="31"/>
      <c r="FI1088" s="31"/>
      <c r="FJ1088" s="31"/>
      <c r="FK1088" s="31"/>
      <c r="FL1088" s="31"/>
      <c r="FM1088" s="31"/>
      <c r="FN1088" s="31"/>
      <c r="FO1088" s="31"/>
      <c r="FP1088" s="31"/>
      <c r="FQ1088" s="31"/>
      <c r="FR1088" s="31"/>
      <c r="FS1088" s="31"/>
      <c r="FT1088" s="31"/>
      <c r="FU1088" s="31"/>
      <c r="FV1088" s="31"/>
      <c r="FW1088" s="31"/>
      <c r="FX1088" s="31"/>
      <c r="FY1088" s="31"/>
      <c r="FZ1088" s="31"/>
      <c r="GA1088" s="31"/>
      <c r="GB1088" s="31"/>
      <c r="GC1088" s="31"/>
      <c r="GD1088" s="31"/>
      <c r="GE1088" s="31"/>
      <c r="GF1088" s="31"/>
      <c r="GG1088" s="31"/>
      <c r="GH1088" s="31"/>
      <c r="GI1088" s="31"/>
      <c r="GJ1088" s="31"/>
      <c r="GK1088" s="31"/>
      <c r="GL1088" s="31"/>
      <c r="GM1088" s="31"/>
      <c r="GN1088" s="31"/>
      <c r="GO1088" s="31"/>
      <c r="GP1088" s="31"/>
      <c r="GQ1088" s="31"/>
      <c r="GR1088" s="31"/>
      <c r="GS1088" s="31"/>
      <c r="GT1088" s="31"/>
      <c r="GU1088" s="31"/>
      <c r="GV1088" s="31"/>
      <c r="GW1088" s="31"/>
      <c r="GX1088" s="31"/>
      <c r="GY1088" s="31"/>
      <c r="GZ1088" s="31"/>
      <c r="HA1088" s="31"/>
      <c r="HB1088" s="31"/>
      <c r="HC1088" s="31"/>
      <c r="HD1088" s="31"/>
      <c r="HE1088" s="31"/>
      <c r="HF1088" s="31"/>
      <c r="HG1088" s="31"/>
      <c r="HH1088" s="31"/>
      <c r="HI1088" s="31"/>
      <c r="HJ1088" s="31"/>
      <c r="HK1088" s="31"/>
      <c r="HL1088" s="31"/>
      <c r="HM1088" s="31"/>
      <c r="HN1088" s="31"/>
      <c r="HO1088" s="31"/>
      <c r="HP1088" s="31"/>
      <c r="HQ1088" s="31"/>
      <c r="HR1088" s="31"/>
      <c r="HS1088" s="31"/>
      <c r="HT1088" s="31"/>
      <c r="HU1088" s="31"/>
      <c r="HV1088" s="31"/>
      <c r="HW1088" s="31"/>
      <c r="HX1088" s="31"/>
      <c r="HY1088" s="31"/>
      <c r="HZ1088" s="31"/>
      <c r="IA1088" s="31"/>
      <c r="IB1088" s="31"/>
      <c r="IC1088" s="31"/>
      <c r="ID1088" s="31"/>
      <c r="IE1088" s="31"/>
      <c r="IF1088" s="31"/>
      <c r="IG1088" s="31"/>
      <c r="IH1088" s="31"/>
      <c r="II1088" s="31"/>
      <c r="IJ1088" s="31"/>
      <c r="IK1088" s="31"/>
      <c r="IL1088" s="31"/>
      <c r="IM1088" s="31"/>
      <c r="IN1088" s="31"/>
      <c r="IO1088" s="31"/>
      <c r="IP1088" s="31"/>
      <c r="IQ1088" s="31"/>
      <c r="IR1088" s="31"/>
      <c r="IS1088" s="31"/>
      <c r="IT1088" s="31"/>
      <c r="IU1088" s="31"/>
      <c r="IV1088" s="31"/>
      <c r="IW1088" s="31"/>
      <c r="IX1088" s="31"/>
      <c r="IY1088" s="31"/>
      <c r="IZ1088" s="31"/>
      <c r="JA1088" s="31"/>
      <c r="JB1088" s="31"/>
      <c r="JC1088" s="31"/>
      <c r="JD1088" s="31"/>
      <c r="JE1088" s="31"/>
    </row>
    <row r="1089" spans="1:265" s="26" customFormat="1" ht="38.1" customHeight="1" x14ac:dyDescent="0.25">
      <c r="A1089" s="24">
        <v>1</v>
      </c>
      <c r="B1089" s="925" t="s">
        <v>346</v>
      </c>
      <c r="C1089" s="925"/>
      <c r="D1089" s="1124">
        <f t="shared" ref="D1089:F1090" si="452">D1039</f>
        <v>6500</v>
      </c>
      <c r="E1089" s="1124">
        <f t="shared" si="452"/>
        <v>2167</v>
      </c>
      <c r="F1089" s="1124">
        <f t="shared" si="452"/>
        <v>100</v>
      </c>
      <c r="G1089" s="1121">
        <f t="shared" ref="G1089:G1106" si="453">F1089/E1089*100</f>
        <v>4.6146746654360866</v>
      </c>
      <c r="H1089" s="1125"/>
      <c r="I1089" s="1125"/>
      <c r="J1089" s="1126"/>
      <c r="K1089" s="1126"/>
      <c r="L1089" s="1126"/>
      <c r="M1089" s="1126"/>
      <c r="N1089" s="1126"/>
      <c r="O1089" s="1126"/>
      <c r="P1089" s="1124"/>
      <c r="Q1089" s="1124"/>
      <c r="R1089" s="1124"/>
      <c r="S1089" s="1124"/>
      <c r="T1089" s="1124"/>
      <c r="U1089" s="1124"/>
      <c r="V1089" s="1124"/>
      <c r="W1089" s="1127"/>
      <c r="X1089" s="1124"/>
      <c r="Y1089" s="311"/>
      <c r="Z1089" s="2395"/>
      <c r="AA1089" s="31"/>
      <c r="AB1089" s="31"/>
      <c r="AC1089" s="31"/>
      <c r="AD1089" s="31"/>
      <c r="AE1089" s="31"/>
      <c r="AF1089" s="31"/>
      <c r="AG1089" s="31"/>
      <c r="AH1089" s="31"/>
      <c r="AI1089" s="31"/>
      <c r="AJ1089" s="31"/>
      <c r="AK1089" s="31"/>
      <c r="AL1089" s="31"/>
      <c r="AM1089" s="31"/>
      <c r="AN1089" s="31"/>
      <c r="AO1089" s="31"/>
      <c r="AP1089" s="31"/>
      <c r="AQ1089" s="31"/>
      <c r="AR1089" s="31"/>
      <c r="AS1089" s="31"/>
      <c r="AT1089" s="31"/>
      <c r="AU1089" s="31"/>
      <c r="AV1089" s="31"/>
      <c r="AW1089" s="31"/>
      <c r="AX1089" s="31"/>
      <c r="AY1089" s="31"/>
      <c r="AZ1089" s="31"/>
      <c r="BA1089" s="31"/>
      <c r="BB1089" s="31"/>
      <c r="BC1089" s="31"/>
      <c r="BD1089" s="31"/>
      <c r="BE1089" s="31"/>
      <c r="BF1089" s="31"/>
      <c r="BG1089" s="31"/>
      <c r="BH1089" s="31"/>
      <c r="BI1089" s="31"/>
      <c r="BJ1089" s="31"/>
      <c r="BK1089" s="31"/>
      <c r="BL1089" s="31"/>
      <c r="BM1089" s="31"/>
      <c r="BN1089" s="31"/>
      <c r="BO1089" s="31"/>
      <c r="BP1089" s="31"/>
      <c r="BQ1089" s="31"/>
      <c r="BR1089" s="31"/>
      <c r="BS1089" s="31"/>
      <c r="BT1089" s="31"/>
      <c r="BU1089" s="31"/>
      <c r="BV1089" s="31"/>
      <c r="BW1089" s="31"/>
      <c r="BX1089" s="31"/>
      <c r="BY1089" s="31"/>
      <c r="BZ1089" s="31"/>
      <c r="CA1089" s="31"/>
      <c r="CB1089" s="31"/>
      <c r="CC1089" s="31"/>
      <c r="CD1089" s="31"/>
      <c r="CE1089" s="31"/>
      <c r="CF1089" s="31"/>
      <c r="CG1089" s="31"/>
      <c r="CH1089" s="31"/>
      <c r="CI1089" s="31"/>
      <c r="CJ1089" s="31"/>
      <c r="CK1089" s="31"/>
      <c r="CL1089" s="31"/>
      <c r="CM1089" s="31"/>
      <c r="CN1089" s="31"/>
      <c r="CO1089" s="31"/>
      <c r="CP1089" s="31"/>
      <c r="CQ1089" s="31"/>
      <c r="CR1089" s="31"/>
      <c r="CS1089" s="31"/>
      <c r="CT1089" s="31"/>
      <c r="CU1089" s="31"/>
      <c r="CV1089" s="31"/>
      <c r="CW1089" s="31"/>
      <c r="CX1089" s="31"/>
      <c r="CY1089" s="31"/>
      <c r="CZ1089" s="31"/>
      <c r="DA1089" s="31"/>
      <c r="DB1089" s="31"/>
      <c r="DC1089" s="31"/>
      <c r="DD1089" s="31"/>
      <c r="DE1089" s="31"/>
      <c r="DF1089" s="31"/>
      <c r="DG1089" s="31"/>
      <c r="DH1089" s="31"/>
      <c r="DI1089" s="31"/>
      <c r="DJ1089" s="31"/>
      <c r="DK1089" s="31"/>
      <c r="DL1089" s="31"/>
      <c r="DM1089" s="31"/>
      <c r="DN1089" s="31"/>
      <c r="DO1089" s="31"/>
      <c r="DP1089" s="31"/>
      <c r="DQ1089" s="31"/>
      <c r="DR1089" s="31"/>
      <c r="DS1089" s="31"/>
      <c r="DT1089" s="31"/>
      <c r="DU1089" s="31"/>
      <c r="DV1089" s="31"/>
      <c r="DW1089" s="31"/>
      <c r="DX1089" s="31"/>
      <c r="DY1089" s="31"/>
      <c r="DZ1089" s="31"/>
      <c r="EA1089" s="31"/>
      <c r="EB1089" s="31"/>
      <c r="EC1089" s="31"/>
      <c r="ED1089" s="31"/>
      <c r="EE1089" s="31"/>
      <c r="EF1089" s="31"/>
      <c r="EG1089" s="31"/>
      <c r="EH1089" s="31"/>
      <c r="EI1089" s="31"/>
      <c r="EJ1089" s="31"/>
      <c r="EK1089" s="31"/>
      <c r="EL1089" s="31"/>
      <c r="EM1089" s="31"/>
      <c r="EN1089" s="31"/>
      <c r="EO1089" s="31"/>
      <c r="EP1089" s="31"/>
      <c r="EQ1089" s="31"/>
      <c r="ER1089" s="31"/>
      <c r="ES1089" s="31"/>
      <c r="ET1089" s="31"/>
      <c r="EU1089" s="31"/>
      <c r="EV1089" s="31"/>
      <c r="EW1089" s="31"/>
      <c r="EX1089" s="31"/>
      <c r="EY1089" s="31"/>
      <c r="EZ1089" s="31"/>
      <c r="FA1089" s="31"/>
      <c r="FB1089" s="31"/>
      <c r="FC1089" s="31"/>
      <c r="FD1089" s="31"/>
      <c r="FE1089" s="31"/>
      <c r="FF1089" s="31"/>
      <c r="FG1089" s="31"/>
      <c r="FH1089" s="31"/>
      <c r="FI1089" s="31"/>
      <c r="FJ1089" s="31"/>
      <c r="FK1089" s="31"/>
      <c r="FL1089" s="31"/>
      <c r="FM1089" s="31"/>
      <c r="FN1089" s="31"/>
      <c r="FO1089" s="31"/>
      <c r="FP1089" s="31"/>
      <c r="FQ1089" s="31"/>
      <c r="FR1089" s="31"/>
      <c r="FS1089" s="31"/>
      <c r="FT1089" s="31"/>
      <c r="FU1089" s="31"/>
      <c r="FV1089" s="31"/>
      <c r="FW1089" s="31"/>
      <c r="FX1089" s="31"/>
      <c r="FY1089" s="31"/>
      <c r="FZ1089" s="31"/>
      <c r="GA1089" s="31"/>
      <c r="GB1089" s="31"/>
      <c r="GC1089" s="31"/>
      <c r="GD1089" s="31"/>
      <c r="GE1089" s="31"/>
      <c r="GF1089" s="31"/>
      <c r="GG1089" s="31"/>
      <c r="GH1089" s="31"/>
      <c r="GI1089" s="31"/>
      <c r="GJ1089" s="31"/>
      <c r="GK1089" s="31"/>
      <c r="GL1089" s="31"/>
      <c r="GM1089" s="31"/>
      <c r="GN1089" s="31"/>
      <c r="GO1089" s="31"/>
      <c r="GP1089" s="31"/>
      <c r="GQ1089" s="31"/>
      <c r="GR1089" s="31"/>
      <c r="GS1089" s="31"/>
      <c r="GT1089" s="31"/>
      <c r="GU1089" s="31"/>
      <c r="GV1089" s="31"/>
      <c r="GW1089" s="31"/>
      <c r="GX1089" s="31"/>
      <c r="GY1089" s="31"/>
      <c r="GZ1089" s="31"/>
      <c r="HA1089" s="31"/>
      <c r="HB1089" s="31"/>
      <c r="HC1089" s="31"/>
      <c r="HD1089" s="31"/>
      <c r="HE1089" s="31"/>
      <c r="HF1089" s="31"/>
      <c r="HG1089" s="31"/>
      <c r="HH1089" s="31"/>
      <c r="HI1089" s="31"/>
      <c r="HJ1089" s="31"/>
      <c r="HK1089" s="31"/>
      <c r="HL1089" s="31"/>
      <c r="HM1089" s="31"/>
      <c r="HN1089" s="31"/>
      <c r="HO1089" s="31"/>
      <c r="HP1089" s="31"/>
      <c r="HQ1089" s="31"/>
      <c r="HR1089" s="31"/>
      <c r="HS1089" s="31"/>
      <c r="HT1089" s="31"/>
      <c r="HU1089" s="31"/>
      <c r="HV1089" s="31"/>
      <c r="HW1089" s="31"/>
      <c r="HX1089" s="31"/>
      <c r="HY1089" s="31"/>
      <c r="HZ1089" s="31"/>
      <c r="IA1089" s="31"/>
      <c r="IB1089" s="31"/>
      <c r="IC1089" s="31"/>
      <c r="ID1089" s="31"/>
      <c r="IE1089" s="31"/>
      <c r="IF1089" s="31"/>
      <c r="IG1089" s="31"/>
      <c r="IH1089" s="31"/>
      <c r="II1089" s="31"/>
      <c r="IJ1089" s="31"/>
      <c r="IK1089" s="31"/>
      <c r="IL1089" s="31"/>
      <c r="IM1089" s="31"/>
      <c r="IN1089" s="31"/>
      <c r="IO1089" s="31"/>
      <c r="IP1089" s="31"/>
      <c r="IQ1089" s="31"/>
      <c r="IR1089" s="31"/>
      <c r="IS1089" s="31"/>
      <c r="IT1089" s="31"/>
      <c r="IU1089" s="31"/>
      <c r="IV1089" s="31"/>
      <c r="IW1089" s="31"/>
      <c r="IX1089" s="31"/>
      <c r="IY1089" s="31"/>
      <c r="IZ1089" s="31"/>
      <c r="JA1089" s="31"/>
      <c r="JB1089" s="31"/>
      <c r="JC1089" s="31"/>
      <c r="JD1089" s="31"/>
      <c r="JE1089" s="31"/>
    </row>
    <row r="1090" spans="1:265" s="26" customFormat="1" ht="38.1" customHeight="1" x14ac:dyDescent="0.25">
      <c r="A1090" s="24">
        <v>1</v>
      </c>
      <c r="B1090" s="925" t="s">
        <v>347</v>
      </c>
      <c r="C1090" s="925"/>
      <c r="D1090" s="1124">
        <f t="shared" si="452"/>
        <v>300</v>
      </c>
      <c r="E1090" s="1124">
        <f t="shared" si="452"/>
        <v>100</v>
      </c>
      <c r="F1090" s="1124">
        <f t="shared" si="452"/>
        <v>84</v>
      </c>
      <c r="G1090" s="1121">
        <f t="shared" si="453"/>
        <v>84</v>
      </c>
      <c r="H1090" s="1125"/>
      <c r="I1090" s="1125"/>
      <c r="J1090" s="1126"/>
      <c r="K1090" s="1126"/>
      <c r="L1090" s="1126"/>
      <c r="M1090" s="1126"/>
      <c r="N1090" s="1126"/>
      <c r="O1090" s="1126"/>
      <c r="P1090" s="1124"/>
      <c r="Q1090" s="1124"/>
      <c r="R1090" s="1124"/>
      <c r="S1090" s="1124"/>
      <c r="T1090" s="1124"/>
      <c r="U1090" s="1124"/>
      <c r="V1090" s="1124"/>
      <c r="W1090" s="1127"/>
      <c r="X1090" s="1124"/>
      <c r="Y1090" s="311"/>
      <c r="Z1090" s="2395"/>
      <c r="AA1090" s="31"/>
      <c r="AB1090" s="31"/>
      <c r="AC1090" s="31"/>
      <c r="AD1090" s="31"/>
      <c r="AE1090" s="31"/>
      <c r="AF1090" s="31"/>
      <c r="AG1090" s="31"/>
      <c r="AH1090" s="31"/>
      <c r="AI1090" s="31"/>
      <c r="AJ1090" s="31"/>
      <c r="AK1090" s="31"/>
      <c r="AL1090" s="31"/>
      <c r="AM1090" s="31"/>
      <c r="AN1090" s="31"/>
      <c r="AO1090" s="31"/>
      <c r="AP1090" s="31"/>
      <c r="AQ1090" s="31"/>
      <c r="AR1090" s="31"/>
      <c r="AS1090" s="31"/>
      <c r="AT1090" s="31"/>
      <c r="AU1090" s="31"/>
      <c r="AV1090" s="31"/>
      <c r="AW1090" s="31"/>
      <c r="AX1090" s="31"/>
      <c r="AY1090" s="31"/>
      <c r="AZ1090" s="31"/>
      <c r="BA1090" s="31"/>
      <c r="BB1090" s="31"/>
      <c r="BC1090" s="31"/>
      <c r="BD1090" s="31"/>
      <c r="BE1090" s="31"/>
      <c r="BF1090" s="31"/>
      <c r="BG1090" s="31"/>
      <c r="BH1090" s="31"/>
      <c r="BI1090" s="31"/>
      <c r="BJ1090" s="31"/>
      <c r="BK1090" s="31"/>
      <c r="BL1090" s="31"/>
      <c r="BM1090" s="31"/>
      <c r="BN1090" s="31"/>
      <c r="BO1090" s="31"/>
      <c r="BP1090" s="31"/>
      <c r="BQ1090" s="31"/>
      <c r="BR1090" s="31"/>
      <c r="BS1090" s="31"/>
      <c r="BT1090" s="31"/>
      <c r="BU1090" s="31"/>
      <c r="BV1090" s="31"/>
      <c r="BW1090" s="31"/>
      <c r="BX1090" s="31"/>
      <c r="BY1090" s="31"/>
      <c r="BZ1090" s="31"/>
      <c r="CA1090" s="31"/>
      <c r="CB1090" s="31"/>
      <c r="CC1090" s="31"/>
      <c r="CD1090" s="31"/>
      <c r="CE1090" s="31"/>
      <c r="CF1090" s="31"/>
      <c r="CG1090" s="31"/>
      <c r="CH1090" s="31"/>
      <c r="CI1090" s="31"/>
      <c r="CJ1090" s="31"/>
      <c r="CK1090" s="31"/>
      <c r="CL1090" s="31"/>
      <c r="CM1090" s="31"/>
      <c r="CN1090" s="31"/>
      <c r="CO1090" s="31"/>
      <c r="CP1090" s="31"/>
      <c r="CQ1090" s="31"/>
      <c r="CR1090" s="31"/>
      <c r="CS1090" s="31"/>
      <c r="CT1090" s="31"/>
      <c r="CU1090" s="31"/>
      <c r="CV1090" s="31"/>
      <c r="CW1090" s="31"/>
      <c r="CX1090" s="31"/>
      <c r="CY1090" s="31"/>
      <c r="CZ1090" s="31"/>
      <c r="DA1090" s="31"/>
      <c r="DB1090" s="31"/>
      <c r="DC1090" s="31"/>
      <c r="DD1090" s="31"/>
      <c r="DE1090" s="31"/>
      <c r="DF1090" s="31"/>
      <c r="DG1090" s="31"/>
      <c r="DH1090" s="31"/>
      <c r="DI1090" s="31"/>
      <c r="DJ1090" s="31"/>
      <c r="DK1090" s="31"/>
      <c r="DL1090" s="31"/>
      <c r="DM1090" s="31"/>
      <c r="DN1090" s="31"/>
      <c r="DO1090" s="31"/>
      <c r="DP1090" s="31"/>
      <c r="DQ1090" s="31"/>
      <c r="DR1090" s="31"/>
      <c r="DS1090" s="31"/>
      <c r="DT1090" s="31"/>
      <c r="DU1090" s="31"/>
      <c r="DV1090" s="31"/>
      <c r="DW1090" s="31"/>
      <c r="DX1090" s="31"/>
      <c r="DY1090" s="31"/>
      <c r="DZ1090" s="31"/>
      <c r="EA1090" s="31"/>
      <c r="EB1090" s="31"/>
      <c r="EC1090" s="31"/>
      <c r="ED1090" s="31"/>
      <c r="EE1090" s="31"/>
      <c r="EF1090" s="31"/>
      <c r="EG1090" s="31"/>
      <c r="EH1090" s="31"/>
      <c r="EI1090" s="31"/>
      <c r="EJ1090" s="31"/>
      <c r="EK1090" s="31"/>
      <c r="EL1090" s="31"/>
      <c r="EM1090" s="31"/>
      <c r="EN1090" s="31"/>
      <c r="EO1090" s="31"/>
      <c r="EP1090" s="31"/>
      <c r="EQ1090" s="31"/>
      <c r="ER1090" s="31"/>
      <c r="ES1090" s="31"/>
      <c r="ET1090" s="31"/>
      <c r="EU1090" s="31"/>
      <c r="EV1090" s="31"/>
      <c r="EW1090" s="31"/>
      <c r="EX1090" s="31"/>
      <c r="EY1090" s="31"/>
      <c r="EZ1090" s="31"/>
      <c r="FA1090" s="31"/>
      <c r="FB1090" s="31"/>
      <c r="FC1090" s="31"/>
      <c r="FD1090" s="31"/>
      <c r="FE1090" s="31"/>
      <c r="FF1090" s="31"/>
      <c r="FG1090" s="31"/>
      <c r="FH1090" s="31"/>
      <c r="FI1090" s="31"/>
      <c r="FJ1090" s="31"/>
      <c r="FK1090" s="31"/>
      <c r="FL1090" s="31"/>
      <c r="FM1090" s="31"/>
      <c r="FN1090" s="31"/>
      <c r="FO1090" s="31"/>
      <c r="FP1090" s="31"/>
      <c r="FQ1090" s="31"/>
      <c r="FR1090" s="31"/>
      <c r="FS1090" s="31"/>
      <c r="FT1090" s="31"/>
      <c r="FU1090" s="31"/>
      <c r="FV1090" s="31"/>
      <c r="FW1090" s="31"/>
      <c r="FX1090" s="31"/>
      <c r="FY1090" s="31"/>
      <c r="FZ1090" s="31"/>
      <c r="GA1090" s="31"/>
      <c r="GB1090" s="31"/>
      <c r="GC1090" s="31"/>
      <c r="GD1090" s="31"/>
      <c r="GE1090" s="31"/>
      <c r="GF1090" s="31"/>
      <c r="GG1090" s="31"/>
      <c r="GH1090" s="31"/>
      <c r="GI1090" s="31"/>
      <c r="GJ1090" s="31"/>
      <c r="GK1090" s="31"/>
      <c r="GL1090" s="31"/>
      <c r="GM1090" s="31"/>
      <c r="GN1090" s="31"/>
      <c r="GO1090" s="31"/>
      <c r="GP1090" s="31"/>
      <c r="GQ1090" s="31"/>
      <c r="GR1090" s="31"/>
      <c r="GS1090" s="31"/>
      <c r="GT1090" s="31"/>
      <c r="GU1090" s="31"/>
      <c r="GV1090" s="31"/>
      <c r="GW1090" s="31"/>
      <c r="GX1090" s="31"/>
      <c r="GY1090" s="31"/>
      <c r="GZ1090" s="31"/>
      <c r="HA1090" s="31"/>
      <c r="HB1090" s="31"/>
      <c r="HC1090" s="31"/>
      <c r="HD1090" s="31"/>
      <c r="HE1090" s="31"/>
      <c r="HF1090" s="31"/>
      <c r="HG1090" s="31"/>
      <c r="HH1090" s="31"/>
      <c r="HI1090" s="31"/>
      <c r="HJ1090" s="31"/>
      <c r="HK1090" s="31"/>
      <c r="HL1090" s="31"/>
      <c r="HM1090" s="31"/>
      <c r="HN1090" s="31"/>
      <c r="HO1090" s="31"/>
      <c r="HP1090" s="31"/>
      <c r="HQ1090" s="31"/>
      <c r="HR1090" s="31"/>
      <c r="HS1090" s="31"/>
      <c r="HT1090" s="31"/>
      <c r="HU1090" s="31"/>
      <c r="HV1090" s="31"/>
      <c r="HW1090" s="31"/>
      <c r="HX1090" s="31"/>
      <c r="HY1090" s="31"/>
      <c r="HZ1090" s="31"/>
      <c r="IA1090" s="31"/>
      <c r="IB1090" s="31"/>
      <c r="IC1090" s="31"/>
      <c r="ID1090" s="31"/>
      <c r="IE1090" s="31"/>
      <c r="IF1090" s="31"/>
      <c r="IG1090" s="31"/>
      <c r="IH1090" s="31"/>
      <c r="II1090" s="31"/>
      <c r="IJ1090" s="31"/>
      <c r="IK1090" s="31"/>
      <c r="IL1090" s="31"/>
      <c r="IM1090" s="31"/>
      <c r="IN1090" s="31"/>
      <c r="IO1090" s="31"/>
      <c r="IP1090" s="31"/>
      <c r="IQ1090" s="31"/>
      <c r="IR1090" s="31"/>
      <c r="IS1090" s="31"/>
      <c r="IT1090" s="31"/>
      <c r="IU1090" s="31"/>
      <c r="IV1090" s="31"/>
      <c r="IW1090" s="31"/>
      <c r="IX1090" s="31"/>
      <c r="IY1090" s="31"/>
      <c r="IZ1090" s="31"/>
      <c r="JA1090" s="31"/>
      <c r="JB1090" s="31"/>
      <c r="JC1090" s="31"/>
      <c r="JD1090" s="31"/>
      <c r="JE1090" s="31"/>
    </row>
    <row r="1091" spans="1:265" s="26" customFormat="1" ht="45.75" customHeight="1" x14ac:dyDescent="0.25">
      <c r="A1091" s="24">
        <v>1</v>
      </c>
      <c r="B1091" s="928" t="s">
        <v>350</v>
      </c>
      <c r="C1091" s="925"/>
      <c r="D1091" s="1124">
        <f t="shared" ref="D1091:F1101" si="454">D1048</f>
        <v>9843</v>
      </c>
      <c r="E1091" s="1124">
        <f t="shared" si="454"/>
        <v>3281</v>
      </c>
      <c r="F1091" s="1124">
        <f t="shared" si="454"/>
        <v>3634</v>
      </c>
      <c r="G1091" s="1121">
        <f t="shared" si="453"/>
        <v>110.75891496494972</v>
      </c>
      <c r="H1091" s="1125"/>
      <c r="I1091" s="1125"/>
      <c r="J1091" s="1126"/>
      <c r="K1091" s="1126"/>
      <c r="L1091" s="1126"/>
      <c r="M1091" s="1126"/>
      <c r="N1091" s="1126"/>
      <c r="O1091" s="1126"/>
      <c r="P1091" s="1124"/>
      <c r="Q1091" s="1124"/>
      <c r="R1091" s="1124"/>
      <c r="S1091" s="1124"/>
      <c r="T1091" s="1124"/>
      <c r="U1091" s="1124"/>
      <c r="V1091" s="1124"/>
      <c r="W1091" s="1127"/>
      <c r="X1091" s="1124"/>
      <c r="Y1091" s="311"/>
      <c r="Z1091" s="2395"/>
      <c r="AA1091" s="31"/>
      <c r="AB1091" s="31"/>
      <c r="AC1091" s="31"/>
      <c r="AD1091" s="31"/>
      <c r="AE1091" s="31"/>
      <c r="AF1091" s="31"/>
      <c r="AG1091" s="31"/>
      <c r="AH1091" s="31"/>
      <c r="AI1091" s="31"/>
      <c r="AJ1091" s="31"/>
      <c r="AK1091" s="31"/>
      <c r="AL1091" s="31"/>
      <c r="AM1091" s="31"/>
      <c r="AN1091" s="31"/>
      <c r="AO1091" s="31"/>
      <c r="AP1091" s="31"/>
      <c r="AQ1091" s="31"/>
      <c r="AR1091" s="31"/>
      <c r="AS1091" s="31"/>
      <c r="AT1091" s="31"/>
      <c r="AU1091" s="31"/>
      <c r="AV1091" s="31"/>
      <c r="AW1091" s="31"/>
      <c r="AX1091" s="31"/>
      <c r="AY1091" s="31"/>
      <c r="AZ1091" s="31"/>
      <c r="BA1091" s="31"/>
      <c r="BB1091" s="31"/>
      <c r="BC1091" s="31"/>
      <c r="BD1091" s="31"/>
      <c r="BE1091" s="31"/>
      <c r="BF1091" s="31"/>
      <c r="BG1091" s="31"/>
      <c r="BH1091" s="31"/>
      <c r="BI1091" s="31"/>
      <c r="BJ1091" s="31"/>
      <c r="BK1091" s="31"/>
      <c r="BL1091" s="31"/>
      <c r="BM1091" s="31"/>
      <c r="BN1091" s="31"/>
      <c r="BO1091" s="31"/>
      <c r="BP1091" s="31"/>
      <c r="BQ1091" s="31"/>
      <c r="BR1091" s="31"/>
      <c r="BS1091" s="31"/>
      <c r="BT1091" s="31"/>
      <c r="BU1091" s="31"/>
      <c r="BV1091" s="31"/>
      <c r="BW1091" s="31"/>
      <c r="BX1091" s="31"/>
      <c r="BY1091" s="31"/>
      <c r="BZ1091" s="31"/>
      <c r="CA1091" s="31"/>
      <c r="CB1091" s="31"/>
      <c r="CC1091" s="31"/>
      <c r="CD1091" s="31"/>
      <c r="CE1091" s="31"/>
      <c r="CF1091" s="31"/>
      <c r="CG1091" s="31"/>
      <c r="CH1091" s="31"/>
      <c r="CI1091" s="31"/>
      <c r="CJ1091" s="31"/>
      <c r="CK1091" s="31"/>
      <c r="CL1091" s="31"/>
      <c r="CM1091" s="31"/>
      <c r="CN1091" s="31"/>
      <c r="CO1091" s="31"/>
      <c r="CP1091" s="31"/>
      <c r="CQ1091" s="31"/>
      <c r="CR1091" s="31"/>
      <c r="CS1091" s="31"/>
      <c r="CT1091" s="31"/>
      <c r="CU1091" s="31"/>
      <c r="CV1091" s="31"/>
      <c r="CW1091" s="31"/>
      <c r="CX1091" s="31"/>
      <c r="CY1091" s="31"/>
      <c r="CZ1091" s="31"/>
      <c r="DA1091" s="31"/>
      <c r="DB1091" s="31"/>
      <c r="DC1091" s="31"/>
      <c r="DD1091" s="31"/>
      <c r="DE1091" s="31"/>
      <c r="DF1091" s="31"/>
      <c r="DG1091" s="31"/>
      <c r="DH1091" s="31"/>
      <c r="DI1091" s="31"/>
      <c r="DJ1091" s="31"/>
      <c r="DK1091" s="31"/>
      <c r="DL1091" s="31"/>
      <c r="DM1091" s="31"/>
      <c r="DN1091" s="31"/>
      <c r="DO1091" s="31"/>
      <c r="DP1091" s="31"/>
      <c r="DQ1091" s="31"/>
      <c r="DR1091" s="31"/>
      <c r="DS1091" s="31"/>
      <c r="DT1091" s="31"/>
      <c r="DU1091" s="31"/>
      <c r="DV1091" s="31"/>
      <c r="DW1091" s="31"/>
      <c r="DX1091" s="31"/>
      <c r="DY1091" s="31"/>
      <c r="DZ1091" s="31"/>
      <c r="EA1091" s="31"/>
      <c r="EB1091" s="31"/>
      <c r="EC1091" s="31"/>
      <c r="ED1091" s="31"/>
      <c r="EE1091" s="31"/>
      <c r="EF1091" s="31"/>
      <c r="EG1091" s="31"/>
      <c r="EH1091" s="31"/>
      <c r="EI1091" s="31"/>
      <c r="EJ1091" s="31"/>
      <c r="EK1091" s="31"/>
      <c r="EL1091" s="31"/>
      <c r="EM1091" s="31"/>
      <c r="EN1091" s="31"/>
      <c r="EO1091" s="31"/>
      <c r="EP1091" s="31"/>
      <c r="EQ1091" s="31"/>
      <c r="ER1091" s="31"/>
      <c r="ES1091" s="31"/>
      <c r="ET1091" s="31"/>
      <c r="EU1091" s="31"/>
      <c r="EV1091" s="31"/>
      <c r="EW1091" s="31"/>
      <c r="EX1091" s="31"/>
      <c r="EY1091" s="31"/>
      <c r="EZ1091" s="31"/>
      <c r="FA1091" s="31"/>
      <c r="FB1091" s="31"/>
      <c r="FC1091" s="31"/>
      <c r="FD1091" s="31"/>
      <c r="FE1091" s="31"/>
      <c r="FF1091" s="31"/>
      <c r="FG1091" s="31"/>
      <c r="FH1091" s="31"/>
      <c r="FI1091" s="31"/>
      <c r="FJ1091" s="31"/>
      <c r="FK1091" s="31"/>
      <c r="FL1091" s="31"/>
      <c r="FM1091" s="31"/>
      <c r="FN1091" s="31"/>
      <c r="FO1091" s="31"/>
      <c r="FP1091" s="31"/>
      <c r="FQ1091" s="31"/>
      <c r="FR1091" s="31"/>
      <c r="FS1091" s="31"/>
      <c r="FT1091" s="31"/>
      <c r="FU1091" s="31"/>
      <c r="FV1091" s="31"/>
      <c r="FW1091" s="31"/>
      <c r="FX1091" s="31"/>
      <c r="FY1091" s="31"/>
      <c r="FZ1091" s="31"/>
      <c r="GA1091" s="31"/>
      <c r="GB1091" s="31"/>
      <c r="GC1091" s="31"/>
      <c r="GD1091" s="31"/>
      <c r="GE1091" s="31"/>
      <c r="GF1091" s="31"/>
      <c r="GG1091" s="31"/>
      <c r="GH1091" s="31"/>
      <c r="GI1091" s="31"/>
      <c r="GJ1091" s="31"/>
      <c r="GK1091" s="31"/>
      <c r="GL1091" s="31"/>
      <c r="GM1091" s="31"/>
      <c r="GN1091" s="31"/>
      <c r="GO1091" s="31"/>
      <c r="GP1091" s="31"/>
      <c r="GQ1091" s="31"/>
      <c r="GR1091" s="31"/>
      <c r="GS1091" s="31"/>
      <c r="GT1091" s="31"/>
      <c r="GU1091" s="31"/>
      <c r="GV1091" s="31"/>
      <c r="GW1091" s="31"/>
      <c r="GX1091" s="31"/>
      <c r="GY1091" s="31"/>
      <c r="GZ1091" s="31"/>
      <c r="HA1091" s="31"/>
      <c r="HB1091" s="31"/>
      <c r="HC1091" s="31"/>
      <c r="HD1091" s="31"/>
      <c r="HE1091" s="31"/>
      <c r="HF1091" s="31"/>
      <c r="HG1091" s="31"/>
      <c r="HH1091" s="31"/>
      <c r="HI1091" s="31"/>
      <c r="HJ1091" s="31"/>
      <c r="HK1091" s="31"/>
      <c r="HL1091" s="31"/>
      <c r="HM1091" s="31"/>
      <c r="HN1091" s="31"/>
      <c r="HO1091" s="31"/>
      <c r="HP1091" s="31"/>
      <c r="HQ1091" s="31"/>
      <c r="HR1091" s="31"/>
      <c r="HS1091" s="31"/>
      <c r="HT1091" s="31"/>
      <c r="HU1091" s="31"/>
      <c r="HV1091" s="31"/>
      <c r="HW1091" s="31"/>
      <c r="HX1091" s="31"/>
      <c r="HY1091" s="31"/>
      <c r="HZ1091" s="31"/>
      <c r="IA1091" s="31"/>
      <c r="IB1091" s="31"/>
      <c r="IC1091" s="31"/>
      <c r="ID1091" s="31"/>
      <c r="IE1091" s="31"/>
      <c r="IF1091" s="31"/>
      <c r="IG1091" s="31"/>
      <c r="IH1091" s="31"/>
      <c r="II1091" s="31"/>
      <c r="IJ1091" s="31"/>
      <c r="IK1091" s="31"/>
      <c r="IL1091" s="31"/>
      <c r="IM1091" s="31"/>
      <c r="IN1091" s="31"/>
      <c r="IO1091" s="31"/>
      <c r="IP1091" s="31"/>
      <c r="IQ1091" s="31"/>
      <c r="IR1091" s="31"/>
      <c r="IS1091" s="31"/>
      <c r="IT1091" s="31"/>
      <c r="IU1091" s="31"/>
      <c r="IV1091" s="31"/>
      <c r="IW1091" s="31"/>
      <c r="IX1091" s="31"/>
      <c r="IY1091" s="31"/>
      <c r="IZ1091" s="31"/>
      <c r="JA1091" s="31"/>
      <c r="JB1091" s="31"/>
      <c r="JC1091" s="31"/>
      <c r="JD1091" s="31"/>
      <c r="JE1091" s="31"/>
    </row>
    <row r="1092" spans="1:265" s="26" customFormat="1" ht="38.1" customHeight="1" x14ac:dyDescent="0.25">
      <c r="A1092" s="24">
        <v>1</v>
      </c>
      <c r="B1092" s="925" t="s">
        <v>351</v>
      </c>
      <c r="C1092" s="925"/>
      <c r="D1092" s="1124">
        <f t="shared" si="454"/>
        <v>5852</v>
      </c>
      <c r="E1092" s="1124">
        <f t="shared" si="454"/>
        <v>1951</v>
      </c>
      <c r="F1092" s="1124">
        <f t="shared" si="454"/>
        <v>1637</v>
      </c>
      <c r="G1092" s="1121">
        <f t="shared" si="453"/>
        <v>83.905689390056381</v>
      </c>
      <c r="H1092" s="1125"/>
      <c r="I1092" s="1125"/>
      <c r="J1092" s="1126"/>
      <c r="K1092" s="1126"/>
      <c r="L1092" s="1126"/>
      <c r="M1092" s="1126"/>
      <c r="N1092" s="1126"/>
      <c r="O1092" s="1126"/>
      <c r="P1092" s="1124"/>
      <c r="Q1092" s="1124"/>
      <c r="R1092" s="1124"/>
      <c r="S1092" s="1124"/>
      <c r="T1092" s="1124"/>
      <c r="U1092" s="1124"/>
      <c r="V1092" s="1124"/>
      <c r="W1092" s="1127"/>
      <c r="X1092" s="1124"/>
      <c r="Y1092" s="311"/>
      <c r="Z1092" s="2395"/>
      <c r="AA1092" s="31"/>
      <c r="AB1092" s="31"/>
      <c r="AC1092" s="31"/>
      <c r="AD1092" s="31"/>
      <c r="AE1092" s="31"/>
      <c r="AF1092" s="31"/>
      <c r="AG1092" s="31"/>
      <c r="AH1092" s="31"/>
      <c r="AI1092" s="31"/>
      <c r="AJ1092" s="31"/>
      <c r="AK1092" s="31"/>
      <c r="AL1092" s="31"/>
      <c r="AM1092" s="31"/>
      <c r="AN1092" s="31"/>
      <c r="AO1092" s="31"/>
      <c r="AP1092" s="31"/>
      <c r="AQ1092" s="31"/>
      <c r="AR1092" s="31"/>
      <c r="AS1092" s="31"/>
      <c r="AT1092" s="31"/>
      <c r="AU1092" s="31"/>
      <c r="AV1092" s="31"/>
      <c r="AW1092" s="31"/>
      <c r="AX1092" s="31"/>
      <c r="AY1092" s="31"/>
      <c r="AZ1092" s="31"/>
      <c r="BA1092" s="31"/>
      <c r="BB1092" s="31"/>
      <c r="BC1092" s="31"/>
      <c r="BD1092" s="31"/>
      <c r="BE1092" s="31"/>
      <c r="BF1092" s="31"/>
      <c r="BG1092" s="31"/>
      <c r="BH1092" s="31"/>
      <c r="BI1092" s="31"/>
      <c r="BJ1092" s="31"/>
      <c r="BK1092" s="31"/>
      <c r="BL1092" s="31"/>
      <c r="BM1092" s="31"/>
      <c r="BN1092" s="31"/>
      <c r="BO1092" s="31"/>
      <c r="BP1092" s="31"/>
      <c r="BQ1092" s="31"/>
      <c r="BR1092" s="31"/>
      <c r="BS1092" s="31"/>
      <c r="BT1092" s="31"/>
      <c r="BU1092" s="31"/>
      <c r="BV1092" s="31"/>
      <c r="BW1092" s="31"/>
      <c r="BX1092" s="31"/>
      <c r="BY1092" s="31"/>
      <c r="BZ1092" s="31"/>
      <c r="CA1092" s="31"/>
      <c r="CB1092" s="31"/>
      <c r="CC1092" s="31"/>
      <c r="CD1092" s="31"/>
      <c r="CE1092" s="31"/>
      <c r="CF1092" s="31"/>
      <c r="CG1092" s="31"/>
      <c r="CH1092" s="31"/>
      <c r="CI1092" s="31"/>
      <c r="CJ1092" s="31"/>
      <c r="CK1092" s="31"/>
      <c r="CL1092" s="31"/>
      <c r="CM1092" s="31"/>
      <c r="CN1092" s="31"/>
      <c r="CO1092" s="31"/>
      <c r="CP1092" s="31"/>
      <c r="CQ1092" s="31"/>
      <c r="CR1092" s="31"/>
      <c r="CS1092" s="31"/>
      <c r="CT1092" s="31"/>
      <c r="CU1092" s="31"/>
      <c r="CV1092" s="31"/>
      <c r="CW1092" s="31"/>
      <c r="CX1092" s="31"/>
      <c r="CY1092" s="31"/>
      <c r="CZ1092" s="31"/>
      <c r="DA1092" s="31"/>
      <c r="DB1092" s="31"/>
      <c r="DC1092" s="31"/>
      <c r="DD1092" s="31"/>
      <c r="DE1092" s="31"/>
      <c r="DF1092" s="31"/>
      <c r="DG1092" s="31"/>
      <c r="DH1092" s="31"/>
      <c r="DI1092" s="31"/>
      <c r="DJ1092" s="31"/>
      <c r="DK1092" s="31"/>
      <c r="DL1092" s="31"/>
      <c r="DM1092" s="31"/>
      <c r="DN1092" s="31"/>
      <c r="DO1092" s="31"/>
      <c r="DP1092" s="31"/>
      <c r="DQ1092" s="31"/>
      <c r="DR1092" s="31"/>
      <c r="DS1092" s="31"/>
      <c r="DT1092" s="31"/>
      <c r="DU1092" s="31"/>
      <c r="DV1092" s="31"/>
      <c r="DW1092" s="31"/>
      <c r="DX1092" s="31"/>
      <c r="DY1092" s="31"/>
      <c r="DZ1092" s="31"/>
      <c r="EA1092" s="31"/>
      <c r="EB1092" s="31"/>
      <c r="EC1092" s="31"/>
      <c r="ED1092" s="31"/>
      <c r="EE1092" s="31"/>
      <c r="EF1092" s="31"/>
      <c r="EG1092" s="31"/>
      <c r="EH1092" s="31"/>
      <c r="EI1092" s="31"/>
      <c r="EJ1092" s="31"/>
      <c r="EK1092" s="31"/>
      <c r="EL1092" s="31"/>
      <c r="EM1092" s="31"/>
      <c r="EN1092" s="31"/>
      <c r="EO1092" s="31"/>
      <c r="EP1092" s="31"/>
      <c r="EQ1092" s="31"/>
      <c r="ER1092" s="31"/>
      <c r="ES1092" s="31"/>
      <c r="ET1092" s="31"/>
      <c r="EU1092" s="31"/>
      <c r="EV1092" s="31"/>
      <c r="EW1092" s="31"/>
      <c r="EX1092" s="31"/>
      <c r="EY1092" s="31"/>
      <c r="EZ1092" s="31"/>
      <c r="FA1092" s="31"/>
      <c r="FB1092" s="31"/>
      <c r="FC1092" s="31"/>
      <c r="FD1092" s="31"/>
      <c r="FE1092" s="31"/>
      <c r="FF1092" s="31"/>
      <c r="FG1092" s="31"/>
      <c r="FH1092" s="31"/>
      <c r="FI1092" s="31"/>
      <c r="FJ1092" s="31"/>
      <c r="FK1092" s="31"/>
      <c r="FL1092" s="31"/>
      <c r="FM1092" s="31"/>
      <c r="FN1092" s="31"/>
      <c r="FO1092" s="31"/>
      <c r="FP1092" s="31"/>
      <c r="FQ1092" s="31"/>
      <c r="FR1092" s="31"/>
      <c r="FS1092" s="31"/>
      <c r="FT1092" s="31"/>
      <c r="FU1092" s="31"/>
      <c r="FV1092" s="31"/>
      <c r="FW1092" s="31"/>
      <c r="FX1092" s="31"/>
      <c r="FY1092" s="31"/>
      <c r="FZ1092" s="31"/>
      <c r="GA1092" s="31"/>
      <c r="GB1092" s="31"/>
      <c r="GC1092" s="31"/>
      <c r="GD1092" s="31"/>
      <c r="GE1092" s="31"/>
      <c r="GF1092" s="31"/>
      <c r="GG1092" s="31"/>
      <c r="GH1092" s="31"/>
      <c r="GI1092" s="31"/>
      <c r="GJ1092" s="31"/>
      <c r="GK1092" s="31"/>
      <c r="GL1092" s="31"/>
      <c r="GM1092" s="31"/>
      <c r="GN1092" s="31"/>
      <c r="GO1092" s="31"/>
      <c r="GP1092" s="31"/>
      <c r="GQ1092" s="31"/>
      <c r="GR1092" s="31"/>
      <c r="GS1092" s="31"/>
      <c r="GT1092" s="31"/>
      <c r="GU1092" s="31"/>
      <c r="GV1092" s="31"/>
      <c r="GW1092" s="31"/>
      <c r="GX1092" s="31"/>
      <c r="GY1092" s="31"/>
      <c r="GZ1092" s="31"/>
      <c r="HA1092" s="31"/>
      <c r="HB1092" s="31"/>
      <c r="HC1092" s="31"/>
      <c r="HD1092" s="31"/>
      <c r="HE1092" s="31"/>
      <c r="HF1092" s="31"/>
      <c r="HG1092" s="31"/>
      <c r="HH1092" s="31"/>
      <c r="HI1092" s="31"/>
      <c r="HJ1092" s="31"/>
      <c r="HK1092" s="31"/>
      <c r="HL1092" s="31"/>
      <c r="HM1092" s="31"/>
      <c r="HN1092" s="31"/>
      <c r="HO1092" s="31"/>
      <c r="HP1092" s="31"/>
      <c r="HQ1092" s="31"/>
      <c r="HR1092" s="31"/>
      <c r="HS1092" s="31"/>
      <c r="HT1092" s="31"/>
      <c r="HU1092" s="31"/>
      <c r="HV1092" s="31"/>
      <c r="HW1092" s="31"/>
      <c r="HX1092" s="31"/>
      <c r="HY1092" s="31"/>
      <c r="HZ1092" s="31"/>
      <c r="IA1092" s="31"/>
      <c r="IB1092" s="31"/>
      <c r="IC1092" s="31"/>
      <c r="ID1092" s="31"/>
      <c r="IE1092" s="31"/>
      <c r="IF1092" s="31"/>
      <c r="IG1092" s="31"/>
      <c r="IH1092" s="31"/>
      <c r="II1092" s="31"/>
      <c r="IJ1092" s="31"/>
      <c r="IK1092" s="31"/>
      <c r="IL1092" s="31"/>
      <c r="IM1092" s="31"/>
      <c r="IN1092" s="31"/>
      <c r="IO1092" s="31"/>
      <c r="IP1092" s="31"/>
      <c r="IQ1092" s="31"/>
      <c r="IR1092" s="31"/>
      <c r="IS1092" s="31"/>
      <c r="IT1092" s="31"/>
      <c r="IU1092" s="31"/>
      <c r="IV1092" s="31"/>
      <c r="IW1092" s="31"/>
      <c r="IX1092" s="31"/>
      <c r="IY1092" s="31"/>
      <c r="IZ1092" s="31"/>
      <c r="JA1092" s="31"/>
      <c r="JB1092" s="31"/>
      <c r="JC1092" s="31"/>
      <c r="JD1092" s="31"/>
      <c r="JE1092" s="31"/>
    </row>
    <row r="1093" spans="1:265" s="26" customFormat="1" ht="38.1" customHeight="1" x14ac:dyDescent="0.25">
      <c r="A1093" s="24">
        <v>1</v>
      </c>
      <c r="B1093" s="925" t="s">
        <v>352</v>
      </c>
      <c r="C1093" s="925"/>
      <c r="D1093" s="1124">
        <f t="shared" si="454"/>
        <v>1456</v>
      </c>
      <c r="E1093" s="1124">
        <f t="shared" si="454"/>
        <v>485</v>
      </c>
      <c r="F1093" s="1124">
        <f t="shared" si="454"/>
        <v>163</v>
      </c>
      <c r="G1093" s="1121">
        <f t="shared" si="453"/>
        <v>33.608247422680414</v>
      </c>
      <c r="H1093" s="1125"/>
      <c r="I1093" s="1125"/>
      <c r="J1093" s="1126"/>
      <c r="K1093" s="1126"/>
      <c r="L1093" s="1126"/>
      <c r="M1093" s="1126"/>
      <c r="N1093" s="1126"/>
      <c r="O1093" s="1126"/>
      <c r="P1093" s="1124"/>
      <c r="Q1093" s="1124"/>
      <c r="R1093" s="1124"/>
      <c r="S1093" s="1124"/>
      <c r="T1093" s="1124"/>
      <c r="U1093" s="1124"/>
      <c r="V1093" s="1124"/>
      <c r="W1093" s="1127"/>
      <c r="X1093" s="1124"/>
      <c r="Y1093" s="311"/>
      <c r="Z1093" s="2395"/>
      <c r="AA1093" s="31"/>
      <c r="AB1093" s="31"/>
      <c r="AC1093" s="31"/>
      <c r="AD1093" s="31"/>
      <c r="AE1093" s="31"/>
      <c r="AF1093" s="31"/>
      <c r="AG1093" s="31"/>
      <c r="AH1093" s="31"/>
      <c r="AI1093" s="31"/>
      <c r="AJ1093" s="31"/>
      <c r="AK1093" s="31"/>
      <c r="AL1093" s="31"/>
      <c r="AM1093" s="31"/>
      <c r="AN1093" s="31"/>
      <c r="AO1093" s="31"/>
      <c r="AP1093" s="31"/>
      <c r="AQ1093" s="31"/>
      <c r="AR1093" s="31"/>
      <c r="AS1093" s="31"/>
      <c r="AT1093" s="31"/>
      <c r="AU1093" s="31"/>
      <c r="AV1093" s="31"/>
      <c r="AW1093" s="31"/>
      <c r="AX1093" s="31"/>
      <c r="AY1093" s="31"/>
      <c r="AZ1093" s="31"/>
      <c r="BA1093" s="31"/>
      <c r="BB1093" s="31"/>
      <c r="BC1093" s="31"/>
      <c r="BD1093" s="31"/>
      <c r="BE1093" s="31"/>
      <c r="BF1093" s="31"/>
      <c r="BG1093" s="31"/>
      <c r="BH1093" s="31"/>
      <c r="BI1093" s="31"/>
      <c r="BJ1093" s="31"/>
      <c r="BK1093" s="31"/>
      <c r="BL1093" s="31"/>
      <c r="BM1093" s="31"/>
      <c r="BN1093" s="31"/>
      <c r="BO1093" s="31"/>
      <c r="BP1093" s="31"/>
      <c r="BQ1093" s="31"/>
      <c r="BR1093" s="31"/>
      <c r="BS1093" s="31"/>
      <c r="BT1093" s="31"/>
      <c r="BU1093" s="31"/>
      <c r="BV1093" s="31"/>
      <c r="BW1093" s="31"/>
      <c r="BX1093" s="31"/>
      <c r="BY1093" s="31"/>
      <c r="BZ1093" s="31"/>
      <c r="CA1093" s="31"/>
      <c r="CB1093" s="31"/>
      <c r="CC1093" s="31"/>
      <c r="CD1093" s="31"/>
      <c r="CE1093" s="31"/>
      <c r="CF1093" s="31"/>
      <c r="CG1093" s="31"/>
      <c r="CH1093" s="31"/>
      <c r="CI1093" s="31"/>
      <c r="CJ1093" s="31"/>
      <c r="CK1093" s="31"/>
      <c r="CL1093" s="31"/>
      <c r="CM1093" s="31"/>
      <c r="CN1093" s="31"/>
      <c r="CO1093" s="31"/>
      <c r="CP1093" s="31"/>
      <c r="CQ1093" s="31"/>
      <c r="CR1093" s="31"/>
      <c r="CS1093" s="31"/>
      <c r="CT1093" s="31"/>
      <c r="CU1093" s="31"/>
      <c r="CV1093" s="31"/>
      <c r="CW1093" s="31"/>
      <c r="CX1093" s="31"/>
      <c r="CY1093" s="31"/>
      <c r="CZ1093" s="31"/>
      <c r="DA1093" s="31"/>
      <c r="DB1093" s="31"/>
      <c r="DC1093" s="31"/>
      <c r="DD1093" s="31"/>
      <c r="DE1093" s="31"/>
      <c r="DF1093" s="31"/>
      <c r="DG1093" s="31"/>
      <c r="DH1093" s="31"/>
      <c r="DI1093" s="31"/>
      <c r="DJ1093" s="31"/>
      <c r="DK1093" s="31"/>
      <c r="DL1093" s="31"/>
      <c r="DM1093" s="31"/>
      <c r="DN1093" s="31"/>
      <c r="DO1093" s="31"/>
      <c r="DP1093" s="31"/>
      <c r="DQ1093" s="31"/>
      <c r="DR1093" s="31"/>
      <c r="DS1093" s="31"/>
      <c r="DT1093" s="31"/>
      <c r="DU1093" s="31"/>
      <c r="DV1093" s="31"/>
      <c r="DW1093" s="31"/>
      <c r="DX1093" s="31"/>
      <c r="DY1093" s="31"/>
      <c r="DZ1093" s="31"/>
      <c r="EA1093" s="31"/>
      <c r="EB1093" s="31"/>
      <c r="EC1093" s="31"/>
      <c r="ED1093" s="31"/>
      <c r="EE1093" s="31"/>
      <c r="EF1093" s="31"/>
      <c r="EG1093" s="31"/>
      <c r="EH1093" s="31"/>
      <c r="EI1093" s="31"/>
      <c r="EJ1093" s="31"/>
      <c r="EK1093" s="31"/>
      <c r="EL1093" s="31"/>
      <c r="EM1093" s="31"/>
      <c r="EN1093" s="31"/>
      <c r="EO1093" s="31"/>
      <c r="EP1093" s="31"/>
      <c r="EQ1093" s="31"/>
      <c r="ER1093" s="31"/>
      <c r="ES1093" s="31"/>
      <c r="ET1093" s="31"/>
      <c r="EU1093" s="31"/>
      <c r="EV1093" s="31"/>
      <c r="EW1093" s="31"/>
      <c r="EX1093" s="31"/>
      <c r="EY1093" s="31"/>
      <c r="EZ1093" s="31"/>
      <c r="FA1093" s="31"/>
      <c r="FB1093" s="31"/>
      <c r="FC1093" s="31"/>
      <c r="FD1093" s="31"/>
      <c r="FE1093" s="31"/>
      <c r="FF1093" s="31"/>
      <c r="FG1093" s="31"/>
      <c r="FH1093" s="31"/>
      <c r="FI1093" s="31"/>
      <c r="FJ1093" s="31"/>
      <c r="FK1093" s="31"/>
      <c r="FL1093" s="31"/>
      <c r="FM1093" s="31"/>
      <c r="FN1093" s="31"/>
      <c r="FO1093" s="31"/>
      <c r="FP1093" s="31"/>
      <c r="FQ1093" s="31"/>
      <c r="FR1093" s="31"/>
      <c r="FS1093" s="31"/>
      <c r="FT1093" s="31"/>
      <c r="FU1093" s="31"/>
      <c r="FV1093" s="31"/>
      <c r="FW1093" s="31"/>
      <c r="FX1093" s="31"/>
      <c r="FY1093" s="31"/>
      <c r="FZ1093" s="31"/>
      <c r="GA1093" s="31"/>
      <c r="GB1093" s="31"/>
      <c r="GC1093" s="31"/>
      <c r="GD1093" s="31"/>
      <c r="GE1093" s="31"/>
      <c r="GF1093" s="31"/>
      <c r="GG1093" s="31"/>
      <c r="GH1093" s="31"/>
      <c r="GI1093" s="31"/>
      <c r="GJ1093" s="31"/>
      <c r="GK1093" s="31"/>
      <c r="GL1093" s="31"/>
      <c r="GM1093" s="31"/>
      <c r="GN1093" s="31"/>
      <c r="GO1093" s="31"/>
      <c r="GP1093" s="31"/>
      <c r="GQ1093" s="31"/>
      <c r="GR1093" s="31"/>
      <c r="GS1093" s="31"/>
      <c r="GT1093" s="31"/>
      <c r="GU1093" s="31"/>
      <c r="GV1093" s="31"/>
      <c r="GW1093" s="31"/>
      <c r="GX1093" s="31"/>
      <c r="GY1093" s="31"/>
      <c r="GZ1093" s="31"/>
      <c r="HA1093" s="31"/>
      <c r="HB1093" s="31"/>
      <c r="HC1093" s="31"/>
      <c r="HD1093" s="31"/>
      <c r="HE1093" s="31"/>
      <c r="HF1093" s="31"/>
      <c r="HG1093" s="31"/>
      <c r="HH1093" s="31"/>
      <c r="HI1093" s="31"/>
      <c r="HJ1093" s="31"/>
      <c r="HK1093" s="31"/>
      <c r="HL1093" s="31"/>
      <c r="HM1093" s="31"/>
      <c r="HN1093" s="31"/>
      <c r="HO1093" s="31"/>
      <c r="HP1093" s="31"/>
      <c r="HQ1093" s="31"/>
      <c r="HR1093" s="31"/>
      <c r="HS1093" s="31"/>
      <c r="HT1093" s="31"/>
      <c r="HU1093" s="31"/>
      <c r="HV1093" s="31"/>
      <c r="HW1093" s="31"/>
      <c r="HX1093" s="31"/>
      <c r="HY1093" s="31"/>
      <c r="HZ1093" s="31"/>
      <c r="IA1093" s="31"/>
      <c r="IB1093" s="31"/>
      <c r="IC1093" s="31"/>
      <c r="ID1093" s="31"/>
      <c r="IE1093" s="31"/>
      <c r="IF1093" s="31"/>
      <c r="IG1093" s="31"/>
      <c r="IH1093" s="31"/>
      <c r="II1093" s="31"/>
      <c r="IJ1093" s="31"/>
      <c r="IK1093" s="31"/>
      <c r="IL1093" s="31"/>
      <c r="IM1093" s="31"/>
      <c r="IN1093" s="31"/>
      <c r="IO1093" s="31"/>
      <c r="IP1093" s="31"/>
      <c r="IQ1093" s="31"/>
      <c r="IR1093" s="31"/>
      <c r="IS1093" s="31"/>
      <c r="IT1093" s="31"/>
      <c r="IU1093" s="31"/>
      <c r="IV1093" s="31"/>
      <c r="IW1093" s="31"/>
      <c r="IX1093" s="31"/>
      <c r="IY1093" s="31"/>
      <c r="IZ1093" s="31"/>
      <c r="JA1093" s="31"/>
      <c r="JB1093" s="31"/>
      <c r="JC1093" s="31"/>
      <c r="JD1093" s="31"/>
      <c r="JE1093" s="31"/>
    </row>
    <row r="1094" spans="1:265" s="26" customFormat="1" ht="38.1" customHeight="1" x14ac:dyDescent="0.25">
      <c r="A1094" s="24">
        <v>1</v>
      </c>
      <c r="B1094" s="925" t="s">
        <v>418</v>
      </c>
      <c r="C1094" s="925"/>
      <c r="D1094" s="1124">
        <f t="shared" si="454"/>
        <v>639</v>
      </c>
      <c r="E1094" s="1124">
        <f t="shared" si="454"/>
        <v>213</v>
      </c>
      <c r="F1094" s="1124">
        <f t="shared" si="454"/>
        <v>605</v>
      </c>
      <c r="G1094" s="1121">
        <f t="shared" si="453"/>
        <v>284.03755868544602</v>
      </c>
      <c r="H1094" s="1125"/>
      <c r="I1094" s="1125"/>
      <c r="J1094" s="1126"/>
      <c r="K1094" s="1126"/>
      <c r="L1094" s="1126"/>
      <c r="M1094" s="1126"/>
      <c r="N1094" s="1126"/>
      <c r="O1094" s="1126"/>
      <c r="P1094" s="1124"/>
      <c r="Q1094" s="1124"/>
      <c r="R1094" s="1124"/>
      <c r="S1094" s="1124"/>
      <c r="T1094" s="1124"/>
      <c r="U1094" s="1124"/>
      <c r="V1094" s="1124"/>
      <c r="W1094" s="1127"/>
      <c r="X1094" s="1124"/>
      <c r="Y1094" s="311"/>
      <c r="Z1094" s="2395"/>
      <c r="AA1094" s="31"/>
      <c r="AB1094" s="31"/>
      <c r="AC1094" s="31"/>
      <c r="AD1094" s="31"/>
      <c r="AE1094" s="31"/>
      <c r="AF1094" s="31"/>
      <c r="AG1094" s="31"/>
      <c r="AH1094" s="31"/>
      <c r="AI1094" s="31"/>
      <c r="AJ1094" s="31"/>
      <c r="AK1094" s="31"/>
      <c r="AL1094" s="31"/>
      <c r="AM1094" s="31"/>
      <c r="AN1094" s="31"/>
      <c r="AO1094" s="31"/>
      <c r="AP1094" s="31"/>
      <c r="AQ1094" s="31"/>
      <c r="AR1094" s="31"/>
      <c r="AS1094" s="31"/>
      <c r="AT1094" s="31"/>
      <c r="AU1094" s="31"/>
      <c r="AV1094" s="31"/>
      <c r="AW1094" s="31"/>
      <c r="AX1094" s="31"/>
      <c r="AY1094" s="31"/>
      <c r="AZ1094" s="31"/>
      <c r="BA1094" s="31"/>
      <c r="BB1094" s="31"/>
      <c r="BC1094" s="31"/>
      <c r="BD1094" s="31"/>
      <c r="BE1094" s="31"/>
      <c r="BF1094" s="31"/>
      <c r="BG1094" s="31"/>
      <c r="BH1094" s="31"/>
      <c r="BI1094" s="31"/>
      <c r="BJ1094" s="31"/>
      <c r="BK1094" s="31"/>
      <c r="BL1094" s="31"/>
      <c r="BM1094" s="31"/>
      <c r="BN1094" s="31"/>
      <c r="BO1094" s="31"/>
      <c r="BP1094" s="31"/>
      <c r="BQ1094" s="31"/>
      <c r="BR1094" s="31"/>
      <c r="BS1094" s="31"/>
      <c r="BT1094" s="31"/>
      <c r="BU1094" s="31"/>
      <c r="BV1094" s="31"/>
      <c r="BW1094" s="31"/>
      <c r="BX1094" s="31"/>
      <c r="BY1094" s="31"/>
      <c r="BZ1094" s="31"/>
      <c r="CA1094" s="31"/>
      <c r="CB1094" s="31"/>
      <c r="CC1094" s="31"/>
      <c r="CD1094" s="31"/>
      <c r="CE1094" s="31"/>
      <c r="CF1094" s="31"/>
      <c r="CG1094" s="31"/>
      <c r="CH1094" s="31"/>
      <c r="CI1094" s="31"/>
      <c r="CJ1094" s="31"/>
      <c r="CK1094" s="31"/>
      <c r="CL1094" s="31"/>
      <c r="CM1094" s="31"/>
      <c r="CN1094" s="31"/>
      <c r="CO1094" s="31"/>
      <c r="CP1094" s="31"/>
      <c r="CQ1094" s="31"/>
      <c r="CR1094" s="31"/>
      <c r="CS1094" s="31"/>
      <c r="CT1094" s="31"/>
      <c r="CU1094" s="31"/>
      <c r="CV1094" s="31"/>
      <c r="CW1094" s="31"/>
      <c r="CX1094" s="31"/>
      <c r="CY1094" s="31"/>
      <c r="CZ1094" s="31"/>
      <c r="DA1094" s="31"/>
      <c r="DB1094" s="31"/>
      <c r="DC1094" s="31"/>
      <c r="DD1094" s="31"/>
      <c r="DE1094" s="31"/>
      <c r="DF1094" s="31"/>
      <c r="DG1094" s="31"/>
      <c r="DH1094" s="31"/>
      <c r="DI1094" s="31"/>
      <c r="DJ1094" s="31"/>
      <c r="DK1094" s="31"/>
      <c r="DL1094" s="31"/>
      <c r="DM1094" s="31"/>
      <c r="DN1094" s="31"/>
      <c r="DO1094" s="31"/>
      <c r="DP1094" s="31"/>
      <c r="DQ1094" s="31"/>
      <c r="DR1094" s="31"/>
      <c r="DS1094" s="31"/>
      <c r="DT1094" s="31"/>
      <c r="DU1094" s="31"/>
      <c r="DV1094" s="31"/>
      <c r="DW1094" s="31"/>
      <c r="DX1094" s="31"/>
      <c r="DY1094" s="31"/>
      <c r="DZ1094" s="31"/>
      <c r="EA1094" s="31"/>
      <c r="EB1094" s="31"/>
      <c r="EC1094" s="31"/>
      <c r="ED1094" s="31"/>
      <c r="EE1094" s="31"/>
      <c r="EF1094" s="31"/>
      <c r="EG1094" s="31"/>
      <c r="EH1094" s="31"/>
      <c r="EI1094" s="31"/>
      <c r="EJ1094" s="31"/>
      <c r="EK1094" s="31"/>
      <c r="EL1094" s="31"/>
      <c r="EM1094" s="31"/>
      <c r="EN1094" s="31"/>
      <c r="EO1094" s="31"/>
      <c r="EP1094" s="31"/>
      <c r="EQ1094" s="31"/>
      <c r="ER1094" s="31"/>
      <c r="ES1094" s="31"/>
      <c r="ET1094" s="31"/>
      <c r="EU1094" s="31"/>
      <c r="EV1094" s="31"/>
      <c r="EW1094" s="31"/>
      <c r="EX1094" s="31"/>
      <c r="EY1094" s="31"/>
      <c r="EZ1094" s="31"/>
      <c r="FA1094" s="31"/>
      <c r="FB1094" s="31"/>
      <c r="FC1094" s="31"/>
      <c r="FD1094" s="31"/>
      <c r="FE1094" s="31"/>
      <c r="FF1094" s="31"/>
      <c r="FG1094" s="31"/>
      <c r="FH1094" s="31"/>
      <c r="FI1094" s="31"/>
      <c r="FJ1094" s="31"/>
      <c r="FK1094" s="31"/>
      <c r="FL1094" s="31"/>
      <c r="FM1094" s="31"/>
      <c r="FN1094" s="31"/>
      <c r="FO1094" s="31"/>
      <c r="FP1094" s="31"/>
      <c r="FQ1094" s="31"/>
      <c r="FR1094" s="31"/>
      <c r="FS1094" s="31"/>
      <c r="FT1094" s="31"/>
      <c r="FU1094" s="31"/>
      <c r="FV1094" s="31"/>
      <c r="FW1094" s="31"/>
      <c r="FX1094" s="31"/>
      <c r="FY1094" s="31"/>
      <c r="FZ1094" s="31"/>
      <c r="GA1094" s="31"/>
      <c r="GB1094" s="31"/>
      <c r="GC1094" s="31"/>
      <c r="GD1094" s="31"/>
      <c r="GE1094" s="31"/>
      <c r="GF1094" s="31"/>
      <c r="GG1094" s="31"/>
      <c r="GH1094" s="31"/>
      <c r="GI1094" s="31"/>
      <c r="GJ1094" s="31"/>
      <c r="GK1094" s="31"/>
      <c r="GL1094" s="31"/>
      <c r="GM1094" s="31"/>
      <c r="GN1094" s="31"/>
      <c r="GO1094" s="31"/>
      <c r="GP1094" s="31"/>
      <c r="GQ1094" s="31"/>
      <c r="GR1094" s="31"/>
      <c r="GS1094" s="31"/>
      <c r="GT1094" s="31"/>
      <c r="GU1094" s="31"/>
      <c r="GV1094" s="31"/>
      <c r="GW1094" s="31"/>
      <c r="GX1094" s="31"/>
      <c r="GY1094" s="31"/>
      <c r="GZ1094" s="31"/>
      <c r="HA1094" s="31"/>
      <c r="HB1094" s="31"/>
      <c r="HC1094" s="31"/>
      <c r="HD1094" s="31"/>
      <c r="HE1094" s="31"/>
      <c r="HF1094" s="31"/>
      <c r="HG1094" s="31"/>
      <c r="HH1094" s="31"/>
      <c r="HI1094" s="31"/>
      <c r="HJ1094" s="31"/>
      <c r="HK1094" s="31"/>
      <c r="HL1094" s="31"/>
      <c r="HM1094" s="31"/>
      <c r="HN1094" s="31"/>
      <c r="HO1094" s="31"/>
      <c r="HP1094" s="31"/>
      <c r="HQ1094" s="31"/>
      <c r="HR1094" s="31"/>
      <c r="HS1094" s="31"/>
      <c r="HT1094" s="31"/>
      <c r="HU1094" s="31"/>
      <c r="HV1094" s="31"/>
      <c r="HW1094" s="31"/>
      <c r="HX1094" s="31"/>
      <c r="HY1094" s="31"/>
      <c r="HZ1094" s="31"/>
      <c r="IA1094" s="31"/>
      <c r="IB1094" s="31"/>
      <c r="IC1094" s="31"/>
      <c r="ID1094" s="31"/>
      <c r="IE1094" s="31"/>
      <c r="IF1094" s="31"/>
      <c r="IG1094" s="31"/>
      <c r="IH1094" s="31"/>
      <c r="II1094" s="31"/>
      <c r="IJ1094" s="31"/>
      <c r="IK1094" s="31"/>
      <c r="IL1094" s="31"/>
      <c r="IM1094" s="31"/>
      <c r="IN1094" s="31"/>
      <c r="IO1094" s="31"/>
      <c r="IP1094" s="31"/>
      <c r="IQ1094" s="31"/>
      <c r="IR1094" s="31"/>
      <c r="IS1094" s="31"/>
      <c r="IT1094" s="31"/>
      <c r="IU1094" s="31"/>
      <c r="IV1094" s="31"/>
      <c r="IW1094" s="31"/>
      <c r="IX1094" s="31"/>
      <c r="IY1094" s="31"/>
      <c r="IZ1094" s="31"/>
      <c r="JA1094" s="31"/>
      <c r="JB1094" s="31"/>
      <c r="JC1094" s="31"/>
      <c r="JD1094" s="31"/>
      <c r="JE1094" s="31"/>
    </row>
    <row r="1095" spans="1:265" s="26" customFormat="1" ht="38.1" customHeight="1" x14ac:dyDescent="0.25">
      <c r="A1095" s="24">
        <v>1</v>
      </c>
      <c r="B1095" s="925" t="s">
        <v>419</v>
      </c>
      <c r="C1095" s="925"/>
      <c r="D1095" s="1124">
        <f t="shared" si="454"/>
        <v>1896</v>
      </c>
      <c r="E1095" s="1124">
        <f t="shared" si="454"/>
        <v>632</v>
      </c>
      <c r="F1095" s="1124">
        <f t="shared" si="454"/>
        <v>1229</v>
      </c>
      <c r="G1095" s="1121">
        <f t="shared" si="453"/>
        <v>194.46202531645568</v>
      </c>
      <c r="H1095" s="1125"/>
      <c r="I1095" s="1125"/>
      <c r="J1095" s="1126"/>
      <c r="K1095" s="1126"/>
      <c r="L1095" s="1126"/>
      <c r="M1095" s="1126"/>
      <c r="N1095" s="1126"/>
      <c r="O1095" s="1126"/>
      <c r="P1095" s="1124"/>
      <c r="Q1095" s="1124"/>
      <c r="R1095" s="1124"/>
      <c r="S1095" s="1124"/>
      <c r="T1095" s="1124"/>
      <c r="U1095" s="1124"/>
      <c r="V1095" s="1124"/>
      <c r="W1095" s="1127"/>
      <c r="X1095" s="1124"/>
      <c r="Y1095" s="311"/>
      <c r="Z1095" s="2395"/>
      <c r="AA1095" s="31"/>
      <c r="AB1095" s="31"/>
      <c r="AC1095" s="31"/>
      <c r="AD1095" s="31"/>
      <c r="AE1095" s="31"/>
      <c r="AF1095" s="31"/>
      <c r="AG1095" s="31"/>
      <c r="AH1095" s="31"/>
      <c r="AI1095" s="31"/>
      <c r="AJ1095" s="31"/>
      <c r="AK1095" s="31"/>
      <c r="AL1095" s="31"/>
      <c r="AM1095" s="31"/>
      <c r="AN1095" s="31"/>
      <c r="AO1095" s="31"/>
      <c r="AP1095" s="31"/>
      <c r="AQ1095" s="31"/>
      <c r="AR1095" s="31"/>
      <c r="AS1095" s="31"/>
      <c r="AT1095" s="31"/>
      <c r="AU1095" s="31"/>
      <c r="AV1095" s="31"/>
      <c r="AW1095" s="31"/>
      <c r="AX1095" s="31"/>
      <c r="AY1095" s="31"/>
      <c r="AZ1095" s="31"/>
      <c r="BA1095" s="31"/>
      <c r="BB1095" s="31"/>
      <c r="BC1095" s="31"/>
      <c r="BD1095" s="31"/>
      <c r="BE1095" s="31"/>
      <c r="BF1095" s="31"/>
      <c r="BG1095" s="31"/>
      <c r="BH1095" s="31"/>
      <c r="BI1095" s="31"/>
      <c r="BJ1095" s="31"/>
      <c r="BK1095" s="31"/>
      <c r="BL1095" s="31"/>
      <c r="BM1095" s="31"/>
      <c r="BN1095" s="31"/>
      <c r="BO1095" s="31"/>
      <c r="BP1095" s="31"/>
      <c r="BQ1095" s="31"/>
      <c r="BR1095" s="31"/>
      <c r="BS1095" s="31"/>
      <c r="BT1095" s="31"/>
      <c r="BU1095" s="31"/>
      <c r="BV1095" s="31"/>
      <c r="BW1095" s="31"/>
      <c r="BX1095" s="31"/>
      <c r="BY1095" s="31"/>
      <c r="BZ1095" s="31"/>
      <c r="CA1095" s="31"/>
      <c r="CB1095" s="31"/>
      <c r="CC1095" s="31"/>
      <c r="CD1095" s="31"/>
      <c r="CE1095" s="31"/>
      <c r="CF1095" s="31"/>
      <c r="CG1095" s="31"/>
      <c r="CH1095" s="31"/>
      <c r="CI1095" s="31"/>
      <c r="CJ1095" s="31"/>
      <c r="CK1095" s="31"/>
      <c r="CL1095" s="31"/>
      <c r="CM1095" s="31"/>
      <c r="CN1095" s="31"/>
      <c r="CO1095" s="31"/>
      <c r="CP1095" s="31"/>
      <c r="CQ1095" s="31"/>
      <c r="CR1095" s="31"/>
      <c r="CS1095" s="31"/>
      <c r="CT1095" s="31"/>
      <c r="CU1095" s="31"/>
      <c r="CV1095" s="31"/>
      <c r="CW1095" s="31"/>
      <c r="CX1095" s="31"/>
      <c r="CY1095" s="31"/>
      <c r="CZ1095" s="31"/>
      <c r="DA1095" s="31"/>
      <c r="DB1095" s="31"/>
      <c r="DC1095" s="31"/>
      <c r="DD1095" s="31"/>
      <c r="DE1095" s="31"/>
      <c r="DF1095" s="31"/>
      <c r="DG1095" s="31"/>
      <c r="DH1095" s="31"/>
      <c r="DI1095" s="31"/>
      <c r="DJ1095" s="31"/>
      <c r="DK1095" s="31"/>
      <c r="DL1095" s="31"/>
      <c r="DM1095" s="31"/>
      <c r="DN1095" s="31"/>
      <c r="DO1095" s="31"/>
      <c r="DP1095" s="31"/>
      <c r="DQ1095" s="31"/>
      <c r="DR1095" s="31"/>
      <c r="DS1095" s="31"/>
      <c r="DT1095" s="31"/>
      <c r="DU1095" s="31"/>
      <c r="DV1095" s="31"/>
      <c r="DW1095" s="31"/>
      <c r="DX1095" s="31"/>
      <c r="DY1095" s="31"/>
      <c r="DZ1095" s="31"/>
      <c r="EA1095" s="31"/>
      <c r="EB1095" s="31"/>
      <c r="EC1095" s="31"/>
      <c r="ED1095" s="31"/>
      <c r="EE1095" s="31"/>
      <c r="EF1095" s="31"/>
      <c r="EG1095" s="31"/>
      <c r="EH1095" s="31"/>
      <c r="EI1095" s="31"/>
      <c r="EJ1095" s="31"/>
      <c r="EK1095" s="31"/>
      <c r="EL1095" s="31"/>
      <c r="EM1095" s="31"/>
      <c r="EN1095" s="31"/>
      <c r="EO1095" s="31"/>
      <c r="EP1095" s="31"/>
      <c r="EQ1095" s="31"/>
      <c r="ER1095" s="31"/>
      <c r="ES1095" s="31"/>
      <c r="ET1095" s="31"/>
      <c r="EU1095" s="31"/>
      <c r="EV1095" s="31"/>
      <c r="EW1095" s="31"/>
      <c r="EX1095" s="31"/>
      <c r="EY1095" s="31"/>
      <c r="EZ1095" s="31"/>
      <c r="FA1095" s="31"/>
      <c r="FB1095" s="31"/>
      <c r="FC1095" s="31"/>
      <c r="FD1095" s="31"/>
      <c r="FE1095" s="31"/>
      <c r="FF1095" s="31"/>
      <c r="FG1095" s="31"/>
      <c r="FH1095" s="31"/>
      <c r="FI1095" s="31"/>
      <c r="FJ1095" s="31"/>
      <c r="FK1095" s="31"/>
      <c r="FL1095" s="31"/>
      <c r="FM1095" s="31"/>
      <c r="FN1095" s="31"/>
      <c r="FO1095" s="31"/>
      <c r="FP1095" s="31"/>
      <c r="FQ1095" s="31"/>
      <c r="FR1095" s="31"/>
      <c r="FS1095" s="31"/>
      <c r="FT1095" s="31"/>
      <c r="FU1095" s="31"/>
      <c r="FV1095" s="31"/>
      <c r="FW1095" s="31"/>
      <c r="FX1095" s="31"/>
      <c r="FY1095" s="31"/>
      <c r="FZ1095" s="31"/>
      <c r="GA1095" s="31"/>
      <c r="GB1095" s="31"/>
      <c r="GC1095" s="31"/>
      <c r="GD1095" s="31"/>
      <c r="GE1095" s="31"/>
      <c r="GF1095" s="31"/>
      <c r="GG1095" s="31"/>
      <c r="GH1095" s="31"/>
      <c r="GI1095" s="31"/>
      <c r="GJ1095" s="31"/>
      <c r="GK1095" s="31"/>
      <c r="GL1095" s="31"/>
      <c r="GM1095" s="31"/>
      <c r="GN1095" s="31"/>
      <c r="GO1095" s="31"/>
      <c r="GP1095" s="31"/>
      <c r="GQ1095" s="31"/>
      <c r="GR1095" s="31"/>
      <c r="GS1095" s="31"/>
      <c r="GT1095" s="31"/>
      <c r="GU1095" s="31"/>
      <c r="GV1095" s="31"/>
      <c r="GW1095" s="31"/>
      <c r="GX1095" s="31"/>
      <c r="GY1095" s="31"/>
      <c r="GZ1095" s="31"/>
      <c r="HA1095" s="31"/>
      <c r="HB1095" s="31"/>
      <c r="HC1095" s="31"/>
      <c r="HD1095" s="31"/>
      <c r="HE1095" s="31"/>
      <c r="HF1095" s="31"/>
      <c r="HG1095" s="31"/>
      <c r="HH1095" s="31"/>
      <c r="HI1095" s="31"/>
      <c r="HJ1095" s="31"/>
      <c r="HK1095" s="31"/>
      <c r="HL1095" s="31"/>
      <c r="HM1095" s="31"/>
      <c r="HN1095" s="31"/>
      <c r="HO1095" s="31"/>
      <c r="HP1095" s="31"/>
      <c r="HQ1095" s="31"/>
      <c r="HR1095" s="31"/>
      <c r="HS1095" s="31"/>
      <c r="HT1095" s="31"/>
      <c r="HU1095" s="31"/>
      <c r="HV1095" s="31"/>
      <c r="HW1095" s="31"/>
      <c r="HX1095" s="31"/>
      <c r="HY1095" s="31"/>
      <c r="HZ1095" s="31"/>
      <c r="IA1095" s="31"/>
      <c r="IB1095" s="31"/>
      <c r="IC1095" s="31"/>
      <c r="ID1095" s="31"/>
      <c r="IE1095" s="31"/>
      <c r="IF1095" s="31"/>
      <c r="IG1095" s="31"/>
      <c r="IH1095" s="31"/>
      <c r="II1095" s="31"/>
      <c r="IJ1095" s="31"/>
      <c r="IK1095" s="31"/>
      <c r="IL1095" s="31"/>
      <c r="IM1095" s="31"/>
      <c r="IN1095" s="31"/>
      <c r="IO1095" s="31"/>
      <c r="IP1095" s="31"/>
      <c r="IQ1095" s="31"/>
      <c r="IR1095" s="31"/>
      <c r="IS1095" s="31"/>
      <c r="IT1095" s="31"/>
      <c r="IU1095" s="31"/>
      <c r="IV1095" s="31"/>
      <c r="IW1095" s="31"/>
      <c r="IX1095" s="31"/>
      <c r="IY1095" s="31"/>
      <c r="IZ1095" s="31"/>
      <c r="JA1095" s="31"/>
      <c r="JB1095" s="31"/>
      <c r="JC1095" s="31"/>
      <c r="JD1095" s="31"/>
      <c r="JE1095" s="31"/>
    </row>
    <row r="1096" spans="1:265" s="26" customFormat="1" ht="49.5" customHeight="1" x14ac:dyDescent="0.25">
      <c r="A1096" s="24">
        <v>1</v>
      </c>
      <c r="B1096" s="928" t="s">
        <v>353</v>
      </c>
      <c r="C1096" s="925"/>
      <c r="D1096" s="1124">
        <f t="shared" si="454"/>
        <v>34647</v>
      </c>
      <c r="E1096" s="1124">
        <f t="shared" si="454"/>
        <v>11550</v>
      </c>
      <c r="F1096" s="1124">
        <f t="shared" si="454"/>
        <v>12475.023963938671</v>
      </c>
      <c r="G1096" s="1121">
        <f t="shared" si="453"/>
        <v>108.00886548864651</v>
      </c>
      <c r="H1096" s="1125"/>
      <c r="I1096" s="1125"/>
      <c r="J1096" s="1126"/>
      <c r="K1096" s="1126"/>
      <c r="L1096" s="1126"/>
      <c r="M1096" s="1126"/>
      <c r="N1096" s="1126"/>
      <c r="O1096" s="1126"/>
      <c r="P1096" s="1124"/>
      <c r="Q1096" s="1124"/>
      <c r="R1096" s="1124"/>
      <c r="S1096" s="1124"/>
      <c r="T1096" s="1124"/>
      <c r="U1096" s="1124"/>
      <c r="V1096" s="1124"/>
      <c r="W1096" s="1127"/>
      <c r="X1096" s="1124"/>
      <c r="Y1096" s="311"/>
      <c r="Z1096" s="2395"/>
      <c r="AA1096" s="31"/>
      <c r="AB1096" s="31"/>
      <c r="AC1096" s="31"/>
      <c r="AD1096" s="31"/>
      <c r="AE1096" s="31"/>
      <c r="AF1096" s="31"/>
      <c r="AG1096" s="31"/>
      <c r="AH1096" s="31"/>
      <c r="AI1096" s="31"/>
      <c r="AJ1096" s="31"/>
      <c r="AK1096" s="31"/>
      <c r="AL1096" s="31"/>
      <c r="AM1096" s="31"/>
      <c r="AN1096" s="31"/>
      <c r="AO1096" s="31"/>
      <c r="AP1096" s="31"/>
      <c r="AQ1096" s="31"/>
      <c r="AR1096" s="31"/>
      <c r="AS1096" s="31"/>
      <c r="AT1096" s="31"/>
      <c r="AU1096" s="31"/>
      <c r="AV1096" s="31"/>
      <c r="AW1096" s="31"/>
      <c r="AX1096" s="31"/>
      <c r="AY1096" s="31"/>
      <c r="AZ1096" s="31"/>
      <c r="BA1096" s="31"/>
      <c r="BB1096" s="31"/>
      <c r="BC1096" s="31"/>
      <c r="BD1096" s="31"/>
      <c r="BE1096" s="31"/>
      <c r="BF1096" s="31"/>
      <c r="BG1096" s="31"/>
      <c r="BH1096" s="31"/>
      <c r="BI1096" s="31"/>
      <c r="BJ1096" s="31"/>
      <c r="BK1096" s="31"/>
      <c r="BL1096" s="31"/>
      <c r="BM1096" s="31"/>
      <c r="BN1096" s="31"/>
      <c r="BO1096" s="31"/>
      <c r="BP1096" s="31"/>
      <c r="BQ1096" s="31"/>
      <c r="BR1096" s="31"/>
      <c r="BS1096" s="31"/>
      <c r="BT1096" s="31"/>
      <c r="BU1096" s="31"/>
      <c r="BV1096" s="31"/>
      <c r="BW1096" s="31"/>
      <c r="BX1096" s="31"/>
      <c r="BY1096" s="31"/>
      <c r="BZ1096" s="31"/>
      <c r="CA1096" s="31"/>
      <c r="CB1096" s="31"/>
      <c r="CC1096" s="31"/>
      <c r="CD1096" s="31"/>
      <c r="CE1096" s="31"/>
      <c r="CF1096" s="31"/>
      <c r="CG1096" s="31"/>
      <c r="CH1096" s="31"/>
      <c r="CI1096" s="31"/>
      <c r="CJ1096" s="31"/>
      <c r="CK1096" s="31"/>
      <c r="CL1096" s="31"/>
      <c r="CM1096" s="31"/>
      <c r="CN1096" s="31"/>
      <c r="CO1096" s="31"/>
      <c r="CP1096" s="31"/>
      <c r="CQ1096" s="31"/>
      <c r="CR1096" s="31"/>
      <c r="CS1096" s="31"/>
      <c r="CT1096" s="31"/>
      <c r="CU1096" s="31"/>
      <c r="CV1096" s="31"/>
      <c r="CW1096" s="31"/>
      <c r="CX1096" s="31"/>
      <c r="CY1096" s="31"/>
      <c r="CZ1096" s="31"/>
      <c r="DA1096" s="31"/>
      <c r="DB1096" s="31"/>
      <c r="DC1096" s="31"/>
      <c r="DD1096" s="31"/>
      <c r="DE1096" s="31"/>
      <c r="DF1096" s="31"/>
      <c r="DG1096" s="31"/>
      <c r="DH1096" s="31"/>
      <c r="DI1096" s="31"/>
      <c r="DJ1096" s="31"/>
      <c r="DK1096" s="31"/>
      <c r="DL1096" s="31"/>
      <c r="DM1096" s="31"/>
      <c r="DN1096" s="31"/>
      <c r="DO1096" s="31"/>
      <c r="DP1096" s="31"/>
      <c r="DQ1096" s="31"/>
      <c r="DR1096" s="31"/>
      <c r="DS1096" s="31"/>
      <c r="DT1096" s="31"/>
      <c r="DU1096" s="31"/>
      <c r="DV1096" s="31"/>
      <c r="DW1096" s="31"/>
      <c r="DX1096" s="31"/>
      <c r="DY1096" s="31"/>
      <c r="DZ1096" s="31"/>
      <c r="EA1096" s="31"/>
      <c r="EB1096" s="31"/>
      <c r="EC1096" s="31"/>
      <c r="ED1096" s="31"/>
      <c r="EE1096" s="31"/>
      <c r="EF1096" s="31"/>
      <c r="EG1096" s="31"/>
      <c r="EH1096" s="31"/>
      <c r="EI1096" s="31"/>
      <c r="EJ1096" s="31"/>
      <c r="EK1096" s="31"/>
      <c r="EL1096" s="31"/>
      <c r="EM1096" s="31"/>
      <c r="EN1096" s="31"/>
      <c r="EO1096" s="31"/>
      <c r="EP1096" s="31"/>
      <c r="EQ1096" s="31"/>
      <c r="ER1096" s="31"/>
      <c r="ES1096" s="31"/>
      <c r="ET1096" s="31"/>
      <c r="EU1096" s="31"/>
      <c r="EV1096" s="31"/>
      <c r="EW1096" s="31"/>
      <c r="EX1096" s="31"/>
      <c r="EY1096" s="31"/>
      <c r="EZ1096" s="31"/>
      <c r="FA1096" s="31"/>
      <c r="FB1096" s="31"/>
      <c r="FC1096" s="31"/>
      <c r="FD1096" s="31"/>
      <c r="FE1096" s="31"/>
      <c r="FF1096" s="31"/>
      <c r="FG1096" s="31"/>
      <c r="FH1096" s="31"/>
      <c r="FI1096" s="31"/>
      <c r="FJ1096" s="31"/>
      <c r="FK1096" s="31"/>
      <c r="FL1096" s="31"/>
      <c r="FM1096" s="31"/>
      <c r="FN1096" s="31"/>
      <c r="FO1096" s="31"/>
      <c r="FP1096" s="31"/>
      <c r="FQ1096" s="31"/>
      <c r="FR1096" s="31"/>
      <c r="FS1096" s="31"/>
      <c r="FT1096" s="31"/>
      <c r="FU1096" s="31"/>
      <c r="FV1096" s="31"/>
      <c r="FW1096" s="31"/>
      <c r="FX1096" s="31"/>
      <c r="FY1096" s="31"/>
      <c r="FZ1096" s="31"/>
      <c r="GA1096" s="31"/>
      <c r="GB1096" s="31"/>
      <c r="GC1096" s="31"/>
      <c r="GD1096" s="31"/>
      <c r="GE1096" s="31"/>
      <c r="GF1096" s="31"/>
      <c r="GG1096" s="31"/>
      <c r="GH1096" s="31"/>
      <c r="GI1096" s="31"/>
      <c r="GJ1096" s="31"/>
      <c r="GK1096" s="31"/>
      <c r="GL1096" s="31"/>
      <c r="GM1096" s="31"/>
      <c r="GN1096" s="31"/>
      <c r="GO1096" s="31"/>
      <c r="GP1096" s="31"/>
      <c r="GQ1096" s="31"/>
      <c r="GR1096" s="31"/>
      <c r="GS1096" s="31"/>
      <c r="GT1096" s="31"/>
      <c r="GU1096" s="31"/>
      <c r="GV1096" s="31"/>
      <c r="GW1096" s="31"/>
      <c r="GX1096" s="31"/>
      <c r="GY1096" s="31"/>
      <c r="GZ1096" s="31"/>
      <c r="HA1096" s="31"/>
      <c r="HB1096" s="31"/>
      <c r="HC1096" s="31"/>
      <c r="HD1096" s="31"/>
      <c r="HE1096" s="31"/>
      <c r="HF1096" s="31"/>
      <c r="HG1096" s="31"/>
      <c r="HH1096" s="31"/>
      <c r="HI1096" s="31"/>
      <c r="HJ1096" s="31"/>
      <c r="HK1096" s="31"/>
      <c r="HL1096" s="31"/>
      <c r="HM1096" s="31"/>
      <c r="HN1096" s="31"/>
      <c r="HO1096" s="31"/>
      <c r="HP1096" s="31"/>
      <c r="HQ1096" s="31"/>
      <c r="HR1096" s="31"/>
      <c r="HS1096" s="31"/>
      <c r="HT1096" s="31"/>
      <c r="HU1096" s="31"/>
      <c r="HV1096" s="31"/>
      <c r="HW1096" s="31"/>
      <c r="HX1096" s="31"/>
      <c r="HY1096" s="31"/>
      <c r="HZ1096" s="31"/>
      <c r="IA1096" s="31"/>
      <c r="IB1096" s="31"/>
      <c r="IC1096" s="31"/>
      <c r="ID1096" s="31"/>
      <c r="IE1096" s="31"/>
      <c r="IF1096" s="31"/>
      <c r="IG1096" s="31"/>
      <c r="IH1096" s="31"/>
      <c r="II1096" s="31"/>
      <c r="IJ1096" s="31"/>
      <c r="IK1096" s="31"/>
      <c r="IL1096" s="31"/>
      <c r="IM1096" s="31"/>
      <c r="IN1096" s="31"/>
      <c r="IO1096" s="31"/>
      <c r="IP1096" s="31"/>
      <c r="IQ1096" s="31"/>
      <c r="IR1096" s="31"/>
      <c r="IS1096" s="31"/>
      <c r="IT1096" s="31"/>
      <c r="IU1096" s="31"/>
      <c r="IV1096" s="31"/>
      <c r="IW1096" s="31"/>
      <c r="IX1096" s="31"/>
      <c r="IY1096" s="31"/>
      <c r="IZ1096" s="31"/>
      <c r="JA1096" s="31"/>
      <c r="JB1096" s="31"/>
      <c r="JC1096" s="31"/>
      <c r="JD1096" s="31"/>
      <c r="JE1096" s="31"/>
    </row>
    <row r="1097" spans="1:265" s="26" customFormat="1" ht="38.1" customHeight="1" x14ac:dyDescent="0.25">
      <c r="A1097" s="24">
        <v>1</v>
      </c>
      <c r="B1097" s="925" t="s">
        <v>354</v>
      </c>
      <c r="C1097" s="925"/>
      <c r="D1097" s="1124">
        <f t="shared" si="454"/>
        <v>8500</v>
      </c>
      <c r="E1097" s="1124">
        <f t="shared" si="454"/>
        <v>2833</v>
      </c>
      <c r="F1097" s="1124">
        <f t="shared" si="454"/>
        <v>237</v>
      </c>
      <c r="G1097" s="1121">
        <f t="shared" si="453"/>
        <v>8.3656900811860222</v>
      </c>
      <c r="H1097" s="1125"/>
      <c r="I1097" s="1125"/>
      <c r="J1097" s="1126"/>
      <c r="K1097" s="1126"/>
      <c r="L1097" s="1126"/>
      <c r="M1097" s="1126"/>
      <c r="N1097" s="1126"/>
      <c r="O1097" s="1126"/>
      <c r="P1097" s="1124"/>
      <c r="Q1097" s="1124"/>
      <c r="R1097" s="1124"/>
      <c r="S1097" s="1124"/>
      <c r="T1097" s="1124"/>
      <c r="U1097" s="1124"/>
      <c r="V1097" s="1124"/>
      <c r="W1097" s="1127"/>
      <c r="X1097" s="1124"/>
      <c r="Y1097" s="311"/>
      <c r="Z1097" s="2395"/>
      <c r="AA1097" s="31"/>
      <c r="AB1097" s="31"/>
      <c r="AC1097" s="31"/>
      <c r="AD1097" s="31"/>
      <c r="AE1097" s="31"/>
      <c r="AF1097" s="31"/>
      <c r="AG1097" s="31"/>
      <c r="AH1097" s="31"/>
      <c r="AI1097" s="31"/>
      <c r="AJ1097" s="31"/>
      <c r="AK1097" s="31"/>
      <c r="AL1097" s="31"/>
      <c r="AM1097" s="31"/>
      <c r="AN1097" s="31"/>
      <c r="AO1097" s="31"/>
      <c r="AP1097" s="31"/>
      <c r="AQ1097" s="31"/>
      <c r="AR1097" s="31"/>
      <c r="AS1097" s="31"/>
      <c r="AT1097" s="31"/>
      <c r="AU1097" s="31"/>
      <c r="AV1097" s="31"/>
      <c r="AW1097" s="31"/>
      <c r="AX1097" s="31"/>
      <c r="AY1097" s="31"/>
      <c r="AZ1097" s="31"/>
      <c r="BA1097" s="31"/>
      <c r="BB1097" s="31"/>
      <c r="BC1097" s="31"/>
      <c r="BD1097" s="31"/>
      <c r="BE1097" s="31"/>
      <c r="BF1097" s="31"/>
      <c r="BG1097" s="31"/>
      <c r="BH1097" s="31"/>
      <c r="BI1097" s="31"/>
      <c r="BJ1097" s="31"/>
      <c r="BK1097" s="31"/>
      <c r="BL1097" s="31"/>
      <c r="BM1097" s="31"/>
      <c r="BN1097" s="31"/>
      <c r="BO1097" s="31"/>
      <c r="BP1097" s="31"/>
      <c r="BQ1097" s="31"/>
      <c r="BR1097" s="31"/>
      <c r="BS1097" s="31"/>
      <c r="BT1097" s="31"/>
      <c r="BU1097" s="31"/>
      <c r="BV1097" s="31"/>
      <c r="BW1097" s="31"/>
      <c r="BX1097" s="31"/>
      <c r="BY1097" s="31"/>
      <c r="BZ1097" s="31"/>
      <c r="CA1097" s="31"/>
      <c r="CB1097" s="31"/>
      <c r="CC1097" s="31"/>
      <c r="CD1097" s="31"/>
      <c r="CE1097" s="31"/>
      <c r="CF1097" s="31"/>
      <c r="CG1097" s="31"/>
      <c r="CH1097" s="31"/>
      <c r="CI1097" s="31"/>
      <c r="CJ1097" s="31"/>
      <c r="CK1097" s="31"/>
      <c r="CL1097" s="31"/>
      <c r="CM1097" s="31"/>
      <c r="CN1097" s="31"/>
      <c r="CO1097" s="31"/>
      <c r="CP1097" s="31"/>
      <c r="CQ1097" s="31"/>
      <c r="CR1097" s="31"/>
      <c r="CS1097" s="31"/>
      <c r="CT1097" s="31"/>
      <c r="CU1097" s="31"/>
      <c r="CV1097" s="31"/>
      <c r="CW1097" s="31"/>
      <c r="CX1097" s="31"/>
      <c r="CY1097" s="31"/>
      <c r="CZ1097" s="31"/>
      <c r="DA1097" s="31"/>
      <c r="DB1097" s="31"/>
      <c r="DC1097" s="31"/>
      <c r="DD1097" s="31"/>
      <c r="DE1097" s="31"/>
      <c r="DF1097" s="31"/>
      <c r="DG1097" s="31"/>
      <c r="DH1097" s="31"/>
      <c r="DI1097" s="31"/>
      <c r="DJ1097" s="31"/>
      <c r="DK1097" s="31"/>
      <c r="DL1097" s="31"/>
      <c r="DM1097" s="31"/>
      <c r="DN1097" s="31"/>
      <c r="DO1097" s="31"/>
      <c r="DP1097" s="31"/>
      <c r="DQ1097" s="31"/>
      <c r="DR1097" s="31"/>
      <c r="DS1097" s="31"/>
      <c r="DT1097" s="31"/>
      <c r="DU1097" s="31"/>
      <c r="DV1097" s="31"/>
      <c r="DW1097" s="31"/>
      <c r="DX1097" s="31"/>
      <c r="DY1097" s="31"/>
      <c r="DZ1097" s="31"/>
      <c r="EA1097" s="31"/>
      <c r="EB1097" s="31"/>
      <c r="EC1097" s="31"/>
      <c r="ED1097" s="31"/>
      <c r="EE1097" s="31"/>
      <c r="EF1097" s="31"/>
      <c r="EG1097" s="31"/>
      <c r="EH1097" s="31"/>
      <c r="EI1097" s="31"/>
      <c r="EJ1097" s="31"/>
      <c r="EK1097" s="31"/>
      <c r="EL1097" s="31"/>
      <c r="EM1097" s="31"/>
      <c r="EN1097" s="31"/>
      <c r="EO1097" s="31"/>
      <c r="EP1097" s="31"/>
      <c r="EQ1097" s="31"/>
      <c r="ER1097" s="31"/>
      <c r="ES1097" s="31"/>
      <c r="ET1097" s="31"/>
      <c r="EU1097" s="31"/>
      <c r="EV1097" s="31"/>
      <c r="EW1097" s="31"/>
      <c r="EX1097" s="31"/>
      <c r="EY1097" s="31"/>
      <c r="EZ1097" s="31"/>
      <c r="FA1097" s="31"/>
      <c r="FB1097" s="31"/>
      <c r="FC1097" s="31"/>
      <c r="FD1097" s="31"/>
      <c r="FE1097" s="31"/>
      <c r="FF1097" s="31"/>
      <c r="FG1097" s="31"/>
      <c r="FH1097" s="31"/>
      <c r="FI1097" s="31"/>
      <c r="FJ1097" s="31"/>
      <c r="FK1097" s="31"/>
      <c r="FL1097" s="31"/>
      <c r="FM1097" s="31"/>
      <c r="FN1097" s="31"/>
      <c r="FO1097" s="31"/>
      <c r="FP1097" s="31"/>
      <c r="FQ1097" s="31"/>
      <c r="FR1097" s="31"/>
      <c r="FS1097" s="31"/>
      <c r="FT1097" s="31"/>
      <c r="FU1097" s="31"/>
      <c r="FV1097" s="31"/>
      <c r="FW1097" s="31"/>
      <c r="FX1097" s="31"/>
      <c r="FY1097" s="31"/>
      <c r="FZ1097" s="31"/>
      <c r="GA1097" s="31"/>
      <c r="GB1097" s="31"/>
      <c r="GC1097" s="31"/>
      <c r="GD1097" s="31"/>
      <c r="GE1097" s="31"/>
      <c r="GF1097" s="31"/>
      <c r="GG1097" s="31"/>
      <c r="GH1097" s="31"/>
      <c r="GI1097" s="31"/>
      <c r="GJ1097" s="31"/>
      <c r="GK1097" s="31"/>
      <c r="GL1097" s="31"/>
      <c r="GM1097" s="31"/>
      <c r="GN1097" s="31"/>
      <c r="GO1097" s="31"/>
      <c r="GP1097" s="31"/>
      <c r="GQ1097" s="31"/>
      <c r="GR1097" s="31"/>
      <c r="GS1097" s="31"/>
      <c r="GT1097" s="31"/>
      <c r="GU1097" s="31"/>
      <c r="GV1097" s="31"/>
      <c r="GW1097" s="31"/>
      <c r="GX1097" s="31"/>
      <c r="GY1097" s="31"/>
      <c r="GZ1097" s="31"/>
      <c r="HA1097" s="31"/>
      <c r="HB1097" s="31"/>
      <c r="HC1097" s="31"/>
      <c r="HD1097" s="31"/>
      <c r="HE1097" s="31"/>
      <c r="HF1097" s="31"/>
      <c r="HG1097" s="31"/>
      <c r="HH1097" s="31"/>
      <c r="HI1097" s="31"/>
      <c r="HJ1097" s="31"/>
      <c r="HK1097" s="31"/>
      <c r="HL1097" s="31"/>
      <c r="HM1097" s="31"/>
      <c r="HN1097" s="31"/>
      <c r="HO1097" s="31"/>
      <c r="HP1097" s="31"/>
      <c r="HQ1097" s="31"/>
      <c r="HR1097" s="31"/>
      <c r="HS1097" s="31"/>
      <c r="HT1097" s="31"/>
      <c r="HU1097" s="31"/>
      <c r="HV1097" s="31"/>
      <c r="HW1097" s="31"/>
      <c r="HX1097" s="31"/>
      <c r="HY1097" s="31"/>
      <c r="HZ1097" s="31"/>
      <c r="IA1097" s="31"/>
      <c r="IB1097" s="31"/>
      <c r="IC1097" s="31"/>
      <c r="ID1097" s="31"/>
      <c r="IE1097" s="31"/>
      <c r="IF1097" s="31"/>
      <c r="IG1097" s="31"/>
      <c r="IH1097" s="31"/>
      <c r="II1097" s="31"/>
      <c r="IJ1097" s="31"/>
      <c r="IK1097" s="31"/>
      <c r="IL1097" s="31"/>
      <c r="IM1097" s="31"/>
      <c r="IN1097" s="31"/>
      <c r="IO1097" s="31"/>
      <c r="IP1097" s="31"/>
      <c r="IQ1097" s="31"/>
      <c r="IR1097" s="31"/>
      <c r="IS1097" s="31"/>
      <c r="IT1097" s="31"/>
      <c r="IU1097" s="31"/>
      <c r="IV1097" s="31"/>
      <c r="IW1097" s="31"/>
      <c r="IX1097" s="31"/>
      <c r="IY1097" s="31"/>
      <c r="IZ1097" s="31"/>
      <c r="JA1097" s="31"/>
      <c r="JB1097" s="31"/>
      <c r="JC1097" s="31"/>
      <c r="JD1097" s="31"/>
      <c r="JE1097" s="31"/>
    </row>
    <row r="1098" spans="1:265" s="26" customFormat="1" ht="45" customHeight="1" x14ac:dyDescent="0.25">
      <c r="A1098" s="24">
        <v>1</v>
      </c>
      <c r="B1098" s="925" t="s">
        <v>367</v>
      </c>
      <c r="C1098" s="925"/>
      <c r="D1098" s="1124">
        <f t="shared" si="454"/>
        <v>18320</v>
      </c>
      <c r="E1098" s="1124">
        <f t="shared" si="454"/>
        <v>6107</v>
      </c>
      <c r="F1098" s="1124">
        <f t="shared" si="454"/>
        <v>11481.885935769656</v>
      </c>
      <c r="G1098" s="1121">
        <f t="shared" si="453"/>
        <v>188.01188694563052</v>
      </c>
      <c r="H1098" s="1125"/>
      <c r="I1098" s="1125"/>
      <c r="J1098" s="1126"/>
      <c r="K1098" s="1126"/>
      <c r="L1098" s="1126"/>
      <c r="M1098" s="1126"/>
      <c r="N1098" s="1126"/>
      <c r="O1098" s="1126"/>
      <c r="P1098" s="1124"/>
      <c r="Q1098" s="1124"/>
      <c r="R1098" s="1124"/>
      <c r="S1098" s="1124"/>
      <c r="T1098" s="1124"/>
      <c r="U1098" s="1124"/>
      <c r="V1098" s="1124"/>
      <c r="W1098" s="1127"/>
      <c r="X1098" s="1124"/>
      <c r="Y1098" s="311"/>
      <c r="Z1098" s="2395"/>
      <c r="AA1098" s="31"/>
      <c r="AB1098" s="31"/>
      <c r="AC1098" s="31"/>
      <c r="AD1098" s="31"/>
      <c r="AE1098" s="31"/>
      <c r="AF1098" s="31"/>
      <c r="AG1098" s="31"/>
      <c r="AH1098" s="31"/>
      <c r="AI1098" s="31"/>
      <c r="AJ1098" s="31"/>
      <c r="AK1098" s="31"/>
      <c r="AL1098" s="31"/>
      <c r="AM1098" s="31"/>
      <c r="AN1098" s="31"/>
      <c r="AO1098" s="31"/>
      <c r="AP1098" s="31"/>
      <c r="AQ1098" s="31"/>
      <c r="AR1098" s="31"/>
      <c r="AS1098" s="31"/>
      <c r="AT1098" s="31"/>
      <c r="AU1098" s="31"/>
      <c r="AV1098" s="31"/>
      <c r="AW1098" s="31"/>
      <c r="AX1098" s="31"/>
      <c r="AY1098" s="31"/>
      <c r="AZ1098" s="31"/>
      <c r="BA1098" s="31"/>
      <c r="BB1098" s="31"/>
      <c r="BC1098" s="31"/>
      <c r="BD1098" s="31"/>
      <c r="BE1098" s="31"/>
      <c r="BF1098" s="31"/>
      <c r="BG1098" s="31"/>
      <c r="BH1098" s="31"/>
      <c r="BI1098" s="31"/>
      <c r="BJ1098" s="31"/>
      <c r="BK1098" s="31"/>
      <c r="BL1098" s="31"/>
      <c r="BM1098" s="31"/>
      <c r="BN1098" s="31"/>
      <c r="BO1098" s="31"/>
      <c r="BP1098" s="31"/>
      <c r="BQ1098" s="31"/>
      <c r="BR1098" s="31"/>
      <c r="BS1098" s="31"/>
      <c r="BT1098" s="31"/>
      <c r="BU1098" s="31"/>
      <c r="BV1098" s="31"/>
      <c r="BW1098" s="31"/>
      <c r="BX1098" s="31"/>
      <c r="BY1098" s="31"/>
      <c r="BZ1098" s="31"/>
      <c r="CA1098" s="31"/>
      <c r="CB1098" s="31"/>
      <c r="CC1098" s="31"/>
      <c r="CD1098" s="31"/>
      <c r="CE1098" s="31"/>
      <c r="CF1098" s="31"/>
      <c r="CG1098" s="31"/>
      <c r="CH1098" s="31"/>
      <c r="CI1098" s="31"/>
      <c r="CJ1098" s="31"/>
      <c r="CK1098" s="31"/>
      <c r="CL1098" s="31"/>
      <c r="CM1098" s="31"/>
      <c r="CN1098" s="31"/>
      <c r="CO1098" s="31"/>
      <c r="CP1098" s="31"/>
      <c r="CQ1098" s="31"/>
      <c r="CR1098" s="31"/>
      <c r="CS1098" s="31"/>
      <c r="CT1098" s="31"/>
      <c r="CU1098" s="31"/>
      <c r="CV1098" s="31"/>
      <c r="CW1098" s="31"/>
      <c r="CX1098" s="31"/>
      <c r="CY1098" s="31"/>
      <c r="CZ1098" s="31"/>
      <c r="DA1098" s="31"/>
      <c r="DB1098" s="31"/>
      <c r="DC1098" s="31"/>
      <c r="DD1098" s="31"/>
      <c r="DE1098" s="31"/>
      <c r="DF1098" s="31"/>
      <c r="DG1098" s="31"/>
      <c r="DH1098" s="31"/>
      <c r="DI1098" s="31"/>
      <c r="DJ1098" s="31"/>
      <c r="DK1098" s="31"/>
      <c r="DL1098" s="31"/>
      <c r="DM1098" s="31"/>
      <c r="DN1098" s="31"/>
      <c r="DO1098" s="31"/>
      <c r="DP1098" s="31"/>
      <c r="DQ1098" s="31"/>
      <c r="DR1098" s="31"/>
      <c r="DS1098" s="31"/>
      <c r="DT1098" s="31"/>
      <c r="DU1098" s="31"/>
      <c r="DV1098" s="31"/>
      <c r="DW1098" s="31"/>
      <c r="DX1098" s="31"/>
      <c r="DY1098" s="31"/>
      <c r="DZ1098" s="31"/>
      <c r="EA1098" s="31"/>
      <c r="EB1098" s="31"/>
      <c r="EC1098" s="31"/>
      <c r="ED1098" s="31"/>
      <c r="EE1098" s="31"/>
      <c r="EF1098" s="31"/>
      <c r="EG1098" s="31"/>
      <c r="EH1098" s="31"/>
      <c r="EI1098" s="31"/>
      <c r="EJ1098" s="31"/>
      <c r="EK1098" s="31"/>
      <c r="EL1098" s="31"/>
      <c r="EM1098" s="31"/>
      <c r="EN1098" s="31"/>
      <c r="EO1098" s="31"/>
      <c r="EP1098" s="31"/>
      <c r="EQ1098" s="31"/>
      <c r="ER1098" s="31"/>
      <c r="ES1098" s="31"/>
      <c r="ET1098" s="31"/>
      <c r="EU1098" s="31"/>
      <c r="EV1098" s="31"/>
      <c r="EW1098" s="31"/>
      <c r="EX1098" s="31"/>
      <c r="EY1098" s="31"/>
      <c r="EZ1098" s="31"/>
      <c r="FA1098" s="31"/>
      <c r="FB1098" s="31"/>
      <c r="FC1098" s="31"/>
      <c r="FD1098" s="31"/>
      <c r="FE1098" s="31"/>
      <c r="FF1098" s="31"/>
      <c r="FG1098" s="31"/>
      <c r="FH1098" s="31"/>
      <c r="FI1098" s="31"/>
      <c r="FJ1098" s="31"/>
      <c r="FK1098" s="31"/>
      <c r="FL1098" s="31"/>
      <c r="FM1098" s="31"/>
      <c r="FN1098" s="31"/>
      <c r="FO1098" s="31"/>
      <c r="FP1098" s="31"/>
      <c r="FQ1098" s="31"/>
      <c r="FR1098" s="31"/>
      <c r="FS1098" s="31"/>
      <c r="FT1098" s="31"/>
      <c r="FU1098" s="31"/>
      <c r="FV1098" s="31"/>
      <c r="FW1098" s="31"/>
      <c r="FX1098" s="31"/>
      <c r="FY1098" s="31"/>
      <c r="FZ1098" s="31"/>
      <c r="GA1098" s="31"/>
      <c r="GB1098" s="31"/>
      <c r="GC1098" s="31"/>
      <c r="GD1098" s="31"/>
      <c r="GE1098" s="31"/>
      <c r="GF1098" s="31"/>
      <c r="GG1098" s="31"/>
      <c r="GH1098" s="31"/>
      <c r="GI1098" s="31"/>
      <c r="GJ1098" s="31"/>
      <c r="GK1098" s="31"/>
      <c r="GL1098" s="31"/>
      <c r="GM1098" s="31"/>
      <c r="GN1098" s="31"/>
      <c r="GO1098" s="31"/>
      <c r="GP1098" s="31"/>
      <c r="GQ1098" s="31"/>
      <c r="GR1098" s="31"/>
      <c r="GS1098" s="31"/>
      <c r="GT1098" s="31"/>
      <c r="GU1098" s="31"/>
      <c r="GV1098" s="31"/>
      <c r="GW1098" s="31"/>
      <c r="GX1098" s="31"/>
      <c r="GY1098" s="31"/>
      <c r="GZ1098" s="31"/>
      <c r="HA1098" s="31"/>
      <c r="HB1098" s="31"/>
      <c r="HC1098" s="31"/>
      <c r="HD1098" s="31"/>
      <c r="HE1098" s="31"/>
      <c r="HF1098" s="31"/>
      <c r="HG1098" s="31"/>
      <c r="HH1098" s="31"/>
      <c r="HI1098" s="31"/>
      <c r="HJ1098" s="31"/>
      <c r="HK1098" s="31"/>
      <c r="HL1098" s="31"/>
      <c r="HM1098" s="31"/>
      <c r="HN1098" s="31"/>
      <c r="HO1098" s="31"/>
      <c r="HP1098" s="31"/>
      <c r="HQ1098" s="31"/>
      <c r="HR1098" s="31"/>
      <c r="HS1098" s="31"/>
      <c r="HT1098" s="31"/>
      <c r="HU1098" s="31"/>
      <c r="HV1098" s="31"/>
      <c r="HW1098" s="31"/>
      <c r="HX1098" s="31"/>
      <c r="HY1098" s="31"/>
      <c r="HZ1098" s="31"/>
      <c r="IA1098" s="31"/>
      <c r="IB1098" s="31"/>
      <c r="IC1098" s="31"/>
      <c r="ID1098" s="31"/>
      <c r="IE1098" s="31"/>
      <c r="IF1098" s="31"/>
      <c r="IG1098" s="31"/>
      <c r="IH1098" s="31"/>
      <c r="II1098" s="31"/>
      <c r="IJ1098" s="31"/>
      <c r="IK1098" s="31"/>
      <c r="IL1098" s="31"/>
      <c r="IM1098" s="31"/>
      <c r="IN1098" s="31"/>
      <c r="IO1098" s="31"/>
      <c r="IP1098" s="31"/>
      <c r="IQ1098" s="31"/>
      <c r="IR1098" s="31"/>
      <c r="IS1098" s="31"/>
      <c r="IT1098" s="31"/>
      <c r="IU1098" s="31"/>
      <c r="IV1098" s="31"/>
      <c r="IW1098" s="31"/>
      <c r="IX1098" s="31"/>
      <c r="IY1098" s="31"/>
      <c r="IZ1098" s="31"/>
      <c r="JA1098" s="31"/>
      <c r="JB1098" s="31"/>
      <c r="JC1098" s="31"/>
      <c r="JD1098" s="31"/>
      <c r="JE1098" s="31"/>
    </row>
    <row r="1099" spans="1:265" s="26" customFormat="1" ht="49.5" customHeight="1" x14ac:dyDescent="0.25">
      <c r="A1099" s="24">
        <v>1</v>
      </c>
      <c r="B1099" s="925" t="s">
        <v>368</v>
      </c>
      <c r="C1099" s="925"/>
      <c r="D1099" s="1124">
        <f t="shared" si="454"/>
        <v>3377</v>
      </c>
      <c r="E1099" s="1124">
        <f t="shared" si="454"/>
        <v>1126</v>
      </c>
      <c r="F1099" s="1124">
        <f t="shared" si="454"/>
        <v>537.13802816901409</v>
      </c>
      <c r="G1099" s="1121">
        <f t="shared" si="453"/>
        <v>47.703199659770348</v>
      </c>
      <c r="H1099" s="1125"/>
      <c r="I1099" s="1125"/>
      <c r="J1099" s="1126"/>
      <c r="K1099" s="1126"/>
      <c r="L1099" s="1126"/>
      <c r="M1099" s="1126"/>
      <c r="N1099" s="1126"/>
      <c r="O1099" s="1126"/>
      <c r="P1099" s="1124"/>
      <c r="Q1099" s="1124"/>
      <c r="R1099" s="1124"/>
      <c r="S1099" s="1124"/>
      <c r="T1099" s="1124"/>
      <c r="U1099" s="1124"/>
      <c r="V1099" s="1124"/>
      <c r="W1099" s="1127"/>
      <c r="X1099" s="1124"/>
      <c r="Y1099" s="311"/>
      <c r="Z1099" s="2395"/>
      <c r="AA1099" s="31"/>
      <c r="AB1099" s="31"/>
      <c r="AC1099" s="31"/>
      <c r="AD1099" s="31"/>
      <c r="AE1099" s="31"/>
      <c r="AF1099" s="31"/>
      <c r="AG1099" s="31"/>
      <c r="AH1099" s="31"/>
      <c r="AI1099" s="31"/>
      <c r="AJ1099" s="31"/>
      <c r="AK1099" s="31"/>
      <c r="AL1099" s="31"/>
      <c r="AM1099" s="31"/>
      <c r="AN1099" s="31"/>
      <c r="AO1099" s="31"/>
      <c r="AP1099" s="31"/>
      <c r="AQ1099" s="31"/>
      <c r="AR1099" s="31"/>
      <c r="AS1099" s="31"/>
      <c r="AT1099" s="31"/>
      <c r="AU1099" s="31"/>
      <c r="AV1099" s="31"/>
      <c r="AW1099" s="31"/>
      <c r="AX1099" s="31"/>
      <c r="AY1099" s="31"/>
      <c r="AZ1099" s="31"/>
      <c r="BA1099" s="31"/>
      <c r="BB1099" s="31"/>
      <c r="BC1099" s="31"/>
      <c r="BD1099" s="31"/>
      <c r="BE1099" s="31"/>
      <c r="BF1099" s="31"/>
      <c r="BG1099" s="31"/>
      <c r="BH1099" s="31"/>
      <c r="BI1099" s="31"/>
      <c r="BJ1099" s="31"/>
      <c r="BK1099" s="31"/>
      <c r="BL1099" s="31"/>
      <c r="BM1099" s="31"/>
      <c r="BN1099" s="31"/>
      <c r="BO1099" s="31"/>
      <c r="BP1099" s="31"/>
      <c r="BQ1099" s="31"/>
      <c r="BR1099" s="31"/>
      <c r="BS1099" s="31"/>
      <c r="BT1099" s="31"/>
      <c r="BU1099" s="31"/>
      <c r="BV1099" s="31"/>
      <c r="BW1099" s="31"/>
      <c r="BX1099" s="31"/>
      <c r="BY1099" s="31"/>
      <c r="BZ1099" s="31"/>
      <c r="CA1099" s="31"/>
      <c r="CB1099" s="31"/>
      <c r="CC1099" s="31"/>
      <c r="CD1099" s="31"/>
      <c r="CE1099" s="31"/>
      <c r="CF1099" s="31"/>
      <c r="CG1099" s="31"/>
      <c r="CH1099" s="31"/>
      <c r="CI1099" s="31"/>
      <c r="CJ1099" s="31"/>
      <c r="CK1099" s="31"/>
      <c r="CL1099" s="31"/>
      <c r="CM1099" s="31"/>
      <c r="CN1099" s="31"/>
      <c r="CO1099" s="31"/>
      <c r="CP1099" s="31"/>
      <c r="CQ1099" s="31"/>
      <c r="CR1099" s="31"/>
      <c r="CS1099" s="31"/>
      <c r="CT1099" s="31"/>
      <c r="CU1099" s="31"/>
      <c r="CV1099" s="31"/>
      <c r="CW1099" s="31"/>
      <c r="CX1099" s="31"/>
      <c r="CY1099" s="31"/>
      <c r="CZ1099" s="31"/>
      <c r="DA1099" s="31"/>
      <c r="DB1099" s="31"/>
      <c r="DC1099" s="31"/>
      <c r="DD1099" s="31"/>
      <c r="DE1099" s="31"/>
      <c r="DF1099" s="31"/>
      <c r="DG1099" s="31"/>
      <c r="DH1099" s="31"/>
      <c r="DI1099" s="31"/>
      <c r="DJ1099" s="31"/>
      <c r="DK1099" s="31"/>
      <c r="DL1099" s="31"/>
      <c r="DM1099" s="31"/>
      <c r="DN1099" s="31"/>
      <c r="DO1099" s="31"/>
      <c r="DP1099" s="31"/>
      <c r="DQ1099" s="31"/>
      <c r="DR1099" s="31"/>
      <c r="DS1099" s="31"/>
      <c r="DT1099" s="31"/>
      <c r="DU1099" s="31"/>
      <c r="DV1099" s="31"/>
      <c r="DW1099" s="31"/>
      <c r="DX1099" s="31"/>
      <c r="DY1099" s="31"/>
      <c r="DZ1099" s="31"/>
      <c r="EA1099" s="31"/>
      <c r="EB1099" s="31"/>
      <c r="EC1099" s="31"/>
      <c r="ED1099" s="31"/>
      <c r="EE1099" s="31"/>
      <c r="EF1099" s="31"/>
      <c r="EG1099" s="31"/>
      <c r="EH1099" s="31"/>
      <c r="EI1099" s="31"/>
      <c r="EJ1099" s="31"/>
      <c r="EK1099" s="31"/>
      <c r="EL1099" s="31"/>
      <c r="EM1099" s="31"/>
      <c r="EN1099" s="31"/>
      <c r="EO1099" s="31"/>
      <c r="EP1099" s="31"/>
      <c r="EQ1099" s="31"/>
      <c r="ER1099" s="31"/>
      <c r="ES1099" s="31"/>
      <c r="ET1099" s="31"/>
      <c r="EU1099" s="31"/>
      <c r="EV1099" s="31"/>
      <c r="EW1099" s="31"/>
      <c r="EX1099" s="31"/>
      <c r="EY1099" s="31"/>
      <c r="EZ1099" s="31"/>
      <c r="FA1099" s="31"/>
      <c r="FB1099" s="31"/>
      <c r="FC1099" s="31"/>
      <c r="FD1099" s="31"/>
      <c r="FE1099" s="31"/>
      <c r="FF1099" s="31"/>
      <c r="FG1099" s="31"/>
      <c r="FH1099" s="31"/>
      <c r="FI1099" s="31"/>
      <c r="FJ1099" s="31"/>
      <c r="FK1099" s="31"/>
      <c r="FL1099" s="31"/>
      <c r="FM1099" s="31"/>
      <c r="FN1099" s="31"/>
      <c r="FO1099" s="31"/>
      <c r="FP1099" s="31"/>
      <c r="FQ1099" s="31"/>
      <c r="FR1099" s="31"/>
      <c r="FS1099" s="31"/>
      <c r="FT1099" s="31"/>
      <c r="FU1099" s="31"/>
      <c r="FV1099" s="31"/>
      <c r="FW1099" s="31"/>
      <c r="FX1099" s="31"/>
      <c r="FY1099" s="31"/>
      <c r="FZ1099" s="31"/>
      <c r="GA1099" s="31"/>
      <c r="GB1099" s="31"/>
      <c r="GC1099" s="31"/>
      <c r="GD1099" s="31"/>
      <c r="GE1099" s="31"/>
      <c r="GF1099" s="31"/>
      <c r="GG1099" s="31"/>
      <c r="GH1099" s="31"/>
      <c r="GI1099" s="31"/>
      <c r="GJ1099" s="31"/>
      <c r="GK1099" s="31"/>
      <c r="GL1099" s="31"/>
      <c r="GM1099" s="31"/>
      <c r="GN1099" s="31"/>
      <c r="GO1099" s="31"/>
      <c r="GP1099" s="31"/>
      <c r="GQ1099" s="31"/>
      <c r="GR1099" s="31"/>
      <c r="GS1099" s="31"/>
      <c r="GT1099" s="31"/>
      <c r="GU1099" s="31"/>
      <c r="GV1099" s="31"/>
      <c r="GW1099" s="31"/>
      <c r="GX1099" s="31"/>
      <c r="GY1099" s="31"/>
      <c r="GZ1099" s="31"/>
      <c r="HA1099" s="31"/>
      <c r="HB1099" s="31"/>
      <c r="HC1099" s="31"/>
      <c r="HD1099" s="31"/>
      <c r="HE1099" s="31"/>
      <c r="HF1099" s="31"/>
      <c r="HG1099" s="31"/>
      <c r="HH1099" s="31"/>
      <c r="HI1099" s="31"/>
      <c r="HJ1099" s="31"/>
      <c r="HK1099" s="31"/>
      <c r="HL1099" s="31"/>
      <c r="HM1099" s="31"/>
      <c r="HN1099" s="31"/>
      <c r="HO1099" s="31"/>
      <c r="HP1099" s="31"/>
      <c r="HQ1099" s="31"/>
      <c r="HR1099" s="31"/>
      <c r="HS1099" s="31"/>
      <c r="HT1099" s="31"/>
      <c r="HU1099" s="31"/>
      <c r="HV1099" s="31"/>
      <c r="HW1099" s="31"/>
      <c r="HX1099" s="31"/>
      <c r="HY1099" s="31"/>
      <c r="HZ1099" s="31"/>
      <c r="IA1099" s="31"/>
      <c r="IB1099" s="31"/>
      <c r="IC1099" s="31"/>
      <c r="ID1099" s="31"/>
      <c r="IE1099" s="31"/>
      <c r="IF1099" s="31"/>
      <c r="IG1099" s="31"/>
      <c r="IH1099" s="31"/>
      <c r="II1099" s="31"/>
      <c r="IJ1099" s="31"/>
      <c r="IK1099" s="31"/>
      <c r="IL1099" s="31"/>
      <c r="IM1099" s="31"/>
      <c r="IN1099" s="31"/>
      <c r="IO1099" s="31"/>
      <c r="IP1099" s="31"/>
      <c r="IQ1099" s="31"/>
      <c r="IR1099" s="31"/>
      <c r="IS1099" s="31"/>
      <c r="IT1099" s="31"/>
      <c r="IU1099" s="31"/>
      <c r="IV1099" s="31"/>
      <c r="IW1099" s="31"/>
      <c r="IX1099" s="31"/>
      <c r="IY1099" s="31"/>
      <c r="IZ1099" s="31"/>
      <c r="JA1099" s="31"/>
      <c r="JB1099" s="31"/>
      <c r="JC1099" s="31"/>
      <c r="JD1099" s="31"/>
      <c r="JE1099" s="31"/>
    </row>
    <row r="1100" spans="1:265" s="26" customFormat="1" ht="38.1" customHeight="1" x14ac:dyDescent="0.25">
      <c r="A1100" s="24">
        <v>1</v>
      </c>
      <c r="B1100" s="925" t="s">
        <v>369</v>
      </c>
      <c r="C1100" s="925"/>
      <c r="D1100" s="1124">
        <f t="shared" si="454"/>
        <v>3800</v>
      </c>
      <c r="E1100" s="1124">
        <f t="shared" si="454"/>
        <v>1267</v>
      </c>
      <c r="F1100" s="1124">
        <f t="shared" si="454"/>
        <v>190</v>
      </c>
      <c r="G1100" s="1121">
        <f t="shared" si="453"/>
        <v>14.99605367008682</v>
      </c>
      <c r="H1100" s="1125"/>
      <c r="I1100" s="1125"/>
      <c r="J1100" s="1126"/>
      <c r="K1100" s="1126"/>
      <c r="L1100" s="1126"/>
      <c r="M1100" s="1126"/>
      <c r="N1100" s="1126"/>
      <c r="O1100" s="1126"/>
      <c r="P1100" s="1124"/>
      <c r="Q1100" s="1124"/>
      <c r="R1100" s="1124"/>
      <c r="S1100" s="1124"/>
      <c r="T1100" s="1124"/>
      <c r="U1100" s="1124"/>
      <c r="V1100" s="1124"/>
      <c r="W1100" s="1127"/>
      <c r="X1100" s="1124"/>
      <c r="Y1100" s="311"/>
      <c r="Z1100" s="2395"/>
      <c r="AA1100" s="31"/>
      <c r="AB1100" s="31"/>
      <c r="AC1100" s="31"/>
      <c r="AD1100" s="31"/>
      <c r="AE1100" s="31"/>
      <c r="AF1100" s="31"/>
      <c r="AG1100" s="31"/>
      <c r="AH1100" s="31"/>
      <c r="AI1100" s="31"/>
      <c r="AJ1100" s="31"/>
      <c r="AK1100" s="31"/>
      <c r="AL1100" s="31"/>
      <c r="AM1100" s="31"/>
      <c r="AN1100" s="31"/>
      <c r="AO1100" s="31"/>
      <c r="AP1100" s="31"/>
      <c r="AQ1100" s="31"/>
      <c r="AR1100" s="31"/>
      <c r="AS1100" s="31"/>
      <c r="AT1100" s="31"/>
      <c r="AU1100" s="31"/>
      <c r="AV1100" s="31"/>
      <c r="AW1100" s="31"/>
      <c r="AX1100" s="31"/>
      <c r="AY1100" s="31"/>
      <c r="AZ1100" s="31"/>
      <c r="BA1100" s="31"/>
      <c r="BB1100" s="31"/>
      <c r="BC1100" s="31"/>
      <c r="BD1100" s="31"/>
      <c r="BE1100" s="31"/>
      <c r="BF1100" s="31"/>
      <c r="BG1100" s="31"/>
      <c r="BH1100" s="31"/>
      <c r="BI1100" s="31"/>
      <c r="BJ1100" s="31"/>
      <c r="BK1100" s="31"/>
      <c r="BL1100" s="31"/>
      <c r="BM1100" s="31"/>
      <c r="BN1100" s="31"/>
      <c r="BO1100" s="31"/>
      <c r="BP1100" s="31"/>
      <c r="BQ1100" s="31"/>
      <c r="BR1100" s="31"/>
      <c r="BS1100" s="31"/>
      <c r="BT1100" s="31"/>
      <c r="BU1100" s="31"/>
      <c r="BV1100" s="31"/>
      <c r="BW1100" s="31"/>
      <c r="BX1100" s="31"/>
      <c r="BY1100" s="31"/>
      <c r="BZ1100" s="31"/>
      <c r="CA1100" s="31"/>
      <c r="CB1100" s="31"/>
      <c r="CC1100" s="31"/>
      <c r="CD1100" s="31"/>
      <c r="CE1100" s="31"/>
      <c r="CF1100" s="31"/>
      <c r="CG1100" s="31"/>
      <c r="CH1100" s="31"/>
      <c r="CI1100" s="31"/>
      <c r="CJ1100" s="31"/>
      <c r="CK1100" s="31"/>
      <c r="CL1100" s="31"/>
      <c r="CM1100" s="31"/>
      <c r="CN1100" s="31"/>
      <c r="CO1100" s="31"/>
      <c r="CP1100" s="31"/>
      <c r="CQ1100" s="31"/>
      <c r="CR1100" s="31"/>
      <c r="CS1100" s="31"/>
      <c r="CT1100" s="31"/>
      <c r="CU1100" s="31"/>
      <c r="CV1100" s="31"/>
      <c r="CW1100" s="31"/>
      <c r="CX1100" s="31"/>
      <c r="CY1100" s="31"/>
      <c r="CZ1100" s="31"/>
      <c r="DA1100" s="31"/>
      <c r="DB1100" s="31"/>
      <c r="DC1100" s="31"/>
      <c r="DD1100" s="31"/>
      <c r="DE1100" s="31"/>
      <c r="DF1100" s="31"/>
      <c r="DG1100" s="31"/>
      <c r="DH1100" s="31"/>
      <c r="DI1100" s="31"/>
      <c r="DJ1100" s="31"/>
      <c r="DK1100" s="31"/>
      <c r="DL1100" s="31"/>
      <c r="DM1100" s="31"/>
      <c r="DN1100" s="31"/>
      <c r="DO1100" s="31"/>
      <c r="DP1100" s="31"/>
      <c r="DQ1100" s="31"/>
      <c r="DR1100" s="31"/>
      <c r="DS1100" s="31"/>
      <c r="DT1100" s="31"/>
      <c r="DU1100" s="31"/>
      <c r="DV1100" s="31"/>
      <c r="DW1100" s="31"/>
      <c r="DX1100" s="31"/>
      <c r="DY1100" s="31"/>
      <c r="DZ1100" s="31"/>
      <c r="EA1100" s="31"/>
      <c r="EB1100" s="31"/>
      <c r="EC1100" s="31"/>
      <c r="ED1100" s="31"/>
      <c r="EE1100" s="31"/>
      <c r="EF1100" s="31"/>
      <c r="EG1100" s="31"/>
      <c r="EH1100" s="31"/>
      <c r="EI1100" s="31"/>
      <c r="EJ1100" s="31"/>
      <c r="EK1100" s="31"/>
      <c r="EL1100" s="31"/>
      <c r="EM1100" s="31"/>
      <c r="EN1100" s="31"/>
      <c r="EO1100" s="31"/>
      <c r="EP1100" s="31"/>
      <c r="EQ1100" s="31"/>
      <c r="ER1100" s="31"/>
      <c r="ES1100" s="31"/>
      <c r="ET1100" s="31"/>
      <c r="EU1100" s="31"/>
      <c r="EV1100" s="31"/>
      <c r="EW1100" s="31"/>
      <c r="EX1100" s="31"/>
      <c r="EY1100" s="31"/>
      <c r="EZ1100" s="31"/>
      <c r="FA1100" s="31"/>
      <c r="FB1100" s="31"/>
      <c r="FC1100" s="31"/>
      <c r="FD1100" s="31"/>
      <c r="FE1100" s="31"/>
      <c r="FF1100" s="31"/>
      <c r="FG1100" s="31"/>
      <c r="FH1100" s="31"/>
      <c r="FI1100" s="31"/>
      <c r="FJ1100" s="31"/>
      <c r="FK1100" s="31"/>
      <c r="FL1100" s="31"/>
      <c r="FM1100" s="31"/>
      <c r="FN1100" s="31"/>
      <c r="FO1100" s="31"/>
      <c r="FP1100" s="31"/>
      <c r="FQ1100" s="31"/>
      <c r="FR1100" s="31"/>
      <c r="FS1100" s="31"/>
      <c r="FT1100" s="31"/>
      <c r="FU1100" s="31"/>
      <c r="FV1100" s="31"/>
      <c r="FW1100" s="31"/>
      <c r="FX1100" s="31"/>
      <c r="FY1100" s="31"/>
      <c r="FZ1100" s="31"/>
      <c r="GA1100" s="31"/>
      <c r="GB1100" s="31"/>
      <c r="GC1100" s="31"/>
      <c r="GD1100" s="31"/>
      <c r="GE1100" s="31"/>
      <c r="GF1100" s="31"/>
      <c r="GG1100" s="31"/>
      <c r="GH1100" s="31"/>
      <c r="GI1100" s="31"/>
      <c r="GJ1100" s="31"/>
      <c r="GK1100" s="31"/>
      <c r="GL1100" s="31"/>
      <c r="GM1100" s="31"/>
      <c r="GN1100" s="31"/>
      <c r="GO1100" s="31"/>
      <c r="GP1100" s="31"/>
      <c r="GQ1100" s="31"/>
      <c r="GR1100" s="31"/>
      <c r="GS1100" s="31"/>
      <c r="GT1100" s="31"/>
      <c r="GU1100" s="31"/>
      <c r="GV1100" s="31"/>
      <c r="GW1100" s="31"/>
      <c r="GX1100" s="31"/>
      <c r="GY1100" s="31"/>
      <c r="GZ1100" s="31"/>
      <c r="HA1100" s="31"/>
      <c r="HB1100" s="31"/>
      <c r="HC1100" s="31"/>
      <c r="HD1100" s="31"/>
      <c r="HE1100" s="31"/>
      <c r="HF1100" s="31"/>
      <c r="HG1100" s="31"/>
      <c r="HH1100" s="31"/>
      <c r="HI1100" s="31"/>
      <c r="HJ1100" s="31"/>
      <c r="HK1100" s="31"/>
      <c r="HL1100" s="31"/>
      <c r="HM1100" s="31"/>
      <c r="HN1100" s="31"/>
      <c r="HO1100" s="31"/>
      <c r="HP1100" s="31"/>
      <c r="HQ1100" s="31"/>
      <c r="HR1100" s="31"/>
      <c r="HS1100" s="31"/>
      <c r="HT1100" s="31"/>
      <c r="HU1100" s="31"/>
      <c r="HV1100" s="31"/>
      <c r="HW1100" s="31"/>
      <c r="HX1100" s="31"/>
      <c r="HY1100" s="31"/>
      <c r="HZ1100" s="31"/>
      <c r="IA1100" s="31"/>
      <c r="IB1100" s="31"/>
      <c r="IC1100" s="31"/>
      <c r="ID1100" s="31"/>
      <c r="IE1100" s="31"/>
      <c r="IF1100" s="31"/>
      <c r="IG1100" s="31"/>
      <c r="IH1100" s="31"/>
      <c r="II1100" s="31"/>
      <c r="IJ1100" s="31"/>
      <c r="IK1100" s="31"/>
      <c r="IL1100" s="31"/>
      <c r="IM1100" s="31"/>
      <c r="IN1100" s="31"/>
      <c r="IO1100" s="31"/>
      <c r="IP1100" s="31"/>
      <c r="IQ1100" s="31"/>
      <c r="IR1100" s="31"/>
      <c r="IS1100" s="31"/>
      <c r="IT1100" s="31"/>
      <c r="IU1100" s="31"/>
      <c r="IV1100" s="31"/>
      <c r="IW1100" s="31"/>
      <c r="IX1100" s="31"/>
      <c r="IY1100" s="31"/>
      <c r="IZ1100" s="31"/>
      <c r="JA1100" s="31"/>
      <c r="JB1100" s="31"/>
      <c r="JC1100" s="31"/>
      <c r="JD1100" s="31"/>
      <c r="JE1100" s="31"/>
    </row>
    <row r="1101" spans="1:265" s="26" customFormat="1" ht="38.1" customHeight="1" x14ac:dyDescent="0.25">
      <c r="A1101" s="24">
        <v>1</v>
      </c>
      <c r="B1101" s="925" t="s">
        <v>370</v>
      </c>
      <c r="C1101" s="925"/>
      <c r="D1101" s="1124">
        <f t="shared" si="454"/>
        <v>650</v>
      </c>
      <c r="E1101" s="1124">
        <f t="shared" si="454"/>
        <v>217</v>
      </c>
      <c r="F1101" s="1124">
        <f t="shared" si="454"/>
        <v>29</v>
      </c>
      <c r="G1101" s="1121">
        <f t="shared" si="453"/>
        <v>13.364055299539171</v>
      </c>
      <c r="H1101" s="1125"/>
      <c r="I1101" s="1125"/>
      <c r="J1101" s="1126"/>
      <c r="K1101" s="1126"/>
      <c r="L1101" s="1126"/>
      <c r="M1101" s="1126"/>
      <c r="N1101" s="1126"/>
      <c r="O1101" s="1126"/>
      <c r="P1101" s="1124"/>
      <c r="Q1101" s="1124"/>
      <c r="R1101" s="1124"/>
      <c r="S1101" s="1124"/>
      <c r="T1101" s="1124"/>
      <c r="U1101" s="1124"/>
      <c r="V1101" s="1124"/>
      <c r="W1101" s="1127"/>
      <c r="X1101" s="1124"/>
      <c r="Y1101" s="311"/>
      <c r="Z1101" s="2395"/>
      <c r="AA1101" s="31"/>
      <c r="AB1101" s="31"/>
      <c r="AC1101" s="31"/>
      <c r="AD1101" s="31"/>
      <c r="AE1101" s="31"/>
      <c r="AF1101" s="31"/>
      <c r="AG1101" s="31"/>
      <c r="AH1101" s="31"/>
      <c r="AI1101" s="31"/>
      <c r="AJ1101" s="31"/>
      <c r="AK1101" s="31"/>
      <c r="AL1101" s="31"/>
      <c r="AM1101" s="31"/>
      <c r="AN1101" s="31"/>
      <c r="AO1101" s="31"/>
      <c r="AP1101" s="31"/>
      <c r="AQ1101" s="31"/>
      <c r="AR1101" s="31"/>
      <c r="AS1101" s="31"/>
      <c r="AT1101" s="31"/>
      <c r="AU1101" s="31"/>
      <c r="AV1101" s="31"/>
      <c r="AW1101" s="31"/>
      <c r="AX1101" s="31"/>
      <c r="AY1101" s="31"/>
      <c r="AZ1101" s="31"/>
      <c r="BA1101" s="31"/>
      <c r="BB1101" s="31"/>
      <c r="BC1101" s="31"/>
      <c r="BD1101" s="31"/>
      <c r="BE1101" s="31"/>
      <c r="BF1101" s="31"/>
      <c r="BG1101" s="31"/>
      <c r="BH1101" s="31"/>
      <c r="BI1101" s="31"/>
      <c r="BJ1101" s="31"/>
      <c r="BK1101" s="31"/>
      <c r="BL1101" s="31"/>
      <c r="BM1101" s="31"/>
      <c r="BN1101" s="31"/>
      <c r="BO1101" s="31"/>
      <c r="BP1101" s="31"/>
      <c r="BQ1101" s="31"/>
      <c r="BR1101" s="31"/>
      <c r="BS1101" s="31"/>
      <c r="BT1101" s="31"/>
      <c r="BU1101" s="31"/>
      <c r="BV1101" s="31"/>
      <c r="BW1101" s="31"/>
      <c r="BX1101" s="31"/>
      <c r="BY1101" s="31"/>
      <c r="BZ1101" s="31"/>
      <c r="CA1101" s="31"/>
      <c r="CB1101" s="31"/>
      <c r="CC1101" s="31"/>
      <c r="CD1101" s="31"/>
      <c r="CE1101" s="31"/>
      <c r="CF1101" s="31"/>
      <c r="CG1101" s="31"/>
      <c r="CH1101" s="31"/>
      <c r="CI1101" s="31"/>
      <c r="CJ1101" s="31"/>
      <c r="CK1101" s="31"/>
      <c r="CL1101" s="31"/>
      <c r="CM1101" s="31"/>
      <c r="CN1101" s="31"/>
      <c r="CO1101" s="31"/>
      <c r="CP1101" s="31"/>
      <c r="CQ1101" s="31"/>
      <c r="CR1101" s="31"/>
      <c r="CS1101" s="31"/>
      <c r="CT1101" s="31"/>
      <c r="CU1101" s="31"/>
      <c r="CV1101" s="31"/>
      <c r="CW1101" s="31"/>
      <c r="CX1101" s="31"/>
      <c r="CY1101" s="31"/>
      <c r="CZ1101" s="31"/>
      <c r="DA1101" s="31"/>
      <c r="DB1101" s="31"/>
      <c r="DC1101" s="31"/>
      <c r="DD1101" s="31"/>
      <c r="DE1101" s="31"/>
      <c r="DF1101" s="31"/>
      <c r="DG1101" s="31"/>
      <c r="DH1101" s="31"/>
      <c r="DI1101" s="31"/>
      <c r="DJ1101" s="31"/>
      <c r="DK1101" s="31"/>
      <c r="DL1101" s="31"/>
      <c r="DM1101" s="31"/>
      <c r="DN1101" s="31"/>
      <c r="DO1101" s="31"/>
      <c r="DP1101" s="31"/>
      <c r="DQ1101" s="31"/>
      <c r="DR1101" s="31"/>
      <c r="DS1101" s="31"/>
      <c r="DT1101" s="31"/>
      <c r="DU1101" s="31"/>
      <c r="DV1101" s="31"/>
      <c r="DW1101" s="31"/>
      <c r="DX1101" s="31"/>
      <c r="DY1101" s="31"/>
      <c r="DZ1101" s="31"/>
      <c r="EA1101" s="31"/>
      <c r="EB1101" s="31"/>
      <c r="EC1101" s="31"/>
      <c r="ED1101" s="31"/>
      <c r="EE1101" s="31"/>
      <c r="EF1101" s="31"/>
      <c r="EG1101" s="31"/>
      <c r="EH1101" s="31"/>
      <c r="EI1101" s="31"/>
      <c r="EJ1101" s="31"/>
      <c r="EK1101" s="31"/>
      <c r="EL1101" s="31"/>
      <c r="EM1101" s="31"/>
      <c r="EN1101" s="31"/>
      <c r="EO1101" s="31"/>
      <c r="EP1101" s="31"/>
      <c r="EQ1101" s="31"/>
      <c r="ER1101" s="31"/>
      <c r="ES1101" s="31"/>
      <c r="ET1101" s="31"/>
      <c r="EU1101" s="31"/>
      <c r="EV1101" s="31"/>
      <c r="EW1101" s="31"/>
      <c r="EX1101" s="31"/>
      <c r="EY1101" s="31"/>
      <c r="EZ1101" s="31"/>
      <c r="FA1101" s="31"/>
      <c r="FB1101" s="31"/>
      <c r="FC1101" s="31"/>
      <c r="FD1101" s="31"/>
      <c r="FE1101" s="31"/>
      <c r="FF1101" s="31"/>
      <c r="FG1101" s="31"/>
      <c r="FH1101" s="31"/>
      <c r="FI1101" s="31"/>
      <c r="FJ1101" s="31"/>
      <c r="FK1101" s="31"/>
      <c r="FL1101" s="31"/>
      <c r="FM1101" s="31"/>
      <c r="FN1101" s="31"/>
      <c r="FO1101" s="31"/>
      <c r="FP1101" s="31"/>
      <c r="FQ1101" s="31"/>
      <c r="FR1101" s="31"/>
      <c r="FS1101" s="31"/>
      <c r="FT1101" s="31"/>
      <c r="FU1101" s="31"/>
      <c r="FV1101" s="31"/>
      <c r="FW1101" s="31"/>
      <c r="FX1101" s="31"/>
      <c r="FY1101" s="31"/>
      <c r="FZ1101" s="31"/>
      <c r="GA1101" s="31"/>
      <c r="GB1101" s="31"/>
      <c r="GC1101" s="31"/>
      <c r="GD1101" s="31"/>
      <c r="GE1101" s="31"/>
      <c r="GF1101" s="31"/>
      <c r="GG1101" s="31"/>
      <c r="GH1101" s="31"/>
      <c r="GI1101" s="31"/>
      <c r="GJ1101" s="31"/>
      <c r="GK1101" s="31"/>
      <c r="GL1101" s="31"/>
      <c r="GM1101" s="31"/>
      <c r="GN1101" s="31"/>
      <c r="GO1101" s="31"/>
      <c r="GP1101" s="31"/>
      <c r="GQ1101" s="31"/>
      <c r="GR1101" s="31"/>
      <c r="GS1101" s="31"/>
      <c r="GT1101" s="31"/>
      <c r="GU1101" s="31"/>
      <c r="GV1101" s="31"/>
      <c r="GW1101" s="31"/>
      <c r="GX1101" s="31"/>
      <c r="GY1101" s="31"/>
      <c r="GZ1101" s="31"/>
      <c r="HA1101" s="31"/>
      <c r="HB1101" s="31"/>
      <c r="HC1101" s="31"/>
      <c r="HD1101" s="31"/>
      <c r="HE1101" s="31"/>
      <c r="HF1101" s="31"/>
      <c r="HG1101" s="31"/>
      <c r="HH1101" s="31"/>
      <c r="HI1101" s="31"/>
      <c r="HJ1101" s="31"/>
      <c r="HK1101" s="31"/>
      <c r="HL1101" s="31"/>
      <c r="HM1101" s="31"/>
      <c r="HN1101" s="31"/>
      <c r="HO1101" s="31"/>
      <c r="HP1101" s="31"/>
      <c r="HQ1101" s="31"/>
      <c r="HR1101" s="31"/>
      <c r="HS1101" s="31"/>
      <c r="HT1101" s="31"/>
      <c r="HU1101" s="31"/>
      <c r="HV1101" s="31"/>
      <c r="HW1101" s="31"/>
      <c r="HX1101" s="31"/>
      <c r="HY1101" s="31"/>
      <c r="HZ1101" s="31"/>
      <c r="IA1101" s="31"/>
      <c r="IB1101" s="31"/>
      <c r="IC1101" s="31"/>
      <c r="ID1101" s="31"/>
      <c r="IE1101" s="31"/>
      <c r="IF1101" s="31"/>
      <c r="IG1101" s="31"/>
      <c r="IH1101" s="31"/>
      <c r="II1101" s="31"/>
      <c r="IJ1101" s="31"/>
      <c r="IK1101" s="31"/>
      <c r="IL1101" s="31"/>
      <c r="IM1101" s="31"/>
      <c r="IN1101" s="31"/>
      <c r="IO1101" s="31"/>
      <c r="IP1101" s="31"/>
      <c r="IQ1101" s="31"/>
      <c r="IR1101" s="31"/>
      <c r="IS1101" s="31"/>
      <c r="IT1101" s="31"/>
      <c r="IU1101" s="31"/>
      <c r="IV1101" s="31"/>
      <c r="IW1101" s="31"/>
      <c r="IX1101" s="31"/>
      <c r="IY1101" s="31"/>
      <c r="IZ1101" s="31"/>
      <c r="JA1101" s="31"/>
      <c r="JB1101" s="31"/>
      <c r="JC1101" s="31"/>
      <c r="JD1101" s="31"/>
      <c r="JE1101" s="31"/>
    </row>
    <row r="1102" spans="1:265" s="26" customFormat="1" ht="38.1" customHeight="1" x14ac:dyDescent="0.25">
      <c r="A1102" s="24">
        <v>1</v>
      </c>
      <c r="B1102" s="925" t="s">
        <v>333</v>
      </c>
      <c r="C1102" s="925"/>
      <c r="D1102" s="1124">
        <f t="shared" ref="D1102:F1104" si="455">D1041</f>
        <v>1674</v>
      </c>
      <c r="E1102" s="1124">
        <f t="shared" si="455"/>
        <v>558</v>
      </c>
      <c r="F1102" s="1124">
        <f t="shared" si="455"/>
        <v>32789</v>
      </c>
      <c r="G1102" s="1121">
        <f t="shared" si="453"/>
        <v>5876.1648745519715</v>
      </c>
      <c r="H1102" s="1125"/>
      <c r="I1102" s="1125"/>
      <c r="J1102" s="1126"/>
      <c r="K1102" s="1126"/>
      <c r="L1102" s="1126"/>
      <c r="M1102" s="1126"/>
      <c r="N1102" s="1126"/>
      <c r="O1102" s="1126"/>
      <c r="P1102" s="1124"/>
      <c r="Q1102" s="1124"/>
      <c r="R1102" s="1124"/>
      <c r="S1102" s="1124"/>
      <c r="T1102" s="1124"/>
      <c r="U1102" s="1124"/>
      <c r="V1102" s="1124"/>
      <c r="W1102" s="1127"/>
      <c r="X1102" s="1124"/>
      <c r="Y1102" s="311"/>
      <c r="Z1102" s="2395"/>
      <c r="AA1102" s="31"/>
      <c r="AB1102" s="31"/>
      <c r="AC1102" s="31"/>
      <c r="AD1102" s="31"/>
      <c r="AE1102" s="31"/>
      <c r="AF1102" s="31"/>
      <c r="AG1102" s="31"/>
      <c r="AH1102" s="31"/>
      <c r="AI1102" s="31"/>
      <c r="AJ1102" s="31"/>
      <c r="AK1102" s="31"/>
      <c r="AL1102" s="31"/>
      <c r="AM1102" s="31"/>
      <c r="AN1102" s="31"/>
      <c r="AO1102" s="31"/>
      <c r="AP1102" s="31"/>
      <c r="AQ1102" s="31"/>
      <c r="AR1102" s="31"/>
      <c r="AS1102" s="31"/>
      <c r="AT1102" s="31"/>
      <c r="AU1102" s="31"/>
      <c r="AV1102" s="31"/>
      <c r="AW1102" s="31"/>
      <c r="AX1102" s="31"/>
      <c r="AY1102" s="31"/>
      <c r="AZ1102" s="31"/>
      <c r="BA1102" s="31"/>
      <c r="BB1102" s="31"/>
      <c r="BC1102" s="31"/>
      <c r="BD1102" s="31"/>
      <c r="BE1102" s="31"/>
      <c r="BF1102" s="31"/>
      <c r="BG1102" s="31"/>
      <c r="BH1102" s="31"/>
      <c r="BI1102" s="31"/>
      <c r="BJ1102" s="31"/>
      <c r="BK1102" s="31"/>
      <c r="BL1102" s="31"/>
      <c r="BM1102" s="31"/>
      <c r="BN1102" s="31"/>
      <c r="BO1102" s="31"/>
      <c r="BP1102" s="31"/>
      <c r="BQ1102" s="31"/>
      <c r="BR1102" s="31"/>
      <c r="BS1102" s="31"/>
      <c r="BT1102" s="31"/>
      <c r="BU1102" s="31"/>
      <c r="BV1102" s="31"/>
      <c r="BW1102" s="31"/>
      <c r="BX1102" s="31"/>
      <c r="BY1102" s="31"/>
      <c r="BZ1102" s="31"/>
      <c r="CA1102" s="31"/>
      <c r="CB1102" s="31"/>
      <c r="CC1102" s="31"/>
      <c r="CD1102" s="31"/>
      <c r="CE1102" s="31"/>
      <c r="CF1102" s="31"/>
      <c r="CG1102" s="31"/>
      <c r="CH1102" s="31"/>
      <c r="CI1102" s="31"/>
      <c r="CJ1102" s="31"/>
      <c r="CK1102" s="31"/>
      <c r="CL1102" s="31"/>
      <c r="CM1102" s="31"/>
      <c r="CN1102" s="31"/>
      <c r="CO1102" s="31"/>
      <c r="CP1102" s="31"/>
      <c r="CQ1102" s="31"/>
      <c r="CR1102" s="31"/>
      <c r="CS1102" s="31"/>
      <c r="CT1102" s="31"/>
      <c r="CU1102" s="31"/>
      <c r="CV1102" s="31"/>
      <c r="CW1102" s="31"/>
      <c r="CX1102" s="31"/>
      <c r="CY1102" s="31"/>
      <c r="CZ1102" s="31"/>
      <c r="DA1102" s="31"/>
      <c r="DB1102" s="31"/>
      <c r="DC1102" s="31"/>
      <c r="DD1102" s="31"/>
      <c r="DE1102" s="31"/>
      <c r="DF1102" s="31"/>
      <c r="DG1102" s="31"/>
      <c r="DH1102" s="31"/>
      <c r="DI1102" s="31"/>
      <c r="DJ1102" s="31"/>
      <c r="DK1102" s="31"/>
      <c r="DL1102" s="31"/>
      <c r="DM1102" s="31"/>
      <c r="DN1102" s="31"/>
      <c r="DO1102" s="31"/>
      <c r="DP1102" s="31"/>
      <c r="DQ1102" s="31"/>
      <c r="DR1102" s="31"/>
      <c r="DS1102" s="31"/>
      <c r="DT1102" s="31"/>
      <c r="DU1102" s="31"/>
      <c r="DV1102" s="31"/>
      <c r="DW1102" s="31"/>
      <c r="DX1102" s="31"/>
      <c r="DY1102" s="31"/>
      <c r="DZ1102" s="31"/>
      <c r="EA1102" s="31"/>
      <c r="EB1102" s="31"/>
      <c r="EC1102" s="31"/>
      <c r="ED1102" s="31"/>
      <c r="EE1102" s="31"/>
      <c r="EF1102" s="31"/>
      <c r="EG1102" s="31"/>
      <c r="EH1102" s="31"/>
      <c r="EI1102" s="31"/>
      <c r="EJ1102" s="31"/>
      <c r="EK1102" s="31"/>
      <c r="EL1102" s="31"/>
      <c r="EM1102" s="31"/>
      <c r="EN1102" s="31"/>
      <c r="EO1102" s="31"/>
      <c r="EP1102" s="31"/>
      <c r="EQ1102" s="31"/>
      <c r="ER1102" s="31"/>
      <c r="ES1102" s="31"/>
      <c r="ET1102" s="31"/>
      <c r="EU1102" s="31"/>
      <c r="EV1102" s="31"/>
      <c r="EW1102" s="31"/>
      <c r="EX1102" s="31"/>
      <c r="EY1102" s="31"/>
      <c r="EZ1102" s="31"/>
      <c r="FA1102" s="31"/>
      <c r="FB1102" s="31"/>
      <c r="FC1102" s="31"/>
      <c r="FD1102" s="31"/>
      <c r="FE1102" s="31"/>
      <c r="FF1102" s="31"/>
      <c r="FG1102" s="31"/>
      <c r="FH1102" s="31"/>
      <c r="FI1102" s="31"/>
      <c r="FJ1102" s="31"/>
      <c r="FK1102" s="31"/>
      <c r="FL1102" s="31"/>
      <c r="FM1102" s="31"/>
      <c r="FN1102" s="31"/>
      <c r="FO1102" s="31"/>
      <c r="FP1102" s="31"/>
      <c r="FQ1102" s="31"/>
      <c r="FR1102" s="31"/>
      <c r="FS1102" s="31"/>
      <c r="FT1102" s="31"/>
      <c r="FU1102" s="31"/>
      <c r="FV1102" s="31"/>
      <c r="FW1102" s="31"/>
      <c r="FX1102" s="31"/>
      <c r="FY1102" s="31"/>
      <c r="FZ1102" s="31"/>
      <c r="GA1102" s="31"/>
      <c r="GB1102" s="31"/>
      <c r="GC1102" s="31"/>
      <c r="GD1102" s="31"/>
      <c r="GE1102" s="31"/>
      <c r="GF1102" s="31"/>
      <c r="GG1102" s="31"/>
      <c r="GH1102" s="31"/>
      <c r="GI1102" s="31"/>
      <c r="GJ1102" s="31"/>
      <c r="GK1102" s="31"/>
      <c r="GL1102" s="31"/>
      <c r="GM1102" s="31"/>
      <c r="GN1102" s="31"/>
      <c r="GO1102" s="31"/>
      <c r="GP1102" s="31"/>
      <c r="GQ1102" s="31"/>
      <c r="GR1102" s="31"/>
      <c r="GS1102" s="31"/>
      <c r="GT1102" s="31"/>
      <c r="GU1102" s="31"/>
      <c r="GV1102" s="31"/>
      <c r="GW1102" s="31"/>
      <c r="GX1102" s="31"/>
      <c r="GY1102" s="31"/>
      <c r="GZ1102" s="31"/>
      <c r="HA1102" s="31"/>
      <c r="HB1102" s="31"/>
      <c r="HC1102" s="31"/>
      <c r="HD1102" s="31"/>
      <c r="HE1102" s="31"/>
      <c r="HF1102" s="31"/>
      <c r="HG1102" s="31"/>
      <c r="HH1102" s="31"/>
      <c r="HI1102" s="31"/>
      <c r="HJ1102" s="31"/>
      <c r="HK1102" s="31"/>
      <c r="HL1102" s="31"/>
      <c r="HM1102" s="31"/>
      <c r="HN1102" s="31"/>
      <c r="HO1102" s="31"/>
      <c r="HP1102" s="31"/>
      <c r="HQ1102" s="31"/>
      <c r="HR1102" s="31"/>
      <c r="HS1102" s="31"/>
      <c r="HT1102" s="31"/>
      <c r="HU1102" s="31"/>
      <c r="HV1102" s="31"/>
      <c r="HW1102" s="31"/>
      <c r="HX1102" s="31"/>
      <c r="HY1102" s="31"/>
      <c r="HZ1102" s="31"/>
      <c r="IA1102" s="31"/>
      <c r="IB1102" s="31"/>
      <c r="IC1102" s="31"/>
      <c r="ID1102" s="31"/>
      <c r="IE1102" s="31"/>
      <c r="IF1102" s="31"/>
      <c r="IG1102" s="31"/>
      <c r="IH1102" s="31"/>
      <c r="II1102" s="31"/>
      <c r="IJ1102" s="31"/>
      <c r="IK1102" s="31"/>
      <c r="IL1102" s="31"/>
      <c r="IM1102" s="31"/>
      <c r="IN1102" s="31"/>
      <c r="IO1102" s="31"/>
      <c r="IP1102" s="31"/>
      <c r="IQ1102" s="31"/>
      <c r="IR1102" s="31"/>
      <c r="IS1102" s="31"/>
      <c r="IT1102" s="31"/>
      <c r="IU1102" s="31"/>
      <c r="IV1102" s="31"/>
      <c r="IW1102" s="31"/>
      <c r="IX1102" s="31"/>
      <c r="IY1102" s="31"/>
      <c r="IZ1102" s="31"/>
      <c r="JA1102" s="31"/>
      <c r="JB1102" s="31"/>
      <c r="JC1102" s="31"/>
      <c r="JD1102" s="31"/>
      <c r="JE1102" s="31"/>
    </row>
    <row r="1103" spans="1:265" s="26" customFormat="1" ht="38.1" customHeight="1" x14ac:dyDescent="0.25">
      <c r="A1103" s="24">
        <v>1</v>
      </c>
      <c r="B1103" s="925" t="s">
        <v>169</v>
      </c>
      <c r="C1103" s="925"/>
      <c r="D1103" s="1124">
        <f t="shared" si="455"/>
        <v>56125</v>
      </c>
      <c r="E1103" s="1124">
        <f t="shared" si="455"/>
        <v>18708</v>
      </c>
      <c r="F1103" s="1124">
        <f t="shared" si="455"/>
        <v>11226.83984375</v>
      </c>
      <c r="G1103" s="1121">
        <f t="shared" si="453"/>
        <v>60.010903590709852</v>
      </c>
      <c r="H1103" s="1125"/>
      <c r="I1103" s="1125"/>
      <c r="J1103" s="1126"/>
      <c r="K1103" s="1126"/>
      <c r="L1103" s="1126"/>
      <c r="M1103" s="1126"/>
      <c r="N1103" s="1126"/>
      <c r="O1103" s="1126"/>
      <c r="P1103" s="1124"/>
      <c r="Q1103" s="1124"/>
      <c r="R1103" s="1124"/>
      <c r="S1103" s="1124"/>
      <c r="T1103" s="1124"/>
      <c r="U1103" s="1124"/>
      <c r="V1103" s="1124"/>
      <c r="W1103" s="1127"/>
      <c r="X1103" s="1124"/>
      <c r="Y1103" s="311"/>
      <c r="Z1103" s="2395"/>
      <c r="AA1103" s="31"/>
      <c r="AB1103" s="31"/>
      <c r="AC1103" s="31"/>
      <c r="AD1103" s="31"/>
      <c r="AE1103" s="31"/>
      <c r="AF1103" s="31"/>
      <c r="AG1103" s="31"/>
      <c r="AH1103" s="31"/>
      <c r="AI1103" s="31"/>
      <c r="AJ1103" s="31"/>
      <c r="AK1103" s="31"/>
      <c r="AL1103" s="31"/>
      <c r="AM1103" s="31"/>
      <c r="AN1103" s="31"/>
      <c r="AO1103" s="31"/>
      <c r="AP1103" s="31"/>
      <c r="AQ1103" s="31"/>
      <c r="AR1103" s="31"/>
      <c r="AS1103" s="31"/>
      <c r="AT1103" s="31"/>
      <c r="AU1103" s="31"/>
      <c r="AV1103" s="31"/>
      <c r="AW1103" s="31"/>
      <c r="AX1103" s="31"/>
      <c r="AY1103" s="31"/>
      <c r="AZ1103" s="31"/>
      <c r="BA1103" s="31"/>
      <c r="BB1103" s="31"/>
      <c r="BC1103" s="31"/>
      <c r="BD1103" s="31"/>
      <c r="BE1103" s="31"/>
      <c r="BF1103" s="31"/>
      <c r="BG1103" s="31"/>
      <c r="BH1103" s="31"/>
      <c r="BI1103" s="31"/>
      <c r="BJ1103" s="31"/>
      <c r="BK1103" s="31"/>
      <c r="BL1103" s="31"/>
      <c r="BM1103" s="31"/>
      <c r="BN1103" s="31"/>
      <c r="BO1103" s="31"/>
      <c r="BP1103" s="31"/>
      <c r="BQ1103" s="31"/>
      <c r="BR1103" s="31"/>
      <c r="BS1103" s="31"/>
      <c r="BT1103" s="31"/>
      <c r="BU1103" s="31"/>
      <c r="BV1103" s="31"/>
      <c r="BW1103" s="31"/>
      <c r="BX1103" s="31"/>
      <c r="BY1103" s="31"/>
      <c r="BZ1103" s="31"/>
      <c r="CA1103" s="31"/>
      <c r="CB1103" s="31"/>
      <c r="CC1103" s="31"/>
      <c r="CD1103" s="31"/>
      <c r="CE1103" s="31"/>
      <c r="CF1103" s="31"/>
      <c r="CG1103" s="31"/>
      <c r="CH1103" s="31"/>
      <c r="CI1103" s="31"/>
      <c r="CJ1103" s="31"/>
      <c r="CK1103" s="31"/>
      <c r="CL1103" s="31"/>
      <c r="CM1103" s="31"/>
      <c r="CN1103" s="31"/>
      <c r="CO1103" s="31"/>
      <c r="CP1103" s="31"/>
      <c r="CQ1103" s="31"/>
      <c r="CR1103" s="31"/>
      <c r="CS1103" s="31"/>
      <c r="CT1103" s="31"/>
      <c r="CU1103" s="31"/>
      <c r="CV1103" s="31"/>
      <c r="CW1103" s="31"/>
      <c r="CX1103" s="31"/>
      <c r="CY1103" s="31"/>
      <c r="CZ1103" s="31"/>
      <c r="DA1103" s="31"/>
      <c r="DB1103" s="31"/>
      <c r="DC1103" s="31"/>
      <c r="DD1103" s="31"/>
      <c r="DE1103" s="31"/>
      <c r="DF1103" s="31"/>
      <c r="DG1103" s="31"/>
      <c r="DH1103" s="31"/>
      <c r="DI1103" s="31"/>
      <c r="DJ1103" s="31"/>
      <c r="DK1103" s="31"/>
      <c r="DL1103" s="31"/>
      <c r="DM1103" s="31"/>
      <c r="DN1103" s="31"/>
      <c r="DO1103" s="31"/>
      <c r="DP1103" s="31"/>
      <c r="DQ1103" s="31"/>
      <c r="DR1103" s="31"/>
      <c r="DS1103" s="31"/>
      <c r="DT1103" s="31"/>
      <c r="DU1103" s="31"/>
      <c r="DV1103" s="31"/>
      <c r="DW1103" s="31"/>
      <c r="DX1103" s="31"/>
      <c r="DY1103" s="31"/>
      <c r="DZ1103" s="31"/>
      <c r="EA1103" s="31"/>
      <c r="EB1103" s="31"/>
      <c r="EC1103" s="31"/>
      <c r="ED1103" s="31"/>
      <c r="EE1103" s="31"/>
      <c r="EF1103" s="31"/>
      <c r="EG1103" s="31"/>
      <c r="EH1103" s="31"/>
      <c r="EI1103" s="31"/>
      <c r="EJ1103" s="31"/>
      <c r="EK1103" s="31"/>
      <c r="EL1103" s="31"/>
      <c r="EM1103" s="31"/>
      <c r="EN1103" s="31"/>
      <c r="EO1103" s="31"/>
      <c r="EP1103" s="31"/>
      <c r="EQ1103" s="31"/>
      <c r="ER1103" s="31"/>
      <c r="ES1103" s="31"/>
      <c r="ET1103" s="31"/>
      <c r="EU1103" s="31"/>
      <c r="EV1103" s="31"/>
      <c r="EW1103" s="31"/>
      <c r="EX1103" s="31"/>
      <c r="EY1103" s="31"/>
      <c r="EZ1103" s="31"/>
      <c r="FA1103" s="31"/>
      <c r="FB1103" s="31"/>
      <c r="FC1103" s="31"/>
      <c r="FD1103" s="31"/>
      <c r="FE1103" s="31"/>
      <c r="FF1103" s="31"/>
      <c r="FG1103" s="31"/>
      <c r="FH1103" s="31"/>
      <c r="FI1103" s="31"/>
      <c r="FJ1103" s="31"/>
      <c r="FK1103" s="31"/>
      <c r="FL1103" s="31"/>
      <c r="FM1103" s="31"/>
      <c r="FN1103" s="31"/>
      <c r="FO1103" s="31"/>
      <c r="FP1103" s="31"/>
      <c r="FQ1103" s="31"/>
      <c r="FR1103" s="31"/>
      <c r="FS1103" s="31"/>
      <c r="FT1103" s="31"/>
      <c r="FU1103" s="31"/>
      <c r="FV1103" s="31"/>
      <c r="FW1103" s="31"/>
      <c r="FX1103" s="31"/>
      <c r="FY1103" s="31"/>
      <c r="FZ1103" s="31"/>
      <c r="GA1103" s="31"/>
      <c r="GB1103" s="31"/>
      <c r="GC1103" s="31"/>
      <c r="GD1103" s="31"/>
      <c r="GE1103" s="31"/>
      <c r="GF1103" s="31"/>
      <c r="GG1103" s="31"/>
      <c r="GH1103" s="31"/>
      <c r="GI1103" s="31"/>
      <c r="GJ1103" s="31"/>
      <c r="GK1103" s="31"/>
      <c r="GL1103" s="31"/>
      <c r="GM1103" s="31"/>
      <c r="GN1103" s="31"/>
      <c r="GO1103" s="31"/>
      <c r="GP1103" s="31"/>
      <c r="GQ1103" s="31"/>
      <c r="GR1103" s="31"/>
      <c r="GS1103" s="31"/>
      <c r="GT1103" s="31"/>
      <c r="GU1103" s="31"/>
      <c r="GV1103" s="31"/>
      <c r="GW1103" s="31"/>
      <c r="GX1103" s="31"/>
      <c r="GY1103" s="31"/>
      <c r="GZ1103" s="31"/>
      <c r="HA1103" s="31"/>
      <c r="HB1103" s="31"/>
      <c r="HC1103" s="31"/>
      <c r="HD1103" s="31"/>
      <c r="HE1103" s="31"/>
      <c r="HF1103" s="31"/>
      <c r="HG1103" s="31"/>
      <c r="HH1103" s="31"/>
      <c r="HI1103" s="31"/>
      <c r="HJ1103" s="31"/>
      <c r="HK1103" s="31"/>
      <c r="HL1103" s="31"/>
      <c r="HM1103" s="31"/>
      <c r="HN1103" s="31"/>
      <c r="HO1103" s="31"/>
      <c r="HP1103" s="31"/>
      <c r="HQ1103" s="31"/>
      <c r="HR1103" s="31"/>
      <c r="HS1103" s="31"/>
      <c r="HT1103" s="31"/>
      <c r="HU1103" s="31"/>
      <c r="HV1103" s="31"/>
      <c r="HW1103" s="31"/>
      <c r="HX1103" s="31"/>
      <c r="HY1103" s="31"/>
      <c r="HZ1103" s="31"/>
      <c r="IA1103" s="31"/>
      <c r="IB1103" s="31"/>
      <c r="IC1103" s="31"/>
      <c r="ID1103" s="31"/>
      <c r="IE1103" s="31"/>
      <c r="IF1103" s="31"/>
      <c r="IG1103" s="31"/>
      <c r="IH1103" s="31"/>
      <c r="II1103" s="31"/>
      <c r="IJ1103" s="31"/>
      <c r="IK1103" s="31"/>
      <c r="IL1103" s="31"/>
      <c r="IM1103" s="31"/>
      <c r="IN1103" s="31"/>
      <c r="IO1103" s="31"/>
      <c r="IP1103" s="31"/>
      <c r="IQ1103" s="31"/>
      <c r="IR1103" s="31"/>
      <c r="IS1103" s="31"/>
      <c r="IT1103" s="31"/>
      <c r="IU1103" s="31"/>
      <c r="IV1103" s="31"/>
      <c r="IW1103" s="31"/>
      <c r="IX1103" s="31"/>
      <c r="IY1103" s="31"/>
      <c r="IZ1103" s="31"/>
      <c r="JA1103" s="31"/>
      <c r="JB1103" s="31"/>
      <c r="JC1103" s="31"/>
      <c r="JD1103" s="31"/>
      <c r="JE1103" s="31"/>
    </row>
    <row r="1104" spans="1:265" s="26" customFormat="1" ht="38.1" customHeight="1" x14ac:dyDescent="0.25">
      <c r="A1104" s="24">
        <v>1</v>
      </c>
      <c r="B1104" s="925" t="s">
        <v>339</v>
      </c>
      <c r="C1104" s="925"/>
      <c r="D1104" s="1124">
        <f t="shared" si="455"/>
        <v>40000</v>
      </c>
      <c r="E1104" s="1124">
        <f t="shared" si="455"/>
        <v>13333</v>
      </c>
      <c r="F1104" s="1124">
        <f t="shared" si="455"/>
        <v>12938.75</v>
      </c>
      <c r="G1104" s="1121">
        <f t="shared" si="453"/>
        <v>97.04305107627691</v>
      </c>
      <c r="H1104" s="1125"/>
      <c r="I1104" s="1125"/>
      <c r="J1104" s="1126"/>
      <c r="K1104" s="1126"/>
      <c r="L1104" s="1126"/>
      <c r="M1104" s="1126"/>
      <c r="N1104" s="1126"/>
      <c r="O1104" s="1126"/>
      <c r="P1104" s="1124"/>
      <c r="Q1104" s="1124"/>
      <c r="R1104" s="1124"/>
      <c r="S1104" s="1124"/>
      <c r="T1104" s="1124"/>
      <c r="U1104" s="1124"/>
      <c r="V1104" s="1124"/>
      <c r="W1104" s="1127"/>
      <c r="X1104" s="1124"/>
      <c r="Y1104" s="311"/>
      <c r="Z1104" s="2395"/>
      <c r="AA1104" s="31"/>
      <c r="AB1104" s="31"/>
      <c r="AC1104" s="31"/>
      <c r="AD1104" s="31"/>
      <c r="AE1104" s="31"/>
      <c r="AF1104" s="31"/>
      <c r="AG1104" s="31"/>
      <c r="AH1104" s="31"/>
      <c r="AI1104" s="31"/>
      <c r="AJ1104" s="31"/>
      <c r="AK1104" s="31"/>
      <c r="AL1104" s="31"/>
      <c r="AM1104" s="31"/>
      <c r="AN1104" s="31"/>
      <c r="AO1104" s="31"/>
      <c r="AP1104" s="31"/>
      <c r="AQ1104" s="31"/>
      <c r="AR1104" s="31"/>
      <c r="AS1104" s="31"/>
      <c r="AT1104" s="31"/>
      <c r="AU1104" s="31"/>
      <c r="AV1104" s="31"/>
      <c r="AW1104" s="31"/>
      <c r="AX1104" s="31"/>
      <c r="AY1104" s="31"/>
      <c r="AZ1104" s="31"/>
      <c r="BA1104" s="31"/>
      <c r="BB1104" s="31"/>
      <c r="BC1104" s="31"/>
      <c r="BD1104" s="31"/>
      <c r="BE1104" s="31"/>
      <c r="BF1104" s="31"/>
      <c r="BG1104" s="31"/>
      <c r="BH1104" s="31"/>
      <c r="BI1104" s="31"/>
      <c r="BJ1104" s="31"/>
      <c r="BK1104" s="31"/>
      <c r="BL1104" s="31"/>
      <c r="BM1104" s="31"/>
      <c r="BN1104" s="31"/>
      <c r="BO1104" s="31"/>
      <c r="BP1104" s="31"/>
      <c r="BQ1104" s="31"/>
      <c r="BR1104" s="31"/>
      <c r="BS1104" s="31"/>
      <c r="BT1104" s="31"/>
      <c r="BU1104" s="31"/>
      <c r="BV1104" s="31"/>
      <c r="BW1104" s="31"/>
      <c r="BX1104" s="31"/>
      <c r="BY1104" s="31"/>
      <c r="BZ1104" s="31"/>
      <c r="CA1104" s="31"/>
      <c r="CB1104" s="31"/>
      <c r="CC1104" s="31"/>
      <c r="CD1104" s="31"/>
      <c r="CE1104" s="31"/>
      <c r="CF1104" s="31"/>
      <c r="CG1104" s="31"/>
      <c r="CH1104" s="31"/>
      <c r="CI1104" s="31"/>
      <c r="CJ1104" s="31"/>
      <c r="CK1104" s="31"/>
      <c r="CL1104" s="31"/>
      <c r="CM1104" s="31"/>
      <c r="CN1104" s="31"/>
      <c r="CO1104" s="31"/>
      <c r="CP1104" s="31"/>
      <c r="CQ1104" s="31"/>
      <c r="CR1104" s="31"/>
      <c r="CS1104" s="31"/>
      <c r="CT1104" s="31"/>
      <c r="CU1104" s="31"/>
      <c r="CV1104" s="31"/>
      <c r="CW1104" s="31"/>
      <c r="CX1104" s="31"/>
      <c r="CY1104" s="31"/>
      <c r="CZ1104" s="31"/>
      <c r="DA1104" s="31"/>
      <c r="DB1104" s="31"/>
      <c r="DC1104" s="31"/>
      <c r="DD1104" s="31"/>
      <c r="DE1104" s="31"/>
      <c r="DF1104" s="31"/>
      <c r="DG1104" s="31"/>
      <c r="DH1104" s="31"/>
      <c r="DI1104" s="31"/>
      <c r="DJ1104" s="31"/>
      <c r="DK1104" s="31"/>
      <c r="DL1104" s="31"/>
      <c r="DM1104" s="31"/>
      <c r="DN1104" s="31"/>
      <c r="DO1104" s="31"/>
      <c r="DP1104" s="31"/>
      <c r="DQ1104" s="31"/>
      <c r="DR1104" s="31"/>
      <c r="DS1104" s="31"/>
      <c r="DT1104" s="31"/>
      <c r="DU1104" s="31"/>
      <c r="DV1104" s="31"/>
      <c r="DW1104" s="31"/>
      <c r="DX1104" s="31"/>
      <c r="DY1104" s="31"/>
      <c r="DZ1104" s="31"/>
      <c r="EA1104" s="31"/>
      <c r="EB1104" s="31"/>
      <c r="EC1104" s="31"/>
      <c r="ED1104" s="31"/>
      <c r="EE1104" s="31"/>
      <c r="EF1104" s="31"/>
      <c r="EG1104" s="31"/>
      <c r="EH1104" s="31"/>
      <c r="EI1104" s="31"/>
      <c r="EJ1104" s="31"/>
      <c r="EK1104" s="31"/>
      <c r="EL1104" s="31"/>
      <c r="EM1104" s="31"/>
      <c r="EN1104" s="31"/>
      <c r="EO1104" s="31"/>
      <c r="EP1104" s="31"/>
      <c r="EQ1104" s="31"/>
      <c r="ER1104" s="31"/>
      <c r="ES1104" s="31"/>
      <c r="ET1104" s="31"/>
      <c r="EU1104" s="31"/>
      <c r="EV1104" s="31"/>
      <c r="EW1104" s="31"/>
      <c r="EX1104" s="31"/>
      <c r="EY1104" s="31"/>
      <c r="EZ1104" s="31"/>
      <c r="FA1104" s="31"/>
      <c r="FB1104" s="31"/>
      <c r="FC1104" s="31"/>
      <c r="FD1104" s="31"/>
      <c r="FE1104" s="31"/>
      <c r="FF1104" s="31"/>
      <c r="FG1104" s="31"/>
      <c r="FH1104" s="31"/>
      <c r="FI1104" s="31"/>
      <c r="FJ1104" s="31"/>
      <c r="FK1104" s="31"/>
      <c r="FL1104" s="31"/>
      <c r="FM1104" s="31"/>
      <c r="FN1104" s="31"/>
      <c r="FO1104" s="31"/>
      <c r="FP1104" s="31"/>
      <c r="FQ1104" s="31"/>
      <c r="FR1104" s="31"/>
      <c r="FS1104" s="31"/>
      <c r="FT1104" s="31"/>
      <c r="FU1104" s="31"/>
      <c r="FV1104" s="31"/>
      <c r="FW1104" s="31"/>
      <c r="FX1104" s="31"/>
      <c r="FY1104" s="31"/>
      <c r="FZ1104" s="31"/>
      <c r="GA1104" s="31"/>
      <c r="GB1104" s="31"/>
      <c r="GC1104" s="31"/>
      <c r="GD1104" s="31"/>
      <c r="GE1104" s="31"/>
      <c r="GF1104" s="31"/>
      <c r="GG1104" s="31"/>
      <c r="GH1104" s="31"/>
      <c r="GI1104" s="31"/>
      <c r="GJ1104" s="31"/>
      <c r="GK1104" s="31"/>
      <c r="GL1104" s="31"/>
      <c r="GM1104" s="31"/>
      <c r="GN1104" s="31"/>
      <c r="GO1104" s="31"/>
      <c r="GP1104" s="31"/>
      <c r="GQ1104" s="31"/>
      <c r="GR1104" s="31"/>
      <c r="GS1104" s="31"/>
      <c r="GT1104" s="31"/>
      <c r="GU1104" s="31"/>
      <c r="GV1104" s="31"/>
      <c r="GW1104" s="31"/>
      <c r="GX1104" s="31"/>
      <c r="GY1104" s="31"/>
      <c r="GZ1104" s="31"/>
      <c r="HA1104" s="31"/>
      <c r="HB1104" s="31"/>
      <c r="HC1104" s="31"/>
      <c r="HD1104" s="31"/>
      <c r="HE1104" s="31"/>
      <c r="HF1104" s="31"/>
      <c r="HG1104" s="31"/>
      <c r="HH1104" s="31"/>
      <c r="HI1104" s="31"/>
      <c r="HJ1104" s="31"/>
      <c r="HK1104" s="31"/>
      <c r="HL1104" s="31"/>
      <c r="HM1104" s="31"/>
      <c r="HN1104" s="31"/>
      <c r="HO1104" s="31"/>
      <c r="HP1104" s="31"/>
      <c r="HQ1104" s="31"/>
      <c r="HR1104" s="31"/>
      <c r="HS1104" s="31"/>
      <c r="HT1104" s="31"/>
      <c r="HU1104" s="31"/>
      <c r="HV1104" s="31"/>
      <c r="HW1104" s="31"/>
      <c r="HX1104" s="31"/>
      <c r="HY1104" s="31"/>
      <c r="HZ1104" s="31"/>
      <c r="IA1104" s="31"/>
      <c r="IB1104" s="31"/>
      <c r="IC1104" s="31"/>
      <c r="ID1104" s="31"/>
      <c r="IE1104" s="31"/>
      <c r="IF1104" s="31"/>
      <c r="IG1104" s="31"/>
      <c r="IH1104" s="31"/>
      <c r="II1104" s="31"/>
      <c r="IJ1104" s="31"/>
      <c r="IK1104" s="31"/>
      <c r="IL1104" s="31"/>
      <c r="IM1104" s="31"/>
      <c r="IN1104" s="31"/>
      <c r="IO1104" s="31"/>
      <c r="IP1104" s="31"/>
      <c r="IQ1104" s="31"/>
      <c r="IR1104" s="31"/>
      <c r="IS1104" s="31"/>
      <c r="IT1104" s="31"/>
      <c r="IU1104" s="31"/>
      <c r="IV1104" s="31"/>
      <c r="IW1104" s="31"/>
      <c r="IX1104" s="31"/>
      <c r="IY1104" s="31"/>
      <c r="IZ1104" s="31"/>
      <c r="JA1104" s="31"/>
      <c r="JB1104" s="31"/>
      <c r="JC1104" s="31"/>
      <c r="JD1104" s="31"/>
      <c r="JE1104" s="31"/>
    </row>
    <row r="1105" spans="1:265" s="26" customFormat="1" ht="38.1" customHeight="1" x14ac:dyDescent="0.25">
      <c r="A1105" s="24">
        <v>1</v>
      </c>
      <c r="B1105" s="925" t="s">
        <v>170</v>
      </c>
      <c r="C1105" s="925"/>
      <c r="D1105" s="1124">
        <f t="shared" ref="D1105:F1107" si="456">D1060</f>
        <v>16900</v>
      </c>
      <c r="E1105" s="1124">
        <f t="shared" si="456"/>
        <v>5633</v>
      </c>
      <c r="F1105" s="1124">
        <f t="shared" si="456"/>
        <v>3711</v>
      </c>
      <c r="G1105" s="1121">
        <f t="shared" si="453"/>
        <v>65.879637848393386</v>
      </c>
      <c r="H1105" s="1125"/>
      <c r="I1105" s="1125"/>
      <c r="J1105" s="1126"/>
      <c r="K1105" s="1126"/>
      <c r="L1105" s="1126"/>
      <c r="M1105" s="1126"/>
      <c r="N1105" s="1126"/>
      <c r="O1105" s="1126"/>
      <c r="P1105" s="1124"/>
      <c r="Q1105" s="1124"/>
      <c r="R1105" s="1124"/>
      <c r="S1105" s="1124"/>
      <c r="T1105" s="1124"/>
      <c r="U1105" s="1124"/>
      <c r="V1105" s="1124"/>
      <c r="W1105" s="1127"/>
      <c r="X1105" s="1124"/>
      <c r="Y1105" s="311"/>
      <c r="Z1105" s="2395"/>
      <c r="AA1105" s="31"/>
      <c r="AB1105" s="31"/>
      <c r="AC1105" s="31"/>
      <c r="AD1105" s="31"/>
      <c r="AE1105" s="31"/>
      <c r="AF1105" s="31"/>
      <c r="AG1105" s="31"/>
      <c r="AH1105" s="31"/>
      <c r="AI1105" s="31"/>
      <c r="AJ1105" s="31"/>
      <c r="AK1105" s="31"/>
      <c r="AL1105" s="31"/>
      <c r="AM1105" s="31"/>
      <c r="AN1105" s="31"/>
      <c r="AO1105" s="31"/>
      <c r="AP1105" s="31"/>
      <c r="AQ1105" s="31"/>
      <c r="AR1105" s="31"/>
      <c r="AS1105" s="31"/>
      <c r="AT1105" s="31"/>
      <c r="AU1105" s="31"/>
      <c r="AV1105" s="31"/>
      <c r="AW1105" s="31"/>
      <c r="AX1105" s="31"/>
      <c r="AY1105" s="31"/>
      <c r="AZ1105" s="31"/>
      <c r="BA1105" s="31"/>
      <c r="BB1105" s="31"/>
      <c r="BC1105" s="31"/>
      <c r="BD1105" s="31"/>
      <c r="BE1105" s="31"/>
      <c r="BF1105" s="31"/>
      <c r="BG1105" s="31"/>
      <c r="BH1105" s="31"/>
      <c r="BI1105" s="31"/>
      <c r="BJ1105" s="31"/>
      <c r="BK1105" s="31"/>
      <c r="BL1105" s="31"/>
      <c r="BM1105" s="31"/>
      <c r="BN1105" s="31"/>
      <c r="BO1105" s="31"/>
      <c r="BP1105" s="31"/>
      <c r="BQ1105" s="31"/>
      <c r="BR1105" s="31"/>
      <c r="BS1105" s="31"/>
      <c r="BT1105" s="31"/>
      <c r="BU1105" s="31"/>
      <c r="BV1105" s="31"/>
      <c r="BW1105" s="31"/>
      <c r="BX1105" s="31"/>
      <c r="BY1105" s="31"/>
      <c r="BZ1105" s="31"/>
      <c r="CA1105" s="31"/>
      <c r="CB1105" s="31"/>
      <c r="CC1105" s="31"/>
      <c r="CD1105" s="31"/>
      <c r="CE1105" s="31"/>
      <c r="CF1105" s="31"/>
      <c r="CG1105" s="31"/>
      <c r="CH1105" s="31"/>
      <c r="CI1105" s="31"/>
      <c r="CJ1105" s="31"/>
      <c r="CK1105" s="31"/>
      <c r="CL1105" s="31"/>
      <c r="CM1105" s="31"/>
      <c r="CN1105" s="31"/>
      <c r="CO1105" s="31"/>
      <c r="CP1105" s="31"/>
      <c r="CQ1105" s="31"/>
      <c r="CR1105" s="31"/>
      <c r="CS1105" s="31"/>
      <c r="CT1105" s="31"/>
      <c r="CU1105" s="31"/>
      <c r="CV1105" s="31"/>
      <c r="CW1105" s="31"/>
      <c r="CX1105" s="31"/>
      <c r="CY1105" s="31"/>
      <c r="CZ1105" s="31"/>
      <c r="DA1105" s="31"/>
      <c r="DB1105" s="31"/>
      <c r="DC1105" s="31"/>
      <c r="DD1105" s="31"/>
      <c r="DE1105" s="31"/>
      <c r="DF1105" s="31"/>
      <c r="DG1105" s="31"/>
      <c r="DH1105" s="31"/>
      <c r="DI1105" s="31"/>
      <c r="DJ1105" s="31"/>
      <c r="DK1105" s="31"/>
      <c r="DL1105" s="31"/>
      <c r="DM1105" s="31"/>
      <c r="DN1105" s="31"/>
      <c r="DO1105" s="31"/>
      <c r="DP1105" s="31"/>
      <c r="DQ1105" s="31"/>
      <c r="DR1105" s="31"/>
      <c r="DS1105" s="31"/>
      <c r="DT1105" s="31"/>
      <c r="DU1105" s="31"/>
      <c r="DV1105" s="31"/>
      <c r="DW1105" s="31"/>
      <c r="DX1105" s="31"/>
      <c r="DY1105" s="31"/>
      <c r="DZ1105" s="31"/>
      <c r="EA1105" s="31"/>
      <c r="EB1105" s="31"/>
      <c r="EC1105" s="31"/>
      <c r="ED1105" s="31"/>
      <c r="EE1105" s="31"/>
      <c r="EF1105" s="31"/>
      <c r="EG1105" s="31"/>
      <c r="EH1105" s="31"/>
      <c r="EI1105" s="31"/>
      <c r="EJ1105" s="31"/>
      <c r="EK1105" s="31"/>
      <c r="EL1105" s="31"/>
      <c r="EM1105" s="31"/>
      <c r="EN1105" s="31"/>
      <c r="EO1105" s="31"/>
      <c r="EP1105" s="31"/>
      <c r="EQ1105" s="31"/>
      <c r="ER1105" s="31"/>
      <c r="ES1105" s="31"/>
      <c r="ET1105" s="31"/>
      <c r="EU1105" s="31"/>
      <c r="EV1105" s="31"/>
      <c r="EW1105" s="31"/>
      <c r="EX1105" s="31"/>
      <c r="EY1105" s="31"/>
      <c r="EZ1105" s="31"/>
      <c r="FA1105" s="31"/>
      <c r="FB1105" s="31"/>
      <c r="FC1105" s="31"/>
      <c r="FD1105" s="31"/>
      <c r="FE1105" s="31"/>
      <c r="FF1105" s="31"/>
      <c r="FG1105" s="31"/>
      <c r="FH1105" s="31"/>
      <c r="FI1105" s="31"/>
      <c r="FJ1105" s="31"/>
      <c r="FK1105" s="31"/>
      <c r="FL1105" s="31"/>
      <c r="FM1105" s="31"/>
      <c r="FN1105" s="31"/>
      <c r="FO1105" s="31"/>
      <c r="FP1105" s="31"/>
      <c r="FQ1105" s="31"/>
      <c r="FR1105" s="31"/>
      <c r="FS1105" s="31"/>
      <c r="FT1105" s="31"/>
      <c r="FU1105" s="31"/>
      <c r="FV1105" s="31"/>
      <c r="FW1105" s="31"/>
      <c r="FX1105" s="31"/>
      <c r="FY1105" s="31"/>
      <c r="FZ1105" s="31"/>
      <c r="GA1105" s="31"/>
      <c r="GB1105" s="31"/>
      <c r="GC1105" s="31"/>
      <c r="GD1105" s="31"/>
      <c r="GE1105" s="31"/>
      <c r="GF1105" s="31"/>
      <c r="GG1105" s="31"/>
      <c r="GH1105" s="31"/>
      <c r="GI1105" s="31"/>
      <c r="GJ1105" s="31"/>
      <c r="GK1105" s="31"/>
      <c r="GL1105" s="31"/>
      <c r="GM1105" s="31"/>
      <c r="GN1105" s="31"/>
      <c r="GO1105" s="31"/>
      <c r="GP1105" s="31"/>
      <c r="GQ1105" s="31"/>
      <c r="GR1105" s="31"/>
      <c r="GS1105" s="31"/>
      <c r="GT1105" s="31"/>
      <c r="GU1105" s="31"/>
      <c r="GV1105" s="31"/>
      <c r="GW1105" s="31"/>
      <c r="GX1105" s="31"/>
      <c r="GY1105" s="31"/>
      <c r="GZ1105" s="31"/>
      <c r="HA1105" s="31"/>
      <c r="HB1105" s="31"/>
      <c r="HC1105" s="31"/>
      <c r="HD1105" s="31"/>
      <c r="HE1105" s="31"/>
      <c r="HF1105" s="31"/>
      <c r="HG1105" s="31"/>
      <c r="HH1105" s="31"/>
      <c r="HI1105" s="31"/>
      <c r="HJ1105" s="31"/>
      <c r="HK1105" s="31"/>
      <c r="HL1105" s="31"/>
      <c r="HM1105" s="31"/>
      <c r="HN1105" s="31"/>
      <c r="HO1105" s="31"/>
      <c r="HP1105" s="31"/>
      <c r="HQ1105" s="31"/>
      <c r="HR1105" s="31"/>
      <c r="HS1105" s="31"/>
      <c r="HT1105" s="31"/>
      <c r="HU1105" s="31"/>
      <c r="HV1105" s="31"/>
      <c r="HW1105" s="31"/>
      <c r="HX1105" s="31"/>
      <c r="HY1105" s="31"/>
      <c r="HZ1105" s="31"/>
      <c r="IA1105" s="31"/>
      <c r="IB1105" s="31"/>
      <c r="IC1105" s="31"/>
      <c r="ID1105" s="31"/>
      <c r="IE1105" s="31"/>
      <c r="IF1105" s="31"/>
      <c r="IG1105" s="31"/>
      <c r="IH1105" s="31"/>
      <c r="II1105" s="31"/>
      <c r="IJ1105" s="31"/>
      <c r="IK1105" s="31"/>
      <c r="IL1105" s="31"/>
      <c r="IM1105" s="31"/>
      <c r="IN1105" s="31"/>
      <c r="IO1105" s="31"/>
      <c r="IP1105" s="31"/>
      <c r="IQ1105" s="31"/>
      <c r="IR1105" s="31"/>
      <c r="IS1105" s="31"/>
      <c r="IT1105" s="31"/>
      <c r="IU1105" s="31"/>
      <c r="IV1105" s="31"/>
      <c r="IW1105" s="31"/>
      <c r="IX1105" s="31"/>
      <c r="IY1105" s="31"/>
      <c r="IZ1105" s="31"/>
      <c r="JA1105" s="31"/>
      <c r="JB1105" s="31"/>
      <c r="JC1105" s="31"/>
      <c r="JD1105" s="31"/>
      <c r="JE1105" s="31"/>
    </row>
    <row r="1106" spans="1:265" s="26" customFormat="1" ht="38.1" customHeight="1" x14ac:dyDescent="0.25">
      <c r="A1106" s="24">
        <v>1</v>
      </c>
      <c r="B1106" s="925" t="s">
        <v>366</v>
      </c>
      <c r="C1106" s="925"/>
      <c r="D1106" s="1124">
        <f t="shared" si="456"/>
        <v>910</v>
      </c>
      <c r="E1106" s="1124">
        <f t="shared" si="456"/>
        <v>303</v>
      </c>
      <c r="F1106" s="1124">
        <f t="shared" si="456"/>
        <v>518</v>
      </c>
      <c r="G1106" s="1121">
        <f t="shared" si="453"/>
        <v>170.95709570957095</v>
      </c>
      <c r="H1106" s="1125"/>
      <c r="I1106" s="1125"/>
      <c r="J1106" s="1126"/>
      <c r="K1106" s="1126"/>
      <c r="L1106" s="1126"/>
      <c r="M1106" s="1126"/>
      <c r="N1106" s="1126"/>
      <c r="O1106" s="1126"/>
      <c r="P1106" s="1124"/>
      <c r="Q1106" s="1124"/>
      <c r="R1106" s="1124"/>
      <c r="S1106" s="1124"/>
      <c r="T1106" s="1124"/>
      <c r="U1106" s="1124"/>
      <c r="V1106" s="1124"/>
      <c r="W1106" s="1127"/>
      <c r="X1106" s="1124"/>
      <c r="Y1106" s="311"/>
      <c r="Z1106" s="2395"/>
      <c r="AA1106" s="31"/>
      <c r="AB1106" s="31"/>
      <c r="AC1106" s="31"/>
      <c r="AD1106" s="31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  <c r="EX1106" s="31"/>
      <c r="EY1106" s="31"/>
      <c r="EZ1106" s="31"/>
      <c r="FA1106" s="31"/>
      <c r="FB1106" s="31"/>
      <c r="FC1106" s="31"/>
      <c r="FD1106" s="31"/>
      <c r="FE1106" s="31"/>
      <c r="FF1106" s="31"/>
      <c r="FG1106" s="31"/>
      <c r="FH1106" s="31"/>
      <c r="FI1106" s="31"/>
      <c r="FJ1106" s="31"/>
      <c r="FK1106" s="31"/>
      <c r="FL1106" s="31"/>
      <c r="FM1106" s="31"/>
      <c r="FN1106" s="31"/>
      <c r="FO1106" s="31"/>
      <c r="FP1106" s="31"/>
      <c r="FQ1106" s="31"/>
      <c r="FR1106" s="31"/>
      <c r="FS1106" s="31"/>
      <c r="FT1106" s="31"/>
      <c r="FU1106" s="31"/>
      <c r="FV1106" s="31"/>
      <c r="FW1106" s="31"/>
      <c r="FX1106" s="31"/>
      <c r="FY1106" s="31"/>
      <c r="FZ1106" s="31"/>
      <c r="GA1106" s="31"/>
      <c r="GB1106" s="31"/>
      <c r="GC1106" s="31"/>
      <c r="GD1106" s="31"/>
      <c r="GE1106" s="31"/>
      <c r="GF1106" s="31"/>
      <c r="GG1106" s="31"/>
      <c r="GH1106" s="31"/>
      <c r="GI1106" s="31"/>
      <c r="GJ1106" s="31"/>
      <c r="GK1106" s="31"/>
      <c r="GL1106" s="31"/>
      <c r="GM1106" s="31"/>
      <c r="GN1106" s="31"/>
      <c r="GO1106" s="31"/>
      <c r="GP1106" s="31"/>
      <c r="GQ1106" s="31"/>
      <c r="GR1106" s="31"/>
      <c r="GS1106" s="31"/>
      <c r="GT1106" s="31"/>
      <c r="GU1106" s="31"/>
      <c r="GV1106" s="31"/>
      <c r="GW1106" s="31"/>
      <c r="GX1106" s="31"/>
      <c r="GY1106" s="31"/>
      <c r="GZ1106" s="31"/>
      <c r="HA1106" s="31"/>
      <c r="HB1106" s="31"/>
      <c r="HC1106" s="31"/>
      <c r="HD1106" s="31"/>
      <c r="HE1106" s="31"/>
      <c r="HF1106" s="31"/>
      <c r="HG1106" s="31"/>
      <c r="HH1106" s="31"/>
      <c r="HI1106" s="31"/>
      <c r="HJ1106" s="31"/>
      <c r="HK1106" s="31"/>
      <c r="HL1106" s="31"/>
      <c r="HM1106" s="31"/>
      <c r="HN1106" s="31"/>
      <c r="HO1106" s="31"/>
      <c r="HP1106" s="31"/>
      <c r="HQ1106" s="31"/>
      <c r="HR1106" s="31"/>
      <c r="HS1106" s="31"/>
      <c r="HT1106" s="31"/>
      <c r="HU1106" s="31"/>
      <c r="HV1106" s="31"/>
      <c r="HW1106" s="31"/>
      <c r="HX1106" s="31"/>
      <c r="HY1106" s="31"/>
      <c r="HZ1106" s="31"/>
      <c r="IA1106" s="31"/>
      <c r="IB1106" s="31"/>
      <c r="IC1106" s="31"/>
      <c r="ID1106" s="31"/>
      <c r="IE1106" s="31"/>
      <c r="IF1106" s="31"/>
      <c r="IG1106" s="31"/>
      <c r="IH1106" s="31"/>
      <c r="II1106" s="31"/>
      <c r="IJ1106" s="31"/>
      <c r="IK1106" s="31"/>
      <c r="IL1106" s="31"/>
      <c r="IM1106" s="31"/>
      <c r="IN1106" s="31"/>
      <c r="IO1106" s="31"/>
      <c r="IP1106" s="31"/>
      <c r="IQ1106" s="31"/>
      <c r="IR1106" s="31"/>
      <c r="IS1106" s="31"/>
      <c r="IT1106" s="31"/>
      <c r="IU1106" s="31"/>
      <c r="IV1106" s="31"/>
      <c r="IW1106" s="31"/>
      <c r="IX1106" s="31"/>
      <c r="IY1106" s="31"/>
      <c r="IZ1106" s="31"/>
      <c r="JA1106" s="31"/>
      <c r="JB1106" s="31"/>
      <c r="JC1106" s="31"/>
      <c r="JD1106" s="31"/>
      <c r="JE1106" s="31"/>
    </row>
    <row r="1107" spans="1:265" s="26" customFormat="1" ht="38.1" customHeight="1" x14ac:dyDescent="0.25">
      <c r="A1107" s="24">
        <v>1</v>
      </c>
      <c r="B1107" s="925" t="s">
        <v>453</v>
      </c>
      <c r="C1107" s="925"/>
      <c r="D1107" s="1124">
        <f t="shared" si="456"/>
        <v>50</v>
      </c>
      <c r="E1107" s="1124">
        <f t="shared" si="456"/>
        <v>17</v>
      </c>
      <c r="F1107" s="1124">
        <f t="shared" si="456"/>
        <v>142</v>
      </c>
      <c r="G1107" s="1124">
        <f>G1062</f>
        <v>835.2941176470589</v>
      </c>
      <c r="H1107" s="1125"/>
      <c r="I1107" s="1125"/>
      <c r="J1107" s="1126"/>
      <c r="K1107" s="1126"/>
      <c r="L1107" s="1126"/>
      <c r="M1107" s="1126"/>
      <c r="N1107" s="1126"/>
      <c r="O1107" s="1126"/>
      <c r="P1107" s="1124"/>
      <c r="Q1107" s="1124"/>
      <c r="R1107" s="1124"/>
      <c r="S1107" s="1124"/>
      <c r="T1107" s="1124"/>
      <c r="U1107" s="1124"/>
      <c r="V1107" s="1124"/>
      <c r="W1107" s="1127"/>
      <c r="X1107" s="1124"/>
      <c r="Y1107" s="311"/>
      <c r="Z1107" s="2395"/>
      <c r="AA1107" s="31"/>
      <c r="AB1107" s="31"/>
      <c r="AC1107" s="31"/>
      <c r="AD1107" s="31"/>
      <c r="AE1107" s="31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/>
      <c r="AX1107" s="31"/>
      <c r="AY1107" s="31"/>
      <c r="AZ1107" s="31"/>
      <c r="BA1107" s="31"/>
      <c r="BB1107" s="31"/>
      <c r="BC1107" s="31"/>
      <c r="BD1107" s="31"/>
      <c r="BE1107" s="31"/>
      <c r="BF1107" s="31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  <c r="CV1107" s="31"/>
      <c r="CW1107" s="31"/>
      <c r="CX1107" s="31"/>
      <c r="CY1107" s="31"/>
      <c r="CZ1107" s="31"/>
      <c r="DA1107" s="31"/>
      <c r="DB1107" s="31"/>
      <c r="DC1107" s="31"/>
      <c r="DD1107" s="31"/>
      <c r="DE1107" s="31"/>
      <c r="DF1107" s="31"/>
      <c r="DG1107" s="31"/>
      <c r="DH1107" s="31"/>
      <c r="DI1107" s="31"/>
      <c r="DJ1107" s="31"/>
      <c r="DK1107" s="31"/>
      <c r="DL1107" s="31"/>
      <c r="DM1107" s="31"/>
      <c r="DN1107" s="31"/>
      <c r="DO1107" s="31"/>
      <c r="DP1107" s="31"/>
      <c r="DQ1107" s="31"/>
      <c r="DR1107" s="31"/>
      <c r="DS1107" s="31"/>
      <c r="DT1107" s="31"/>
      <c r="DU1107" s="31"/>
      <c r="DV1107" s="31"/>
      <c r="DW1107" s="31"/>
      <c r="DX1107" s="31"/>
      <c r="DY1107" s="31"/>
      <c r="DZ1107" s="31"/>
      <c r="EA1107" s="31"/>
      <c r="EB1107" s="31"/>
      <c r="EC1107" s="31"/>
      <c r="ED1107" s="31"/>
      <c r="EE1107" s="31"/>
      <c r="EF1107" s="31"/>
      <c r="EG1107" s="31"/>
      <c r="EH1107" s="31"/>
      <c r="EI1107" s="31"/>
      <c r="EJ1107" s="31"/>
      <c r="EK1107" s="31"/>
      <c r="EL1107" s="31"/>
      <c r="EM1107" s="31"/>
      <c r="EN1107" s="31"/>
      <c r="EO1107" s="31"/>
      <c r="EP1107" s="31"/>
      <c r="EQ1107" s="31"/>
      <c r="ER1107" s="31"/>
      <c r="ES1107" s="31"/>
      <c r="ET1107" s="31"/>
      <c r="EU1107" s="31"/>
      <c r="EV1107" s="31"/>
      <c r="EW1107" s="31"/>
      <c r="EX1107" s="31"/>
      <c r="EY1107" s="31"/>
      <c r="EZ1107" s="31"/>
      <c r="FA1107" s="31"/>
      <c r="FB1107" s="31"/>
      <c r="FC1107" s="31"/>
      <c r="FD1107" s="31"/>
      <c r="FE1107" s="31"/>
      <c r="FF1107" s="31"/>
      <c r="FG1107" s="31"/>
      <c r="FH1107" s="31"/>
      <c r="FI1107" s="31"/>
      <c r="FJ1107" s="31"/>
      <c r="FK1107" s="31"/>
      <c r="FL1107" s="31"/>
      <c r="FM1107" s="31"/>
      <c r="FN1107" s="31"/>
      <c r="FO1107" s="31"/>
      <c r="FP1107" s="31"/>
      <c r="FQ1107" s="31"/>
      <c r="FR1107" s="31"/>
      <c r="FS1107" s="31"/>
      <c r="FT1107" s="31"/>
      <c r="FU1107" s="31"/>
      <c r="FV1107" s="31"/>
      <c r="FW1107" s="31"/>
      <c r="FX1107" s="31"/>
      <c r="FY1107" s="31"/>
      <c r="FZ1107" s="31"/>
      <c r="GA1107" s="31"/>
      <c r="GB1107" s="31"/>
      <c r="GC1107" s="31"/>
      <c r="GD1107" s="31"/>
      <c r="GE1107" s="31"/>
      <c r="GF1107" s="31"/>
      <c r="GG1107" s="31"/>
      <c r="GH1107" s="31"/>
      <c r="GI1107" s="31"/>
      <c r="GJ1107" s="31"/>
      <c r="GK1107" s="31"/>
      <c r="GL1107" s="31"/>
      <c r="GM1107" s="31"/>
      <c r="GN1107" s="31"/>
      <c r="GO1107" s="31"/>
      <c r="GP1107" s="31"/>
      <c r="GQ1107" s="31"/>
      <c r="GR1107" s="31"/>
      <c r="GS1107" s="31"/>
      <c r="GT1107" s="31"/>
      <c r="GU1107" s="31"/>
      <c r="GV1107" s="31"/>
      <c r="GW1107" s="31"/>
      <c r="GX1107" s="31"/>
      <c r="GY1107" s="31"/>
      <c r="GZ1107" s="31"/>
      <c r="HA1107" s="31"/>
      <c r="HB1107" s="31"/>
      <c r="HC1107" s="31"/>
      <c r="HD1107" s="31"/>
      <c r="HE1107" s="31"/>
      <c r="HF1107" s="31"/>
      <c r="HG1107" s="31"/>
      <c r="HH1107" s="31"/>
      <c r="HI1107" s="31"/>
      <c r="HJ1107" s="31"/>
      <c r="HK1107" s="31"/>
      <c r="HL1107" s="31"/>
      <c r="HM1107" s="31"/>
      <c r="HN1107" s="31"/>
      <c r="HO1107" s="31"/>
      <c r="HP1107" s="31"/>
      <c r="HQ1107" s="31"/>
      <c r="HR1107" s="31"/>
      <c r="HS1107" s="31"/>
      <c r="HT1107" s="31"/>
      <c r="HU1107" s="31"/>
      <c r="HV1107" s="31"/>
      <c r="HW1107" s="31"/>
      <c r="HX1107" s="31"/>
      <c r="HY1107" s="31"/>
      <c r="HZ1107" s="31"/>
      <c r="IA1107" s="31"/>
      <c r="IB1107" s="31"/>
      <c r="IC1107" s="31"/>
      <c r="ID1107" s="31"/>
      <c r="IE1107" s="31"/>
      <c r="IF1107" s="31"/>
      <c r="IG1107" s="31"/>
      <c r="IH1107" s="31"/>
      <c r="II1107" s="31"/>
      <c r="IJ1107" s="31"/>
      <c r="IK1107" s="31"/>
      <c r="IL1107" s="31"/>
      <c r="IM1107" s="31"/>
      <c r="IN1107" s="31"/>
      <c r="IO1107" s="31"/>
      <c r="IP1107" s="31"/>
      <c r="IQ1107" s="31"/>
      <c r="IR1107" s="31"/>
      <c r="IS1107" s="31"/>
      <c r="IT1107" s="31"/>
      <c r="IU1107" s="31"/>
      <c r="IV1107" s="31"/>
      <c r="IW1107" s="31"/>
      <c r="IX1107" s="31"/>
      <c r="IY1107" s="31"/>
      <c r="IZ1107" s="31"/>
      <c r="JA1107" s="31"/>
      <c r="JB1107" s="31"/>
      <c r="JC1107" s="31"/>
      <c r="JD1107" s="31"/>
      <c r="JE1107" s="31"/>
    </row>
    <row r="1108" spans="1:265" s="26" customFormat="1" ht="15" customHeight="1" x14ac:dyDescent="0.25">
      <c r="A1108" s="24">
        <v>1</v>
      </c>
      <c r="B1108" s="1128" t="s">
        <v>91</v>
      </c>
      <c r="C1108" s="927"/>
      <c r="D1108" s="1129">
        <f>D1064</f>
        <v>249464</v>
      </c>
      <c r="E1108" s="1129">
        <f>E1064</f>
        <v>83154.600000000006</v>
      </c>
      <c r="F1108" s="1129">
        <f>F1064</f>
        <v>88718.911463938683</v>
      </c>
      <c r="G1108" s="1121">
        <f>F1108/E1108*100</f>
        <v>106.691525741136</v>
      </c>
      <c r="H1108" s="1125"/>
      <c r="I1108" s="1125"/>
      <c r="J1108" s="1126"/>
      <c r="K1108" s="1126"/>
      <c r="L1108" s="1126"/>
      <c r="M1108" s="1126"/>
      <c r="N1108" s="1126"/>
      <c r="O1108" s="1126"/>
      <c r="P1108" s="1129">
        <f t="shared" ref="P1108:X1108" si="457">P1064</f>
        <v>133722.96515222223</v>
      </c>
      <c r="Q1108" s="1129">
        <f t="shared" si="457"/>
        <v>134164.47408022222</v>
      </c>
      <c r="R1108" s="1129">
        <f t="shared" si="457"/>
        <v>139670.41011022223</v>
      </c>
      <c r="S1108" s="1129">
        <f t="shared" si="457"/>
        <v>145176.34612942892</v>
      </c>
      <c r="T1108" s="1129">
        <f t="shared" si="457"/>
        <v>55666.468117159558</v>
      </c>
      <c r="U1108" s="1129">
        <f t="shared" si="457"/>
        <v>50864.78093999999</v>
      </c>
      <c r="V1108" s="1129">
        <f t="shared" si="457"/>
        <v>-4801.6871771595688</v>
      </c>
      <c r="W1108" s="1129">
        <f t="shared" si="457"/>
        <v>-145.43961000000002</v>
      </c>
      <c r="X1108" s="1129">
        <f t="shared" si="457"/>
        <v>50719.341329999988</v>
      </c>
      <c r="Y1108" s="408"/>
      <c r="Z1108" s="2395"/>
      <c r="AA1108" s="31"/>
      <c r="AB1108" s="31"/>
      <c r="AC1108" s="31"/>
      <c r="AD1108" s="31"/>
      <c r="AE1108" s="31"/>
      <c r="AF1108" s="31"/>
      <c r="AG1108" s="31"/>
      <c r="AH1108" s="31"/>
      <c r="AI1108" s="31"/>
      <c r="AJ1108" s="31"/>
      <c r="AK1108" s="31"/>
      <c r="AL1108" s="31"/>
      <c r="AM1108" s="31"/>
      <c r="AN1108" s="31"/>
      <c r="AO1108" s="31"/>
      <c r="AP1108" s="31"/>
      <c r="AQ1108" s="31"/>
      <c r="AR1108" s="31"/>
      <c r="AS1108" s="31"/>
      <c r="AT1108" s="31"/>
      <c r="AU1108" s="31"/>
      <c r="AV1108" s="31"/>
      <c r="AW1108" s="31"/>
      <c r="AX1108" s="31"/>
      <c r="AY1108" s="31"/>
      <c r="AZ1108" s="31"/>
      <c r="BA1108" s="31"/>
      <c r="BB1108" s="31"/>
      <c r="BC1108" s="31"/>
      <c r="BD1108" s="31"/>
      <c r="BE1108" s="31"/>
      <c r="BF1108" s="31"/>
      <c r="BG1108" s="31"/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  <c r="BT1108" s="31"/>
      <c r="BU1108" s="31"/>
      <c r="BV1108" s="31"/>
      <c r="BW1108" s="31"/>
      <c r="BX1108" s="31"/>
      <c r="BY1108" s="31"/>
      <c r="BZ1108" s="31"/>
      <c r="CA1108" s="31"/>
      <c r="CB1108" s="31"/>
      <c r="CC1108" s="31"/>
      <c r="CD1108" s="31"/>
      <c r="CE1108" s="31"/>
      <c r="CF1108" s="31"/>
      <c r="CG1108" s="31"/>
      <c r="CH1108" s="31"/>
      <c r="CI1108" s="31"/>
      <c r="CJ1108" s="31"/>
      <c r="CK1108" s="31"/>
      <c r="CL1108" s="31"/>
      <c r="CM1108" s="31"/>
      <c r="CN1108" s="31"/>
      <c r="CO1108" s="31"/>
      <c r="CP1108" s="31"/>
      <c r="CQ1108" s="31"/>
      <c r="CR1108" s="31"/>
      <c r="CS1108" s="31"/>
      <c r="CT1108" s="31"/>
      <c r="CU1108" s="31"/>
      <c r="CV1108" s="31"/>
      <c r="CW1108" s="31"/>
      <c r="CX1108" s="31"/>
      <c r="CY1108" s="31"/>
      <c r="CZ1108" s="31"/>
      <c r="DA1108" s="31"/>
      <c r="DB1108" s="31"/>
      <c r="DC1108" s="31"/>
      <c r="DD1108" s="31"/>
      <c r="DE1108" s="31"/>
      <c r="DF1108" s="31"/>
      <c r="DG1108" s="31"/>
      <c r="DH1108" s="31"/>
      <c r="DI1108" s="31"/>
      <c r="DJ1108" s="31"/>
      <c r="DK1108" s="31"/>
      <c r="DL1108" s="31"/>
      <c r="DM1108" s="31"/>
      <c r="DN1108" s="31"/>
      <c r="DO1108" s="31"/>
      <c r="DP1108" s="31"/>
      <c r="DQ1108" s="31"/>
      <c r="DR1108" s="31"/>
      <c r="DS1108" s="31"/>
      <c r="DT1108" s="31"/>
      <c r="DU1108" s="31"/>
      <c r="DV1108" s="31"/>
      <c r="DW1108" s="31"/>
      <c r="DX1108" s="31"/>
      <c r="DY1108" s="31"/>
      <c r="DZ1108" s="31"/>
      <c r="EA1108" s="31"/>
      <c r="EB1108" s="31"/>
      <c r="EC1108" s="31"/>
      <c r="ED1108" s="31"/>
      <c r="EE1108" s="31"/>
      <c r="EF1108" s="31"/>
      <c r="EG1108" s="31"/>
      <c r="EH1108" s="31"/>
      <c r="EI1108" s="31"/>
      <c r="EJ1108" s="31"/>
      <c r="EK1108" s="31"/>
      <c r="EL1108" s="31"/>
      <c r="EM1108" s="31"/>
      <c r="EN1108" s="31"/>
      <c r="EO1108" s="31"/>
      <c r="EP1108" s="31"/>
      <c r="EQ1108" s="31"/>
      <c r="ER1108" s="31"/>
      <c r="ES1108" s="31"/>
      <c r="ET1108" s="31"/>
      <c r="EU1108" s="31"/>
      <c r="EV1108" s="31"/>
      <c r="EW1108" s="31"/>
      <c r="EX1108" s="31"/>
      <c r="EY1108" s="31"/>
      <c r="EZ1108" s="31"/>
      <c r="FA1108" s="31"/>
      <c r="FB1108" s="31"/>
      <c r="FC1108" s="31"/>
      <c r="FD1108" s="31"/>
      <c r="FE1108" s="31"/>
      <c r="FF1108" s="31"/>
      <c r="FG1108" s="31"/>
      <c r="FH1108" s="31"/>
      <c r="FI1108" s="31"/>
      <c r="FJ1108" s="31"/>
      <c r="FK1108" s="31"/>
      <c r="FL1108" s="31"/>
      <c r="FM1108" s="31"/>
      <c r="FN1108" s="31"/>
      <c r="FO1108" s="31"/>
      <c r="FP1108" s="31"/>
      <c r="FQ1108" s="31"/>
      <c r="FR1108" s="31"/>
      <c r="FS1108" s="31"/>
      <c r="FT1108" s="31"/>
      <c r="FU1108" s="31"/>
      <c r="FV1108" s="31"/>
      <c r="FW1108" s="31"/>
      <c r="FX1108" s="31"/>
      <c r="FY1108" s="31"/>
      <c r="FZ1108" s="31"/>
      <c r="GA1108" s="31"/>
      <c r="GB1108" s="31"/>
      <c r="GC1108" s="31"/>
      <c r="GD1108" s="31"/>
      <c r="GE1108" s="31"/>
      <c r="GF1108" s="31"/>
      <c r="GG1108" s="31"/>
      <c r="GH1108" s="31"/>
      <c r="GI1108" s="31"/>
      <c r="GJ1108" s="31"/>
      <c r="GK1108" s="31"/>
      <c r="GL1108" s="31"/>
      <c r="GM1108" s="31"/>
      <c r="GN1108" s="31"/>
      <c r="GO1108" s="31"/>
      <c r="GP1108" s="31"/>
      <c r="GQ1108" s="31"/>
      <c r="GR1108" s="31"/>
      <c r="GS1108" s="31"/>
      <c r="GT1108" s="31"/>
      <c r="GU1108" s="31"/>
      <c r="GV1108" s="31"/>
      <c r="GW1108" s="31"/>
      <c r="GX1108" s="31"/>
      <c r="GY1108" s="31"/>
      <c r="GZ1108" s="31"/>
      <c r="HA1108" s="31"/>
      <c r="HB1108" s="31"/>
      <c r="HC1108" s="31"/>
      <c r="HD1108" s="31"/>
      <c r="HE1108" s="31"/>
      <c r="HF1108" s="31"/>
      <c r="HG1108" s="31"/>
      <c r="HH1108" s="31"/>
      <c r="HI1108" s="31"/>
      <c r="HJ1108" s="31"/>
      <c r="HK1108" s="31"/>
      <c r="HL1108" s="31"/>
      <c r="HM1108" s="31"/>
      <c r="HN1108" s="31"/>
      <c r="HO1108" s="31"/>
      <c r="HP1108" s="31"/>
      <c r="HQ1108" s="31"/>
      <c r="HR1108" s="31"/>
      <c r="HS1108" s="31"/>
      <c r="HT1108" s="31"/>
      <c r="HU1108" s="31"/>
      <c r="HV1108" s="31"/>
      <c r="HW1108" s="31"/>
      <c r="HX1108" s="31"/>
      <c r="HY1108" s="31"/>
      <c r="HZ1108" s="31"/>
      <c r="IA1108" s="31"/>
      <c r="IB1108" s="31"/>
      <c r="IC1108" s="31"/>
      <c r="ID1108" s="31"/>
      <c r="IE1108" s="31"/>
      <c r="IF1108" s="31"/>
      <c r="IG1108" s="31"/>
      <c r="IH1108" s="31"/>
      <c r="II1108" s="31"/>
      <c r="IJ1108" s="31"/>
      <c r="IK1108" s="31"/>
      <c r="IL1108" s="31"/>
      <c r="IM1108" s="31"/>
      <c r="IN1108" s="31"/>
      <c r="IO1108" s="31"/>
      <c r="IP1108" s="31"/>
      <c r="IQ1108" s="31"/>
      <c r="IR1108" s="31"/>
      <c r="IS1108" s="31"/>
      <c r="IT1108" s="31"/>
      <c r="IU1108" s="31"/>
      <c r="IV1108" s="31"/>
      <c r="IW1108" s="31"/>
      <c r="IX1108" s="31"/>
      <c r="IY1108" s="31"/>
      <c r="IZ1108" s="31"/>
      <c r="JA1108" s="31"/>
      <c r="JB1108" s="31"/>
      <c r="JC1108" s="31"/>
      <c r="JD1108" s="31"/>
      <c r="JE1108" s="31"/>
    </row>
    <row r="1109" spans="1:265" s="26" customFormat="1" ht="15" customHeight="1" x14ac:dyDescent="0.25">
      <c r="A1109" s="24">
        <v>1</v>
      </c>
      <c r="B1109" s="1130" t="s">
        <v>82</v>
      </c>
      <c r="C1109" s="925"/>
      <c r="D1109" s="1124">
        <f t="shared" ref="D1109:O1109" si="458">D1072</f>
        <v>865</v>
      </c>
      <c r="E1109" s="1124">
        <f t="shared" si="458"/>
        <v>288</v>
      </c>
      <c r="F1109" s="1124">
        <f t="shared" si="458"/>
        <v>268</v>
      </c>
      <c r="G1109" s="1124">
        <f t="shared" si="458"/>
        <v>93.055555555555557</v>
      </c>
      <c r="H1109" s="1124">
        <f t="shared" si="458"/>
        <v>9.3780346820809246</v>
      </c>
      <c r="I1109" s="1124">
        <f t="shared" si="458"/>
        <v>9.3507462686567155</v>
      </c>
      <c r="J1109" s="1124">
        <f t="shared" si="458"/>
        <v>8112</v>
      </c>
      <c r="K1109" s="1124">
        <f t="shared" si="458"/>
        <v>2701</v>
      </c>
      <c r="L1109" s="1124">
        <f t="shared" si="458"/>
        <v>2506</v>
      </c>
      <c r="M1109" s="1124">
        <f t="shared" si="458"/>
        <v>92.780451684561271</v>
      </c>
      <c r="N1109" s="1124">
        <f t="shared" si="458"/>
        <v>27.04</v>
      </c>
      <c r="O1109" s="1124">
        <f t="shared" si="458"/>
        <v>278.03254437869822</v>
      </c>
      <c r="P1109" s="1124"/>
      <c r="Q1109" s="1124"/>
      <c r="R1109" s="1124"/>
      <c r="S1109" s="1124"/>
      <c r="T1109" s="1124"/>
      <c r="U1109" s="1124"/>
      <c r="V1109" s="1124"/>
      <c r="W1109" s="1124"/>
      <c r="X1109" s="1124"/>
      <c r="Y1109" s="311"/>
      <c r="Z1109" s="2395"/>
      <c r="AA1109" s="31"/>
      <c r="AB1109" s="31"/>
      <c r="AC1109" s="31"/>
      <c r="AD1109" s="31"/>
      <c r="AE1109" s="31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  <c r="JD1109" s="31"/>
      <c r="JE1109" s="31"/>
    </row>
    <row r="1110" spans="1:265" s="26" customFormat="1" ht="15" customHeight="1" x14ac:dyDescent="0.25">
      <c r="A1110" s="24">
        <v>1</v>
      </c>
      <c r="B1110" s="1131" t="s">
        <v>16</v>
      </c>
      <c r="C1110" s="925"/>
      <c r="D1110" s="1124">
        <f t="shared" ref="D1110:O1110" si="459">D1075</f>
        <v>1200</v>
      </c>
      <c r="E1110" s="1124">
        <f t="shared" si="459"/>
        <v>400</v>
      </c>
      <c r="F1110" s="1124">
        <f t="shared" si="459"/>
        <v>450</v>
      </c>
      <c r="G1110" s="1124">
        <f t="shared" si="459"/>
        <v>112.5</v>
      </c>
      <c r="H1110" s="1124">
        <f t="shared" si="459"/>
        <v>8</v>
      </c>
      <c r="I1110" s="1124">
        <f t="shared" si="459"/>
        <v>9.3933333333333326</v>
      </c>
      <c r="J1110" s="1124">
        <f t="shared" si="459"/>
        <v>9600</v>
      </c>
      <c r="K1110" s="1124">
        <f t="shared" si="459"/>
        <v>3200</v>
      </c>
      <c r="L1110" s="1124">
        <f t="shared" si="459"/>
        <v>4227</v>
      </c>
      <c r="M1110" s="1124">
        <f t="shared" si="459"/>
        <v>132.09375</v>
      </c>
      <c r="N1110" s="1124">
        <f t="shared" si="459"/>
        <v>40</v>
      </c>
      <c r="O1110" s="1124">
        <f t="shared" si="459"/>
        <v>317.02499999999998</v>
      </c>
      <c r="P1110" s="1124"/>
      <c r="Q1110" s="1124"/>
      <c r="R1110" s="1124"/>
      <c r="S1110" s="1124"/>
      <c r="T1110" s="1124"/>
      <c r="U1110" s="1124"/>
      <c r="V1110" s="1124"/>
      <c r="W1110" s="1127"/>
      <c r="X1110" s="1124"/>
      <c r="Y1110" s="311"/>
      <c r="Z1110" s="2395"/>
      <c r="AA1110" s="31"/>
      <c r="AB1110" s="31"/>
      <c r="AC1110" s="31"/>
      <c r="AD1110" s="31"/>
      <c r="AE1110" s="31"/>
      <c r="AF1110" s="31"/>
      <c r="AG1110" s="31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  <c r="JD1110" s="31"/>
      <c r="JE1110" s="31"/>
    </row>
    <row r="1111" spans="1:265" s="26" customFormat="1" ht="35.25" customHeight="1" x14ac:dyDescent="0.25">
      <c r="A1111" s="24">
        <v>1</v>
      </c>
      <c r="B1111" s="926" t="s">
        <v>188</v>
      </c>
      <c r="C1111" s="927"/>
      <c r="D1111" s="1129">
        <f t="shared" ref="D1111:F1117" si="460">D1076</f>
        <v>2065</v>
      </c>
      <c r="E1111" s="1129">
        <f t="shared" si="460"/>
        <v>688</v>
      </c>
      <c r="F1111" s="1129">
        <f t="shared" si="460"/>
        <v>718</v>
      </c>
      <c r="G1111" s="1121">
        <f t="shared" ref="G1111:G1116" si="461">F1111/E1111*100</f>
        <v>104.36046511627907</v>
      </c>
      <c r="H1111" s="1122">
        <f>J1111/D1111</f>
        <v>8.5772397094430985</v>
      </c>
      <c r="I1111" s="1122">
        <f>L1111/F1111</f>
        <v>9.3774373259052926</v>
      </c>
      <c r="J1111" s="1129">
        <f>J1076</f>
        <v>17712</v>
      </c>
      <c r="K1111" s="1129">
        <f>K1076</f>
        <v>5901</v>
      </c>
      <c r="L1111" s="1129">
        <f>L1076</f>
        <v>6733</v>
      </c>
      <c r="M1111" s="1124">
        <f>M1076</f>
        <v>114.09930520250803</v>
      </c>
      <c r="N1111" s="1129">
        <f>N1076</f>
        <v>67.039999999999992</v>
      </c>
      <c r="O1111" s="1123">
        <f>L1111/$B$3*12/N1111</f>
        <v>301.29773269689741</v>
      </c>
      <c r="P1111" s="1129">
        <f t="shared" ref="P1111:X1111" si="462">P1076</f>
        <v>32491.944794399995</v>
      </c>
      <c r="Q1111" s="1129">
        <f t="shared" si="462"/>
        <v>32274.5140536</v>
      </c>
      <c r="R1111" s="1129">
        <f t="shared" si="462"/>
        <v>32274.5140536</v>
      </c>
      <c r="S1111" s="1129">
        <f t="shared" si="462"/>
        <v>32274.5140536</v>
      </c>
      <c r="T1111" s="1129">
        <f t="shared" si="462"/>
        <v>10771.348971854544</v>
      </c>
      <c r="U1111" s="1129">
        <f t="shared" si="462"/>
        <v>11016.579970000001</v>
      </c>
      <c r="V1111" s="1129">
        <f t="shared" si="462"/>
        <v>245.2309981454564</v>
      </c>
      <c r="W1111" s="1129">
        <f t="shared" si="462"/>
        <v>-41.182379999999995</v>
      </c>
      <c r="X1111" s="1129">
        <f t="shared" si="462"/>
        <v>10975.39759</v>
      </c>
      <c r="Y1111" s="408"/>
      <c r="Z1111" s="2395"/>
      <c r="AA1111" s="31"/>
      <c r="AB1111" s="31"/>
      <c r="AC1111" s="31"/>
      <c r="AD1111" s="31"/>
      <c r="AE1111" s="31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  <c r="JD1111" s="31"/>
      <c r="JE1111" s="31"/>
    </row>
    <row r="1112" spans="1:265" s="26" customFormat="1" ht="15" customHeight="1" thickBot="1" x14ac:dyDescent="0.3">
      <c r="A1112" s="24">
        <v>1</v>
      </c>
      <c r="B1112" s="931" t="s">
        <v>400</v>
      </c>
      <c r="C1112" s="1134"/>
      <c r="D1112" s="1135">
        <f t="shared" si="460"/>
        <v>10000</v>
      </c>
      <c r="E1112" s="1135">
        <f t="shared" si="460"/>
        <v>3333</v>
      </c>
      <c r="F1112" s="1135">
        <f t="shared" si="460"/>
        <v>3653</v>
      </c>
      <c r="G1112" s="1136">
        <f t="shared" si="461"/>
        <v>109.60096009600959</v>
      </c>
      <c r="H1112" s="1137"/>
      <c r="I1112" s="1137"/>
      <c r="J1112" s="1138"/>
      <c r="K1112" s="1138"/>
      <c r="L1112" s="1138"/>
      <c r="M1112" s="1138"/>
      <c r="N1112" s="1138"/>
      <c r="O1112" s="1138"/>
      <c r="P1112" s="1135">
        <f t="shared" ref="P1112:X1112" si="463">P1077</f>
        <v>18485.473266000001</v>
      </c>
      <c r="Q1112" s="1135">
        <f t="shared" si="463"/>
        <v>18485.473266000001</v>
      </c>
      <c r="R1112" s="1135">
        <f t="shared" si="463"/>
        <v>18485.473266000001</v>
      </c>
      <c r="S1112" s="1135">
        <f t="shared" si="463"/>
        <v>18485.473266000001</v>
      </c>
      <c r="T1112" s="1135">
        <f t="shared" si="463"/>
        <v>6161.8244220000006</v>
      </c>
      <c r="U1112" s="1135">
        <f t="shared" si="463"/>
        <v>5972.6234300000015</v>
      </c>
      <c r="V1112" s="1135">
        <f t="shared" si="463"/>
        <v>-189.20099199999913</v>
      </c>
      <c r="W1112" s="1135">
        <f t="shared" si="463"/>
        <v>-6.1774500000000003</v>
      </c>
      <c r="X1112" s="1135">
        <f t="shared" si="463"/>
        <v>5966.4459800000013</v>
      </c>
      <c r="Y1112" s="311"/>
      <c r="Z1112" s="2395"/>
      <c r="AA1112" s="31"/>
      <c r="AB1112" s="31"/>
      <c r="AC1112" s="31"/>
      <c r="AD1112" s="31"/>
      <c r="AE1112" s="31"/>
      <c r="AF1112" s="31"/>
      <c r="AG1112" s="31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  <c r="JD1112" s="31"/>
      <c r="JE1112" s="31"/>
    </row>
    <row r="1113" spans="1:265" s="26" customFormat="1" ht="15" customHeight="1" x14ac:dyDescent="0.25">
      <c r="A1113" s="24">
        <v>1</v>
      </c>
      <c r="B1113" s="1538" t="s">
        <v>372</v>
      </c>
      <c r="C1113" s="1372"/>
      <c r="D1113" s="1539">
        <f t="shared" si="460"/>
        <v>9985</v>
      </c>
      <c r="E1113" s="1539">
        <f t="shared" si="460"/>
        <v>3328</v>
      </c>
      <c r="F1113" s="1539">
        <f t="shared" si="460"/>
        <v>3624</v>
      </c>
      <c r="G1113" s="1540">
        <f t="shared" si="461"/>
        <v>108.89423076923077</v>
      </c>
      <c r="H1113" s="1541"/>
      <c r="I1113" s="1541"/>
      <c r="J1113" s="1542"/>
      <c r="K1113" s="1542"/>
      <c r="L1113" s="1542"/>
      <c r="M1113" s="1542"/>
      <c r="N1113" s="1542"/>
      <c r="O1113" s="1542"/>
      <c r="P1113" s="1539"/>
      <c r="Q1113" s="1539"/>
      <c r="R1113" s="1539"/>
      <c r="S1113" s="1539"/>
      <c r="T1113" s="1539"/>
      <c r="U1113" s="1539"/>
      <c r="V1113" s="1539"/>
      <c r="W1113" s="1543"/>
      <c r="X1113" s="1539"/>
      <c r="Y1113" s="311"/>
      <c r="Z1113" s="2395"/>
      <c r="AA1113" s="31"/>
      <c r="AB1113" s="31"/>
      <c r="AC1113" s="31"/>
      <c r="AD1113" s="31"/>
      <c r="AE1113" s="31"/>
      <c r="AF1113" s="31"/>
      <c r="AG1113" s="31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  <c r="JD1113" s="31"/>
      <c r="JE1113" s="31"/>
    </row>
    <row r="1114" spans="1:265" s="26" customFormat="1" ht="45" customHeight="1" x14ac:dyDescent="0.25">
      <c r="A1114" s="24">
        <v>1</v>
      </c>
      <c r="B1114" s="1132" t="s">
        <v>373</v>
      </c>
      <c r="C1114" s="925"/>
      <c r="D1114" s="1124">
        <f t="shared" si="460"/>
        <v>9985</v>
      </c>
      <c r="E1114" s="1124">
        <f t="shared" si="460"/>
        <v>3328</v>
      </c>
      <c r="F1114" s="1124">
        <f t="shared" si="460"/>
        <v>3624</v>
      </c>
      <c r="G1114" s="1121">
        <f t="shared" si="461"/>
        <v>108.89423076923077</v>
      </c>
      <c r="H1114" s="1125"/>
      <c r="I1114" s="1125"/>
      <c r="J1114" s="1126"/>
      <c r="K1114" s="1126"/>
      <c r="L1114" s="1126"/>
      <c r="M1114" s="1126"/>
      <c r="N1114" s="1126"/>
      <c r="O1114" s="1126"/>
      <c r="P1114" s="1124"/>
      <c r="Q1114" s="1124"/>
      <c r="R1114" s="1124"/>
      <c r="S1114" s="1124"/>
      <c r="T1114" s="1124"/>
      <c r="U1114" s="1124"/>
      <c r="V1114" s="1124"/>
      <c r="W1114" s="1127"/>
      <c r="X1114" s="1124"/>
      <c r="Y1114" s="311"/>
      <c r="Z1114" s="2395"/>
      <c r="AA1114" s="31"/>
      <c r="AB1114" s="31"/>
      <c r="AC1114" s="31"/>
      <c r="AD1114" s="31"/>
      <c r="AE1114" s="31"/>
      <c r="AF1114" s="31"/>
      <c r="AG1114" s="31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  <c r="JD1114" s="31"/>
      <c r="JE1114" s="31"/>
    </row>
    <row r="1115" spans="1:265" s="26" customFormat="1" ht="15" customHeight="1" x14ac:dyDescent="0.25">
      <c r="A1115" s="24">
        <v>1</v>
      </c>
      <c r="B1115" s="926" t="s">
        <v>374</v>
      </c>
      <c r="C1115" s="925"/>
      <c r="D1115" s="1124">
        <f t="shared" si="460"/>
        <v>15</v>
      </c>
      <c r="E1115" s="1124">
        <f t="shared" si="460"/>
        <v>5</v>
      </c>
      <c r="F1115" s="1124">
        <f t="shared" si="460"/>
        <v>29</v>
      </c>
      <c r="G1115" s="1121">
        <f t="shared" si="461"/>
        <v>580</v>
      </c>
      <c r="H1115" s="1125"/>
      <c r="I1115" s="1125"/>
      <c r="J1115" s="1126"/>
      <c r="K1115" s="1126"/>
      <c r="L1115" s="1126"/>
      <c r="M1115" s="1126"/>
      <c r="N1115" s="1126"/>
      <c r="O1115" s="1126"/>
      <c r="P1115" s="1124"/>
      <c r="Q1115" s="1124"/>
      <c r="R1115" s="1124"/>
      <c r="S1115" s="1124"/>
      <c r="T1115" s="1124"/>
      <c r="U1115" s="1124"/>
      <c r="V1115" s="1124"/>
      <c r="W1115" s="1127"/>
      <c r="X1115" s="1124"/>
      <c r="Y1115" s="311"/>
      <c r="Z1115" s="2395"/>
      <c r="AA1115" s="31"/>
      <c r="AB1115" s="31"/>
      <c r="AC1115" s="31"/>
      <c r="AD1115" s="31"/>
      <c r="AE1115" s="31"/>
      <c r="AF1115" s="31"/>
      <c r="AG1115" s="31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  <c r="JD1115" s="31"/>
      <c r="JE1115" s="31"/>
    </row>
    <row r="1116" spans="1:265" s="26" customFormat="1" ht="30" customHeight="1" x14ac:dyDescent="0.25">
      <c r="A1116" s="24">
        <v>1</v>
      </c>
      <c r="B1116" s="1132" t="s">
        <v>375</v>
      </c>
      <c r="C1116" s="925"/>
      <c r="D1116" s="1124">
        <f t="shared" si="460"/>
        <v>15</v>
      </c>
      <c r="E1116" s="1124">
        <f t="shared" si="460"/>
        <v>5</v>
      </c>
      <c r="F1116" s="1124">
        <f t="shared" si="460"/>
        <v>0</v>
      </c>
      <c r="G1116" s="1121">
        <f t="shared" si="461"/>
        <v>0</v>
      </c>
      <c r="H1116" s="1125"/>
      <c r="I1116" s="1125"/>
      <c r="J1116" s="1126"/>
      <c r="K1116" s="1126"/>
      <c r="L1116" s="1126"/>
      <c r="M1116" s="1126"/>
      <c r="N1116" s="1126"/>
      <c r="O1116" s="1126"/>
      <c r="P1116" s="1124"/>
      <c r="Q1116" s="1124"/>
      <c r="R1116" s="1124"/>
      <c r="S1116" s="1124"/>
      <c r="T1116" s="1124"/>
      <c r="U1116" s="1124"/>
      <c r="V1116" s="1124"/>
      <c r="W1116" s="1127"/>
      <c r="X1116" s="1124"/>
      <c r="Y1116" s="311"/>
      <c r="Z1116" s="2395"/>
      <c r="AA1116" s="31"/>
      <c r="AB1116" s="31"/>
      <c r="AC1116" s="31"/>
      <c r="AD1116" s="31"/>
      <c r="AE1116" s="31"/>
      <c r="AF1116" s="31"/>
      <c r="AG1116" s="31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  <c r="JD1116" s="31"/>
      <c r="JE1116" s="31"/>
    </row>
    <row r="1117" spans="1:265" s="26" customFormat="1" ht="45" customHeight="1" thickBot="1" x14ac:dyDescent="0.3">
      <c r="A1117" s="24">
        <v>1</v>
      </c>
      <c r="B1117" s="1133" t="s">
        <v>376</v>
      </c>
      <c r="C1117" s="1134"/>
      <c r="D1117" s="1135">
        <f t="shared" si="460"/>
        <v>0</v>
      </c>
      <c r="E1117" s="1135">
        <f t="shared" si="460"/>
        <v>0</v>
      </c>
      <c r="F1117" s="1135">
        <f t="shared" si="460"/>
        <v>29</v>
      </c>
      <c r="G1117" s="1136"/>
      <c r="H1117" s="1137"/>
      <c r="I1117" s="1137"/>
      <c r="J1117" s="1138"/>
      <c r="K1117" s="1138"/>
      <c r="L1117" s="1138"/>
      <c r="M1117" s="1138"/>
      <c r="N1117" s="1138"/>
      <c r="O1117" s="1138"/>
      <c r="P1117" s="1135"/>
      <c r="Q1117" s="1135"/>
      <c r="R1117" s="1135"/>
      <c r="S1117" s="1135"/>
      <c r="T1117" s="1135"/>
      <c r="U1117" s="1135"/>
      <c r="V1117" s="1135"/>
      <c r="W1117" s="1139"/>
      <c r="X1117" s="1135"/>
      <c r="Y1117" s="311"/>
      <c r="Z1117" s="2395"/>
      <c r="AA1117" s="31"/>
      <c r="AB1117" s="31"/>
      <c r="AC1117" s="31"/>
      <c r="AD1117" s="31"/>
      <c r="AE1117" s="31"/>
      <c r="AF1117" s="31"/>
      <c r="AG1117" s="31"/>
      <c r="AH1117" s="31"/>
      <c r="AI1117" s="31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/>
      <c r="AX1117" s="31"/>
      <c r="AY1117" s="31"/>
      <c r="AZ1117" s="31"/>
      <c r="BA1117" s="31"/>
      <c r="BB1117" s="31"/>
      <c r="BC1117" s="31"/>
      <c r="BD1117" s="31"/>
      <c r="BE1117" s="31"/>
      <c r="BF1117" s="31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  <c r="CV1117" s="31"/>
      <c r="CW1117" s="31"/>
      <c r="CX1117" s="31"/>
      <c r="CY1117" s="31"/>
      <c r="CZ1117" s="31"/>
      <c r="DA1117" s="31"/>
      <c r="DB1117" s="31"/>
      <c r="DC1117" s="31"/>
      <c r="DD1117" s="31"/>
      <c r="DE1117" s="31"/>
      <c r="DF1117" s="31"/>
      <c r="DG1117" s="31"/>
      <c r="DH1117" s="31"/>
      <c r="DI1117" s="31"/>
      <c r="DJ1117" s="31"/>
      <c r="DK1117" s="31"/>
      <c r="DL1117" s="31"/>
      <c r="DM1117" s="31"/>
      <c r="DN1117" s="31"/>
      <c r="DO1117" s="31"/>
      <c r="DP1117" s="31"/>
      <c r="DQ1117" s="31"/>
      <c r="DR1117" s="31"/>
      <c r="DS1117" s="31"/>
      <c r="DT1117" s="31"/>
      <c r="DU1117" s="31"/>
      <c r="DV1117" s="31"/>
      <c r="DW1117" s="31"/>
      <c r="DX1117" s="31"/>
      <c r="DY1117" s="31"/>
      <c r="DZ1117" s="31"/>
      <c r="EA1117" s="31"/>
      <c r="EB1117" s="31"/>
      <c r="EC1117" s="31"/>
      <c r="ED1117" s="31"/>
      <c r="EE1117" s="31"/>
      <c r="EF1117" s="31"/>
      <c r="EG1117" s="31"/>
      <c r="EH1117" s="31"/>
      <c r="EI1117" s="31"/>
      <c r="EJ1117" s="31"/>
      <c r="EK1117" s="31"/>
      <c r="EL1117" s="31"/>
      <c r="EM1117" s="31"/>
      <c r="EN1117" s="31"/>
      <c r="EO1117" s="31"/>
      <c r="EP1117" s="31"/>
      <c r="EQ1117" s="31"/>
      <c r="ER1117" s="31"/>
      <c r="ES1117" s="31"/>
      <c r="ET1117" s="31"/>
      <c r="EU1117" s="31"/>
      <c r="EV1117" s="31"/>
      <c r="EW1117" s="31"/>
      <c r="EX1117" s="31"/>
      <c r="EY1117" s="31"/>
      <c r="EZ1117" s="31"/>
      <c r="FA1117" s="31"/>
      <c r="FB1117" s="31"/>
      <c r="FC1117" s="31"/>
      <c r="FD1117" s="31"/>
      <c r="FE1117" s="31"/>
      <c r="FF1117" s="31"/>
      <c r="FG1117" s="31"/>
      <c r="FH1117" s="31"/>
      <c r="FI1117" s="31"/>
      <c r="FJ1117" s="31"/>
      <c r="FK1117" s="31"/>
      <c r="FL1117" s="31"/>
      <c r="FM1117" s="31"/>
      <c r="FN1117" s="31"/>
      <c r="FO1117" s="31"/>
      <c r="FP1117" s="31"/>
      <c r="FQ1117" s="31"/>
      <c r="FR1117" s="31"/>
      <c r="FS1117" s="31"/>
      <c r="FT1117" s="31"/>
      <c r="FU1117" s="31"/>
      <c r="FV1117" s="31"/>
      <c r="FW1117" s="31"/>
      <c r="FX1117" s="31"/>
      <c r="FY1117" s="31"/>
      <c r="FZ1117" s="31"/>
      <c r="GA1117" s="31"/>
      <c r="GB1117" s="31"/>
      <c r="GC1117" s="31"/>
      <c r="GD1117" s="31"/>
      <c r="GE1117" s="31"/>
      <c r="GF1117" s="31"/>
      <c r="GG1117" s="31"/>
      <c r="GH1117" s="31"/>
      <c r="GI1117" s="31"/>
      <c r="GJ1117" s="31"/>
      <c r="GK1117" s="31"/>
      <c r="GL1117" s="31"/>
      <c r="GM1117" s="31"/>
      <c r="GN1117" s="31"/>
      <c r="GO1117" s="31"/>
      <c r="GP1117" s="31"/>
      <c r="GQ1117" s="31"/>
      <c r="GR1117" s="31"/>
      <c r="GS1117" s="31"/>
      <c r="GT1117" s="31"/>
      <c r="GU1117" s="31"/>
      <c r="GV1117" s="31"/>
      <c r="GW1117" s="31"/>
      <c r="GX1117" s="31"/>
      <c r="GY1117" s="31"/>
      <c r="GZ1117" s="31"/>
      <c r="HA1117" s="31"/>
      <c r="HB1117" s="31"/>
      <c r="HC1117" s="31"/>
      <c r="HD1117" s="31"/>
      <c r="HE1117" s="31"/>
      <c r="HF1117" s="31"/>
      <c r="HG1117" s="31"/>
      <c r="HH1117" s="31"/>
      <c r="HI1117" s="31"/>
      <c r="HJ1117" s="31"/>
      <c r="HK1117" s="31"/>
      <c r="HL1117" s="31"/>
      <c r="HM1117" s="31"/>
      <c r="HN1117" s="31"/>
      <c r="HO1117" s="31"/>
      <c r="HP1117" s="31"/>
      <c r="HQ1117" s="31"/>
      <c r="HR1117" s="31"/>
      <c r="HS1117" s="31"/>
      <c r="HT1117" s="31"/>
      <c r="HU1117" s="31"/>
      <c r="HV1117" s="31"/>
      <c r="HW1117" s="31"/>
      <c r="HX1117" s="31"/>
      <c r="HY1117" s="31"/>
      <c r="HZ1117" s="31"/>
      <c r="IA1117" s="31"/>
      <c r="IB1117" s="31"/>
      <c r="IC1117" s="31"/>
      <c r="ID1117" s="31"/>
      <c r="IE1117" s="31"/>
      <c r="IF1117" s="31"/>
      <c r="IG1117" s="31"/>
      <c r="IH1117" s="31"/>
      <c r="II1117" s="31"/>
      <c r="IJ1117" s="31"/>
      <c r="IK1117" s="31"/>
      <c r="IL1117" s="31"/>
      <c r="IM1117" s="31"/>
      <c r="IN1117" s="31"/>
      <c r="IO1117" s="31"/>
      <c r="IP1117" s="31"/>
      <c r="IQ1117" s="31"/>
      <c r="IR1117" s="31"/>
      <c r="IS1117" s="31"/>
      <c r="IT1117" s="31"/>
      <c r="IU1117" s="31"/>
      <c r="IV1117" s="31"/>
      <c r="IW1117" s="31"/>
      <c r="IX1117" s="31"/>
      <c r="IY1117" s="31"/>
      <c r="IZ1117" s="31"/>
      <c r="JA1117" s="31"/>
      <c r="JB1117" s="31"/>
      <c r="JC1117" s="31"/>
      <c r="JD1117" s="31"/>
      <c r="JE1117" s="31"/>
    </row>
    <row r="1118" spans="1:265" ht="15" customHeight="1" thickBot="1" x14ac:dyDescent="0.3">
      <c r="A1118" s="24">
        <v>1</v>
      </c>
      <c r="B1118" s="341" t="s">
        <v>101</v>
      </c>
      <c r="C1118" s="341"/>
      <c r="D1118" s="11"/>
      <c r="E1118" s="11"/>
      <c r="F1118" s="700"/>
      <c r="G1118" s="11"/>
      <c r="H1118" s="22"/>
      <c r="I1118" s="22"/>
      <c r="J1118" s="22"/>
      <c r="K1118" s="22"/>
      <c r="L1118" s="699"/>
      <c r="M1118" s="22"/>
      <c r="N1118" s="22"/>
      <c r="O1118" s="22"/>
      <c r="P1118" s="9"/>
      <c r="Q1118" s="9"/>
      <c r="R1118" s="9"/>
      <c r="S1118" s="9"/>
      <c r="T1118" s="716"/>
      <c r="U1118" s="9"/>
      <c r="V1118" s="9"/>
      <c r="W1118" s="598"/>
      <c r="X1118" s="9"/>
      <c r="Y1118" s="311"/>
      <c r="Z1118" s="2395"/>
    </row>
    <row r="1119" spans="1:265" ht="34.5" customHeight="1" x14ac:dyDescent="0.25">
      <c r="A1119" s="24">
        <v>1</v>
      </c>
      <c r="B1119" s="2447" t="s">
        <v>257</v>
      </c>
      <c r="C1119" s="304"/>
      <c r="D1119" s="33"/>
      <c r="E1119" s="33"/>
      <c r="F1119" s="585"/>
      <c r="G1119" s="33"/>
      <c r="H1119" s="33"/>
      <c r="I1119" s="33"/>
      <c r="J1119" s="211"/>
      <c r="K1119" s="211"/>
      <c r="L1119" s="779"/>
      <c r="M1119" s="211"/>
      <c r="N1119" s="211"/>
      <c r="O1119" s="211"/>
      <c r="P1119" s="37"/>
      <c r="Q1119" s="37"/>
      <c r="R1119" s="37"/>
      <c r="S1119" s="37"/>
      <c r="T1119" s="715"/>
      <c r="U1119" s="37"/>
      <c r="V1119" s="37"/>
      <c r="W1119" s="522"/>
      <c r="X1119" s="37"/>
      <c r="Y1119" s="311"/>
      <c r="Z1119" s="2395"/>
    </row>
    <row r="1120" spans="1:265" s="108" customFormat="1" ht="15" customHeight="1" x14ac:dyDescent="0.25">
      <c r="A1120" s="24">
        <v>1</v>
      </c>
      <c r="B1120" s="112" t="s">
        <v>5</v>
      </c>
      <c r="C1120" s="112"/>
      <c r="D1120" s="105"/>
      <c r="E1120" s="105"/>
      <c r="F1120" s="583"/>
      <c r="G1120" s="105"/>
      <c r="H1120" s="105"/>
      <c r="I1120" s="105"/>
      <c r="J1120" s="100"/>
      <c r="K1120" s="100"/>
      <c r="L1120" s="771"/>
      <c r="M1120" s="100"/>
      <c r="N1120" s="100"/>
      <c r="O1120" s="100"/>
      <c r="P1120" s="105"/>
      <c r="Q1120" s="105"/>
      <c r="R1120" s="105"/>
      <c r="S1120" s="105"/>
      <c r="T1120" s="711"/>
      <c r="U1120" s="105"/>
      <c r="V1120" s="105"/>
      <c r="W1120" s="105"/>
      <c r="X1120" s="105"/>
      <c r="Y1120" s="311"/>
      <c r="Z1120" s="2395"/>
    </row>
    <row r="1121" spans="1:26" s="108" customFormat="1" ht="15" customHeight="1" x14ac:dyDescent="0.25">
      <c r="A1121" s="24">
        <v>1</v>
      </c>
      <c r="B1121" s="47" t="s">
        <v>10</v>
      </c>
      <c r="C1121" s="36">
        <v>340</v>
      </c>
      <c r="D1121" s="74">
        <v>1030</v>
      </c>
      <c r="E1121" s="144">
        <f t="shared" ref="E1121:E1129" si="464">ROUND(D1121/12*$B$3,0)</f>
        <v>343</v>
      </c>
      <c r="F1121" s="786">
        <v>331</v>
      </c>
      <c r="G1121" s="144"/>
      <c r="H1121" s="86">
        <v>10.1</v>
      </c>
      <c r="I1121" s="157">
        <f t="shared" ref="I1121:I1129" si="465">L1121/F1121</f>
        <v>9.3746223564954683</v>
      </c>
      <c r="J1121" s="166">
        <f t="shared" ref="J1121:J1129" si="466">ROUND(D1121*H1121,0)</f>
        <v>10403</v>
      </c>
      <c r="K1121" s="166">
        <f t="shared" ref="K1121:K1129" si="467">ROUND(E1121*H1121,0)</f>
        <v>3464</v>
      </c>
      <c r="L1121" s="771">
        <v>3103</v>
      </c>
      <c r="M1121" s="166">
        <f t="shared" ref="M1121:M1130" si="468">L1121/K1121*100</f>
        <v>89.578521939953816</v>
      </c>
      <c r="N1121" s="166">
        <f t="shared" ref="N1121:N1129" si="469">ROUND(J1121/C1121,0)</f>
        <v>31</v>
      </c>
      <c r="O1121" s="166">
        <f t="shared" ref="O1121:O1130" si="470">L1121/$B$3*12/N1121</f>
        <v>300.29032258064518</v>
      </c>
      <c r="P1121" s="105"/>
      <c r="Q1121" s="105"/>
      <c r="R1121" s="105"/>
      <c r="S1121" s="105"/>
      <c r="T1121" s="711"/>
      <c r="U1121" s="105"/>
      <c r="V1121" s="105"/>
      <c r="W1121" s="105"/>
      <c r="X1121" s="105"/>
      <c r="Y1121" s="311"/>
      <c r="Z1121" s="2395"/>
    </row>
    <row r="1122" spans="1:26" s="108" customFormat="1" ht="15" customHeight="1" x14ac:dyDescent="0.25">
      <c r="A1122" s="24">
        <v>1</v>
      </c>
      <c r="B1122" s="47" t="s">
        <v>6</v>
      </c>
      <c r="C1122" s="36">
        <v>340</v>
      </c>
      <c r="D1122" s="74">
        <v>920</v>
      </c>
      <c r="E1122" s="144">
        <f t="shared" si="464"/>
        <v>307</v>
      </c>
      <c r="F1122" s="786">
        <v>294</v>
      </c>
      <c r="G1122" s="144"/>
      <c r="H1122" s="86">
        <v>9</v>
      </c>
      <c r="I1122" s="157">
        <f t="shared" si="465"/>
        <v>10.07482993197279</v>
      </c>
      <c r="J1122" s="166">
        <f t="shared" si="466"/>
        <v>8280</v>
      </c>
      <c r="K1122" s="166">
        <f t="shared" si="467"/>
        <v>2763</v>
      </c>
      <c r="L1122" s="771">
        <v>2962</v>
      </c>
      <c r="M1122" s="166">
        <f t="shared" si="468"/>
        <v>107.2023163228375</v>
      </c>
      <c r="N1122" s="166">
        <f t="shared" si="469"/>
        <v>24</v>
      </c>
      <c r="O1122" s="166">
        <f t="shared" si="470"/>
        <v>370.25</v>
      </c>
      <c r="P1122" s="105"/>
      <c r="Q1122" s="105"/>
      <c r="R1122" s="105"/>
      <c r="S1122" s="105"/>
      <c r="T1122" s="711"/>
      <c r="U1122" s="105"/>
      <c r="V1122" s="105"/>
      <c r="W1122" s="105"/>
      <c r="X1122" s="105"/>
      <c r="Y1122" s="311"/>
      <c r="Z1122" s="2395"/>
    </row>
    <row r="1123" spans="1:26" s="108" customFormat="1" ht="15" customHeight="1" x14ac:dyDescent="0.25">
      <c r="A1123" s="24">
        <v>1</v>
      </c>
      <c r="B1123" s="47" t="s">
        <v>28</v>
      </c>
      <c r="C1123" s="36">
        <v>340</v>
      </c>
      <c r="D1123" s="74">
        <v>600</v>
      </c>
      <c r="E1123" s="144">
        <f t="shared" si="464"/>
        <v>200</v>
      </c>
      <c r="F1123" s="786">
        <v>189</v>
      </c>
      <c r="G1123" s="144"/>
      <c r="H1123" s="86">
        <v>6.1</v>
      </c>
      <c r="I1123" s="157">
        <f t="shared" si="465"/>
        <v>6.9365079365079367</v>
      </c>
      <c r="J1123" s="166">
        <f t="shared" si="466"/>
        <v>3660</v>
      </c>
      <c r="K1123" s="166">
        <f t="shared" si="467"/>
        <v>1220</v>
      </c>
      <c r="L1123" s="771">
        <v>1311</v>
      </c>
      <c r="M1123" s="166">
        <f t="shared" si="468"/>
        <v>107.45901639344262</v>
      </c>
      <c r="N1123" s="166">
        <f t="shared" si="469"/>
        <v>11</v>
      </c>
      <c r="O1123" s="166">
        <f t="shared" si="470"/>
        <v>357.54545454545456</v>
      </c>
      <c r="P1123" s="105"/>
      <c r="Q1123" s="105"/>
      <c r="R1123" s="105"/>
      <c r="S1123" s="105"/>
      <c r="T1123" s="711"/>
      <c r="U1123" s="105"/>
      <c r="V1123" s="105"/>
      <c r="W1123" s="105"/>
      <c r="X1123" s="105"/>
      <c r="Y1123" s="311"/>
      <c r="Z1123" s="2395"/>
    </row>
    <row r="1124" spans="1:26" s="108" customFormat="1" ht="15" customHeight="1" x14ac:dyDescent="0.25">
      <c r="A1124" s="24">
        <v>1</v>
      </c>
      <c r="B1124" s="47" t="s">
        <v>29</v>
      </c>
      <c r="C1124" s="36">
        <v>300</v>
      </c>
      <c r="D1124" s="74">
        <v>300</v>
      </c>
      <c r="E1124" s="144">
        <f t="shared" si="464"/>
        <v>100</v>
      </c>
      <c r="F1124" s="786">
        <v>98</v>
      </c>
      <c r="G1124" s="144"/>
      <c r="H1124" s="86">
        <v>5.2</v>
      </c>
      <c r="I1124" s="157">
        <f t="shared" si="465"/>
        <v>5.9897959183673466</v>
      </c>
      <c r="J1124" s="166">
        <f t="shared" si="466"/>
        <v>1560</v>
      </c>
      <c r="K1124" s="166">
        <f t="shared" si="467"/>
        <v>520</v>
      </c>
      <c r="L1124" s="771">
        <v>587</v>
      </c>
      <c r="M1124" s="166">
        <f t="shared" si="468"/>
        <v>112.88461538461539</v>
      </c>
      <c r="N1124" s="166">
        <f t="shared" si="469"/>
        <v>5</v>
      </c>
      <c r="O1124" s="166">
        <f t="shared" si="470"/>
        <v>352.2</v>
      </c>
      <c r="P1124" s="105"/>
      <c r="Q1124" s="105"/>
      <c r="R1124" s="105"/>
      <c r="S1124" s="105"/>
      <c r="T1124" s="711"/>
      <c r="U1124" s="105"/>
      <c r="V1124" s="105"/>
      <c r="W1124" s="105"/>
      <c r="X1124" s="105"/>
      <c r="Y1124" s="311"/>
      <c r="Z1124" s="2395"/>
    </row>
    <row r="1125" spans="1:26" s="108" customFormat="1" ht="15" customHeight="1" x14ac:dyDescent="0.25">
      <c r="A1125" s="24">
        <v>1</v>
      </c>
      <c r="B1125" s="47" t="s">
        <v>30</v>
      </c>
      <c r="C1125" s="36">
        <v>340</v>
      </c>
      <c r="D1125" s="74">
        <v>160</v>
      </c>
      <c r="E1125" s="144">
        <f t="shared" si="464"/>
        <v>53</v>
      </c>
      <c r="F1125" s="786">
        <v>50</v>
      </c>
      <c r="G1125" s="144"/>
      <c r="H1125" s="86">
        <v>8</v>
      </c>
      <c r="I1125" s="157">
        <f t="shared" si="465"/>
        <v>7.58</v>
      </c>
      <c r="J1125" s="166">
        <f t="shared" si="466"/>
        <v>1280</v>
      </c>
      <c r="K1125" s="166">
        <f t="shared" si="467"/>
        <v>424</v>
      </c>
      <c r="L1125" s="771">
        <v>379</v>
      </c>
      <c r="M1125" s="166">
        <f t="shared" si="468"/>
        <v>89.386792452830193</v>
      </c>
      <c r="N1125" s="166">
        <f t="shared" si="469"/>
        <v>4</v>
      </c>
      <c r="O1125" s="166">
        <f t="shared" si="470"/>
        <v>284.25</v>
      </c>
      <c r="P1125" s="105"/>
      <c r="Q1125" s="105"/>
      <c r="R1125" s="105"/>
      <c r="S1125" s="105"/>
      <c r="T1125" s="711"/>
      <c r="U1125" s="105"/>
      <c r="V1125" s="105"/>
      <c r="W1125" s="105"/>
      <c r="X1125" s="105"/>
      <c r="Y1125" s="311"/>
      <c r="Z1125" s="2395"/>
    </row>
    <row r="1126" spans="1:26" s="108" customFormat="1" ht="15" customHeight="1" x14ac:dyDescent="0.25">
      <c r="A1126" s="24">
        <v>1</v>
      </c>
      <c r="B1126" s="47" t="s">
        <v>9</v>
      </c>
      <c r="C1126" s="36">
        <v>340</v>
      </c>
      <c r="D1126" s="74">
        <v>570</v>
      </c>
      <c r="E1126" s="144">
        <f t="shared" si="464"/>
        <v>190</v>
      </c>
      <c r="F1126" s="786">
        <v>191</v>
      </c>
      <c r="G1126" s="144"/>
      <c r="H1126" s="86">
        <v>12</v>
      </c>
      <c r="I1126" s="157">
        <f t="shared" si="465"/>
        <v>10.502617801047121</v>
      </c>
      <c r="J1126" s="166">
        <f t="shared" si="466"/>
        <v>6840</v>
      </c>
      <c r="K1126" s="166">
        <f t="shared" si="467"/>
        <v>2280</v>
      </c>
      <c r="L1126" s="771">
        <v>2006</v>
      </c>
      <c r="M1126" s="166">
        <f t="shared" si="468"/>
        <v>87.982456140350877</v>
      </c>
      <c r="N1126" s="166">
        <f t="shared" si="469"/>
        <v>20</v>
      </c>
      <c r="O1126" s="166">
        <f t="shared" si="470"/>
        <v>300.89999999999998</v>
      </c>
      <c r="P1126" s="105"/>
      <c r="Q1126" s="105"/>
      <c r="R1126" s="105"/>
      <c r="S1126" s="105"/>
      <c r="T1126" s="711"/>
      <c r="U1126" s="105"/>
      <c r="V1126" s="105"/>
      <c r="W1126" s="105"/>
      <c r="X1126" s="105"/>
      <c r="Y1126" s="311"/>
      <c r="Z1126" s="2395"/>
    </row>
    <row r="1127" spans="1:26" s="108" customFormat="1" ht="15" customHeight="1" x14ac:dyDescent="0.25">
      <c r="A1127" s="24">
        <v>1</v>
      </c>
      <c r="B1127" s="47" t="s">
        <v>80</v>
      </c>
      <c r="C1127" s="36">
        <v>320</v>
      </c>
      <c r="D1127" s="74">
        <v>980</v>
      </c>
      <c r="E1127" s="144">
        <f t="shared" si="464"/>
        <v>327</v>
      </c>
      <c r="F1127" s="786">
        <v>355</v>
      </c>
      <c r="G1127" s="144"/>
      <c r="H1127" s="86">
        <v>9</v>
      </c>
      <c r="I1127" s="157">
        <f t="shared" si="465"/>
        <v>7.9549295774647888</v>
      </c>
      <c r="J1127" s="166">
        <f t="shared" si="466"/>
        <v>8820</v>
      </c>
      <c r="K1127" s="166">
        <f t="shared" si="467"/>
        <v>2943</v>
      </c>
      <c r="L1127" s="771">
        <v>2824</v>
      </c>
      <c r="M1127" s="166">
        <f t="shared" si="468"/>
        <v>95.956506965681271</v>
      </c>
      <c r="N1127" s="166">
        <f t="shared" si="469"/>
        <v>28</v>
      </c>
      <c r="O1127" s="166">
        <f t="shared" si="470"/>
        <v>302.57142857142856</v>
      </c>
      <c r="P1127" s="105"/>
      <c r="Q1127" s="105"/>
      <c r="R1127" s="105"/>
      <c r="S1127" s="105"/>
      <c r="T1127" s="711"/>
      <c r="U1127" s="105"/>
      <c r="V1127" s="105"/>
      <c r="W1127" s="105"/>
      <c r="X1127" s="105"/>
      <c r="Y1127" s="311"/>
      <c r="Z1127" s="2395"/>
    </row>
    <row r="1128" spans="1:26" s="108" customFormat="1" ht="15" customHeight="1" x14ac:dyDescent="0.25">
      <c r="A1128" s="24">
        <v>1</v>
      </c>
      <c r="B1128" s="47" t="s">
        <v>27</v>
      </c>
      <c r="C1128" s="36">
        <v>270</v>
      </c>
      <c r="D1128" s="74">
        <v>290</v>
      </c>
      <c r="E1128" s="144">
        <f t="shared" si="464"/>
        <v>97</v>
      </c>
      <c r="F1128" s="655">
        <v>125</v>
      </c>
      <c r="G1128" s="144"/>
      <c r="H1128" s="86">
        <v>7.1</v>
      </c>
      <c r="I1128" s="157">
        <f t="shared" si="465"/>
        <v>6.8079999999999998</v>
      </c>
      <c r="J1128" s="166">
        <f t="shared" si="466"/>
        <v>2059</v>
      </c>
      <c r="K1128" s="166">
        <f t="shared" si="467"/>
        <v>689</v>
      </c>
      <c r="L1128" s="420">
        <v>851</v>
      </c>
      <c r="M1128" s="166">
        <f t="shared" si="468"/>
        <v>123.51233671988389</v>
      </c>
      <c r="N1128" s="166">
        <f t="shared" si="469"/>
        <v>8</v>
      </c>
      <c r="O1128" s="166">
        <f t="shared" si="470"/>
        <v>319.125</v>
      </c>
      <c r="P1128" s="314"/>
      <c r="Q1128" s="314"/>
      <c r="R1128" s="314"/>
      <c r="S1128" s="314"/>
      <c r="T1128" s="709"/>
      <c r="U1128" s="314"/>
      <c r="V1128" s="314"/>
      <c r="W1128" s="314"/>
      <c r="X1128" s="314"/>
      <c r="Y1128" s="311"/>
      <c r="Z1128" s="2395"/>
    </row>
    <row r="1129" spans="1:26" s="108" customFormat="1" ht="15" customHeight="1" x14ac:dyDescent="0.25">
      <c r="A1129" s="24">
        <v>1</v>
      </c>
      <c r="B1129" s="47" t="s">
        <v>79</v>
      </c>
      <c r="C1129" s="36">
        <v>340</v>
      </c>
      <c r="D1129" s="74">
        <v>320</v>
      </c>
      <c r="E1129" s="144">
        <f t="shared" si="464"/>
        <v>107</v>
      </c>
      <c r="F1129" s="655">
        <v>106</v>
      </c>
      <c r="G1129" s="144"/>
      <c r="H1129" s="86">
        <v>12.4</v>
      </c>
      <c r="I1129" s="157">
        <f t="shared" si="465"/>
        <v>9.6603773584905657</v>
      </c>
      <c r="J1129" s="166">
        <f t="shared" si="466"/>
        <v>3968</v>
      </c>
      <c r="K1129" s="166">
        <f t="shared" si="467"/>
        <v>1327</v>
      </c>
      <c r="L1129" s="420">
        <v>1024</v>
      </c>
      <c r="M1129" s="166">
        <f t="shared" si="468"/>
        <v>77.1665410700829</v>
      </c>
      <c r="N1129" s="166">
        <f t="shared" si="469"/>
        <v>12</v>
      </c>
      <c r="O1129" s="166">
        <f t="shared" si="470"/>
        <v>256</v>
      </c>
      <c r="P1129" s="314"/>
      <c r="Q1129" s="314"/>
      <c r="R1129" s="314"/>
      <c r="S1129" s="314"/>
      <c r="T1129" s="709"/>
      <c r="U1129" s="314"/>
      <c r="V1129" s="314"/>
      <c r="W1129" s="314"/>
      <c r="X1129" s="314"/>
      <c r="Y1129" s="311"/>
      <c r="Z1129" s="2395"/>
    </row>
    <row r="1130" spans="1:26" s="108" customFormat="1" ht="15" customHeight="1" x14ac:dyDescent="0.25">
      <c r="A1130" s="24">
        <v>1</v>
      </c>
      <c r="B1130" s="180" t="s">
        <v>7</v>
      </c>
      <c r="C1130" s="180"/>
      <c r="D1130" s="128">
        <f>SUM(D1121:D1129)</f>
        <v>5170</v>
      </c>
      <c r="E1130" s="128">
        <f>SUM(E1121:E1129)</f>
        <v>1724</v>
      </c>
      <c r="F1130" s="128">
        <f>SUM(F1121:F1129)</f>
        <v>1739</v>
      </c>
      <c r="G1130" s="128">
        <f>F1130/E1130*100</f>
        <v>100.87006960556843</v>
      </c>
      <c r="H1130" s="97">
        <f>IF(D1130=0,0,J1130/D1130)</f>
        <v>9.0657640232108321</v>
      </c>
      <c r="I1130" s="156">
        <f>L1130/F1130</f>
        <v>8.6526739505462906</v>
      </c>
      <c r="J1130" s="128">
        <f>SUM(J1121:J1129)</f>
        <v>46870</v>
      </c>
      <c r="K1130" s="128">
        <f>SUM(K1121:K1129)</f>
        <v>15630</v>
      </c>
      <c r="L1130" s="128">
        <f>SUM(L1121:L1129)</f>
        <v>15047</v>
      </c>
      <c r="M1130" s="166">
        <f t="shared" si="468"/>
        <v>96.26999360204735</v>
      </c>
      <c r="N1130" s="128">
        <f>SUM(N1121:N1129)</f>
        <v>143</v>
      </c>
      <c r="O1130" s="166">
        <f t="shared" si="470"/>
        <v>315.67132867132869</v>
      </c>
      <c r="P1130" s="128">
        <v>142454.39655444477</v>
      </c>
      <c r="Q1130" s="128">
        <v>162226.23109698595</v>
      </c>
      <c r="R1130" s="128">
        <v>162226.23109698595</v>
      </c>
      <c r="S1130" s="128">
        <v>166045.94544892479</v>
      </c>
      <c r="T1130" s="712">
        <f>P1130/12*$B$3+(Q1130-P1130)/11*3+(R1130-Q1130)/10*2+(S1130-R1130)/9*1</f>
        <v>53301.530068854714</v>
      </c>
      <c r="U1130" s="128">
        <f>X1130-W1130</f>
        <v>51054.965079999994</v>
      </c>
      <c r="V1130" s="128">
        <f>U1130-T1130</f>
        <v>-2246.5649888547196</v>
      </c>
      <c r="W1130" s="128">
        <v>-284.89757999999995</v>
      </c>
      <c r="X1130" s="128">
        <v>50770.067499999997</v>
      </c>
      <c r="Y1130" s="311"/>
      <c r="Z1130" s="2395"/>
    </row>
    <row r="1131" spans="1:26" s="108" customFormat="1" ht="15" customHeight="1" x14ac:dyDescent="0.25">
      <c r="A1131" s="24">
        <v>1</v>
      </c>
      <c r="B1131" s="526" t="s">
        <v>14</v>
      </c>
      <c r="C1131" s="116"/>
      <c r="D1131" s="128"/>
      <c r="E1131" s="128"/>
      <c r="F1131" s="662"/>
      <c r="G1131" s="128"/>
      <c r="H1131" s="101"/>
      <c r="I1131" s="101"/>
      <c r="J1131" s="128"/>
      <c r="K1131" s="128"/>
      <c r="L1131" s="662"/>
      <c r="M1131" s="128"/>
      <c r="N1131" s="128"/>
      <c r="O1131" s="128"/>
      <c r="P1131" s="105"/>
      <c r="Q1131" s="105"/>
      <c r="R1131" s="105"/>
      <c r="S1131" s="105"/>
      <c r="T1131" s="763"/>
      <c r="U1131" s="105"/>
      <c r="V1131" s="105"/>
      <c r="W1131" s="105"/>
      <c r="X1131" s="105"/>
      <c r="Y1131" s="311"/>
      <c r="Z1131" s="2395"/>
    </row>
    <row r="1132" spans="1:26" s="108" customFormat="1" ht="16.5" customHeight="1" x14ac:dyDescent="0.25">
      <c r="A1132" s="24">
        <v>1</v>
      </c>
      <c r="B1132" s="60" t="s">
        <v>344</v>
      </c>
      <c r="C1132" s="59"/>
      <c r="D1132" s="143"/>
      <c r="E1132" s="143"/>
      <c r="F1132" s="421"/>
      <c r="G1132" s="143"/>
      <c r="H1132" s="50"/>
      <c r="I1132" s="50"/>
      <c r="J1132" s="38"/>
      <c r="K1132" s="38"/>
      <c r="L1132" s="675"/>
      <c r="M1132" s="38"/>
      <c r="N1132" s="38"/>
      <c r="O1132" s="38"/>
      <c r="P1132" s="53"/>
      <c r="Q1132" s="53"/>
      <c r="R1132" s="53"/>
      <c r="S1132" s="53"/>
      <c r="T1132" s="714"/>
      <c r="U1132" s="53"/>
      <c r="V1132" s="53"/>
      <c r="W1132" s="53"/>
      <c r="X1132" s="53"/>
      <c r="Y1132" s="311"/>
      <c r="Z1132" s="2395"/>
    </row>
    <row r="1133" spans="1:26" s="108" customFormat="1" ht="38.1" customHeight="1" x14ac:dyDescent="0.25">
      <c r="A1133" s="24">
        <v>1</v>
      </c>
      <c r="B1133" s="294" t="s">
        <v>217</v>
      </c>
      <c r="C1133" s="294"/>
      <c r="D1133" s="53">
        <f>SUM(D1134:D1137)</f>
        <v>15322</v>
      </c>
      <c r="E1133" s="53">
        <f>SUM(E1134:E1137)</f>
        <v>5107</v>
      </c>
      <c r="F1133" s="53">
        <f>SUM(F1134:F1137)</f>
        <v>2377</v>
      </c>
      <c r="G1133" s="53">
        <f>F1133/E1133*100</f>
        <v>46.543959271588015</v>
      </c>
      <c r="H1133" s="56"/>
      <c r="I1133" s="56"/>
      <c r="J1133" s="55"/>
      <c r="K1133" s="55"/>
      <c r="L1133" s="547"/>
      <c r="M1133" s="55"/>
      <c r="N1133" s="55"/>
      <c r="O1133" s="55"/>
      <c r="P1133" s="314"/>
      <c r="Q1133" s="314"/>
      <c r="R1133" s="314"/>
      <c r="S1133" s="314"/>
      <c r="T1133" s="709"/>
      <c r="U1133" s="314"/>
      <c r="V1133" s="314"/>
      <c r="W1133" s="314"/>
      <c r="X1133" s="314"/>
      <c r="Y1133" s="311"/>
      <c r="Z1133" s="2395"/>
    </row>
    <row r="1134" spans="1:26" s="108" customFormat="1" ht="25.5" customHeight="1" x14ac:dyDescent="0.25">
      <c r="A1134" s="24">
        <v>1</v>
      </c>
      <c r="B1134" s="294" t="s">
        <v>345</v>
      </c>
      <c r="C1134" s="294"/>
      <c r="D1134" s="53"/>
      <c r="E1134" s="144">
        <f t="shared" ref="E1134:E1139" si="471">ROUND(D1134/12*$B$3,0)</f>
        <v>0</v>
      </c>
      <c r="F1134" s="529"/>
      <c r="G1134" s="53"/>
      <c r="H1134" s="56"/>
      <c r="I1134" s="56"/>
      <c r="J1134" s="55"/>
      <c r="K1134" s="55"/>
      <c r="L1134" s="547"/>
      <c r="M1134" s="55"/>
      <c r="N1134" s="55"/>
      <c r="O1134" s="55"/>
      <c r="P1134" s="314"/>
      <c r="Q1134" s="314"/>
      <c r="R1134" s="314"/>
      <c r="S1134" s="314"/>
      <c r="T1134" s="709"/>
      <c r="U1134" s="314"/>
      <c r="V1134" s="314"/>
      <c r="W1134" s="314"/>
      <c r="X1134" s="314"/>
      <c r="Y1134" s="311"/>
      <c r="Z1134" s="2395"/>
    </row>
    <row r="1135" spans="1:26" s="108" customFormat="1" ht="38.1" customHeight="1" x14ac:dyDescent="0.25">
      <c r="A1135" s="24">
        <v>1</v>
      </c>
      <c r="B1135" s="294" t="s">
        <v>346</v>
      </c>
      <c r="C1135" s="294"/>
      <c r="D1135" s="53"/>
      <c r="E1135" s="144">
        <f t="shared" si="471"/>
        <v>0</v>
      </c>
      <c r="F1135" s="529"/>
      <c r="G1135" s="53"/>
      <c r="H1135" s="56"/>
      <c r="I1135" s="56"/>
      <c r="J1135" s="55"/>
      <c r="K1135" s="55"/>
      <c r="L1135" s="547"/>
      <c r="M1135" s="55"/>
      <c r="N1135" s="55"/>
      <c r="O1135" s="55"/>
      <c r="P1135" s="314"/>
      <c r="Q1135" s="314"/>
      <c r="R1135" s="314"/>
      <c r="S1135" s="314"/>
      <c r="T1135" s="709"/>
      <c r="U1135" s="314"/>
      <c r="V1135" s="314"/>
      <c r="W1135" s="314"/>
      <c r="X1135" s="314"/>
      <c r="Y1135" s="311"/>
      <c r="Z1135" s="2395"/>
    </row>
    <row r="1136" spans="1:26" s="108" customFormat="1" ht="38.1" customHeight="1" x14ac:dyDescent="0.25">
      <c r="A1136" s="24">
        <v>1</v>
      </c>
      <c r="B1136" s="294" t="s">
        <v>347</v>
      </c>
      <c r="C1136" s="294"/>
      <c r="D1136" s="53">
        <v>300</v>
      </c>
      <c r="E1136" s="144">
        <f t="shared" si="471"/>
        <v>100</v>
      </c>
      <c r="F1136" s="529">
        <v>60</v>
      </c>
      <c r="G1136" s="53">
        <f>F1136/E1136*100</f>
        <v>60</v>
      </c>
      <c r="H1136" s="56"/>
      <c r="I1136" s="56"/>
      <c r="J1136" s="55"/>
      <c r="K1136" s="55"/>
      <c r="L1136" s="547"/>
      <c r="M1136" s="55"/>
      <c r="N1136" s="55"/>
      <c r="O1136" s="55"/>
      <c r="P1136" s="314"/>
      <c r="Q1136" s="314"/>
      <c r="R1136" s="314"/>
      <c r="S1136" s="314"/>
      <c r="T1136" s="709"/>
      <c r="U1136" s="314"/>
      <c r="V1136" s="314"/>
      <c r="W1136" s="314"/>
      <c r="X1136" s="314"/>
      <c r="Y1136" s="311"/>
      <c r="Z1136" s="2395"/>
    </row>
    <row r="1137" spans="1:26" s="108" customFormat="1" ht="21" customHeight="1" x14ac:dyDescent="0.25">
      <c r="A1137" s="24">
        <v>1</v>
      </c>
      <c r="B1137" s="294" t="s">
        <v>348</v>
      </c>
      <c r="C1137" s="294"/>
      <c r="D1137" s="53">
        <v>15022</v>
      </c>
      <c r="E1137" s="144">
        <f t="shared" si="471"/>
        <v>5007</v>
      </c>
      <c r="F1137" s="529">
        <v>2317</v>
      </c>
      <c r="G1137" s="53">
        <f>F1137/E1137*100</f>
        <v>46.275214699420815</v>
      </c>
      <c r="H1137" s="56"/>
      <c r="I1137" s="56"/>
      <c r="J1137" s="55"/>
      <c r="K1137" s="55"/>
      <c r="L1137" s="547"/>
      <c r="M1137" s="55"/>
      <c r="N1137" s="55"/>
      <c r="O1137" s="55"/>
      <c r="P1137" s="314"/>
      <c r="Q1137" s="314"/>
      <c r="R1137" s="314"/>
      <c r="S1137" s="314"/>
      <c r="T1137" s="709"/>
      <c r="U1137" s="314"/>
      <c r="V1137" s="314"/>
      <c r="W1137" s="314"/>
      <c r="X1137" s="314"/>
      <c r="Y1137" s="311"/>
      <c r="Z1137" s="2395"/>
    </row>
    <row r="1138" spans="1:26" s="108" customFormat="1" ht="30" customHeight="1" x14ac:dyDescent="0.25">
      <c r="A1138" s="24">
        <v>1</v>
      </c>
      <c r="B1138" s="294" t="s">
        <v>169</v>
      </c>
      <c r="C1138" s="294"/>
      <c r="D1138" s="53">
        <v>100000</v>
      </c>
      <c r="E1138" s="144">
        <f t="shared" si="471"/>
        <v>33333</v>
      </c>
      <c r="F1138" s="418">
        <f>31095+F1139/4/3.2</f>
        <v>35221.58203125</v>
      </c>
      <c r="G1138" s="53">
        <f>F1138/E1138*100</f>
        <v>105.66580275177753</v>
      </c>
      <c r="H1138" s="56"/>
      <c r="I1138" s="56"/>
      <c r="J1138" s="55"/>
      <c r="K1138" s="55"/>
      <c r="L1138" s="547"/>
      <c r="M1138" s="55"/>
      <c r="N1138" s="55"/>
      <c r="O1138" s="55"/>
      <c r="P1138" s="314"/>
      <c r="Q1138" s="314"/>
      <c r="R1138" s="314"/>
      <c r="S1138" s="314"/>
      <c r="T1138" s="709"/>
      <c r="U1138" s="314"/>
      <c r="V1138" s="314"/>
      <c r="W1138" s="314"/>
      <c r="X1138" s="314"/>
      <c r="Y1138" s="311"/>
      <c r="Z1138" s="2395"/>
    </row>
    <row r="1139" spans="1:26" s="108" customFormat="1" ht="24" customHeight="1" x14ac:dyDescent="0.25">
      <c r="A1139" s="24">
        <v>1</v>
      </c>
      <c r="B1139" s="294" t="s">
        <v>339</v>
      </c>
      <c r="C1139" s="294"/>
      <c r="D1139" s="53">
        <v>159308</v>
      </c>
      <c r="E1139" s="144">
        <f t="shared" si="471"/>
        <v>53103</v>
      </c>
      <c r="F1139" s="418">
        <v>52820.25</v>
      </c>
      <c r="G1139" s="53">
        <f>F1139/E1139*100</f>
        <v>99.467544206542001</v>
      </c>
      <c r="H1139" s="56"/>
      <c r="I1139" s="56"/>
      <c r="J1139" s="55"/>
      <c r="K1139" s="55"/>
      <c r="L1139" s="547"/>
      <c r="M1139" s="55"/>
      <c r="N1139" s="55"/>
      <c r="O1139" s="55"/>
      <c r="P1139" s="314"/>
      <c r="Q1139" s="314"/>
      <c r="R1139" s="314"/>
      <c r="S1139" s="314"/>
      <c r="T1139" s="709"/>
      <c r="U1139" s="314"/>
      <c r="V1139" s="314"/>
      <c r="W1139" s="314"/>
      <c r="X1139" s="314"/>
      <c r="Y1139" s="311"/>
      <c r="Z1139" s="2395"/>
    </row>
    <row r="1140" spans="1:26" s="108" customFormat="1" ht="21.75" customHeight="1" x14ac:dyDescent="0.25">
      <c r="A1140" s="24">
        <v>1</v>
      </c>
      <c r="B1140" s="13" t="s">
        <v>183</v>
      </c>
      <c r="C1140" s="294"/>
      <c r="D1140" s="57">
        <f>D1133+D1138*3.2</f>
        <v>335322</v>
      </c>
      <c r="E1140" s="57">
        <f>E1133+E1138*3.2</f>
        <v>111772.6</v>
      </c>
      <c r="F1140" s="57">
        <f>F1133+F1138*3.2</f>
        <v>115086.0625</v>
      </c>
      <c r="G1140" s="57">
        <f>F1140/E1140*100</f>
        <v>102.96446758865767</v>
      </c>
      <c r="H1140" s="56"/>
      <c r="I1140" s="56"/>
      <c r="J1140" s="55"/>
      <c r="K1140" s="55"/>
      <c r="L1140" s="547"/>
      <c r="M1140" s="55"/>
      <c r="N1140" s="55"/>
      <c r="O1140" s="55"/>
      <c r="P1140" s="314"/>
      <c r="Q1140" s="314"/>
      <c r="R1140" s="314"/>
      <c r="S1140" s="314"/>
      <c r="T1140" s="709"/>
      <c r="U1140" s="314"/>
      <c r="V1140" s="314"/>
      <c r="W1140" s="314"/>
      <c r="X1140" s="314"/>
      <c r="Y1140" s="311"/>
      <c r="Z1140" s="2395"/>
    </row>
    <row r="1141" spans="1:26" s="108" customFormat="1" ht="27" customHeight="1" x14ac:dyDescent="0.25">
      <c r="A1141" s="24">
        <v>1</v>
      </c>
      <c r="B1141" s="900" t="s">
        <v>349</v>
      </c>
      <c r="C1141" s="294"/>
      <c r="D1141" s="53"/>
      <c r="E1141" s="53"/>
      <c r="F1141" s="53"/>
      <c r="G1141" s="57"/>
      <c r="H1141" s="56"/>
      <c r="I1141" s="56"/>
      <c r="J1141" s="55"/>
      <c r="K1141" s="55"/>
      <c r="L1141" s="547"/>
      <c r="M1141" s="55"/>
      <c r="N1141" s="55"/>
      <c r="O1141" s="55"/>
      <c r="P1141" s="314"/>
      <c r="Q1141" s="314"/>
      <c r="R1141" s="314"/>
      <c r="S1141" s="314"/>
      <c r="T1141" s="709"/>
      <c r="U1141" s="314"/>
      <c r="V1141" s="314"/>
      <c r="W1141" s="314"/>
      <c r="X1141" s="314"/>
      <c r="Y1141" s="311"/>
      <c r="Z1141" s="2395"/>
    </row>
    <row r="1142" spans="1:26" s="108" customFormat="1" ht="38.1" customHeight="1" x14ac:dyDescent="0.25">
      <c r="A1142" s="24">
        <v>1</v>
      </c>
      <c r="B1142" s="294" t="s">
        <v>217</v>
      </c>
      <c r="C1142" s="294"/>
      <c r="D1142" s="53">
        <f>SUM(D1144,D1149)</f>
        <v>35423</v>
      </c>
      <c r="E1142" s="53">
        <f>SUM(E1144,E1149)</f>
        <v>11807</v>
      </c>
      <c r="F1142" s="53">
        <f>SUM(F1144,F1149)</f>
        <v>14038</v>
      </c>
      <c r="G1142" s="57">
        <f>F1142/E1142*100</f>
        <v>118.89557042432455</v>
      </c>
      <c r="H1142" s="56"/>
      <c r="I1142" s="56"/>
      <c r="J1142" s="55"/>
      <c r="K1142" s="55"/>
      <c r="L1142" s="547"/>
      <c r="M1142" s="55"/>
      <c r="N1142" s="55"/>
      <c r="O1142" s="55"/>
      <c r="P1142" s="314"/>
      <c r="Q1142" s="314"/>
      <c r="R1142" s="314"/>
      <c r="S1142" s="314"/>
      <c r="T1142" s="709"/>
      <c r="U1142" s="314"/>
      <c r="V1142" s="314"/>
      <c r="W1142" s="314"/>
      <c r="X1142" s="314"/>
      <c r="Y1142" s="311"/>
      <c r="Z1142" s="2395"/>
    </row>
    <row r="1143" spans="1:26" s="108" customFormat="1" ht="38.1" customHeight="1" x14ac:dyDescent="0.25">
      <c r="A1143" s="24">
        <v>1</v>
      </c>
      <c r="B1143" s="294" t="s">
        <v>345</v>
      </c>
      <c r="C1143" s="294"/>
      <c r="D1143" s="53"/>
      <c r="E1143" s="144">
        <f>ROUND(D1143/12*$B$3,0)</f>
        <v>0</v>
      </c>
      <c r="F1143" s="53"/>
      <c r="G1143" s="57"/>
      <c r="H1143" s="56"/>
      <c r="I1143" s="56"/>
      <c r="J1143" s="55"/>
      <c r="K1143" s="55"/>
      <c r="L1143" s="547"/>
      <c r="M1143" s="55"/>
      <c r="N1143" s="55"/>
      <c r="O1143" s="55"/>
      <c r="P1143" s="314"/>
      <c r="Q1143" s="314"/>
      <c r="R1143" s="314"/>
      <c r="S1143" s="314"/>
      <c r="T1143" s="709"/>
      <c r="U1143" s="314"/>
      <c r="V1143" s="314"/>
      <c r="W1143" s="314"/>
      <c r="X1143" s="314"/>
      <c r="Y1143" s="311"/>
      <c r="Z1143" s="2395"/>
    </row>
    <row r="1144" spans="1:26" s="108" customFormat="1" ht="49.5" customHeight="1" x14ac:dyDescent="0.25">
      <c r="A1144" s="24">
        <v>1</v>
      </c>
      <c r="B1144" s="302" t="s">
        <v>350</v>
      </c>
      <c r="C1144" s="294"/>
      <c r="D1144" s="53">
        <f>SUM(D1145:D1148)</f>
        <v>10027</v>
      </c>
      <c r="E1144" s="53">
        <f>SUM(E1145:E1148)</f>
        <v>3342</v>
      </c>
      <c r="F1144" s="53">
        <f>SUM(F1145:F1148)</f>
        <v>4572</v>
      </c>
      <c r="G1144" s="57">
        <f>F1144/E1144*100</f>
        <v>136.80430879712745</v>
      </c>
      <c r="H1144" s="56"/>
      <c r="I1144" s="56"/>
      <c r="J1144" s="55"/>
      <c r="K1144" s="55"/>
      <c r="L1144" s="547"/>
      <c r="M1144" s="55"/>
      <c r="N1144" s="55"/>
      <c r="O1144" s="55"/>
      <c r="P1144" s="314"/>
      <c r="Q1144" s="314"/>
      <c r="R1144" s="314"/>
      <c r="S1144" s="314"/>
      <c r="T1144" s="709"/>
      <c r="U1144" s="314"/>
      <c r="V1144" s="314"/>
      <c r="W1144" s="314"/>
      <c r="X1144" s="314"/>
      <c r="Y1144" s="311"/>
      <c r="Z1144" s="2395"/>
    </row>
    <row r="1145" spans="1:26" s="108" customFormat="1" ht="38.1" customHeight="1" x14ac:dyDescent="0.25">
      <c r="A1145" s="24">
        <v>1</v>
      </c>
      <c r="B1145" s="294" t="s">
        <v>351</v>
      </c>
      <c r="C1145" s="294"/>
      <c r="D1145" s="53">
        <v>6923</v>
      </c>
      <c r="E1145" s="144">
        <f>ROUND(D1145/12*$B$3,0)</f>
        <v>2308</v>
      </c>
      <c r="F1145" s="53">
        <v>1978</v>
      </c>
      <c r="G1145" s="57">
        <f>F1145/E1145*100</f>
        <v>85.701906412478337</v>
      </c>
      <c r="H1145" s="56"/>
      <c r="I1145" s="56"/>
      <c r="J1145" s="55"/>
      <c r="K1145" s="55"/>
      <c r="L1145" s="547"/>
      <c r="M1145" s="55"/>
      <c r="N1145" s="55"/>
      <c r="O1145" s="55"/>
      <c r="P1145" s="314"/>
      <c r="Q1145" s="314"/>
      <c r="R1145" s="314"/>
      <c r="S1145" s="314"/>
      <c r="T1145" s="709"/>
      <c r="U1145" s="314"/>
      <c r="V1145" s="314"/>
      <c r="W1145" s="314"/>
      <c r="X1145" s="314"/>
      <c r="Y1145" s="311"/>
      <c r="Z1145" s="2395"/>
    </row>
    <row r="1146" spans="1:26" s="108" customFormat="1" ht="38.1" customHeight="1" x14ac:dyDescent="0.25">
      <c r="A1146" s="24">
        <v>1</v>
      </c>
      <c r="B1146" s="294" t="s">
        <v>352</v>
      </c>
      <c r="C1146" s="294"/>
      <c r="D1146" s="53">
        <v>1537</v>
      </c>
      <c r="E1146" s="144">
        <f>ROUND(D1146/12*$B$3,0)</f>
        <v>512</v>
      </c>
      <c r="F1146" s="53">
        <v>613</v>
      </c>
      <c r="G1146" s="57">
        <f>F1146/E1146*100</f>
        <v>119.7265625</v>
      </c>
      <c r="H1146" s="56"/>
      <c r="I1146" s="56"/>
      <c r="J1146" s="55"/>
      <c r="K1146" s="55"/>
      <c r="L1146" s="547"/>
      <c r="M1146" s="55"/>
      <c r="N1146" s="55"/>
      <c r="O1146" s="55"/>
      <c r="P1146" s="314"/>
      <c r="Q1146" s="314"/>
      <c r="R1146" s="314"/>
      <c r="S1146" s="314"/>
      <c r="T1146" s="709"/>
      <c r="U1146" s="314"/>
      <c r="V1146" s="314"/>
      <c r="W1146" s="314"/>
      <c r="X1146" s="314"/>
      <c r="Y1146" s="311"/>
      <c r="Z1146" s="2395"/>
    </row>
    <row r="1147" spans="1:26" s="108" customFormat="1" ht="50.25" customHeight="1" x14ac:dyDescent="0.25">
      <c r="A1147" s="24">
        <v>1</v>
      </c>
      <c r="B1147" s="294" t="s">
        <v>418</v>
      </c>
      <c r="C1147" s="294"/>
      <c r="D1147" s="53">
        <v>1125</v>
      </c>
      <c r="E1147" s="144">
        <f>ROUND(D1147/12*$B$3,0)</f>
        <v>375</v>
      </c>
      <c r="F1147" s="53">
        <v>1197</v>
      </c>
      <c r="G1147" s="57">
        <f>F1147/E1147*100</f>
        <v>319.20000000000005</v>
      </c>
      <c r="H1147" s="56"/>
      <c r="I1147" s="56"/>
      <c r="J1147" s="55"/>
      <c r="K1147" s="55"/>
      <c r="L1147" s="547"/>
      <c r="M1147" s="55"/>
      <c r="N1147" s="55"/>
      <c r="O1147" s="55"/>
      <c r="P1147" s="314"/>
      <c r="Q1147" s="314"/>
      <c r="R1147" s="314"/>
      <c r="S1147" s="314"/>
      <c r="T1147" s="709"/>
      <c r="U1147" s="314"/>
      <c r="V1147" s="314"/>
      <c r="W1147" s="314"/>
      <c r="X1147" s="314"/>
      <c r="Y1147" s="311"/>
      <c r="Z1147" s="2395"/>
    </row>
    <row r="1148" spans="1:26" s="108" customFormat="1" ht="55.5" customHeight="1" x14ac:dyDescent="0.25">
      <c r="A1148" s="24">
        <v>1</v>
      </c>
      <c r="B1148" s="294" t="s">
        <v>419</v>
      </c>
      <c r="C1148" s="294"/>
      <c r="D1148" s="53">
        <v>442</v>
      </c>
      <c r="E1148" s="144">
        <f>ROUND(D1148/12*$B$3,0)</f>
        <v>147</v>
      </c>
      <c r="F1148" s="53">
        <v>784</v>
      </c>
      <c r="G1148" s="57"/>
      <c r="H1148" s="56"/>
      <c r="I1148" s="56"/>
      <c r="J1148" s="55"/>
      <c r="K1148" s="55"/>
      <c r="L1148" s="547"/>
      <c r="M1148" s="55"/>
      <c r="N1148" s="55"/>
      <c r="O1148" s="55"/>
      <c r="P1148" s="314"/>
      <c r="Q1148" s="314"/>
      <c r="R1148" s="314"/>
      <c r="S1148" s="314"/>
      <c r="T1148" s="709"/>
      <c r="U1148" s="314"/>
      <c r="V1148" s="314"/>
      <c r="W1148" s="314"/>
      <c r="X1148" s="314"/>
      <c r="Y1148" s="311"/>
      <c r="Z1148" s="2395"/>
    </row>
    <row r="1149" spans="1:26" s="108" customFormat="1" ht="50.25" customHeight="1" x14ac:dyDescent="0.25">
      <c r="A1149" s="24">
        <v>1</v>
      </c>
      <c r="B1149" s="302" t="s">
        <v>353</v>
      </c>
      <c r="C1149" s="294"/>
      <c r="D1149" s="53">
        <f>SUM(D1150:D1154)</f>
        <v>25396</v>
      </c>
      <c r="E1149" s="53">
        <f>SUM(E1150:E1154)</f>
        <v>8465</v>
      </c>
      <c r="F1149" s="53">
        <f>SUM(F1150:F1154)</f>
        <v>9466</v>
      </c>
      <c r="G1149" s="57">
        <f t="shared" ref="G1149:G1154" si="472">F1149/E1149*100</f>
        <v>111.82516243354992</v>
      </c>
      <c r="H1149" s="56"/>
      <c r="I1149" s="56"/>
      <c r="J1149" s="55"/>
      <c r="K1149" s="55"/>
      <c r="L1149" s="547"/>
      <c r="M1149" s="55"/>
      <c r="N1149" s="55"/>
      <c r="O1149" s="55"/>
      <c r="P1149" s="314"/>
      <c r="Q1149" s="314"/>
      <c r="R1149" s="314"/>
      <c r="S1149" s="314"/>
      <c r="T1149" s="709"/>
      <c r="U1149" s="314"/>
      <c r="V1149" s="314"/>
      <c r="W1149" s="314"/>
      <c r="X1149" s="314"/>
      <c r="Y1149" s="311"/>
      <c r="Z1149" s="2395"/>
    </row>
    <row r="1150" spans="1:26" s="108" customFormat="1" ht="38.1" customHeight="1" x14ac:dyDescent="0.25">
      <c r="A1150" s="24">
        <v>1</v>
      </c>
      <c r="B1150" s="294" t="s">
        <v>354</v>
      </c>
      <c r="C1150" s="294"/>
      <c r="D1150" s="53">
        <v>300</v>
      </c>
      <c r="E1150" s="144">
        <f t="shared" ref="E1150:E1158" si="473">ROUND(D1150/12*$B$3,0)</f>
        <v>100</v>
      </c>
      <c r="F1150" s="53">
        <v>73</v>
      </c>
      <c r="G1150" s="57">
        <f t="shared" si="472"/>
        <v>73</v>
      </c>
      <c r="H1150" s="56"/>
      <c r="I1150" s="56"/>
      <c r="J1150" s="55"/>
      <c r="K1150" s="55"/>
      <c r="L1150" s="547"/>
      <c r="M1150" s="55"/>
      <c r="N1150" s="55"/>
      <c r="O1150" s="55"/>
      <c r="P1150" s="314"/>
      <c r="Q1150" s="314"/>
      <c r="R1150" s="314"/>
      <c r="S1150" s="314"/>
      <c r="T1150" s="709"/>
      <c r="U1150" s="314"/>
      <c r="V1150" s="314"/>
      <c r="W1150" s="314"/>
      <c r="X1150" s="314"/>
      <c r="Y1150" s="311"/>
      <c r="Z1150" s="2395"/>
    </row>
    <row r="1151" spans="1:26" s="108" customFormat="1" ht="61.5" customHeight="1" x14ac:dyDescent="0.25">
      <c r="A1151" s="24">
        <v>1</v>
      </c>
      <c r="B1151" s="294" t="s">
        <v>452</v>
      </c>
      <c r="C1151" s="294"/>
      <c r="D1151" s="53">
        <v>15340</v>
      </c>
      <c r="E1151" s="144">
        <f t="shared" si="473"/>
        <v>5113</v>
      </c>
      <c r="F1151" s="53">
        <v>6476</v>
      </c>
      <c r="G1151" s="57">
        <f t="shared" si="472"/>
        <v>126.6575396049286</v>
      </c>
      <c r="H1151" s="56"/>
      <c r="I1151" s="56"/>
      <c r="J1151" s="55"/>
      <c r="K1151" s="55"/>
      <c r="L1151" s="547"/>
      <c r="M1151" s="55"/>
      <c r="N1151" s="55"/>
      <c r="O1151" s="55"/>
      <c r="P1151" s="314"/>
      <c r="Q1151" s="314"/>
      <c r="R1151" s="314"/>
      <c r="S1151" s="314"/>
      <c r="T1151" s="709"/>
      <c r="U1151" s="314"/>
      <c r="V1151" s="314"/>
      <c r="W1151" s="314"/>
      <c r="X1151" s="314"/>
      <c r="Y1151" s="311"/>
      <c r="Z1151" s="2395"/>
    </row>
    <row r="1152" spans="1:26" s="108" customFormat="1" ht="48" customHeight="1" x14ac:dyDescent="0.25">
      <c r="A1152" s="24">
        <v>1</v>
      </c>
      <c r="B1152" s="294" t="s">
        <v>368</v>
      </c>
      <c r="C1152" s="294"/>
      <c r="D1152" s="53">
        <v>5606</v>
      </c>
      <c r="E1152" s="144">
        <f t="shared" si="473"/>
        <v>1869</v>
      </c>
      <c r="F1152" s="53">
        <v>1130</v>
      </c>
      <c r="G1152" s="57">
        <f t="shared" si="472"/>
        <v>60.460139111824503</v>
      </c>
      <c r="H1152" s="56"/>
      <c r="I1152" s="56"/>
      <c r="J1152" s="55"/>
      <c r="K1152" s="55"/>
      <c r="L1152" s="547"/>
      <c r="M1152" s="55"/>
      <c r="N1152" s="55"/>
      <c r="O1152" s="55"/>
      <c r="P1152" s="314"/>
      <c r="Q1152" s="314"/>
      <c r="R1152" s="314"/>
      <c r="S1152" s="314"/>
      <c r="T1152" s="709"/>
      <c r="U1152" s="314"/>
      <c r="V1152" s="314"/>
      <c r="W1152" s="314"/>
      <c r="X1152" s="314"/>
      <c r="Y1152" s="311"/>
      <c r="Z1152" s="2395"/>
    </row>
    <row r="1153" spans="1:26" s="108" customFormat="1" ht="38.1" customHeight="1" x14ac:dyDescent="0.25">
      <c r="A1153" s="24">
        <v>1</v>
      </c>
      <c r="B1153" s="294" t="s">
        <v>369</v>
      </c>
      <c r="C1153" s="294"/>
      <c r="D1153" s="53">
        <v>3100</v>
      </c>
      <c r="E1153" s="144">
        <f t="shared" si="473"/>
        <v>1033</v>
      </c>
      <c r="F1153" s="53">
        <v>1092</v>
      </c>
      <c r="G1153" s="57">
        <f t="shared" si="472"/>
        <v>105.71151984511134</v>
      </c>
      <c r="H1153" s="56"/>
      <c r="I1153" s="56"/>
      <c r="J1153" s="55"/>
      <c r="K1153" s="55"/>
      <c r="L1153" s="547"/>
      <c r="M1153" s="55"/>
      <c r="N1153" s="55"/>
      <c r="O1153" s="55"/>
      <c r="P1153" s="314"/>
      <c r="Q1153" s="314"/>
      <c r="R1153" s="314"/>
      <c r="S1153" s="314"/>
      <c r="T1153" s="709"/>
      <c r="U1153" s="314"/>
      <c r="V1153" s="314"/>
      <c r="W1153" s="314"/>
      <c r="X1153" s="314"/>
      <c r="Y1153" s="311"/>
      <c r="Z1153" s="2395"/>
    </row>
    <row r="1154" spans="1:26" s="108" customFormat="1" ht="29.25" customHeight="1" x14ac:dyDescent="0.25">
      <c r="A1154" s="24">
        <v>1</v>
      </c>
      <c r="B1154" s="294" t="s">
        <v>370</v>
      </c>
      <c r="C1154" s="294"/>
      <c r="D1154" s="53">
        <v>1050</v>
      </c>
      <c r="E1154" s="144">
        <f t="shared" si="473"/>
        <v>350</v>
      </c>
      <c r="F1154" s="53">
        <v>695</v>
      </c>
      <c r="G1154" s="57">
        <f t="shared" si="472"/>
        <v>198.57142857142858</v>
      </c>
      <c r="H1154" s="56"/>
      <c r="I1154" s="56"/>
      <c r="J1154" s="55"/>
      <c r="K1154" s="55"/>
      <c r="L1154" s="547"/>
      <c r="M1154" s="55"/>
      <c r="N1154" s="55"/>
      <c r="O1154" s="55"/>
      <c r="P1154" s="314"/>
      <c r="Q1154" s="314"/>
      <c r="R1154" s="314"/>
      <c r="S1154" s="314"/>
      <c r="T1154" s="709"/>
      <c r="U1154" s="314"/>
      <c r="V1154" s="314"/>
      <c r="W1154" s="314"/>
      <c r="X1154" s="314"/>
      <c r="Y1154" s="311"/>
      <c r="Z1154" s="2395"/>
    </row>
    <row r="1155" spans="1:26" s="108" customFormat="1" ht="24.75" customHeight="1" x14ac:dyDescent="0.25">
      <c r="A1155" s="24">
        <v>1</v>
      </c>
      <c r="B1155" s="294" t="s">
        <v>169</v>
      </c>
      <c r="C1155" s="294"/>
      <c r="D1155" s="53"/>
      <c r="E1155" s="144">
        <f t="shared" si="473"/>
        <v>0</v>
      </c>
      <c r="F1155" s="53"/>
      <c r="G1155" s="57"/>
      <c r="H1155" s="56"/>
      <c r="I1155" s="56"/>
      <c r="J1155" s="55"/>
      <c r="K1155" s="55"/>
      <c r="L1155" s="547"/>
      <c r="M1155" s="55"/>
      <c r="N1155" s="55"/>
      <c r="O1155" s="55"/>
      <c r="P1155" s="314"/>
      <c r="Q1155" s="314"/>
      <c r="R1155" s="314"/>
      <c r="S1155" s="314"/>
      <c r="T1155" s="709"/>
      <c r="U1155" s="314"/>
      <c r="V1155" s="314"/>
      <c r="W1155" s="314"/>
      <c r="X1155" s="314"/>
      <c r="Y1155" s="311"/>
      <c r="Z1155" s="2395"/>
    </row>
    <row r="1156" spans="1:26" s="108" customFormat="1" ht="31.5" customHeight="1" x14ac:dyDescent="0.25">
      <c r="A1156" s="24">
        <v>1</v>
      </c>
      <c r="B1156" s="294" t="s">
        <v>170</v>
      </c>
      <c r="C1156" s="294"/>
      <c r="D1156" s="53">
        <v>24900</v>
      </c>
      <c r="E1156" s="144">
        <f t="shared" si="473"/>
        <v>8300</v>
      </c>
      <c r="F1156" s="418">
        <v>5830</v>
      </c>
      <c r="G1156" s="57">
        <f>F1156/E1156*100</f>
        <v>70.240963855421683</v>
      </c>
      <c r="H1156" s="56"/>
      <c r="I1156" s="56"/>
      <c r="J1156" s="55"/>
      <c r="K1156" s="55"/>
      <c r="L1156" s="547"/>
      <c r="M1156" s="55"/>
      <c r="N1156" s="55"/>
      <c r="O1156" s="55"/>
      <c r="P1156" s="314"/>
      <c r="Q1156" s="314"/>
      <c r="R1156" s="314"/>
      <c r="S1156" s="314"/>
      <c r="T1156" s="709"/>
      <c r="U1156" s="314"/>
      <c r="V1156" s="314"/>
      <c r="W1156" s="314"/>
      <c r="X1156" s="314"/>
      <c r="Y1156" s="311"/>
      <c r="Z1156" s="2395"/>
    </row>
    <row r="1157" spans="1:26" s="108" customFormat="1" ht="25.5" customHeight="1" x14ac:dyDescent="0.25">
      <c r="A1157" s="24">
        <v>1</v>
      </c>
      <c r="B1157" s="294" t="s">
        <v>366</v>
      </c>
      <c r="C1157" s="294"/>
      <c r="D1157" s="53">
        <v>2200</v>
      </c>
      <c r="E1157" s="144">
        <f t="shared" si="473"/>
        <v>733</v>
      </c>
      <c r="F1157" s="2494">
        <v>743</v>
      </c>
      <c r="G1157" s="53">
        <f>F1157/E1157*100</f>
        <v>101.36425648021827</v>
      </c>
      <c r="H1157" s="56"/>
      <c r="I1157" s="56"/>
      <c r="J1157" s="55"/>
      <c r="K1157" s="55"/>
      <c r="L1157" s="547"/>
      <c r="M1157" s="55"/>
      <c r="N1157" s="55"/>
      <c r="O1157" s="55"/>
      <c r="P1157" s="314"/>
      <c r="Q1157" s="314"/>
      <c r="R1157" s="314"/>
      <c r="S1157" s="314"/>
      <c r="T1157" s="709"/>
      <c r="U1157" s="314"/>
      <c r="V1157" s="314"/>
      <c r="W1157" s="314"/>
      <c r="X1157" s="314"/>
      <c r="Y1157" s="311"/>
      <c r="Z1157" s="2395"/>
    </row>
    <row r="1158" spans="1:26" s="108" customFormat="1" ht="25.5" customHeight="1" x14ac:dyDescent="0.25">
      <c r="A1158" s="24">
        <v>1</v>
      </c>
      <c r="B1158" s="2355" t="s">
        <v>453</v>
      </c>
      <c r="C1158" s="294"/>
      <c r="D1158" s="53">
        <v>750</v>
      </c>
      <c r="E1158" s="144">
        <f t="shared" si="473"/>
        <v>250</v>
      </c>
      <c r="F1158" s="418">
        <v>210</v>
      </c>
      <c r="G1158" s="57">
        <f>F1158/E1158*100</f>
        <v>84</v>
      </c>
      <c r="H1158" s="56"/>
      <c r="I1158" s="56"/>
      <c r="J1158" s="55"/>
      <c r="K1158" s="55"/>
      <c r="L1158" s="547"/>
      <c r="M1158" s="55"/>
      <c r="N1158" s="55"/>
      <c r="O1158" s="55"/>
      <c r="P1158" s="314"/>
      <c r="Q1158" s="314"/>
      <c r="R1158" s="314"/>
      <c r="S1158" s="314"/>
      <c r="T1158" s="709"/>
      <c r="U1158" s="314"/>
      <c r="V1158" s="314"/>
      <c r="W1158" s="314"/>
      <c r="X1158" s="314"/>
      <c r="Y1158" s="311"/>
      <c r="Z1158" s="2395"/>
    </row>
    <row r="1159" spans="1:26" s="31" customFormat="1" ht="15" customHeight="1" x14ac:dyDescent="0.25">
      <c r="A1159" s="24">
        <v>1</v>
      </c>
      <c r="B1159" s="13" t="s">
        <v>178</v>
      </c>
      <c r="C1159" s="299"/>
      <c r="D1159" s="57">
        <f>D1142+D1156</f>
        <v>60323</v>
      </c>
      <c r="E1159" s="57">
        <f>E1142+E1156</f>
        <v>20107</v>
      </c>
      <c r="F1159" s="57">
        <f>F1142+F1156</f>
        <v>19868</v>
      </c>
      <c r="G1159" s="57">
        <f>F1159/E1159*100</f>
        <v>98.811359228129504</v>
      </c>
      <c r="H1159" s="56"/>
      <c r="I1159" s="56"/>
      <c r="J1159" s="55"/>
      <c r="K1159" s="55"/>
      <c r="L1159" s="547"/>
      <c r="M1159" s="55"/>
      <c r="N1159" s="55"/>
      <c r="O1159" s="55"/>
      <c r="P1159" s="274"/>
      <c r="Q1159" s="274"/>
      <c r="R1159" s="274"/>
      <c r="S1159" s="274"/>
      <c r="T1159" s="710"/>
      <c r="U1159" s="274"/>
      <c r="V1159" s="274"/>
      <c r="W1159" s="274"/>
      <c r="X1159" s="274"/>
      <c r="Y1159" s="521"/>
      <c r="Z1159" s="2395"/>
    </row>
    <row r="1160" spans="1:26" s="108" customFormat="1" ht="15" customHeight="1" x14ac:dyDescent="0.25">
      <c r="A1160" s="24">
        <v>1</v>
      </c>
      <c r="B1160" s="13" t="s">
        <v>399</v>
      </c>
      <c r="C1160" s="303"/>
      <c r="D1160" s="128">
        <f>SUM(D1159,D1140)</f>
        <v>395645</v>
      </c>
      <c r="E1160" s="128">
        <f>SUM(E1159,E1140)</f>
        <v>131879.6</v>
      </c>
      <c r="F1160" s="128">
        <f>SUM(F1159,F1140)</f>
        <v>134954.0625</v>
      </c>
      <c r="G1160" s="128">
        <f>F1160/E1160*100</f>
        <v>102.33126465351729</v>
      </c>
      <c r="H1160" s="101"/>
      <c r="I1160" s="101"/>
      <c r="J1160" s="128"/>
      <c r="K1160" s="128"/>
      <c r="L1160" s="662"/>
      <c r="M1160" s="128"/>
      <c r="N1160" s="128"/>
      <c r="O1160" s="128"/>
      <c r="P1160" s="120">
        <v>151693.57746044445</v>
      </c>
      <c r="Q1160" s="120">
        <v>153876.7119211489</v>
      </c>
      <c r="R1160" s="120">
        <v>158620.61896114887</v>
      </c>
      <c r="S1160" s="120">
        <v>163364.52600032807</v>
      </c>
      <c r="T1160" s="2396">
        <f>P1160/12*$B$3+(Q1160-P1160)/11*2+(R1160-Q1160)+(S1160-R1160)</f>
        <v>60449.273437637217</v>
      </c>
      <c r="U1160" s="120">
        <f>X1160-W1160</f>
        <v>56876.892629999988</v>
      </c>
      <c r="V1160" s="120">
        <f>U1160-T1160</f>
        <v>-3572.3808076372297</v>
      </c>
      <c r="W1160" s="120">
        <v>-551.44235000000015</v>
      </c>
      <c r="X1160" s="120">
        <v>56325.45027999999</v>
      </c>
      <c r="Y1160" s="311"/>
      <c r="Z1160" s="2395"/>
    </row>
    <row r="1161" spans="1:26" s="108" customFormat="1" ht="15" customHeight="1" x14ac:dyDescent="0.25">
      <c r="A1161" s="24">
        <v>1</v>
      </c>
      <c r="B1161" s="201" t="s">
        <v>33</v>
      </c>
      <c r="C1161" s="201"/>
      <c r="D1161" s="127"/>
      <c r="E1161" s="127"/>
      <c r="F1161" s="663"/>
      <c r="G1161" s="127"/>
      <c r="H1161" s="101"/>
      <c r="I1161" s="101"/>
      <c r="J1161" s="128"/>
      <c r="K1161" s="128"/>
      <c r="L1161" s="662"/>
      <c r="M1161" s="128"/>
      <c r="N1161" s="128"/>
      <c r="O1161" s="128"/>
      <c r="P1161" s="37"/>
      <c r="Q1161" s="37"/>
      <c r="R1161" s="37"/>
      <c r="S1161" s="37"/>
      <c r="T1161" s="755"/>
      <c r="U1161" s="37"/>
      <c r="V1161" s="37"/>
      <c r="W1161" s="37"/>
      <c r="X1161" s="37"/>
      <c r="Y1161" s="311"/>
      <c r="Z1161" s="2395"/>
    </row>
    <row r="1162" spans="1:26" s="108" customFormat="1" ht="15" customHeight="1" x14ac:dyDescent="0.25">
      <c r="A1162" s="24">
        <v>1</v>
      </c>
      <c r="B1162" s="251" t="s">
        <v>80</v>
      </c>
      <c r="C1162" s="612">
        <v>300</v>
      </c>
      <c r="D1162" s="104">
        <v>210</v>
      </c>
      <c r="E1162" s="144">
        <f>ROUND(D1162/12*$B$3,0)</f>
        <v>70</v>
      </c>
      <c r="F1162" s="418">
        <v>74</v>
      </c>
      <c r="G1162" s="144"/>
      <c r="H1162" s="50">
        <v>10</v>
      </c>
      <c r="I1162" s="157">
        <f t="shared" ref="I1162:I1165" si="474">L1162/F1162</f>
        <v>9.5945945945945947</v>
      </c>
      <c r="J1162" s="166">
        <f t="shared" ref="J1162:J1165" si="475">ROUND(D1162*H1162,0)</f>
        <v>2100</v>
      </c>
      <c r="K1162" s="166">
        <f t="shared" ref="K1162:K1165" si="476">ROUND(E1162*H1162,0)</f>
        <v>700</v>
      </c>
      <c r="L1162" s="420">
        <v>710</v>
      </c>
      <c r="M1162" s="166">
        <f>L1162/K1162*100</f>
        <v>101.42857142857142</v>
      </c>
      <c r="N1162" s="166">
        <f>J1162/C1162</f>
        <v>7</v>
      </c>
      <c r="O1162" s="166">
        <f>L1162/$B$3*12/N1162</f>
        <v>304.28571428571428</v>
      </c>
      <c r="P1162" s="314"/>
      <c r="Q1162" s="314"/>
      <c r="R1162" s="314"/>
      <c r="S1162" s="314"/>
      <c r="T1162" s="709"/>
      <c r="U1162" s="314"/>
      <c r="V1162" s="314"/>
      <c r="W1162" s="314"/>
      <c r="X1162" s="314"/>
      <c r="Y1162" s="311"/>
      <c r="Z1162" s="2395"/>
    </row>
    <row r="1163" spans="1:26" s="108" customFormat="1" ht="15" customHeight="1" x14ac:dyDescent="0.25">
      <c r="A1163" s="24">
        <v>1</v>
      </c>
      <c r="B1163" s="251" t="s">
        <v>9</v>
      </c>
      <c r="C1163" s="612">
        <v>300</v>
      </c>
      <c r="D1163" s="104">
        <v>120</v>
      </c>
      <c r="E1163" s="144">
        <f>ROUND(D1163/12*$B$3,0)</f>
        <v>40</v>
      </c>
      <c r="F1163" s="418">
        <v>38</v>
      </c>
      <c r="G1163" s="144"/>
      <c r="H1163" s="50">
        <v>10</v>
      </c>
      <c r="I1163" s="157">
        <f t="shared" si="474"/>
        <v>10.210526315789474</v>
      </c>
      <c r="J1163" s="166">
        <f t="shared" si="475"/>
        <v>1200</v>
      </c>
      <c r="K1163" s="166">
        <f t="shared" si="476"/>
        <v>400</v>
      </c>
      <c r="L1163" s="420">
        <v>388</v>
      </c>
      <c r="M1163" s="166">
        <f>L1163/K1163*100</f>
        <v>97</v>
      </c>
      <c r="N1163" s="166">
        <f>J1163/C1163</f>
        <v>4</v>
      </c>
      <c r="O1163" s="166">
        <f>L1163/$B$3*12/N1163</f>
        <v>291</v>
      </c>
      <c r="P1163" s="314"/>
      <c r="Q1163" s="314"/>
      <c r="R1163" s="314"/>
      <c r="S1163" s="314"/>
      <c r="T1163" s="709"/>
      <c r="U1163" s="314"/>
      <c r="V1163" s="314"/>
      <c r="W1163" s="314"/>
      <c r="X1163" s="314"/>
      <c r="Y1163" s="311"/>
      <c r="Z1163" s="2395"/>
    </row>
    <row r="1164" spans="1:26" s="108" customFormat="1" ht="15" customHeight="1" x14ac:dyDescent="0.25">
      <c r="A1164" s="24">
        <v>1</v>
      </c>
      <c r="B1164" s="251" t="s">
        <v>6</v>
      </c>
      <c r="C1164" s="612">
        <v>300</v>
      </c>
      <c r="D1164" s="104">
        <v>36</v>
      </c>
      <c r="E1164" s="144">
        <f>ROUND(D1164/12*$B$3,0)</f>
        <v>12</v>
      </c>
      <c r="F1164" s="418">
        <v>11</v>
      </c>
      <c r="G1164" s="144"/>
      <c r="H1164" s="50">
        <v>9</v>
      </c>
      <c r="I1164" s="157">
        <f t="shared" si="474"/>
        <v>10.454545454545455</v>
      </c>
      <c r="J1164" s="166">
        <f t="shared" si="475"/>
        <v>324</v>
      </c>
      <c r="K1164" s="166">
        <f t="shared" si="476"/>
        <v>108</v>
      </c>
      <c r="L1164" s="420">
        <v>115</v>
      </c>
      <c r="M1164" s="166">
        <f>L1164/K1164*100</f>
        <v>106.4814814814815</v>
      </c>
      <c r="N1164" s="166">
        <f>J1164/C1164</f>
        <v>1.08</v>
      </c>
      <c r="O1164" s="166">
        <f>L1164/$B$3*12/N1164</f>
        <v>319.4444444444444</v>
      </c>
      <c r="P1164" s="314"/>
      <c r="Q1164" s="314"/>
      <c r="R1164" s="314"/>
      <c r="S1164" s="314"/>
      <c r="T1164" s="709"/>
      <c r="U1164" s="314"/>
      <c r="V1164" s="314"/>
      <c r="W1164" s="314"/>
      <c r="X1164" s="314"/>
      <c r="Y1164" s="311"/>
      <c r="Z1164" s="2395"/>
    </row>
    <row r="1165" spans="1:26" s="108" customFormat="1" ht="15" customHeight="1" x14ac:dyDescent="0.25">
      <c r="A1165" s="24">
        <v>1</v>
      </c>
      <c r="B1165" s="251" t="s">
        <v>10</v>
      </c>
      <c r="C1165" s="612">
        <v>300</v>
      </c>
      <c r="D1165" s="104">
        <v>180</v>
      </c>
      <c r="E1165" s="144">
        <f>ROUND(D1165/12*$B$3,0)</f>
        <v>60</v>
      </c>
      <c r="F1165" s="418">
        <v>58</v>
      </c>
      <c r="G1165" s="144"/>
      <c r="H1165" s="50">
        <v>10</v>
      </c>
      <c r="I1165" s="157">
        <f t="shared" si="474"/>
        <v>10.275862068965518</v>
      </c>
      <c r="J1165" s="166">
        <f t="shared" si="475"/>
        <v>1800</v>
      </c>
      <c r="K1165" s="166">
        <f t="shared" si="476"/>
        <v>600</v>
      </c>
      <c r="L1165" s="420">
        <v>596</v>
      </c>
      <c r="M1165" s="166">
        <f>L1165/K1165*100</f>
        <v>99.333333333333329</v>
      </c>
      <c r="N1165" s="166">
        <f>J1165/C1165</f>
        <v>6</v>
      </c>
      <c r="O1165" s="166">
        <f>L1165/$B$3*12/N1165</f>
        <v>298</v>
      </c>
      <c r="P1165" s="314"/>
      <c r="Q1165" s="314"/>
      <c r="R1165" s="314"/>
      <c r="S1165" s="314"/>
      <c r="T1165" s="709"/>
      <c r="U1165" s="314"/>
      <c r="V1165" s="314"/>
      <c r="W1165" s="314"/>
      <c r="X1165" s="314"/>
      <c r="Y1165" s="311"/>
      <c r="Z1165" s="2395"/>
    </row>
    <row r="1166" spans="1:26" s="108" customFormat="1" ht="15" customHeight="1" x14ac:dyDescent="0.25">
      <c r="A1166" s="24">
        <v>1</v>
      </c>
      <c r="B1166" s="253" t="s">
        <v>13</v>
      </c>
      <c r="C1166" s="253"/>
      <c r="D1166" s="186">
        <f>SUM(D1162:D1165)</f>
        <v>546</v>
      </c>
      <c r="E1166" s="186">
        <f>SUM(E1162:E1165)</f>
        <v>182</v>
      </c>
      <c r="F1166" s="553">
        <f>SUM(F1162:F1165)</f>
        <v>181</v>
      </c>
      <c r="G1166" s="186">
        <f>F1166/E1166*100</f>
        <v>99.45054945054946</v>
      </c>
      <c r="H1166" s="97">
        <f>IF(D1166=0,0,J1166/D1166)</f>
        <v>9.9340659340659343</v>
      </c>
      <c r="I1166" s="156">
        <f>L1166/F1166</f>
        <v>9.9944751381215475</v>
      </c>
      <c r="J1166" s="186">
        <f>SUM(J1162:J1165)</f>
        <v>5424</v>
      </c>
      <c r="K1166" s="186">
        <f>SUM(K1162:K1165)</f>
        <v>1808</v>
      </c>
      <c r="L1166" s="553">
        <f>SUM(L1162:L1165)</f>
        <v>1809</v>
      </c>
      <c r="M1166" s="166">
        <f>L1166/K1166*100</f>
        <v>100.05530973451326</v>
      </c>
      <c r="N1166" s="185">
        <f>SUM(N1162:N1165)</f>
        <v>18.079999999999998</v>
      </c>
      <c r="O1166" s="166">
        <f>L1166/$B$3*12/N1166</f>
        <v>300.16592920353986</v>
      </c>
      <c r="P1166" s="186"/>
      <c r="Q1166" s="186"/>
      <c r="R1166" s="186"/>
      <c r="S1166" s="186"/>
      <c r="T1166" s="723"/>
      <c r="U1166" s="186"/>
      <c r="V1166" s="186"/>
      <c r="W1166" s="186"/>
      <c r="X1166" s="186"/>
      <c r="Y1166" s="311"/>
      <c r="Z1166" s="2395"/>
    </row>
    <row r="1167" spans="1:26" s="108" customFormat="1" ht="15" customHeight="1" x14ac:dyDescent="0.25">
      <c r="A1167" s="24">
        <v>1</v>
      </c>
      <c r="B1167" s="201" t="s">
        <v>156</v>
      </c>
      <c r="C1167" s="253"/>
      <c r="D1167" s="186"/>
      <c r="E1167" s="186"/>
      <c r="F1167" s="553"/>
      <c r="G1167" s="186"/>
      <c r="H1167" s="97"/>
      <c r="I1167" s="156"/>
      <c r="J1167" s="186"/>
      <c r="K1167" s="186"/>
      <c r="L1167" s="553"/>
      <c r="M1167" s="166"/>
      <c r="N1167" s="166"/>
      <c r="O1167" s="166"/>
      <c r="P1167" s="186"/>
      <c r="Q1167" s="186"/>
      <c r="R1167" s="186"/>
      <c r="S1167" s="186"/>
      <c r="T1167" s="723"/>
      <c r="U1167" s="186"/>
      <c r="V1167" s="186"/>
      <c r="W1167" s="186"/>
      <c r="X1167" s="186"/>
      <c r="Y1167" s="311"/>
      <c r="Z1167" s="2395"/>
    </row>
    <row r="1168" spans="1:26" s="108" customFormat="1" ht="15" customHeight="1" x14ac:dyDescent="0.25">
      <c r="A1168" s="24">
        <v>1</v>
      </c>
      <c r="B1168" s="412" t="s">
        <v>202</v>
      </c>
      <c r="C1168" s="103">
        <v>240</v>
      </c>
      <c r="D1168" s="74">
        <v>1623</v>
      </c>
      <c r="E1168" s="144">
        <f>ROUND(D1168/12*$B$3,0)</f>
        <v>541</v>
      </c>
      <c r="F1168" s="418">
        <v>539</v>
      </c>
      <c r="G1168" s="144"/>
      <c r="H1168" s="275">
        <v>8</v>
      </c>
      <c r="I1168" s="157">
        <f t="shared" ref="I1168" si="477">L1168/F1168</f>
        <v>8.1280148423005567</v>
      </c>
      <c r="J1168" s="166">
        <f t="shared" ref="J1168" si="478">ROUND(D1168*H1168,0)</f>
        <v>12984</v>
      </c>
      <c r="K1168" s="166">
        <f t="shared" ref="K1168" si="479">ROUND(E1168*H1168,0)</f>
        <v>4328</v>
      </c>
      <c r="L1168" s="420">
        <v>4381</v>
      </c>
      <c r="M1168" s="166">
        <f>L1168/K1168*100</f>
        <v>101.224584103512</v>
      </c>
      <c r="N1168" s="166">
        <f>J1168/C1168</f>
        <v>54.1</v>
      </c>
      <c r="O1168" s="166">
        <f>L1168/$B$3*12/N1168</f>
        <v>242.93900184842883</v>
      </c>
      <c r="P1168" s="314"/>
      <c r="Q1168" s="314"/>
      <c r="R1168" s="314"/>
      <c r="S1168" s="314"/>
      <c r="T1168" s="723"/>
      <c r="U1168" s="186"/>
      <c r="V1168" s="186"/>
      <c r="W1168" s="314"/>
      <c r="X1168" s="314"/>
      <c r="Y1168" s="311"/>
      <c r="Z1168" s="2395"/>
    </row>
    <row r="1169" spans="1:265" s="99" customFormat="1" ht="15" customHeight="1" x14ac:dyDescent="0.25">
      <c r="A1169" s="24"/>
      <c r="B1169" s="294"/>
      <c r="C1169" s="1937"/>
      <c r="D1169" s="53"/>
      <c r="E1169" s="144"/>
      <c r="F1169" s="144"/>
      <c r="G1169" s="57"/>
      <c r="H1169" s="56"/>
      <c r="I1169" s="56"/>
      <c r="J1169" s="55"/>
      <c r="K1169" s="55"/>
      <c r="L1169" s="547"/>
      <c r="M1169" s="55"/>
      <c r="N1169" s="55"/>
      <c r="O1169" s="55"/>
      <c r="P1169" s="314"/>
      <c r="Q1169" s="314"/>
      <c r="R1169" s="314"/>
      <c r="S1169" s="314"/>
      <c r="T1169" s="713"/>
      <c r="U1169" s="314"/>
      <c r="V1169" s="314"/>
      <c r="W1169" s="314"/>
      <c r="X1169" s="314"/>
      <c r="Y1169" s="311"/>
      <c r="Z1169" s="2395"/>
      <c r="AA1169" s="108"/>
      <c r="AB1169" s="108"/>
      <c r="AC1169" s="108"/>
      <c r="AD1169" s="108"/>
      <c r="AE1169" s="108"/>
      <c r="AF1169" s="108"/>
      <c r="AG1169" s="108"/>
      <c r="AH1169" s="108"/>
      <c r="AI1169" s="108"/>
      <c r="AJ1169" s="108"/>
      <c r="AK1169" s="108"/>
      <c r="AL1169" s="108"/>
      <c r="AM1169" s="108"/>
      <c r="AN1169" s="108"/>
      <c r="AO1169" s="108"/>
      <c r="AP1169" s="108"/>
      <c r="AQ1169" s="108"/>
      <c r="AR1169" s="108"/>
      <c r="AS1169" s="108"/>
      <c r="AT1169" s="108"/>
      <c r="AU1169" s="108"/>
      <c r="AV1169" s="108"/>
      <c r="AW1169" s="108"/>
      <c r="AX1169" s="108"/>
      <c r="AY1169" s="108"/>
      <c r="AZ1169" s="108"/>
      <c r="BA1169" s="108"/>
      <c r="BB1169" s="108"/>
      <c r="BC1169" s="108"/>
      <c r="BD1169" s="108"/>
      <c r="BE1169" s="108"/>
      <c r="BF1169" s="108"/>
      <c r="BG1169" s="108"/>
      <c r="BH1169" s="108"/>
      <c r="BI1169" s="108"/>
      <c r="BJ1169" s="108"/>
      <c r="BK1169" s="108"/>
      <c r="BL1169" s="108"/>
      <c r="BM1169" s="108"/>
      <c r="BN1169" s="108"/>
      <c r="BO1169" s="108"/>
      <c r="BP1169" s="108"/>
      <c r="BQ1169" s="108"/>
      <c r="BR1169" s="108"/>
      <c r="BS1169" s="108"/>
      <c r="BT1169" s="108"/>
      <c r="BU1169" s="108"/>
      <c r="BV1169" s="108"/>
      <c r="BW1169" s="108"/>
      <c r="BX1169" s="108"/>
      <c r="BY1169" s="108"/>
      <c r="BZ1169" s="108"/>
      <c r="CA1169" s="108"/>
      <c r="CB1169" s="108"/>
      <c r="CC1169" s="108"/>
      <c r="CD1169" s="108"/>
      <c r="CE1169" s="108"/>
      <c r="CF1169" s="108"/>
      <c r="CG1169" s="108"/>
      <c r="CH1169" s="108"/>
      <c r="CI1169" s="108"/>
      <c r="CJ1169" s="108"/>
      <c r="CK1169" s="108"/>
      <c r="CL1169" s="108"/>
      <c r="CM1169" s="108"/>
      <c r="CN1169" s="108"/>
      <c r="CO1169" s="108"/>
      <c r="CP1169" s="108"/>
      <c r="CQ1169" s="108"/>
      <c r="CR1169" s="108"/>
      <c r="CS1169" s="108"/>
      <c r="CT1169" s="108"/>
      <c r="CU1169" s="108"/>
      <c r="CV1169" s="108"/>
      <c r="CW1169" s="108"/>
      <c r="CX1169" s="108"/>
      <c r="CY1169" s="108"/>
      <c r="CZ1169" s="108"/>
      <c r="DA1169" s="108"/>
      <c r="DB1169" s="108"/>
      <c r="DC1169" s="108"/>
      <c r="DD1169" s="108"/>
      <c r="DE1169" s="108"/>
      <c r="DF1169" s="108"/>
      <c r="DG1169" s="108"/>
      <c r="DH1169" s="108"/>
      <c r="DI1169" s="108"/>
      <c r="DJ1169" s="108"/>
      <c r="DK1169" s="108"/>
      <c r="DL1169" s="108"/>
      <c r="DM1169" s="108"/>
      <c r="DN1169" s="108"/>
      <c r="DO1169" s="108"/>
      <c r="DP1169" s="108"/>
      <c r="DQ1169" s="108"/>
      <c r="DR1169" s="108"/>
      <c r="DS1169" s="108"/>
      <c r="DT1169" s="108"/>
      <c r="DU1169" s="108"/>
      <c r="DV1169" s="108"/>
      <c r="DW1169" s="108"/>
      <c r="DX1169" s="108"/>
      <c r="DY1169" s="108"/>
      <c r="DZ1169" s="108"/>
      <c r="EA1169" s="108"/>
      <c r="EB1169" s="108"/>
      <c r="EC1169" s="108"/>
      <c r="ED1169" s="108"/>
      <c r="EE1169" s="108"/>
      <c r="EF1169" s="108"/>
      <c r="EG1169" s="108"/>
      <c r="EH1169" s="108"/>
      <c r="EI1169" s="108"/>
      <c r="EJ1169" s="108"/>
      <c r="EK1169" s="108"/>
      <c r="EL1169" s="108"/>
      <c r="EM1169" s="108"/>
      <c r="EN1169" s="108"/>
      <c r="EO1169" s="108"/>
      <c r="EP1169" s="108"/>
      <c r="EQ1169" s="108"/>
      <c r="ER1169" s="108"/>
      <c r="ES1169" s="108"/>
      <c r="ET1169" s="108"/>
      <c r="EU1169" s="108"/>
      <c r="EV1169" s="108"/>
      <c r="EW1169" s="108"/>
      <c r="EX1169" s="108"/>
      <c r="EY1169" s="108"/>
      <c r="EZ1169" s="108"/>
      <c r="FA1169" s="108"/>
      <c r="FB1169" s="108"/>
      <c r="FC1169" s="108"/>
      <c r="FD1169" s="108"/>
      <c r="FE1169" s="108"/>
      <c r="FF1169" s="108"/>
      <c r="FG1169" s="108"/>
      <c r="FH1169" s="108"/>
      <c r="FI1169" s="108"/>
      <c r="FJ1169" s="108"/>
      <c r="FK1169" s="108"/>
      <c r="FL1169" s="108"/>
      <c r="FM1169" s="108"/>
      <c r="FN1169" s="108"/>
      <c r="FO1169" s="108"/>
      <c r="FP1169" s="108"/>
      <c r="FQ1169" s="108"/>
      <c r="FR1169" s="108"/>
      <c r="FS1169" s="108"/>
      <c r="FT1169" s="108"/>
      <c r="FU1169" s="108"/>
      <c r="FV1169" s="108"/>
      <c r="FW1169" s="108"/>
      <c r="FX1169" s="108"/>
      <c r="FY1169" s="108"/>
      <c r="FZ1169" s="108"/>
      <c r="GA1169" s="108"/>
      <c r="GB1169" s="108"/>
      <c r="GC1169" s="108"/>
      <c r="GD1169" s="108"/>
      <c r="GE1169" s="108"/>
      <c r="GF1169" s="108"/>
      <c r="GG1169" s="108"/>
      <c r="GH1169" s="108"/>
      <c r="GI1169" s="108"/>
      <c r="GJ1169" s="108"/>
      <c r="GK1169" s="108"/>
      <c r="GL1169" s="108"/>
      <c r="GM1169" s="108"/>
      <c r="GN1169" s="108"/>
      <c r="GO1169" s="108"/>
      <c r="GP1169" s="108"/>
      <c r="GQ1169" s="108"/>
      <c r="GR1169" s="108"/>
      <c r="GS1169" s="108"/>
      <c r="GT1169" s="108"/>
      <c r="GU1169" s="108"/>
      <c r="GV1169" s="108"/>
      <c r="GW1169" s="108"/>
      <c r="GX1169" s="108"/>
      <c r="GY1169" s="108"/>
      <c r="GZ1169" s="108"/>
      <c r="HA1169" s="108"/>
      <c r="HB1169" s="108"/>
      <c r="HC1169" s="108"/>
      <c r="HD1169" s="108"/>
      <c r="HE1169" s="108"/>
      <c r="HF1169" s="108"/>
      <c r="HG1169" s="108"/>
      <c r="HH1169" s="108"/>
      <c r="HI1169" s="108"/>
      <c r="HJ1169" s="108"/>
      <c r="HK1169" s="108"/>
      <c r="HL1169" s="108"/>
      <c r="HM1169" s="108"/>
      <c r="HN1169" s="108"/>
      <c r="HO1169" s="108"/>
      <c r="HP1169" s="108"/>
      <c r="HQ1169" s="108"/>
      <c r="HR1169" s="108"/>
      <c r="HS1169" s="108"/>
      <c r="HT1169" s="108"/>
      <c r="HU1169" s="108"/>
      <c r="HV1169" s="108"/>
      <c r="HW1169" s="108"/>
      <c r="HX1169" s="108"/>
      <c r="HY1169" s="108"/>
      <c r="HZ1169" s="108"/>
      <c r="IA1169" s="108"/>
      <c r="IB1169" s="108"/>
      <c r="IC1169" s="108"/>
      <c r="ID1169" s="108"/>
      <c r="IE1169" s="108"/>
      <c r="IF1169" s="108"/>
      <c r="IG1169" s="108"/>
      <c r="IH1169" s="108"/>
      <c r="II1169" s="108"/>
      <c r="IJ1169" s="108"/>
      <c r="IK1169" s="108"/>
      <c r="IL1169" s="108"/>
      <c r="IM1169" s="108"/>
      <c r="IN1169" s="108"/>
      <c r="IO1169" s="108"/>
      <c r="IP1169" s="108"/>
      <c r="IQ1169" s="108"/>
      <c r="IR1169" s="108"/>
      <c r="IS1169" s="108"/>
      <c r="IT1169" s="108"/>
      <c r="IU1169" s="108"/>
      <c r="IV1169" s="108"/>
      <c r="IW1169" s="108"/>
      <c r="IX1169" s="108"/>
      <c r="IY1169" s="108"/>
      <c r="IZ1169" s="108"/>
      <c r="JA1169" s="108"/>
      <c r="JB1169" s="108"/>
      <c r="JC1169" s="108"/>
      <c r="JD1169" s="108"/>
      <c r="JE1169" s="108"/>
    </row>
    <row r="1170" spans="1:265" s="108" customFormat="1" ht="29.25" customHeight="1" x14ac:dyDescent="0.25">
      <c r="A1170" s="24">
        <v>1</v>
      </c>
      <c r="B1170" s="200" t="s">
        <v>187</v>
      </c>
      <c r="C1170" s="200"/>
      <c r="D1170" s="120">
        <f t="shared" ref="D1170:E1170" si="480">SUM(D1168,D1166)</f>
        <v>2169</v>
      </c>
      <c r="E1170" s="120">
        <f t="shared" si="480"/>
        <v>723</v>
      </c>
      <c r="F1170" s="660">
        <f>SUM(F1168,F1166)</f>
        <v>720</v>
      </c>
      <c r="G1170" s="660">
        <f t="shared" ref="G1170:L1170" si="481">SUM(G1168,G1166)</f>
        <v>99.45054945054946</v>
      </c>
      <c r="H1170" s="660">
        <f t="shared" si="481"/>
        <v>17.934065934065934</v>
      </c>
      <c r="I1170" s="660">
        <f t="shared" si="481"/>
        <v>18.122489980422102</v>
      </c>
      <c r="J1170" s="660">
        <f t="shared" si="481"/>
        <v>18408</v>
      </c>
      <c r="K1170" s="660">
        <f t="shared" si="481"/>
        <v>6136</v>
      </c>
      <c r="L1170" s="660">
        <f t="shared" si="481"/>
        <v>6190</v>
      </c>
      <c r="M1170" s="166">
        <f>L1170/K1170*100</f>
        <v>100.88005215123859</v>
      </c>
      <c r="N1170" s="120">
        <f>SUM(N1169,N1166)</f>
        <v>18.079999999999998</v>
      </c>
      <c r="O1170" s="166">
        <f>L1170/$B$3*12/N1170</f>
        <v>1027.1017699115046</v>
      </c>
      <c r="P1170" s="120">
        <v>33898.269132000001</v>
      </c>
      <c r="Q1170" s="120">
        <v>29431.765909000002</v>
      </c>
      <c r="R1170" s="120">
        <v>29431.765909000002</v>
      </c>
      <c r="S1170" s="120">
        <v>29431.765909000002</v>
      </c>
      <c r="T1170" s="712">
        <f>P1170/12*$B$3+(Q1170-P1170)/11*3+(R1170-Q1170)/10*2+(S1170-R1170)/9*1</f>
        <v>10081.285801363638</v>
      </c>
      <c r="U1170" s="186">
        <f>X1170-W1170</f>
        <v>10236.72006</v>
      </c>
      <c r="V1170" s="186">
        <f>U1170-T1170</f>
        <v>155.43425863636185</v>
      </c>
      <c r="W1170" s="120">
        <v>-46.912380000000006</v>
      </c>
      <c r="X1170" s="120">
        <v>10189.80768</v>
      </c>
      <c r="Y1170" s="311"/>
      <c r="Z1170" s="2395"/>
    </row>
    <row r="1171" spans="1:265" s="108" customFormat="1" ht="29.25" customHeight="1" x14ac:dyDescent="0.25">
      <c r="A1171" s="24">
        <v>1</v>
      </c>
      <c r="B1171" s="1027" t="s">
        <v>400</v>
      </c>
      <c r="C1171" s="1027"/>
      <c r="D1171" s="202">
        <f>D1172+D1174</f>
        <v>13000</v>
      </c>
      <c r="E1171" s="120">
        <f>E1172+E1174</f>
        <v>4333</v>
      </c>
      <c r="F1171" s="660">
        <v>4345</v>
      </c>
      <c r="G1171" s="120">
        <f t="shared" ref="G1171:G1175" si="482">F1171/E1171*100</f>
        <v>100.27694438033694</v>
      </c>
      <c r="H1171" s="878"/>
      <c r="I1171" s="766"/>
      <c r="J1171" s="202"/>
      <c r="K1171" s="202"/>
      <c r="L1171" s="877"/>
      <c r="M1171" s="376"/>
      <c r="N1171" s="202"/>
      <c r="O1171" s="376"/>
      <c r="P1171" s="202">
        <v>21009.426333759999</v>
      </c>
      <c r="Q1171" s="202">
        <v>21009.426333759999</v>
      </c>
      <c r="R1171" s="202">
        <v>21009.426333759999</v>
      </c>
      <c r="S1171" s="202">
        <v>21009.426333759999</v>
      </c>
      <c r="T1171" s="712">
        <f>P1171/12*$B$3+(Q1171-P1171)/11*3+(R1171-Q1171)/10*2+(S1171-R1171)/9*1</f>
        <v>7003.1421112533326</v>
      </c>
      <c r="U1171" s="186">
        <f>X1171-W1171</f>
        <v>6829.7252600000002</v>
      </c>
      <c r="V1171" s="186">
        <f>U1171-T1171</f>
        <v>-173.41685125333242</v>
      </c>
      <c r="W1171" s="120">
        <v>-18.257860000000001</v>
      </c>
      <c r="X1171" s="120">
        <v>6811.4674000000005</v>
      </c>
      <c r="Y1171" s="311"/>
      <c r="Z1171" s="2395"/>
    </row>
    <row r="1172" spans="1:265" s="108" customFormat="1" ht="29.25" customHeight="1" x14ac:dyDescent="0.25">
      <c r="A1172" s="24">
        <v>1</v>
      </c>
      <c r="B1172" s="200" t="s">
        <v>372</v>
      </c>
      <c r="C1172" s="200"/>
      <c r="D1172" s="202">
        <f>D1173</f>
        <v>12990</v>
      </c>
      <c r="E1172" s="120">
        <f>E1173</f>
        <v>4330</v>
      </c>
      <c r="F1172" s="660">
        <f>F1173</f>
        <v>4344</v>
      </c>
      <c r="G1172" s="120">
        <f t="shared" si="482"/>
        <v>100.32332563510393</v>
      </c>
      <c r="H1172" s="878"/>
      <c r="I1172" s="766"/>
      <c r="J1172" s="202"/>
      <c r="K1172" s="202"/>
      <c r="L1172" s="877"/>
      <c r="M1172" s="376"/>
      <c r="N1172" s="202"/>
      <c r="O1172" s="376"/>
      <c r="P1172" s="202"/>
      <c r="Q1172" s="202"/>
      <c r="R1172" s="202"/>
      <c r="S1172" s="202"/>
      <c r="T1172" s="712"/>
      <c r="U1172" s="879"/>
      <c r="V1172" s="879"/>
      <c r="W1172" s="202"/>
      <c r="X1172" s="202"/>
      <c r="Y1172" s="311"/>
      <c r="Z1172" s="2395"/>
    </row>
    <row r="1173" spans="1:265" s="108" customFormat="1" ht="29.25" customHeight="1" x14ac:dyDescent="0.25">
      <c r="A1173" s="24">
        <v>1</v>
      </c>
      <c r="B1173" s="1028" t="s">
        <v>373</v>
      </c>
      <c r="C1173" s="1028"/>
      <c r="D1173" s="1029">
        <v>12990</v>
      </c>
      <c r="E1173" s="114">
        <f>ROUND(D1173/12*$B$3,0)</f>
        <v>4330</v>
      </c>
      <c r="F1173" s="697">
        <v>4344</v>
      </c>
      <c r="G1173" s="114">
        <f t="shared" si="482"/>
        <v>100.32332563510393</v>
      </c>
      <c r="H1173" s="1030"/>
      <c r="I1173" s="766"/>
      <c r="J1173" s="1031"/>
      <c r="K1173" s="1031"/>
      <c r="L1173" s="1032"/>
      <c r="M1173" s="376"/>
      <c r="N1173" s="1031"/>
      <c r="O1173" s="376"/>
      <c r="P1173" s="1031"/>
      <c r="Q1173" s="1031"/>
      <c r="R1173" s="1031"/>
      <c r="S1173" s="1031"/>
      <c r="T1173" s="712"/>
      <c r="U1173" s="1033"/>
      <c r="V1173" s="1033"/>
      <c r="W1173" s="1031"/>
      <c r="X1173" s="1031"/>
      <c r="Y1173" s="311"/>
      <c r="Z1173" s="2395"/>
    </row>
    <row r="1174" spans="1:265" s="108" customFormat="1" ht="29.25" customHeight="1" x14ac:dyDescent="0.25">
      <c r="A1174" s="24">
        <v>1</v>
      </c>
      <c r="B1174" s="200" t="s">
        <v>374</v>
      </c>
      <c r="C1174" s="200"/>
      <c r="D1174" s="202">
        <f>D1175+D1176</f>
        <v>10</v>
      </c>
      <c r="E1174" s="120">
        <f>E1175+E1176</f>
        <v>3</v>
      </c>
      <c r="F1174" s="660">
        <f>F1175+F1176</f>
        <v>1</v>
      </c>
      <c r="G1174" s="120">
        <f t="shared" si="482"/>
        <v>33.333333333333329</v>
      </c>
      <c r="H1174" s="878"/>
      <c r="I1174" s="766"/>
      <c r="J1174" s="202"/>
      <c r="K1174" s="202"/>
      <c r="L1174" s="877"/>
      <c r="M1174" s="376"/>
      <c r="N1174" s="202"/>
      <c r="O1174" s="376"/>
      <c r="P1174" s="202"/>
      <c r="Q1174" s="202"/>
      <c r="R1174" s="202"/>
      <c r="S1174" s="202"/>
      <c r="T1174" s="712"/>
      <c r="U1174" s="879"/>
      <c r="V1174" s="879"/>
      <c r="W1174" s="202"/>
      <c r="X1174" s="202"/>
      <c r="Y1174" s="311"/>
      <c r="Z1174" s="2395"/>
    </row>
    <row r="1175" spans="1:265" s="108" customFormat="1" ht="29.25" customHeight="1" x14ac:dyDescent="0.25">
      <c r="A1175" s="24">
        <v>1</v>
      </c>
      <c r="B1175" s="1028" t="s">
        <v>375</v>
      </c>
      <c r="C1175" s="1028"/>
      <c r="D1175" s="1029">
        <v>10</v>
      </c>
      <c r="E1175" s="114">
        <f>ROUND(D1175/12*$B$3,0)</f>
        <v>3</v>
      </c>
      <c r="F1175" s="697"/>
      <c r="G1175" s="114">
        <f t="shared" si="482"/>
        <v>0</v>
      </c>
      <c r="H1175" s="1030"/>
      <c r="I1175" s="766"/>
      <c r="J1175" s="1031"/>
      <c r="K1175" s="1031"/>
      <c r="L1175" s="1032"/>
      <c r="M1175" s="376"/>
      <c r="N1175" s="1031"/>
      <c r="O1175" s="376"/>
      <c r="P1175" s="1031"/>
      <c r="Q1175" s="1031"/>
      <c r="R1175" s="1031"/>
      <c r="S1175" s="1031"/>
      <c r="T1175" s="712"/>
      <c r="U1175" s="1033"/>
      <c r="V1175" s="1033"/>
      <c r="W1175" s="1031"/>
      <c r="X1175" s="1031"/>
      <c r="Y1175" s="311"/>
      <c r="Z1175" s="2395"/>
    </row>
    <row r="1176" spans="1:265" s="108" customFormat="1" ht="29.25" customHeight="1" thickBot="1" x14ac:dyDescent="0.3">
      <c r="A1176" s="24">
        <v>1</v>
      </c>
      <c r="B1176" s="1028" t="s">
        <v>376</v>
      </c>
      <c r="C1176" s="1031"/>
      <c r="D1176" s="1031"/>
      <c r="E1176" s="1031"/>
      <c r="F1176" s="1031">
        <v>1</v>
      </c>
      <c r="G1176" s="1031"/>
      <c r="H1176" s="1031"/>
      <c r="I1176" s="1031"/>
      <c r="J1176" s="1031"/>
      <c r="K1176" s="1031"/>
      <c r="L1176" s="1031"/>
      <c r="M1176" s="1031"/>
      <c r="N1176" s="1031"/>
      <c r="O1176" s="1031"/>
      <c r="P1176" s="1031"/>
      <c r="Q1176" s="1031"/>
      <c r="R1176" s="1031"/>
      <c r="S1176" s="1031"/>
      <c r="T1176" s="813"/>
      <c r="U1176" s="1031"/>
      <c r="V1176" s="1031"/>
      <c r="W1176" s="1031"/>
      <c r="X1176" s="1031"/>
      <c r="Y1176" s="311"/>
      <c r="Z1176" s="2395"/>
    </row>
    <row r="1177" spans="1:265" s="108" customFormat="1" ht="18" customHeight="1" thickBot="1" x14ac:dyDescent="0.3">
      <c r="A1177" s="24">
        <v>1</v>
      </c>
      <c r="B1177" s="871" t="s">
        <v>18</v>
      </c>
      <c r="C1177" s="1024"/>
      <c r="D1177" s="1025"/>
      <c r="E1177" s="1025"/>
      <c r="F1177" s="1026"/>
      <c r="G1177" s="1025"/>
      <c r="H1177" s="873"/>
      <c r="I1177" s="873"/>
      <c r="J1177" s="874"/>
      <c r="K1177" s="874"/>
      <c r="L1177" s="875">
        <f>L1170+L1130</f>
        <v>21237</v>
      </c>
      <c r="M1177" s="874"/>
      <c r="N1177" s="874"/>
      <c r="O1177" s="874"/>
      <c r="P1177" s="1502">
        <f t="shared" ref="P1177:X1177" si="483">SUM(P1171,P1170,P1160,P1130)</f>
        <v>349055.66948064917</v>
      </c>
      <c r="Q1177" s="1502">
        <f t="shared" si="483"/>
        <v>366544.13526089489</v>
      </c>
      <c r="R1177" s="1502">
        <f t="shared" si="483"/>
        <v>371288.04230089486</v>
      </c>
      <c r="S1177" s="1502">
        <f t="shared" si="483"/>
        <v>379851.66369201289</v>
      </c>
      <c r="T1177" s="874">
        <f t="shared" si="483"/>
        <v>130835.2314191089</v>
      </c>
      <c r="U1177" s="874">
        <f t="shared" si="483"/>
        <v>124998.30302999998</v>
      </c>
      <c r="V1177" s="874">
        <f t="shared" si="483"/>
        <v>-5836.9283891089199</v>
      </c>
      <c r="W1177" s="874">
        <f t="shared" si="483"/>
        <v>-901.51017000000013</v>
      </c>
      <c r="X1177" s="2506">
        <f t="shared" si="483"/>
        <v>124096.79285999999</v>
      </c>
      <c r="Y1177" s="311"/>
      <c r="Z1177" s="2395"/>
    </row>
    <row r="1178" spans="1:265" ht="15" customHeight="1" x14ac:dyDescent="0.25">
      <c r="A1178" s="24">
        <v>1</v>
      </c>
      <c r="B1178" s="2424" t="s">
        <v>262</v>
      </c>
      <c r="C1178" s="539"/>
      <c r="D1178" s="33"/>
      <c r="E1178" s="33"/>
      <c r="F1178" s="585"/>
      <c r="G1178" s="33"/>
      <c r="H1178" s="70"/>
      <c r="I1178" s="70"/>
      <c r="J1178" s="33"/>
      <c r="K1178" s="33"/>
      <c r="L1178" s="585"/>
      <c r="M1178" s="33"/>
      <c r="N1178" s="33"/>
      <c r="O1178" s="33"/>
      <c r="P1178" s="216"/>
      <c r="Q1178" s="216"/>
      <c r="R1178" s="216"/>
      <c r="S1178" s="216"/>
      <c r="T1178" s="749"/>
      <c r="U1178" s="216"/>
      <c r="V1178" s="216"/>
      <c r="W1178" s="599"/>
      <c r="X1178" s="216"/>
      <c r="Y1178" s="311"/>
      <c r="Z1178" s="2395"/>
    </row>
    <row r="1179" spans="1:265" x14ac:dyDescent="0.25">
      <c r="A1179" s="24">
        <v>1</v>
      </c>
      <c r="B1179" s="294" t="s">
        <v>14</v>
      </c>
      <c r="C1179" s="294"/>
      <c r="D1179" s="39"/>
      <c r="E1179" s="39"/>
      <c r="F1179" s="578"/>
      <c r="G1179" s="39"/>
      <c r="H1179" s="70"/>
      <c r="I1179" s="70"/>
      <c r="J1179" s="212"/>
      <c r="K1179" s="212"/>
      <c r="L1179" s="780"/>
      <c r="M1179" s="212"/>
      <c r="N1179" s="212"/>
      <c r="O1179" s="212"/>
      <c r="P1179" s="62"/>
      <c r="Q1179" s="62"/>
      <c r="R1179" s="62"/>
      <c r="S1179" s="62"/>
      <c r="T1179" s="720"/>
      <c r="U1179" s="62"/>
      <c r="V1179" s="62"/>
      <c r="W1179" s="589"/>
      <c r="X1179" s="62"/>
      <c r="Y1179" s="311"/>
      <c r="Z1179" s="2395"/>
    </row>
    <row r="1180" spans="1:265" s="26" customFormat="1" x14ac:dyDescent="0.25">
      <c r="A1180" s="24">
        <v>1</v>
      </c>
      <c r="B1180" s="294" t="s">
        <v>182</v>
      </c>
      <c r="C1180" s="294"/>
      <c r="D1180" s="170"/>
      <c r="E1180" s="170"/>
      <c r="F1180" s="679"/>
      <c r="G1180" s="170"/>
      <c r="H1180" s="270"/>
      <c r="I1180" s="270"/>
      <c r="J1180" s="170"/>
      <c r="K1180" s="170"/>
      <c r="L1180" s="679"/>
      <c r="M1180" s="170"/>
      <c r="N1180" s="170"/>
      <c r="O1180" s="170"/>
      <c r="P1180" s="174"/>
      <c r="Q1180" s="174"/>
      <c r="R1180" s="174"/>
      <c r="S1180" s="174"/>
      <c r="T1180" s="743"/>
      <c r="U1180" s="174"/>
      <c r="V1180" s="174"/>
      <c r="W1180" s="464"/>
      <c r="X1180" s="174"/>
      <c r="Y1180" s="311"/>
      <c r="Z1180" s="2395"/>
      <c r="AA1180" s="31"/>
      <c r="AB1180" s="31"/>
      <c r="AC1180" s="31"/>
      <c r="AD1180" s="31"/>
      <c r="AE1180" s="31"/>
      <c r="AF1180" s="31"/>
      <c r="AG1180" s="31"/>
      <c r="AH1180" s="31"/>
      <c r="AI1180" s="31"/>
      <c r="AJ1180" s="31"/>
      <c r="AK1180" s="31"/>
      <c r="AL1180" s="31"/>
      <c r="AM1180" s="31"/>
      <c r="AN1180" s="31"/>
      <c r="AO1180" s="31"/>
      <c r="AP1180" s="31"/>
      <c r="AQ1180" s="31"/>
      <c r="AR1180" s="31"/>
      <c r="AS1180" s="31"/>
      <c r="AT1180" s="31"/>
      <c r="AU1180" s="31"/>
      <c r="AV1180" s="31"/>
      <c r="AW1180" s="31"/>
      <c r="AX1180" s="31"/>
      <c r="AY1180" s="31"/>
      <c r="AZ1180" s="31"/>
      <c r="BA1180" s="31"/>
      <c r="BB1180" s="31"/>
      <c r="BC1180" s="31"/>
      <c r="BD1180" s="31"/>
      <c r="BE1180" s="31"/>
      <c r="BF1180" s="31"/>
      <c r="BG1180" s="31"/>
      <c r="BH1180" s="31"/>
      <c r="BI1180" s="31"/>
      <c r="BJ1180" s="31"/>
      <c r="BK1180" s="31"/>
      <c r="BL1180" s="31"/>
      <c r="BM1180" s="31"/>
      <c r="BN1180" s="31"/>
      <c r="BO1180" s="31"/>
      <c r="BP1180" s="31"/>
      <c r="BQ1180" s="31"/>
      <c r="BR1180" s="31"/>
      <c r="BS1180" s="31"/>
      <c r="BT1180" s="31"/>
      <c r="BU1180" s="31"/>
      <c r="BV1180" s="31"/>
      <c r="BW1180" s="31"/>
      <c r="BX1180" s="31"/>
      <c r="BY1180" s="31"/>
      <c r="BZ1180" s="31"/>
      <c r="CA1180" s="31"/>
      <c r="CB1180" s="31"/>
      <c r="CC1180" s="31"/>
      <c r="CD1180" s="31"/>
      <c r="CE1180" s="31"/>
      <c r="CF1180" s="31"/>
      <c r="CG1180" s="31"/>
      <c r="CH1180" s="31"/>
      <c r="CI1180" s="31"/>
      <c r="CJ1180" s="31"/>
      <c r="CK1180" s="31"/>
      <c r="CL1180" s="31"/>
      <c r="CM1180" s="31"/>
      <c r="CN1180" s="31"/>
      <c r="CO1180" s="31"/>
      <c r="CP1180" s="31"/>
      <c r="CQ1180" s="31"/>
      <c r="CR1180" s="31"/>
      <c r="CS1180" s="31"/>
      <c r="CT1180" s="31"/>
      <c r="CU1180" s="31"/>
      <c r="CV1180" s="31"/>
      <c r="CW1180" s="31"/>
      <c r="CX1180" s="31"/>
      <c r="CY1180" s="31"/>
      <c r="CZ1180" s="31"/>
      <c r="DA1180" s="31"/>
      <c r="DB1180" s="31"/>
      <c r="DC1180" s="31"/>
      <c r="DD1180" s="31"/>
      <c r="DE1180" s="31"/>
      <c r="DF1180" s="31"/>
      <c r="DG1180" s="31"/>
      <c r="DH1180" s="31"/>
      <c r="DI1180" s="31"/>
      <c r="DJ1180" s="31"/>
      <c r="DK1180" s="31"/>
      <c r="DL1180" s="31"/>
      <c r="DM1180" s="31"/>
      <c r="DN1180" s="31"/>
      <c r="DO1180" s="31"/>
      <c r="DP1180" s="31"/>
      <c r="DQ1180" s="31"/>
      <c r="DR1180" s="31"/>
      <c r="DS1180" s="31"/>
      <c r="DT1180" s="31"/>
      <c r="DU1180" s="31"/>
      <c r="DV1180" s="31"/>
      <c r="DW1180" s="31"/>
      <c r="DX1180" s="31"/>
      <c r="DY1180" s="31"/>
      <c r="DZ1180" s="31"/>
      <c r="EA1180" s="31"/>
      <c r="EB1180" s="31"/>
      <c r="EC1180" s="31"/>
      <c r="ED1180" s="31"/>
      <c r="EE1180" s="31"/>
      <c r="EF1180" s="31"/>
      <c r="EG1180" s="31"/>
      <c r="EH1180" s="31"/>
      <c r="EI1180" s="31"/>
      <c r="EJ1180" s="31"/>
      <c r="EK1180" s="31"/>
      <c r="EL1180" s="31"/>
      <c r="EM1180" s="31"/>
      <c r="EN1180" s="31"/>
      <c r="EO1180" s="31"/>
      <c r="EP1180" s="31"/>
      <c r="EQ1180" s="31"/>
      <c r="ER1180" s="31"/>
      <c r="ES1180" s="31"/>
      <c r="ET1180" s="31"/>
      <c r="EU1180" s="31"/>
      <c r="EV1180" s="31"/>
      <c r="EW1180" s="31"/>
      <c r="EX1180" s="31"/>
      <c r="EY1180" s="31"/>
      <c r="EZ1180" s="31"/>
      <c r="FA1180" s="31"/>
      <c r="FB1180" s="31"/>
      <c r="FC1180" s="31"/>
      <c r="FD1180" s="31"/>
      <c r="FE1180" s="31"/>
      <c r="FF1180" s="31"/>
      <c r="FG1180" s="31"/>
      <c r="FH1180" s="31"/>
      <c r="FI1180" s="31"/>
      <c r="FJ1180" s="31"/>
      <c r="FK1180" s="31"/>
      <c r="FL1180" s="31"/>
      <c r="FM1180" s="31"/>
      <c r="FN1180" s="31"/>
      <c r="FO1180" s="31"/>
      <c r="FP1180" s="31"/>
      <c r="FQ1180" s="31"/>
      <c r="FR1180" s="31"/>
      <c r="FS1180" s="31"/>
      <c r="FT1180" s="31"/>
      <c r="FU1180" s="31"/>
      <c r="FV1180" s="31"/>
      <c r="FW1180" s="31"/>
      <c r="FX1180" s="31"/>
      <c r="FY1180" s="31"/>
      <c r="FZ1180" s="31"/>
      <c r="GA1180" s="31"/>
      <c r="GB1180" s="31"/>
      <c r="GC1180" s="31"/>
      <c r="GD1180" s="31"/>
      <c r="GE1180" s="31"/>
      <c r="GF1180" s="31"/>
      <c r="GG1180" s="31"/>
      <c r="GH1180" s="31"/>
      <c r="GI1180" s="31"/>
      <c r="GJ1180" s="31"/>
      <c r="GK1180" s="31"/>
      <c r="GL1180" s="31"/>
      <c r="GM1180" s="31"/>
      <c r="GN1180" s="31"/>
      <c r="GO1180" s="31"/>
      <c r="GP1180" s="31"/>
      <c r="GQ1180" s="31"/>
      <c r="GR1180" s="31"/>
      <c r="GS1180" s="31"/>
      <c r="GT1180" s="31"/>
      <c r="GU1180" s="31"/>
      <c r="GV1180" s="31"/>
      <c r="GW1180" s="31"/>
      <c r="GX1180" s="31"/>
      <c r="GY1180" s="31"/>
      <c r="GZ1180" s="31"/>
      <c r="HA1180" s="31"/>
      <c r="HB1180" s="31"/>
      <c r="HC1180" s="31"/>
      <c r="HD1180" s="31"/>
      <c r="HE1180" s="31"/>
      <c r="HF1180" s="31"/>
      <c r="HG1180" s="31"/>
      <c r="HH1180" s="31"/>
      <c r="HI1180" s="31"/>
      <c r="HJ1180" s="31"/>
      <c r="HK1180" s="31"/>
      <c r="HL1180" s="31"/>
      <c r="HM1180" s="31"/>
      <c r="HN1180" s="31"/>
      <c r="HO1180" s="31"/>
      <c r="HP1180" s="31"/>
      <c r="HQ1180" s="31"/>
      <c r="HR1180" s="31"/>
      <c r="HS1180" s="31"/>
      <c r="HT1180" s="31"/>
      <c r="HU1180" s="31"/>
      <c r="HV1180" s="31"/>
      <c r="HW1180" s="31"/>
      <c r="HX1180" s="31"/>
      <c r="HY1180" s="31"/>
      <c r="HZ1180" s="31"/>
      <c r="IA1180" s="31"/>
      <c r="IB1180" s="31"/>
      <c r="IC1180" s="31"/>
      <c r="ID1180" s="31"/>
      <c r="IE1180" s="31"/>
      <c r="IF1180" s="31"/>
      <c r="IG1180" s="31"/>
      <c r="IH1180" s="31"/>
      <c r="II1180" s="31"/>
      <c r="IJ1180" s="31"/>
      <c r="IK1180" s="31"/>
      <c r="IL1180" s="31"/>
      <c r="IM1180" s="31"/>
      <c r="IN1180" s="31"/>
      <c r="IO1180" s="31"/>
      <c r="IP1180" s="31"/>
      <c r="IQ1180" s="31"/>
      <c r="IR1180" s="31"/>
      <c r="IS1180" s="31"/>
      <c r="IT1180" s="31"/>
      <c r="IU1180" s="31"/>
      <c r="IV1180" s="31"/>
      <c r="IW1180" s="31"/>
      <c r="IX1180" s="31"/>
      <c r="IY1180" s="31"/>
      <c r="IZ1180" s="31"/>
      <c r="JA1180" s="31"/>
      <c r="JB1180" s="31"/>
      <c r="JC1180" s="31"/>
      <c r="JD1180" s="31"/>
      <c r="JE1180" s="31"/>
    </row>
    <row r="1181" spans="1:265" s="26" customFormat="1" ht="15" customHeight="1" x14ac:dyDescent="0.25">
      <c r="A1181" s="24">
        <v>1</v>
      </c>
      <c r="B1181" s="294" t="s">
        <v>401</v>
      </c>
      <c r="C1181" s="294"/>
      <c r="D1181" s="53">
        <f>D1182</f>
        <v>6887</v>
      </c>
      <c r="E1181" s="53">
        <f>E1182</f>
        <v>2296</v>
      </c>
      <c r="F1181" s="53">
        <f>F1182</f>
        <v>2670</v>
      </c>
      <c r="G1181" s="53">
        <f>F1181/E1181*100</f>
        <v>116.28919860627178</v>
      </c>
      <c r="H1181" s="270"/>
      <c r="I1181" s="270"/>
      <c r="J1181" s="170"/>
      <c r="K1181" s="170"/>
      <c r="L1181" s="679"/>
      <c r="M1181" s="170"/>
      <c r="N1181" s="170"/>
      <c r="O1181" s="170"/>
      <c r="P1181" s="174"/>
      <c r="Q1181" s="174"/>
      <c r="R1181" s="174"/>
      <c r="S1181" s="174"/>
      <c r="T1181" s="743"/>
      <c r="U1181" s="174"/>
      <c r="V1181" s="174"/>
      <c r="W1181" s="464"/>
      <c r="X1181" s="174"/>
      <c r="Y1181" s="311"/>
      <c r="Z1181" s="2395"/>
      <c r="AA1181" s="31"/>
      <c r="AB1181" s="31"/>
      <c r="AC1181" s="31"/>
      <c r="AD1181" s="31"/>
      <c r="AE1181" s="31"/>
      <c r="AF1181" s="31"/>
      <c r="AG1181" s="31"/>
      <c r="AH1181" s="31"/>
      <c r="AI1181" s="31"/>
      <c r="AJ1181" s="31"/>
      <c r="AK1181" s="31"/>
      <c r="AL1181" s="31"/>
      <c r="AM1181" s="31"/>
      <c r="AN1181" s="31"/>
      <c r="AO1181" s="31"/>
      <c r="AP1181" s="31"/>
      <c r="AQ1181" s="31"/>
      <c r="AR1181" s="31"/>
      <c r="AS1181" s="31"/>
      <c r="AT1181" s="31"/>
      <c r="AU1181" s="31"/>
      <c r="AV1181" s="31"/>
      <c r="AW1181" s="31"/>
      <c r="AX1181" s="31"/>
      <c r="AY1181" s="31"/>
      <c r="AZ1181" s="31"/>
      <c r="BA1181" s="31"/>
      <c r="BB1181" s="31"/>
      <c r="BC1181" s="31"/>
      <c r="BD1181" s="31"/>
      <c r="BE1181" s="31"/>
      <c r="BF1181" s="31"/>
      <c r="BG1181" s="31"/>
      <c r="BH1181" s="31"/>
      <c r="BI1181" s="31"/>
      <c r="BJ1181" s="31"/>
      <c r="BK1181" s="31"/>
      <c r="BL1181" s="31"/>
      <c r="BM1181" s="31"/>
      <c r="BN1181" s="31"/>
      <c r="BO1181" s="31"/>
      <c r="BP1181" s="31"/>
      <c r="BQ1181" s="31"/>
      <c r="BR1181" s="31"/>
      <c r="BS1181" s="31"/>
      <c r="BT1181" s="31"/>
      <c r="BU1181" s="31"/>
      <c r="BV1181" s="31"/>
      <c r="BW1181" s="31"/>
      <c r="BX1181" s="31"/>
      <c r="BY1181" s="31"/>
      <c r="BZ1181" s="31"/>
      <c r="CA1181" s="31"/>
      <c r="CB1181" s="31"/>
      <c r="CC1181" s="31"/>
      <c r="CD1181" s="31"/>
      <c r="CE1181" s="31"/>
      <c r="CF1181" s="31"/>
      <c r="CG1181" s="31"/>
      <c r="CH1181" s="31"/>
      <c r="CI1181" s="31"/>
      <c r="CJ1181" s="31"/>
      <c r="CK1181" s="31"/>
      <c r="CL1181" s="31"/>
      <c r="CM1181" s="31"/>
      <c r="CN1181" s="31"/>
      <c r="CO1181" s="31"/>
      <c r="CP1181" s="31"/>
      <c r="CQ1181" s="31"/>
      <c r="CR1181" s="31"/>
      <c r="CS1181" s="31"/>
      <c r="CT1181" s="31"/>
      <c r="CU1181" s="31"/>
      <c r="CV1181" s="31"/>
      <c r="CW1181" s="31"/>
      <c r="CX1181" s="31"/>
      <c r="CY1181" s="31"/>
      <c r="CZ1181" s="31"/>
      <c r="DA1181" s="31"/>
      <c r="DB1181" s="31"/>
      <c r="DC1181" s="31"/>
      <c r="DD1181" s="31"/>
      <c r="DE1181" s="31"/>
      <c r="DF1181" s="31"/>
      <c r="DG1181" s="31"/>
      <c r="DH1181" s="31"/>
      <c r="DI1181" s="31"/>
      <c r="DJ1181" s="31"/>
      <c r="DK1181" s="31"/>
      <c r="DL1181" s="31"/>
      <c r="DM1181" s="31"/>
      <c r="DN1181" s="31"/>
      <c r="DO1181" s="31"/>
      <c r="DP1181" s="31"/>
      <c r="DQ1181" s="31"/>
      <c r="DR1181" s="31"/>
      <c r="DS1181" s="31"/>
      <c r="DT1181" s="31"/>
      <c r="DU1181" s="31"/>
      <c r="DV1181" s="31"/>
      <c r="DW1181" s="31"/>
      <c r="DX1181" s="31"/>
      <c r="DY1181" s="31"/>
      <c r="DZ1181" s="31"/>
      <c r="EA1181" s="31"/>
      <c r="EB1181" s="31"/>
      <c r="EC1181" s="31"/>
      <c r="ED1181" s="31"/>
      <c r="EE1181" s="31"/>
      <c r="EF1181" s="31"/>
      <c r="EG1181" s="31"/>
      <c r="EH1181" s="31"/>
      <c r="EI1181" s="31"/>
      <c r="EJ1181" s="31"/>
      <c r="EK1181" s="31"/>
      <c r="EL1181" s="31"/>
      <c r="EM1181" s="31"/>
      <c r="EN1181" s="31"/>
      <c r="EO1181" s="31"/>
      <c r="EP1181" s="31"/>
      <c r="EQ1181" s="31"/>
      <c r="ER1181" s="31"/>
      <c r="ES1181" s="31"/>
      <c r="ET1181" s="31"/>
      <c r="EU1181" s="31"/>
      <c r="EV1181" s="31"/>
      <c r="EW1181" s="31"/>
      <c r="EX1181" s="31"/>
      <c r="EY1181" s="31"/>
      <c r="EZ1181" s="31"/>
      <c r="FA1181" s="31"/>
      <c r="FB1181" s="31"/>
      <c r="FC1181" s="31"/>
      <c r="FD1181" s="31"/>
      <c r="FE1181" s="31"/>
      <c r="FF1181" s="31"/>
      <c r="FG1181" s="31"/>
      <c r="FH1181" s="31"/>
      <c r="FI1181" s="31"/>
      <c r="FJ1181" s="31"/>
      <c r="FK1181" s="31"/>
      <c r="FL1181" s="31"/>
      <c r="FM1181" s="31"/>
      <c r="FN1181" s="31"/>
      <c r="FO1181" s="31"/>
      <c r="FP1181" s="31"/>
      <c r="FQ1181" s="31"/>
      <c r="FR1181" s="31"/>
      <c r="FS1181" s="31"/>
      <c r="FT1181" s="31"/>
      <c r="FU1181" s="31"/>
      <c r="FV1181" s="31"/>
      <c r="FW1181" s="31"/>
      <c r="FX1181" s="31"/>
      <c r="FY1181" s="31"/>
      <c r="FZ1181" s="31"/>
      <c r="GA1181" s="31"/>
      <c r="GB1181" s="31"/>
      <c r="GC1181" s="31"/>
      <c r="GD1181" s="31"/>
      <c r="GE1181" s="31"/>
      <c r="GF1181" s="31"/>
      <c r="GG1181" s="31"/>
      <c r="GH1181" s="31"/>
      <c r="GI1181" s="31"/>
      <c r="GJ1181" s="31"/>
      <c r="GK1181" s="31"/>
      <c r="GL1181" s="31"/>
      <c r="GM1181" s="31"/>
      <c r="GN1181" s="31"/>
      <c r="GO1181" s="31"/>
      <c r="GP1181" s="31"/>
      <c r="GQ1181" s="31"/>
      <c r="GR1181" s="31"/>
      <c r="GS1181" s="31"/>
      <c r="GT1181" s="31"/>
      <c r="GU1181" s="31"/>
      <c r="GV1181" s="31"/>
      <c r="GW1181" s="31"/>
      <c r="GX1181" s="31"/>
      <c r="GY1181" s="31"/>
      <c r="GZ1181" s="31"/>
      <c r="HA1181" s="31"/>
      <c r="HB1181" s="31"/>
      <c r="HC1181" s="31"/>
      <c r="HD1181" s="31"/>
      <c r="HE1181" s="31"/>
      <c r="HF1181" s="31"/>
      <c r="HG1181" s="31"/>
      <c r="HH1181" s="31"/>
      <c r="HI1181" s="31"/>
      <c r="HJ1181" s="31"/>
      <c r="HK1181" s="31"/>
      <c r="HL1181" s="31"/>
      <c r="HM1181" s="31"/>
      <c r="HN1181" s="31"/>
      <c r="HO1181" s="31"/>
      <c r="HP1181" s="31"/>
      <c r="HQ1181" s="31"/>
      <c r="HR1181" s="31"/>
      <c r="HS1181" s="31"/>
      <c r="HT1181" s="31"/>
      <c r="HU1181" s="31"/>
      <c r="HV1181" s="31"/>
      <c r="HW1181" s="31"/>
      <c r="HX1181" s="31"/>
      <c r="HY1181" s="31"/>
      <c r="HZ1181" s="31"/>
      <c r="IA1181" s="31"/>
      <c r="IB1181" s="31"/>
      <c r="IC1181" s="31"/>
      <c r="ID1181" s="31"/>
      <c r="IE1181" s="31"/>
      <c r="IF1181" s="31"/>
      <c r="IG1181" s="31"/>
      <c r="IH1181" s="31"/>
      <c r="II1181" s="31"/>
      <c r="IJ1181" s="31"/>
      <c r="IK1181" s="31"/>
      <c r="IL1181" s="31"/>
      <c r="IM1181" s="31"/>
      <c r="IN1181" s="31"/>
      <c r="IO1181" s="31"/>
      <c r="IP1181" s="31"/>
      <c r="IQ1181" s="31"/>
      <c r="IR1181" s="31"/>
      <c r="IS1181" s="31"/>
      <c r="IT1181" s="31"/>
      <c r="IU1181" s="31"/>
      <c r="IV1181" s="31"/>
      <c r="IW1181" s="31"/>
      <c r="IX1181" s="31"/>
      <c r="IY1181" s="31"/>
      <c r="IZ1181" s="31"/>
      <c r="JA1181" s="31"/>
      <c r="JB1181" s="31"/>
      <c r="JC1181" s="31"/>
      <c r="JD1181" s="31"/>
      <c r="JE1181" s="31"/>
    </row>
    <row r="1182" spans="1:265" s="26" customFormat="1" ht="15" customHeight="1" x14ac:dyDescent="0.25">
      <c r="A1182" s="24">
        <v>1</v>
      </c>
      <c r="B1182" s="294" t="s">
        <v>348</v>
      </c>
      <c r="C1182" s="294"/>
      <c r="D1182" s="53">
        <v>6887</v>
      </c>
      <c r="E1182" s="144">
        <f>ROUND(D1182/12*$B$3,0)</f>
        <v>2296</v>
      </c>
      <c r="F1182" s="529">
        <v>2670</v>
      </c>
      <c r="G1182" s="53">
        <f>F1182/E1182*100</f>
        <v>116.28919860627178</v>
      </c>
      <c r="H1182" s="270"/>
      <c r="I1182" s="270"/>
      <c r="J1182" s="170"/>
      <c r="K1182" s="170"/>
      <c r="L1182" s="679"/>
      <c r="M1182" s="170"/>
      <c r="N1182" s="170"/>
      <c r="O1182" s="170"/>
      <c r="P1182" s="174"/>
      <c r="Q1182" s="174"/>
      <c r="R1182" s="174"/>
      <c r="S1182" s="174"/>
      <c r="T1182" s="743"/>
      <c r="U1182" s="174"/>
      <c r="V1182" s="174"/>
      <c r="W1182" s="464"/>
      <c r="X1182" s="174"/>
      <c r="Y1182" s="311"/>
      <c r="Z1182" s="2395"/>
      <c r="AA1182" s="31"/>
      <c r="AB1182" s="31"/>
      <c r="AC1182" s="31"/>
      <c r="AD1182" s="31"/>
      <c r="AE1182" s="31"/>
      <c r="AF1182" s="31"/>
      <c r="AG1182" s="31"/>
      <c r="AH1182" s="31"/>
      <c r="AI1182" s="31"/>
      <c r="AJ1182" s="31"/>
      <c r="AK1182" s="31"/>
      <c r="AL1182" s="31"/>
      <c r="AM1182" s="31"/>
      <c r="AN1182" s="31"/>
      <c r="AO1182" s="31"/>
      <c r="AP1182" s="31"/>
      <c r="AQ1182" s="31"/>
      <c r="AR1182" s="31"/>
      <c r="AS1182" s="31"/>
      <c r="AT1182" s="31"/>
      <c r="AU1182" s="31"/>
      <c r="AV1182" s="31"/>
      <c r="AW1182" s="31"/>
      <c r="AX1182" s="31"/>
      <c r="AY1182" s="31"/>
      <c r="AZ1182" s="31"/>
      <c r="BA1182" s="31"/>
      <c r="BB1182" s="31"/>
      <c r="BC1182" s="31"/>
      <c r="BD1182" s="31"/>
      <c r="BE1182" s="31"/>
      <c r="BF1182" s="31"/>
      <c r="BG1182" s="31"/>
      <c r="BH1182" s="31"/>
      <c r="BI1182" s="31"/>
      <c r="BJ1182" s="31"/>
      <c r="BK1182" s="31"/>
      <c r="BL1182" s="31"/>
      <c r="BM1182" s="31"/>
      <c r="BN1182" s="31"/>
      <c r="BO1182" s="31"/>
      <c r="BP1182" s="31"/>
      <c r="BQ1182" s="31"/>
      <c r="BR1182" s="31"/>
      <c r="BS1182" s="31"/>
      <c r="BT1182" s="31"/>
      <c r="BU1182" s="31"/>
      <c r="BV1182" s="31"/>
      <c r="BW1182" s="31"/>
      <c r="BX1182" s="31"/>
      <c r="BY1182" s="31"/>
      <c r="BZ1182" s="31"/>
      <c r="CA1182" s="31"/>
      <c r="CB1182" s="31"/>
      <c r="CC1182" s="31"/>
      <c r="CD1182" s="31"/>
      <c r="CE1182" s="31"/>
      <c r="CF1182" s="31"/>
      <c r="CG1182" s="31"/>
      <c r="CH1182" s="31"/>
      <c r="CI1182" s="31"/>
      <c r="CJ1182" s="31"/>
      <c r="CK1182" s="31"/>
      <c r="CL1182" s="31"/>
      <c r="CM1182" s="31"/>
      <c r="CN1182" s="31"/>
      <c r="CO1182" s="31"/>
      <c r="CP1182" s="31"/>
      <c r="CQ1182" s="31"/>
      <c r="CR1182" s="31"/>
      <c r="CS1182" s="31"/>
      <c r="CT1182" s="31"/>
      <c r="CU1182" s="31"/>
      <c r="CV1182" s="31"/>
      <c r="CW1182" s="31"/>
      <c r="CX1182" s="31"/>
      <c r="CY1182" s="31"/>
      <c r="CZ1182" s="31"/>
      <c r="DA1182" s="31"/>
      <c r="DB1182" s="31"/>
      <c r="DC1182" s="31"/>
      <c r="DD1182" s="31"/>
      <c r="DE1182" s="31"/>
      <c r="DF1182" s="31"/>
      <c r="DG1182" s="31"/>
      <c r="DH1182" s="31"/>
      <c r="DI1182" s="31"/>
      <c r="DJ1182" s="31"/>
      <c r="DK1182" s="31"/>
      <c r="DL1182" s="31"/>
      <c r="DM1182" s="31"/>
      <c r="DN1182" s="31"/>
      <c r="DO1182" s="31"/>
      <c r="DP1182" s="31"/>
      <c r="DQ1182" s="31"/>
      <c r="DR1182" s="31"/>
      <c r="DS1182" s="31"/>
      <c r="DT1182" s="31"/>
      <c r="DU1182" s="31"/>
      <c r="DV1182" s="31"/>
      <c r="DW1182" s="31"/>
      <c r="DX1182" s="31"/>
      <c r="DY1182" s="31"/>
      <c r="DZ1182" s="31"/>
      <c r="EA1182" s="31"/>
      <c r="EB1182" s="31"/>
      <c r="EC1182" s="31"/>
      <c r="ED1182" s="31"/>
      <c r="EE1182" s="31"/>
      <c r="EF1182" s="31"/>
      <c r="EG1182" s="31"/>
      <c r="EH1182" s="31"/>
      <c r="EI1182" s="31"/>
      <c r="EJ1182" s="31"/>
      <c r="EK1182" s="31"/>
      <c r="EL1182" s="31"/>
      <c r="EM1182" s="31"/>
      <c r="EN1182" s="31"/>
      <c r="EO1182" s="31"/>
      <c r="EP1182" s="31"/>
      <c r="EQ1182" s="31"/>
      <c r="ER1182" s="31"/>
      <c r="ES1182" s="31"/>
      <c r="ET1182" s="31"/>
      <c r="EU1182" s="31"/>
      <c r="EV1182" s="31"/>
      <c r="EW1182" s="31"/>
      <c r="EX1182" s="31"/>
      <c r="EY1182" s="31"/>
      <c r="EZ1182" s="31"/>
      <c r="FA1182" s="31"/>
      <c r="FB1182" s="31"/>
      <c r="FC1182" s="31"/>
      <c r="FD1182" s="31"/>
      <c r="FE1182" s="31"/>
      <c r="FF1182" s="31"/>
      <c r="FG1182" s="31"/>
      <c r="FH1182" s="31"/>
      <c r="FI1182" s="31"/>
      <c r="FJ1182" s="31"/>
      <c r="FK1182" s="31"/>
      <c r="FL1182" s="31"/>
      <c r="FM1182" s="31"/>
      <c r="FN1182" s="31"/>
      <c r="FO1182" s="31"/>
      <c r="FP1182" s="31"/>
      <c r="FQ1182" s="31"/>
      <c r="FR1182" s="31"/>
      <c r="FS1182" s="31"/>
      <c r="FT1182" s="31"/>
      <c r="FU1182" s="31"/>
      <c r="FV1182" s="31"/>
      <c r="FW1182" s="31"/>
      <c r="FX1182" s="31"/>
      <c r="FY1182" s="31"/>
      <c r="FZ1182" s="31"/>
      <c r="GA1182" s="31"/>
      <c r="GB1182" s="31"/>
      <c r="GC1182" s="31"/>
      <c r="GD1182" s="31"/>
      <c r="GE1182" s="31"/>
      <c r="GF1182" s="31"/>
      <c r="GG1182" s="31"/>
      <c r="GH1182" s="31"/>
      <c r="GI1182" s="31"/>
      <c r="GJ1182" s="31"/>
      <c r="GK1182" s="31"/>
      <c r="GL1182" s="31"/>
      <c r="GM1182" s="31"/>
      <c r="GN1182" s="31"/>
      <c r="GO1182" s="31"/>
      <c r="GP1182" s="31"/>
      <c r="GQ1182" s="31"/>
      <c r="GR1182" s="31"/>
      <c r="GS1182" s="31"/>
      <c r="GT1182" s="31"/>
      <c r="GU1182" s="31"/>
      <c r="GV1182" s="31"/>
      <c r="GW1182" s="31"/>
      <c r="GX1182" s="31"/>
      <c r="GY1182" s="31"/>
      <c r="GZ1182" s="31"/>
      <c r="HA1182" s="31"/>
      <c r="HB1182" s="31"/>
      <c r="HC1182" s="31"/>
      <c r="HD1182" s="31"/>
      <c r="HE1182" s="31"/>
      <c r="HF1182" s="31"/>
      <c r="HG1182" s="31"/>
      <c r="HH1182" s="31"/>
      <c r="HI1182" s="31"/>
      <c r="HJ1182" s="31"/>
      <c r="HK1182" s="31"/>
      <c r="HL1182" s="31"/>
      <c r="HM1182" s="31"/>
      <c r="HN1182" s="31"/>
      <c r="HO1182" s="31"/>
      <c r="HP1182" s="31"/>
      <c r="HQ1182" s="31"/>
      <c r="HR1182" s="31"/>
      <c r="HS1182" s="31"/>
      <c r="HT1182" s="31"/>
      <c r="HU1182" s="31"/>
      <c r="HV1182" s="31"/>
      <c r="HW1182" s="31"/>
      <c r="HX1182" s="31"/>
      <c r="HY1182" s="31"/>
      <c r="HZ1182" s="31"/>
      <c r="IA1182" s="31"/>
      <c r="IB1182" s="31"/>
      <c r="IC1182" s="31"/>
      <c r="ID1182" s="31"/>
      <c r="IE1182" s="31"/>
      <c r="IF1182" s="31"/>
      <c r="IG1182" s="31"/>
      <c r="IH1182" s="31"/>
      <c r="II1182" s="31"/>
      <c r="IJ1182" s="31"/>
      <c r="IK1182" s="31"/>
      <c r="IL1182" s="31"/>
      <c r="IM1182" s="31"/>
      <c r="IN1182" s="31"/>
      <c r="IO1182" s="31"/>
      <c r="IP1182" s="31"/>
      <c r="IQ1182" s="31"/>
      <c r="IR1182" s="31"/>
      <c r="IS1182" s="31"/>
      <c r="IT1182" s="31"/>
      <c r="IU1182" s="31"/>
      <c r="IV1182" s="31"/>
      <c r="IW1182" s="31"/>
      <c r="IX1182" s="31"/>
      <c r="IY1182" s="31"/>
      <c r="IZ1182" s="31"/>
      <c r="JA1182" s="31"/>
      <c r="JB1182" s="31"/>
      <c r="JC1182" s="31"/>
      <c r="JD1182" s="31"/>
      <c r="JE1182" s="31"/>
    </row>
    <row r="1183" spans="1:265" s="26" customFormat="1" ht="15" customHeight="1" x14ac:dyDescent="0.25">
      <c r="A1183" s="24">
        <v>1</v>
      </c>
      <c r="B1183" s="294" t="s">
        <v>169</v>
      </c>
      <c r="C1183" s="294"/>
      <c r="D1183" s="53"/>
      <c r="E1183" s="144"/>
      <c r="F1183" s="529"/>
      <c r="G1183" s="53"/>
      <c r="H1183" s="270"/>
      <c r="I1183" s="270"/>
      <c r="J1183" s="170"/>
      <c r="K1183" s="170"/>
      <c r="L1183" s="679"/>
      <c r="M1183" s="170"/>
      <c r="N1183" s="170"/>
      <c r="O1183" s="170"/>
      <c r="P1183" s="37"/>
      <c r="Q1183" s="37"/>
      <c r="R1183" s="37"/>
      <c r="S1183" s="37"/>
      <c r="T1183" s="715"/>
      <c r="U1183" s="37"/>
      <c r="V1183" s="37"/>
      <c r="W1183" s="522"/>
      <c r="X1183" s="37"/>
      <c r="Y1183" s="311"/>
      <c r="Z1183" s="2395"/>
      <c r="AA1183" s="31"/>
      <c r="AB1183" s="31"/>
      <c r="AC1183" s="31"/>
      <c r="AD1183" s="31"/>
      <c r="AE1183" s="31"/>
      <c r="AF1183" s="31"/>
      <c r="AG1183" s="31"/>
      <c r="AH1183" s="31"/>
      <c r="AI1183" s="31"/>
      <c r="AJ1183" s="31"/>
      <c r="AK1183" s="31"/>
      <c r="AL1183" s="31"/>
      <c r="AM1183" s="31"/>
      <c r="AN1183" s="31"/>
      <c r="AO1183" s="31"/>
      <c r="AP1183" s="31"/>
      <c r="AQ1183" s="31"/>
      <c r="AR1183" s="31"/>
      <c r="AS1183" s="31"/>
      <c r="AT1183" s="31"/>
      <c r="AU1183" s="31"/>
      <c r="AV1183" s="31"/>
      <c r="AW1183" s="31"/>
      <c r="AX1183" s="31"/>
      <c r="AY1183" s="31"/>
      <c r="AZ1183" s="31"/>
      <c r="BA1183" s="31"/>
      <c r="BB1183" s="31"/>
      <c r="BC1183" s="31"/>
      <c r="BD1183" s="31"/>
      <c r="BE1183" s="31"/>
      <c r="BF1183" s="31"/>
      <c r="BG1183" s="31"/>
      <c r="BH1183" s="31"/>
      <c r="BI1183" s="31"/>
      <c r="BJ1183" s="31"/>
      <c r="BK1183" s="31"/>
      <c r="BL1183" s="31"/>
      <c r="BM1183" s="31"/>
      <c r="BN1183" s="31"/>
      <c r="BO1183" s="31"/>
      <c r="BP1183" s="31"/>
      <c r="BQ1183" s="31"/>
      <c r="BR1183" s="31"/>
      <c r="BS1183" s="31"/>
      <c r="BT1183" s="31"/>
      <c r="BU1183" s="31"/>
      <c r="BV1183" s="31"/>
      <c r="BW1183" s="31"/>
      <c r="BX1183" s="31"/>
      <c r="BY1183" s="31"/>
      <c r="BZ1183" s="31"/>
      <c r="CA1183" s="31"/>
      <c r="CB1183" s="31"/>
      <c r="CC1183" s="31"/>
      <c r="CD1183" s="31"/>
      <c r="CE1183" s="31"/>
      <c r="CF1183" s="31"/>
      <c r="CG1183" s="31"/>
      <c r="CH1183" s="31"/>
      <c r="CI1183" s="31"/>
      <c r="CJ1183" s="31"/>
      <c r="CK1183" s="31"/>
      <c r="CL1183" s="31"/>
      <c r="CM1183" s="31"/>
      <c r="CN1183" s="31"/>
      <c r="CO1183" s="31"/>
      <c r="CP1183" s="31"/>
      <c r="CQ1183" s="31"/>
      <c r="CR1183" s="31"/>
      <c r="CS1183" s="31"/>
      <c r="CT1183" s="31"/>
      <c r="CU1183" s="31"/>
      <c r="CV1183" s="31"/>
      <c r="CW1183" s="31"/>
      <c r="CX1183" s="31"/>
      <c r="CY1183" s="31"/>
      <c r="CZ1183" s="31"/>
      <c r="DA1183" s="31"/>
      <c r="DB1183" s="31"/>
      <c r="DC1183" s="31"/>
      <c r="DD1183" s="31"/>
      <c r="DE1183" s="31"/>
      <c r="DF1183" s="31"/>
      <c r="DG1183" s="31"/>
      <c r="DH1183" s="31"/>
      <c r="DI1183" s="31"/>
      <c r="DJ1183" s="31"/>
      <c r="DK1183" s="31"/>
      <c r="DL1183" s="31"/>
      <c r="DM1183" s="31"/>
      <c r="DN1183" s="31"/>
      <c r="DO1183" s="31"/>
      <c r="DP1183" s="31"/>
      <c r="DQ1183" s="31"/>
      <c r="DR1183" s="31"/>
      <c r="DS1183" s="31"/>
      <c r="DT1183" s="31"/>
      <c r="DU1183" s="31"/>
      <c r="DV1183" s="31"/>
      <c r="DW1183" s="31"/>
      <c r="DX1183" s="31"/>
      <c r="DY1183" s="31"/>
      <c r="DZ1183" s="31"/>
      <c r="EA1183" s="31"/>
      <c r="EB1183" s="31"/>
      <c r="EC1183" s="31"/>
      <c r="ED1183" s="31"/>
      <c r="EE1183" s="31"/>
      <c r="EF1183" s="31"/>
      <c r="EG1183" s="31"/>
      <c r="EH1183" s="31"/>
      <c r="EI1183" s="31"/>
      <c r="EJ1183" s="31"/>
      <c r="EK1183" s="31"/>
      <c r="EL1183" s="31"/>
      <c r="EM1183" s="31"/>
      <c r="EN1183" s="31"/>
      <c r="EO1183" s="31"/>
      <c r="EP1183" s="31"/>
      <c r="EQ1183" s="31"/>
      <c r="ER1183" s="31"/>
      <c r="ES1183" s="31"/>
      <c r="ET1183" s="31"/>
      <c r="EU1183" s="31"/>
      <c r="EV1183" s="31"/>
      <c r="EW1183" s="31"/>
      <c r="EX1183" s="31"/>
      <c r="EY1183" s="31"/>
      <c r="EZ1183" s="31"/>
      <c r="FA1183" s="31"/>
      <c r="FB1183" s="31"/>
      <c r="FC1183" s="31"/>
      <c r="FD1183" s="31"/>
      <c r="FE1183" s="31"/>
      <c r="FF1183" s="31"/>
      <c r="FG1183" s="31"/>
      <c r="FH1183" s="31"/>
      <c r="FI1183" s="31"/>
      <c r="FJ1183" s="31"/>
      <c r="FK1183" s="31"/>
      <c r="FL1183" s="31"/>
      <c r="FM1183" s="31"/>
      <c r="FN1183" s="31"/>
      <c r="FO1183" s="31"/>
      <c r="FP1183" s="31"/>
      <c r="FQ1183" s="31"/>
      <c r="FR1183" s="31"/>
      <c r="FS1183" s="31"/>
      <c r="FT1183" s="31"/>
      <c r="FU1183" s="31"/>
      <c r="FV1183" s="31"/>
      <c r="FW1183" s="31"/>
      <c r="FX1183" s="31"/>
      <c r="FY1183" s="31"/>
      <c r="FZ1183" s="31"/>
      <c r="GA1183" s="31"/>
      <c r="GB1183" s="31"/>
      <c r="GC1183" s="31"/>
      <c r="GD1183" s="31"/>
      <c r="GE1183" s="31"/>
      <c r="GF1183" s="31"/>
      <c r="GG1183" s="31"/>
      <c r="GH1183" s="31"/>
      <c r="GI1183" s="31"/>
      <c r="GJ1183" s="31"/>
      <c r="GK1183" s="31"/>
      <c r="GL1183" s="31"/>
      <c r="GM1183" s="31"/>
      <c r="GN1183" s="31"/>
      <c r="GO1183" s="31"/>
      <c r="GP1183" s="31"/>
      <c r="GQ1183" s="31"/>
      <c r="GR1183" s="31"/>
      <c r="GS1183" s="31"/>
      <c r="GT1183" s="31"/>
      <c r="GU1183" s="31"/>
      <c r="GV1183" s="31"/>
      <c r="GW1183" s="31"/>
      <c r="GX1183" s="31"/>
      <c r="GY1183" s="31"/>
      <c r="GZ1183" s="31"/>
      <c r="HA1183" s="31"/>
      <c r="HB1183" s="31"/>
      <c r="HC1183" s="31"/>
      <c r="HD1183" s="31"/>
      <c r="HE1183" s="31"/>
      <c r="HF1183" s="31"/>
      <c r="HG1183" s="31"/>
      <c r="HH1183" s="31"/>
      <c r="HI1183" s="31"/>
      <c r="HJ1183" s="31"/>
      <c r="HK1183" s="31"/>
      <c r="HL1183" s="31"/>
      <c r="HM1183" s="31"/>
      <c r="HN1183" s="31"/>
      <c r="HO1183" s="31"/>
      <c r="HP1183" s="31"/>
      <c r="HQ1183" s="31"/>
      <c r="HR1183" s="31"/>
      <c r="HS1183" s="31"/>
      <c r="HT1183" s="31"/>
      <c r="HU1183" s="31"/>
      <c r="HV1183" s="31"/>
      <c r="HW1183" s="31"/>
      <c r="HX1183" s="31"/>
      <c r="HY1183" s="31"/>
      <c r="HZ1183" s="31"/>
      <c r="IA1183" s="31"/>
      <c r="IB1183" s="31"/>
      <c r="IC1183" s="31"/>
      <c r="ID1183" s="31"/>
      <c r="IE1183" s="31"/>
      <c r="IF1183" s="31"/>
      <c r="IG1183" s="31"/>
      <c r="IH1183" s="31"/>
      <c r="II1183" s="31"/>
      <c r="IJ1183" s="31"/>
      <c r="IK1183" s="31"/>
      <c r="IL1183" s="31"/>
      <c r="IM1183" s="31"/>
      <c r="IN1183" s="31"/>
      <c r="IO1183" s="31"/>
      <c r="IP1183" s="31"/>
      <c r="IQ1183" s="31"/>
      <c r="IR1183" s="31"/>
      <c r="IS1183" s="31"/>
      <c r="IT1183" s="31"/>
      <c r="IU1183" s="31"/>
      <c r="IV1183" s="31"/>
      <c r="IW1183" s="31"/>
      <c r="IX1183" s="31"/>
      <c r="IY1183" s="31"/>
      <c r="IZ1183" s="31"/>
      <c r="JA1183" s="31"/>
      <c r="JB1183" s="31"/>
      <c r="JC1183" s="31"/>
      <c r="JD1183" s="31"/>
      <c r="JE1183" s="31"/>
    </row>
    <row r="1184" spans="1:265" s="26" customFormat="1" ht="26.25" customHeight="1" x14ac:dyDescent="0.25">
      <c r="A1184" s="24">
        <v>1</v>
      </c>
      <c r="B1184" s="294" t="s">
        <v>170</v>
      </c>
      <c r="C1184" s="294"/>
      <c r="D1184" s="53">
        <v>100</v>
      </c>
      <c r="E1184" s="144">
        <f>ROUND(D1184/12*$B$3,0)</f>
        <v>33</v>
      </c>
      <c r="F1184" s="529">
        <v>28</v>
      </c>
      <c r="G1184" s="53">
        <f>F1184/E1184*100</f>
        <v>84.848484848484844</v>
      </c>
      <c r="H1184" s="270"/>
      <c r="I1184" s="270"/>
      <c r="J1184" s="170"/>
      <c r="K1184" s="170"/>
      <c r="L1184" s="679"/>
      <c r="M1184" s="170"/>
      <c r="N1184" s="170"/>
      <c r="O1184" s="170"/>
      <c r="P1184" s="174"/>
      <c r="Q1184" s="174"/>
      <c r="R1184" s="174"/>
      <c r="S1184" s="174"/>
      <c r="T1184" s="743"/>
      <c r="U1184" s="174"/>
      <c r="V1184" s="174"/>
      <c r="W1184" s="464"/>
      <c r="X1184" s="174"/>
      <c r="Y1184" s="311"/>
      <c r="Z1184" s="2395"/>
      <c r="AA1184" s="31"/>
      <c r="AB1184" s="31"/>
      <c r="AC1184" s="31"/>
      <c r="AD1184" s="31"/>
      <c r="AE1184" s="31"/>
      <c r="AF1184" s="31"/>
      <c r="AG1184" s="31"/>
      <c r="AH1184" s="31"/>
      <c r="AI1184" s="31"/>
      <c r="AJ1184" s="31"/>
      <c r="AK1184" s="31"/>
      <c r="AL1184" s="31"/>
      <c r="AM1184" s="31"/>
      <c r="AN1184" s="31"/>
      <c r="AO1184" s="31"/>
      <c r="AP1184" s="31"/>
      <c r="AQ1184" s="31"/>
      <c r="AR1184" s="31"/>
      <c r="AS1184" s="31"/>
      <c r="AT1184" s="31"/>
      <c r="AU1184" s="31"/>
      <c r="AV1184" s="31"/>
      <c r="AW1184" s="31"/>
      <c r="AX1184" s="31"/>
      <c r="AY1184" s="31"/>
      <c r="AZ1184" s="31"/>
      <c r="BA1184" s="31"/>
      <c r="BB1184" s="31"/>
      <c r="BC1184" s="31"/>
      <c r="BD1184" s="31"/>
      <c r="BE1184" s="31"/>
      <c r="BF1184" s="31"/>
      <c r="BG1184" s="31"/>
      <c r="BH1184" s="31"/>
      <c r="BI1184" s="31"/>
      <c r="BJ1184" s="31"/>
      <c r="BK1184" s="31"/>
      <c r="BL1184" s="31"/>
      <c r="BM1184" s="31"/>
      <c r="BN1184" s="31"/>
      <c r="BO1184" s="31"/>
      <c r="BP1184" s="31"/>
      <c r="BQ1184" s="31"/>
      <c r="BR1184" s="31"/>
      <c r="BS1184" s="31"/>
      <c r="BT1184" s="31"/>
      <c r="BU1184" s="31"/>
      <c r="BV1184" s="31"/>
      <c r="BW1184" s="31"/>
      <c r="BX1184" s="31"/>
      <c r="BY1184" s="31"/>
      <c r="BZ1184" s="31"/>
      <c r="CA1184" s="31"/>
      <c r="CB1184" s="31"/>
      <c r="CC1184" s="31"/>
      <c r="CD1184" s="31"/>
      <c r="CE1184" s="31"/>
      <c r="CF1184" s="31"/>
      <c r="CG1184" s="31"/>
      <c r="CH1184" s="31"/>
      <c r="CI1184" s="31"/>
      <c r="CJ1184" s="31"/>
      <c r="CK1184" s="31"/>
      <c r="CL1184" s="31"/>
      <c r="CM1184" s="31"/>
      <c r="CN1184" s="31"/>
      <c r="CO1184" s="31"/>
      <c r="CP1184" s="31"/>
      <c r="CQ1184" s="31"/>
      <c r="CR1184" s="31"/>
      <c r="CS1184" s="31"/>
      <c r="CT1184" s="31"/>
      <c r="CU1184" s="31"/>
      <c r="CV1184" s="31"/>
      <c r="CW1184" s="31"/>
      <c r="CX1184" s="31"/>
      <c r="CY1184" s="31"/>
      <c r="CZ1184" s="31"/>
      <c r="DA1184" s="31"/>
      <c r="DB1184" s="31"/>
      <c r="DC1184" s="31"/>
      <c r="DD1184" s="31"/>
      <c r="DE1184" s="31"/>
      <c r="DF1184" s="31"/>
      <c r="DG1184" s="31"/>
      <c r="DH1184" s="31"/>
      <c r="DI1184" s="31"/>
      <c r="DJ1184" s="31"/>
      <c r="DK1184" s="31"/>
      <c r="DL1184" s="31"/>
      <c r="DM1184" s="31"/>
      <c r="DN1184" s="31"/>
      <c r="DO1184" s="31"/>
      <c r="DP1184" s="31"/>
      <c r="DQ1184" s="31"/>
      <c r="DR1184" s="31"/>
      <c r="DS1184" s="31"/>
      <c r="DT1184" s="31"/>
      <c r="DU1184" s="31"/>
      <c r="DV1184" s="31"/>
      <c r="DW1184" s="31"/>
      <c r="DX1184" s="31"/>
      <c r="DY1184" s="31"/>
      <c r="DZ1184" s="31"/>
      <c r="EA1184" s="31"/>
      <c r="EB1184" s="31"/>
      <c r="EC1184" s="31"/>
      <c r="ED1184" s="31"/>
      <c r="EE1184" s="31"/>
      <c r="EF1184" s="31"/>
      <c r="EG1184" s="31"/>
      <c r="EH1184" s="31"/>
      <c r="EI1184" s="31"/>
      <c r="EJ1184" s="31"/>
      <c r="EK1184" s="31"/>
      <c r="EL1184" s="31"/>
      <c r="EM1184" s="31"/>
      <c r="EN1184" s="31"/>
      <c r="EO1184" s="31"/>
      <c r="EP1184" s="31"/>
      <c r="EQ1184" s="31"/>
      <c r="ER1184" s="31"/>
      <c r="ES1184" s="31"/>
      <c r="ET1184" s="31"/>
      <c r="EU1184" s="31"/>
      <c r="EV1184" s="31"/>
      <c r="EW1184" s="31"/>
      <c r="EX1184" s="31"/>
      <c r="EY1184" s="31"/>
      <c r="EZ1184" s="31"/>
      <c r="FA1184" s="31"/>
      <c r="FB1184" s="31"/>
      <c r="FC1184" s="31"/>
      <c r="FD1184" s="31"/>
      <c r="FE1184" s="31"/>
      <c r="FF1184" s="31"/>
      <c r="FG1184" s="31"/>
      <c r="FH1184" s="31"/>
      <c r="FI1184" s="31"/>
      <c r="FJ1184" s="31"/>
      <c r="FK1184" s="31"/>
      <c r="FL1184" s="31"/>
      <c r="FM1184" s="31"/>
      <c r="FN1184" s="31"/>
      <c r="FO1184" s="31"/>
      <c r="FP1184" s="31"/>
      <c r="FQ1184" s="31"/>
      <c r="FR1184" s="31"/>
      <c r="FS1184" s="31"/>
      <c r="FT1184" s="31"/>
      <c r="FU1184" s="31"/>
      <c r="FV1184" s="31"/>
      <c r="FW1184" s="31"/>
      <c r="FX1184" s="31"/>
      <c r="FY1184" s="31"/>
      <c r="FZ1184" s="31"/>
      <c r="GA1184" s="31"/>
      <c r="GB1184" s="31"/>
      <c r="GC1184" s="31"/>
      <c r="GD1184" s="31"/>
      <c r="GE1184" s="31"/>
      <c r="GF1184" s="31"/>
      <c r="GG1184" s="31"/>
      <c r="GH1184" s="31"/>
      <c r="GI1184" s="31"/>
      <c r="GJ1184" s="31"/>
      <c r="GK1184" s="31"/>
      <c r="GL1184" s="31"/>
      <c r="GM1184" s="31"/>
      <c r="GN1184" s="31"/>
      <c r="GO1184" s="31"/>
      <c r="GP1184" s="31"/>
      <c r="GQ1184" s="31"/>
      <c r="GR1184" s="31"/>
      <c r="GS1184" s="31"/>
      <c r="GT1184" s="31"/>
      <c r="GU1184" s="31"/>
      <c r="GV1184" s="31"/>
      <c r="GW1184" s="31"/>
      <c r="GX1184" s="31"/>
      <c r="GY1184" s="31"/>
      <c r="GZ1184" s="31"/>
      <c r="HA1184" s="31"/>
      <c r="HB1184" s="31"/>
      <c r="HC1184" s="31"/>
      <c r="HD1184" s="31"/>
      <c r="HE1184" s="31"/>
      <c r="HF1184" s="31"/>
      <c r="HG1184" s="31"/>
      <c r="HH1184" s="31"/>
      <c r="HI1184" s="31"/>
      <c r="HJ1184" s="31"/>
      <c r="HK1184" s="31"/>
      <c r="HL1184" s="31"/>
      <c r="HM1184" s="31"/>
      <c r="HN1184" s="31"/>
      <c r="HO1184" s="31"/>
      <c r="HP1184" s="31"/>
      <c r="HQ1184" s="31"/>
      <c r="HR1184" s="31"/>
      <c r="HS1184" s="31"/>
      <c r="HT1184" s="31"/>
      <c r="HU1184" s="31"/>
      <c r="HV1184" s="31"/>
      <c r="HW1184" s="31"/>
      <c r="HX1184" s="31"/>
      <c r="HY1184" s="31"/>
      <c r="HZ1184" s="31"/>
      <c r="IA1184" s="31"/>
      <c r="IB1184" s="31"/>
      <c r="IC1184" s="31"/>
      <c r="ID1184" s="31"/>
      <c r="IE1184" s="31"/>
      <c r="IF1184" s="31"/>
      <c r="IG1184" s="31"/>
      <c r="IH1184" s="31"/>
      <c r="II1184" s="31"/>
      <c r="IJ1184" s="31"/>
      <c r="IK1184" s="31"/>
      <c r="IL1184" s="31"/>
      <c r="IM1184" s="31"/>
      <c r="IN1184" s="31"/>
      <c r="IO1184" s="31"/>
      <c r="IP1184" s="31"/>
      <c r="IQ1184" s="31"/>
      <c r="IR1184" s="31"/>
      <c r="IS1184" s="31"/>
      <c r="IT1184" s="31"/>
      <c r="IU1184" s="31"/>
      <c r="IV1184" s="31"/>
      <c r="IW1184" s="31"/>
      <c r="IX1184" s="31"/>
      <c r="IY1184" s="31"/>
      <c r="IZ1184" s="31"/>
      <c r="JA1184" s="31"/>
      <c r="JB1184" s="31"/>
      <c r="JC1184" s="31"/>
      <c r="JD1184" s="31"/>
      <c r="JE1184" s="31"/>
    </row>
    <row r="1185" spans="1:265" s="26" customFormat="1" ht="16.5" customHeight="1" x14ac:dyDescent="0.25">
      <c r="A1185" s="24">
        <v>1</v>
      </c>
      <c r="B1185" s="1140" t="s">
        <v>172</v>
      </c>
      <c r="C1185" s="550"/>
      <c r="D1185" s="53"/>
      <c r="E1185" s="144"/>
      <c r="F1185" s="529"/>
      <c r="G1185" s="53"/>
      <c r="H1185" s="270"/>
      <c r="I1185" s="270"/>
      <c r="J1185" s="170"/>
      <c r="K1185" s="170"/>
      <c r="L1185" s="679"/>
      <c r="M1185" s="170"/>
      <c r="N1185" s="170"/>
      <c r="O1185" s="170"/>
      <c r="P1185" s="37"/>
      <c r="Q1185" s="37"/>
      <c r="R1185" s="37"/>
      <c r="S1185" s="37"/>
      <c r="T1185" s="715"/>
      <c r="U1185" s="37"/>
      <c r="V1185" s="37"/>
      <c r="W1185" s="522"/>
      <c r="X1185" s="37"/>
      <c r="Y1185" s="311"/>
      <c r="Z1185" s="2395"/>
      <c r="AA1185" s="31"/>
      <c r="AB1185" s="31"/>
      <c r="AC1185" s="31"/>
      <c r="AD1185" s="31"/>
      <c r="AE1185" s="31"/>
      <c r="AF1185" s="31"/>
      <c r="AG1185" s="31"/>
      <c r="AH1185" s="31"/>
      <c r="AI1185" s="31"/>
      <c r="AJ1185" s="31"/>
      <c r="AK1185" s="31"/>
      <c r="AL1185" s="31"/>
      <c r="AM1185" s="31"/>
      <c r="AN1185" s="31"/>
      <c r="AO1185" s="31"/>
      <c r="AP1185" s="31"/>
      <c r="AQ1185" s="31"/>
      <c r="AR1185" s="31"/>
      <c r="AS1185" s="31"/>
      <c r="AT1185" s="31"/>
      <c r="AU1185" s="31"/>
      <c r="AV1185" s="31"/>
      <c r="AW1185" s="31"/>
      <c r="AX1185" s="31"/>
      <c r="AY1185" s="31"/>
      <c r="AZ1185" s="31"/>
      <c r="BA1185" s="31"/>
      <c r="BB1185" s="31"/>
      <c r="BC1185" s="31"/>
      <c r="BD1185" s="31"/>
      <c r="BE1185" s="31"/>
      <c r="BF1185" s="31"/>
      <c r="BG1185" s="31"/>
      <c r="BH1185" s="31"/>
      <c r="BI1185" s="31"/>
      <c r="BJ1185" s="31"/>
      <c r="BK1185" s="31"/>
      <c r="BL1185" s="31"/>
      <c r="BM1185" s="31"/>
      <c r="BN1185" s="31"/>
      <c r="BO1185" s="31"/>
      <c r="BP1185" s="31"/>
      <c r="BQ1185" s="31"/>
      <c r="BR1185" s="31"/>
      <c r="BS1185" s="31"/>
      <c r="BT1185" s="31"/>
      <c r="BU1185" s="31"/>
      <c r="BV1185" s="31"/>
      <c r="BW1185" s="31"/>
      <c r="BX1185" s="31"/>
      <c r="BY1185" s="31"/>
      <c r="BZ1185" s="31"/>
      <c r="CA1185" s="31"/>
      <c r="CB1185" s="31"/>
      <c r="CC1185" s="31"/>
      <c r="CD1185" s="31"/>
      <c r="CE1185" s="31"/>
      <c r="CF1185" s="31"/>
      <c r="CG1185" s="31"/>
      <c r="CH1185" s="31"/>
      <c r="CI1185" s="31"/>
      <c r="CJ1185" s="31"/>
      <c r="CK1185" s="31"/>
      <c r="CL1185" s="31"/>
      <c r="CM1185" s="31"/>
      <c r="CN1185" s="31"/>
      <c r="CO1185" s="31"/>
      <c r="CP1185" s="31"/>
      <c r="CQ1185" s="31"/>
      <c r="CR1185" s="31"/>
      <c r="CS1185" s="31"/>
      <c r="CT1185" s="31"/>
      <c r="CU1185" s="31"/>
      <c r="CV1185" s="31"/>
      <c r="CW1185" s="31"/>
      <c r="CX1185" s="31"/>
      <c r="CY1185" s="31"/>
      <c r="CZ1185" s="31"/>
      <c r="DA1185" s="31"/>
      <c r="DB1185" s="31"/>
      <c r="DC1185" s="31"/>
      <c r="DD1185" s="31"/>
      <c r="DE1185" s="31"/>
      <c r="DF1185" s="31"/>
      <c r="DG1185" s="31"/>
      <c r="DH1185" s="31"/>
      <c r="DI1185" s="31"/>
      <c r="DJ1185" s="31"/>
      <c r="DK1185" s="31"/>
      <c r="DL1185" s="31"/>
      <c r="DM1185" s="31"/>
      <c r="DN1185" s="31"/>
      <c r="DO1185" s="31"/>
      <c r="DP1185" s="31"/>
      <c r="DQ1185" s="31"/>
      <c r="DR1185" s="31"/>
      <c r="DS1185" s="31"/>
      <c r="DT1185" s="31"/>
      <c r="DU1185" s="31"/>
      <c r="DV1185" s="31"/>
      <c r="DW1185" s="31"/>
      <c r="DX1185" s="31"/>
      <c r="DY1185" s="31"/>
      <c r="DZ1185" s="31"/>
      <c r="EA1185" s="31"/>
      <c r="EB1185" s="31"/>
      <c r="EC1185" s="31"/>
      <c r="ED1185" s="31"/>
      <c r="EE1185" s="31"/>
      <c r="EF1185" s="31"/>
      <c r="EG1185" s="31"/>
      <c r="EH1185" s="31"/>
      <c r="EI1185" s="31"/>
      <c r="EJ1185" s="31"/>
      <c r="EK1185" s="31"/>
      <c r="EL1185" s="31"/>
      <c r="EM1185" s="31"/>
      <c r="EN1185" s="31"/>
      <c r="EO1185" s="31"/>
      <c r="EP1185" s="31"/>
      <c r="EQ1185" s="31"/>
      <c r="ER1185" s="31"/>
      <c r="ES1185" s="31"/>
      <c r="ET1185" s="31"/>
      <c r="EU1185" s="31"/>
      <c r="EV1185" s="31"/>
      <c r="EW1185" s="31"/>
      <c r="EX1185" s="31"/>
      <c r="EY1185" s="31"/>
      <c r="EZ1185" s="31"/>
      <c r="FA1185" s="31"/>
      <c r="FB1185" s="31"/>
      <c r="FC1185" s="31"/>
      <c r="FD1185" s="31"/>
      <c r="FE1185" s="31"/>
      <c r="FF1185" s="31"/>
      <c r="FG1185" s="31"/>
      <c r="FH1185" s="31"/>
      <c r="FI1185" s="31"/>
      <c r="FJ1185" s="31"/>
      <c r="FK1185" s="31"/>
      <c r="FL1185" s="31"/>
      <c r="FM1185" s="31"/>
      <c r="FN1185" s="31"/>
      <c r="FO1185" s="31"/>
      <c r="FP1185" s="31"/>
      <c r="FQ1185" s="31"/>
      <c r="FR1185" s="31"/>
      <c r="FS1185" s="31"/>
      <c r="FT1185" s="31"/>
      <c r="FU1185" s="31"/>
      <c r="FV1185" s="31"/>
      <c r="FW1185" s="31"/>
      <c r="FX1185" s="31"/>
      <c r="FY1185" s="31"/>
      <c r="FZ1185" s="31"/>
      <c r="GA1185" s="31"/>
      <c r="GB1185" s="31"/>
      <c r="GC1185" s="31"/>
      <c r="GD1185" s="31"/>
      <c r="GE1185" s="31"/>
      <c r="GF1185" s="31"/>
      <c r="GG1185" s="31"/>
      <c r="GH1185" s="31"/>
      <c r="GI1185" s="31"/>
      <c r="GJ1185" s="31"/>
      <c r="GK1185" s="31"/>
      <c r="GL1185" s="31"/>
      <c r="GM1185" s="31"/>
      <c r="GN1185" s="31"/>
      <c r="GO1185" s="31"/>
      <c r="GP1185" s="31"/>
      <c r="GQ1185" s="31"/>
      <c r="GR1185" s="31"/>
      <c r="GS1185" s="31"/>
      <c r="GT1185" s="31"/>
      <c r="GU1185" s="31"/>
      <c r="GV1185" s="31"/>
      <c r="GW1185" s="31"/>
      <c r="GX1185" s="31"/>
      <c r="GY1185" s="31"/>
      <c r="GZ1185" s="31"/>
      <c r="HA1185" s="31"/>
      <c r="HB1185" s="31"/>
      <c r="HC1185" s="31"/>
      <c r="HD1185" s="31"/>
      <c r="HE1185" s="31"/>
      <c r="HF1185" s="31"/>
      <c r="HG1185" s="31"/>
      <c r="HH1185" s="31"/>
      <c r="HI1185" s="31"/>
      <c r="HJ1185" s="31"/>
      <c r="HK1185" s="31"/>
      <c r="HL1185" s="31"/>
      <c r="HM1185" s="31"/>
      <c r="HN1185" s="31"/>
      <c r="HO1185" s="31"/>
      <c r="HP1185" s="31"/>
      <c r="HQ1185" s="31"/>
      <c r="HR1185" s="31"/>
      <c r="HS1185" s="31"/>
      <c r="HT1185" s="31"/>
      <c r="HU1185" s="31"/>
      <c r="HV1185" s="31"/>
      <c r="HW1185" s="31"/>
      <c r="HX1185" s="31"/>
      <c r="HY1185" s="31"/>
      <c r="HZ1185" s="31"/>
      <c r="IA1185" s="31"/>
      <c r="IB1185" s="31"/>
      <c r="IC1185" s="31"/>
      <c r="ID1185" s="31"/>
      <c r="IE1185" s="31"/>
      <c r="IF1185" s="31"/>
      <c r="IG1185" s="31"/>
      <c r="IH1185" s="31"/>
      <c r="II1185" s="31"/>
      <c r="IJ1185" s="31"/>
      <c r="IK1185" s="31"/>
      <c r="IL1185" s="31"/>
      <c r="IM1185" s="31"/>
      <c r="IN1185" s="31"/>
      <c r="IO1185" s="31"/>
      <c r="IP1185" s="31"/>
      <c r="IQ1185" s="31"/>
      <c r="IR1185" s="31"/>
      <c r="IS1185" s="31"/>
      <c r="IT1185" s="31"/>
      <c r="IU1185" s="31"/>
      <c r="IV1185" s="31"/>
      <c r="IW1185" s="31"/>
      <c r="IX1185" s="31"/>
      <c r="IY1185" s="31"/>
      <c r="IZ1185" s="31"/>
      <c r="JA1185" s="31"/>
      <c r="JB1185" s="31"/>
      <c r="JC1185" s="31"/>
      <c r="JD1185" s="31"/>
      <c r="JE1185" s="31"/>
    </row>
    <row r="1186" spans="1:265" s="26" customFormat="1" ht="15.75" customHeight="1" x14ac:dyDescent="0.25">
      <c r="A1186" s="24">
        <v>1</v>
      </c>
      <c r="B1186" s="550" t="s">
        <v>54</v>
      </c>
      <c r="C1186" s="550"/>
      <c r="D1186" s="53">
        <v>60</v>
      </c>
      <c r="E1186" s="144">
        <f>ROUND(D1186/12*$B$3,0)</f>
        <v>20</v>
      </c>
      <c r="F1186" s="529"/>
      <c r="G1186" s="53">
        <f t="shared" ref="G1186:G1191" si="484">F1186/E1186*100</f>
        <v>0</v>
      </c>
      <c r="H1186" s="270"/>
      <c r="I1186" s="270"/>
      <c r="J1186" s="170"/>
      <c r="K1186" s="170"/>
      <c r="L1186" s="679"/>
      <c r="M1186" s="170"/>
      <c r="N1186" s="170"/>
      <c r="O1186" s="170"/>
      <c r="P1186" s="37"/>
      <c r="Q1186" s="37"/>
      <c r="R1186" s="37"/>
      <c r="S1186" s="37"/>
      <c r="T1186" s="715"/>
      <c r="U1186" s="37"/>
      <c r="V1186" s="37"/>
      <c r="W1186" s="522"/>
      <c r="X1186" s="37"/>
      <c r="Y1186" s="311"/>
      <c r="Z1186" s="2395"/>
      <c r="AA1186" s="31"/>
      <c r="AB1186" s="31"/>
      <c r="AC1186" s="31"/>
      <c r="AD1186" s="31"/>
      <c r="AE1186" s="31"/>
      <c r="AF1186" s="31"/>
      <c r="AG1186" s="31"/>
      <c r="AH1186" s="31"/>
      <c r="AI1186" s="31"/>
      <c r="AJ1186" s="31"/>
      <c r="AK1186" s="31"/>
      <c r="AL1186" s="31"/>
      <c r="AM1186" s="31"/>
      <c r="AN1186" s="31"/>
      <c r="AO1186" s="31"/>
      <c r="AP1186" s="31"/>
      <c r="AQ1186" s="31"/>
      <c r="AR1186" s="31"/>
      <c r="AS1186" s="31"/>
      <c r="AT1186" s="31"/>
      <c r="AU1186" s="31"/>
      <c r="AV1186" s="31"/>
      <c r="AW1186" s="31"/>
      <c r="AX1186" s="31"/>
      <c r="AY1186" s="31"/>
      <c r="AZ1186" s="31"/>
      <c r="BA1186" s="31"/>
      <c r="BB1186" s="31"/>
      <c r="BC1186" s="31"/>
      <c r="BD1186" s="31"/>
      <c r="BE1186" s="31"/>
      <c r="BF1186" s="31"/>
      <c r="BG1186" s="31"/>
      <c r="BH1186" s="31"/>
      <c r="BI1186" s="31"/>
      <c r="BJ1186" s="31"/>
      <c r="BK1186" s="31"/>
      <c r="BL1186" s="31"/>
      <c r="BM1186" s="31"/>
      <c r="BN1186" s="31"/>
      <c r="BO1186" s="31"/>
      <c r="BP1186" s="31"/>
      <c r="BQ1186" s="31"/>
      <c r="BR1186" s="31"/>
      <c r="BS1186" s="31"/>
      <c r="BT1186" s="31"/>
      <c r="BU1186" s="31"/>
      <c r="BV1186" s="31"/>
      <c r="BW1186" s="31"/>
      <c r="BX1186" s="31"/>
      <c r="BY1186" s="31"/>
      <c r="BZ1186" s="31"/>
      <c r="CA1186" s="31"/>
      <c r="CB1186" s="31"/>
      <c r="CC1186" s="31"/>
      <c r="CD1186" s="31"/>
      <c r="CE1186" s="31"/>
      <c r="CF1186" s="31"/>
      <c r="CG1186" s="31"/>
      <c r="CH1186" s="31"/>
      <c r="CI1186" s="31"/>
      <c r="CJ1186" s="31"/>
      <c r="CK1186" s="31"/>
      <c r="CL1186" s="31"/>
      <c r="CM1186" s="31"/>
      <c r="CN1186" s="31"/>
      <c r="CO1186" s="31"/>
      <c r="CP1186" s="31"/>
      <c r="CQ1186" s="31"/>
      <c r="CR1186" s="31"/>
      <c r="CS1186" s="31"/>
      <c r="CT1186" s="31"/>
      <c r="CU1186" s="31"/>
      <c r="CV1186" s="31"/>
      <c r="CW1186" s="31"/>
      <c r="CX1186" s="31"/>
      <c r="CY1186" s="31"/>
      <c r="CZ1186" s="31"/>
      <c r="DA1186" s="31"/>
      <c r="DB1186" s="31"/>
      <c r="DC1186" s="31"/>
      <c r="DD1186" s="31"/>
      <c r="DE1186" s="31"/>
      <c r="DF1186" s="31"/>
      <c r="DG1186" s="31"/>
      <c r="DH1186" s="31"/>
      <c r="DI1186" s="31"/>
      <c r="DJ1186" s="31"/>
      <c r="DK1186" s="31"/>
      <c r="DL1186" s="31"/>
      <c r="DM1186" s="31"/>
      <c r="DN1186" s="31"/>
      <c r="DO1186" s="31"/>
      <c r="DP1186" s="31"/>
      <c r="DQ1186" s="31"/>
      <c r="DR1186" s="31"/>
      <c r="DS1186" s="31"/>
      <c r="DT1186" s="31"/>
      <c r="DU1186" s="31"/>
      <c r="DV1186" s="31"/>
      <c r="DW1186" s="31"/>
      <c r="DX1186" s="31"/>
      <c r="DY1186" s="31"/>
      <c r="DZ1186" s="31"/>
      <c r="EA1186" s="31"/>
      <c r="EB1186" s="31"/>
      <c r="EC1186" s="31"/>
      <c r="ED1186" s="31"/>
      <c r="EE1186" s="31"/>
      <c r="EF1186" s="31"/>
      <c r="EG1186" s="31"/>
      <c r="EH1186" s="31"/>
      <c r="EI1186" s="31"/>
      <c r="EJ1186" s="31"/>
      <c r="EK1186" s="31"/>
      <c r="EL1186" s="31"/>
      <c r="EM1186" s="31"/>
      <c r="EN1186" s="31"/>
      <c r="EO1186" s="31"/>
      <c r="EP1186" s="31"/>
      <c r="EQ1186" s="31"/>
      <c r="ER1186" s="31"/>
      <c r="ES1186" s="31"/>
      <c r="ET1186" s="31"/>
      <c r="EU1186" s="31"/>
      <c r="EV1186" s="31"/>
      <c r="EW1186" s="31"/>
      <c r="EX1186" s="31"/>
      <c r="EY1186" s="31"/>
      <c r="EZ1186" s="31"/>
      <c r="FA1186" s="31"/>
      <c r="FB1186" s="31"/>
      <c r="FC1186" s="31"/>
      <c r="FD1186" s="31"/>
      <c r="FE1186" s="31"/>
      <c r="FF1186" s="31"/>
      <c r="FG1186" s="31"/>
      <c r="FH1186" s="31"/>
      <c r="FI1186" s="31"/>
      <c r="FJ1186" s="31"/>
      <c r="FK1186" s="31"/>
      <c r="FL1186" s="31"/>
      <c r="FM1186" s="31"/>
      <c r="FN1186" s="31"/>
      <c r="FO1186" s="31"/>
      <c r="FP1186" s="31"/>
      <c r="FQ1186" s="31"/>
      <c r="FR1186" s="31"/>
      <c r="FS1186" s="31"/>
      <c r="FT1186" s="31"/>
      <c r="FU1186" s="31"/>
      <c r="FV1186" s="31"/>
      <c r="FW1186" s="31"/>
      <c r="FX1186" s="31"/>
      <c r="FY1186" s="31"/>
      <c r="FZ1186" s="31"/>
      <c r="GA1186" s="31"/>
      <c r="GB1186" s="31"/>
      <c r="GC1186" s="31"/>
      <c r="GD1186" s="31"/>
      <c r="GE1186" s="31"/>
      <c r="GF1186" s="31"/>
      <c r="GG1186" s="31"/>
      <c r="GH1186" s="31"/>
      <c r="GI1186" s="31"/>
      <c r="GJ1186" s="31"/>
      <c r="GK1186" s="31"/>
      <c r="GL1186" s="31"/>
      <c r="GM1186" s="31"/>
      <c r="GN1186" s="31"/>
      <c r="GO1186" s="31"/>
      <c r="GP1186" s="31"/>
      <c r="GQ1186" s="31"/>
      <c r="GR1186" s="31"/>
      <c r="GS1186" s="31"/>
      <c r="GT1186" s="31"/>
      <c r="GU1186" s="31"/>
      <c r="GV1186" s="31"/>
      <c r="GW1186" s="31"/>
      <c r="GX1186" s="31"/>
      <c r="GY1186" s="31"/>
      <c r="GZ1186" s="31"/>
      <c r="HA1186" s="31"/>
      <c r="HB1186" s="31"/>
      <c r="HC1186" s="31"/>
      <c r="HD1186" s="31"/>
      <c r="HE1186" s="31"/>
      <c r="HF1186" s="31"/>
      <c r="HG1186" s="31"/>
      <c r="HH1186" s="31"/>
      <c r="HI1186" s="31"/>
      <c r="HJ1186" s="31"/>
      <c r="HK1186" s="31"/>
      <c r="HL1186" s="31"/>
      <c r="HM1186" s="31"/>
      <c r="HN1186" s="31"/>
      <c r="HO1186" s="31"/>
      <c r="HP1186" s="31"/>
      <c r="HQ1186" s="31"/>
      <c r="HR1186" s="31"/>
      <c r="HS1186" s="31"/>
      <c r="HT1186" s="31"/>
      <c r="HU1186" s="31"/>
      <c r="HV1186" s="31"/>
      <c r="HW1186" s="31"/>
      <c r="HX1186" s="31"/>
      <c r="HY1186" s="31"/>
      <c r="HZ1186" s="31"/>
      <c r="IA1186" s="31"/>
      <c r="IB1186" s="31"/>
      <c r="IC1186" s="31"/>
      <c r="ID1186" s="31"/>
      <c r="IE1186" s="31"/>
      <c r="IF1186" s="31"/>
      <c r="IG1186" s="31"/>
      <c r="IH1186" s="31"/>
      <c r="II1186" s="31"/>
      <c r="IJ1186" s="31"/>
      <c r="IK1186" s="31"/>
      <c r="IL1186" s="31"/>
      <c r="IM1186" s="31"/>
      <c r="IN1186" s="31"/>
      <c r="IO1186" s="31"/>
      <c r="IP1186" s="31"/>
      <c r="IQ1186" s="31"/>
      <c r="IR1186" s="31"/>
      <c r="IS1186" s="31"/>
      <c r="IT1186" s="31"/>
      <c r="IU1186" s="31"/>
      <c r="IV1186" s="31"/>
      <c r="IW1186" s="31"/>
      <c r="IX1186" s="31"/>
      <c r="IY1186" s="31"/>
      <c r="IZ1186" s="31"/>
      <c r="JA1186" s="31"/>
      <c r="JB1186" s="31"/>
      <c r="JC1186" s="31"/>
      <c r="JD1186" s="31"/>
      <c r="JE1186" s="31"/>
    </row>
    <row r="1187" spans="1:265" s="26" customFormat="1" ht="17.25" customHeight="1" x14ac:dyDescent="0.25">
      <c r="A1187" s="24">
        <v>1</v>
      </c>
      <c r="B1187" s="550" t="s">
        <v>250</v>
      </c>
      <c r="C1187" s="550"/>
      <c r="D1187" s="53">
        <v>120</v>
      </c>
      <c r="E1187" s="144">
        <f>ROUND(D1187/12*$B$3,0)</f>
        <v>40</v>
      </c>
      <c r="F1187" s="529"/>
      <c r="G1187" s="53">
        <f t="shared" si="484"/>
        <v>0</v>
      </c>
      <c r="H1187" s="270"/>
      <c r="I1187" s="270"/>
      <c r="J1187" s="170"/>
      <c r="K1187" s="170"/>
      <c r="L1187" s="679"/>
      <c r="M1187" s="170"/>
      <c r="N1187" s="170"/>
      <c r="O1187" s="170"/>
      <c r="P1187" s="37"/>
      <c r="Q1187" s="37"/>
      <c r="R1187" s="37"/>
      <c r="S1187" s="37"/>
      <c r="T1187" s="715"/>
      <c r="U1187" s="37"/>
      <c r="V1187" s="37"/>
      <c r="W1187" s="522"/>
      <c r="X1187" s="37"/>
      <c r="Y1187" s="311"/>
      <c r="Z1187" s="2395"/>
      <c r="AA1187" s="31"/>
      <c r="AB1187" s="31"/>
      <c r="AC1187" s="31"/>
      <c r="AD1187" s="31"/>
      <c r="AE1187" s="31"/>
      <c r="AF1187" s="31"/>
      <c r="AG1187" s="31"/>
      <c r="AH1187" s="31"/>
      <c r="AI1187" s="31"/>
      <c r="AJ1187" s="31"/>
      <c r="AK1187" s="31"/>
      <c r="AL1187" s="31"/>
      <c r="AM1187" s="31"/>
      <c r="AN1187" s="31"/>
      <c r="AO1187" s="31"/>
      <c r="AP1187" s="31"/>
      <c r="AQ1187" s="31"/>
      <c r="AR1187" s="31"/>
      <c r="AS1187" s="31"/>
      <c r="AT1187" s="31"/>
      <c r="AU1187" s="31"/>
      <c r="AV1187" s="31"/>
      <c r="AW1187" s="31"/>
      <c r="AX1187" s="31"/>
      <c r="AY1187" s="31"/>
      <c r="AZ1187" s="31"/>
      <c r="BA1187" s="31"/>
      <c r="BB1187" s="31"/>
      <c r="BC1187" s="31"/>
      <c r="BD1187" s="31"/>
      <c r="BE1187" s="31"/>
      <c r="BF1187" s="31"/>
      <c r="BG1187" s="31"/>
      <c r="BH1187" s="31"/>
      <c r="BI1187" s="31"/>
      <c r="BJ1187" s="31"/>
      <c r="BK1187" s="31"/>
      <c r="BL1187" s="31"/>
      <c r="BM1187" s="31"/>
      <c r="BN1187" s="31"/>
      <c r="BO1187" s="31"/>
      <c r="BP1187" s="31"/>
      <c r="BQ1187" s="31"/>
      <c r="BR1187" s="31"/>
      <c r="BS1187" s="31"/>
      <c r="BT1187" s="31"/>
      <c r="BU1187" s="31"/>
      <c r="BV1187" s="31"/>
      <c r="BW1187" s="31"/>
      <c r="BX1187" s="31"/>
      <c r="BY1187" s="31"/>
      <c r="BZ1187" s="31"/>
      <c r="CA1187" s="31"/>
      <c r="CB1187" s="31"/>
      <c r="CC1187" s="31"/>
      <c r="CD1187" s="31"/>
      <c r="CE1187" s="31"/>
      <c r="CF1187" s="31"/>
      <c r="CG1187" s="31"/>
      <c r="CH1187" s="31"/>
      <c r="CI1187" s="31"/>
      <c r="CJ1187" s="31"/>
      <c r="CK1187" s="31"/>
      <c r="CL1187" s="31"/>
      <c r="CM1187" s="31"/>
      <c r="CN1187" s="31"/>
      <c r="CO1187" s="31"/>
      <c r="CP1187" s="31"/>
      <c r="CQ1187" s="31"/>
      <c r="CR1187" s="31"/>
      <c r="CS1187" s="31"/>
      <c r="CT1187" s="31"/>
      <c r="CU1187" s="31"/>
      <c r="CV1187" s="31"/>
      <c r="CW1187" s="31"/>
      <c r="CX1187" s="31"/>
      <c r="CY1187" s="31"/>
      <c r="CZ1187" s="31"/>
      <c r="DA1187" s="31"/>
      <c r="DB1187" s="31"/>
      <c r="DC1187" s="31"/>
      <c r="DD1187" s="31"/>
      <c r="DE1187" s="31"/>
      <c r="DF1187" s="31"/>
      <c r="DG1187" s="31"/>
      <c r="DH1187" s="31"/>
      <c r="DI1187" s="31"/>
      <c r="DJ1187" s="31"/>
      <c r="DK1187" s="31"/>
      <c r="DL1187" s="31"/>
      <c r="DM1187" s="31"/>
      <c r="DN1187" s="31"/>
      <c r="DO1187" s="31"/>
      <c r="DP1187" s="31"/>
      <c r="DQ1187" s="31"/>
      <c r="DR1187" s="31"/>
      <c r="DS1187" s="31"/>
      <c r="DT1187" s="31"/>
      <c r="DU1187" s="31"/>
      <c r="DV1187" s="31"/>
      <c r="DW1187" s="31"/>
      <c r="DX1187" s="31"/>
      <c r="DY1187" s="31"/>
      <c r="DZ1187" s="31"/>
      <c r="EA1187" s="31"/>
      <c r="EB1187" s="31"/>
      <c r="EC1187" s="31"/>
      <c r="ED1187" s="31"/>
      <c r="EE1187" s="31"/>
      <c r="EF1187" s="31"/>
      <c r="EG1187" s="31"/>
      <c r="EH1187" s="31"/>
      <c r="EI1187" s="31"/>
      <c r="EJ1187" s="31"/>
      <c r="EK1187" s="31"/>
      <c r="EL1187" s="31"/>
      <c r="EM1187" s="31"/>
      <c r="EN1187" s="31"/>
      <c r="EO1187" s="31"/>
      <c r="EP1187" s="31"/>
      <c r="EQ1187" s="31"/>
      <c r="ER1187" s="31"/>
      <c r="ES1187" s="31"/>
      <c r="ET1187" s="31"/>
      <c r="EU1187" s="31"/>
      <c r="EV1187" s="31"/>
      <c r="EW1187" s="31"/>
      <c r="EX1187" s="31"/>
      <c r="EY1187" s="31"/>
      <c r="EZ1187" s="31"/>
      <c r="FA1187" s="31"/>
      <c r="FB1187" s="31"/>
      <c r="FC1187" s="31"/>
      <c r="FD1187" s="31"/>
      <c r="FE1187" s="31"/>
      <c r="FF1187" s="31"/>
      <c r="FG1187" s="31"/>
      <c r="FH1187" s="31"/>
      <c r="FI1187" s="31"/>
      <c r="FJ1187" s="31"/>
      <c r="FK1187" s="31"/>
      <c r="FL1187" s="31"/>
      <c r="FM1187" s="31"/>
      <c r="FN1187" s="31"/>
      <c r="FO1187" s="31"/>
      <c r="FP1187" s="31"/>
      <c r="FQ1187" s="31"/>
      <c r="FR1187" s="31"/>
      <c r="FS1187" s="31"/>
      <c r="FT1187" s="31"/>
      <c r="FU1187" s="31"/>
      <c r="FV1187" s="31"/>
      <c r="FW1187" s="31"/>
      <c r="FX1187" s="31"/>
      <c r="FY1187" s="31"/>
      <c r="FZ1187" s="31"/>
      <c r="GA1187" s="31"/>
      <c r="GB1187" s="31"/>
      <c r="GC1187" s="31"/>
      <c r="GD1187" s="31"/>
      <c r="GE1187" s="31"/>
      <c r="GF1187" s="31"/>
      <c r="GG1187" s="31"/>
      <c r="GH1187" s="31"/>
      <c r="GI1187" s="31"/>
      <c r="GJ1187" s="31"/>
      <c r="GK1187" s="31"/>
      <c r="GL1187" s="31"/>
      <c r="GM1187" s="31"/>
      <c r="GN1187" s="31"/>
      <c r="GO1187" s="31"/>
      <c r="GP1187" s="31"/>
      <c r="GQ1187" s="31"/>
      <c r="GR1187" s="31"/>
      <c r="GS1187" s="31"/>
      <c r="GT1187" s="31"/>
      <c r="GU1187" s="31"/>
      <c r="GV1187" s="31"/>
      <c r="GW1187" s="31"/>
      <c r="GX1187" s="31"/>
      <c r="GY1187" s="31"/>
      <c r="GZ1187" s="31"/>
      <c r="HA1187" s="31"/>
      <c r="HB1187" s="31"/>
      <c r="HC1187" s="31"/>
      <c r="HD1187" s="31"/>
      <c r="HE1187" s="31"/>
      <c r="HF1187" s="31"/>
      <c r="HG1187" s="31"/>
      <c r="HH1187" s="31"/>
      <c r="HI1187" s="31"/>
      <c r="HJ1187" s="31"/>
      <c r="HK1187" s="31"/>
      <c r="HL1187" s="31"/>
      <c r="HM1187" s="31"/>
      <c r="HN1187" s="31"/>
      <c r="HO1187" s="31"/>
      <c r="HP1187" s="31"/>
      <c r="HQ1187" s="31"/>
      <c r="HR1187" s="31"/>
      <c r="HS1187" s="31"/>
      <c r="HT1187" s="31"/>
      <c r="HU1187" s="31"/>
      <c r="HV1187" s="31"/>
      <c r="HW1187" s="31"/>
      <c r="HX1187" s="31"/>
      <c r="HY1187" s="31"/>
      <c r="HZ1187" s="31"/>
      <c r="IA1187" s="31"/>
      <c r="IB1187" s="31"/>
      <c r="IC1187" s="31"/>
      <c r="ID1187" s="31"/>
      <c r="IE1187" s="31"/>
      <c r="IF1187" s="31"/>
      <c r="IG1187" s="31"/>
      <c r="IH1187" s="31"/>
      <c r="II1187" s="31"/>
      <c r="IJ1187" s="31"/>
      <c r="IK1187" s="31"/>
      <c r="IL1187" s="31"/>
      <c r="IM1187" s="31"/>
      <c r="IN1187" s="31"/>
      <c r="IO1187" s="31"/>
      <c r="IP1187" s="31"/>
      <c r="IQ1187" s="31"/>
      <c r="IR1187" s="31"/>
      <c r="IS1187" s="31"/>
      <c r="IT1187" s="31"/>
      <c r="IU1187" s="31"/>
      <c r="IV1187" s="31"/>
      <c r="IW1187" s="31"/>
      <c r="IX1187" s="31"/>
      <c r="IY1187" s="31"/>
      <c r="IZ1187" s="31"/>
      <c r="JA1187" s="31"/>
      <c r="JB1187" s="31"/>
      <c r="JC1187" s="31"/>
      <c r="JD1187" s="31"/>
      <c r="JE1187" s="31"/>
    </row>
    <row r="1188" spans="1:265" s="26" customFormat="1" ht="15" customHeight="1" x14ac:dyDescent="0.25">
      <c r="A1188" s="24">
        <v>1</v>
      </c>
      <c r="B1188" s="550" t="s">
        <v>322</v>
      </c>
      <c r="C1188" s="550"/>
      <c r="D1188" s="53">
        <v>50</v>
      </c>
      <c r="E1188" s="144">
        <f>ROUND(D1188/12*$B$3,0)</f>
        <v>17</v>
      </c>
      <c r="F1188" s="418"/>
      <c r="G1188" s="53">
        <f t="shared" si="484"/>
        <v>0</v>
      </c>
      <c r="H1188" s="270"/>
      <c r="I1188" s="270"/>
      <c r="J1188" s="170"/>
      <c r="K1188" s="170"/>
      <c r="L1188" s="679"/>
      <c r="M1188" s="170"/>
      <c r="N1188" s="170"/>
      <c r="O1188" s="170"/>
      <c r="P1188" s="37"/>
      <c r="Q1188" s="37"/>
      <c r="R1188" s="37"/>
      <c r="S1188" s="37"/>
      <c r="T1188" s="715"/>
      <c r="U1188" s="37"/>
      <c r="V1188" s="37"/>
      <c r="W1188" s="522"/>
      <c r="X1188" s="37"/>
      <c r="Y1188" s="311"/>
      <c r="Z1188" s="2395"/>
      <c r="AA1188" s="31"/>
      <c r="AB1188" s="31"/>
      <c r="AC1188" s="31"/>
      <c r="AD1188" s="31"/>
      <c r="AE1188" s="31"/>
      <c r="AF1188" s="31"/>
      <c r="AG1188" s="31"/>
      <c r="AH1188" s="31"/>
      <c r="AI1188" s="31"/>
      <c r="AJ1188" s="31"/>
      <c r="AK1188" s="31"/>
      <c r="AL1188" s="31"/>
      <c r="AM1188" s="31"/>
      <c r="AN1188" s="31"/>
      <c r="AO1188" s="31"/>
      <c r="AP1188" s="31"/>
      <c r="AQ1188" s="31"/>
      <c r="AR1188" s="31"/>
      <c r="AS1188" s="31"/>
      <c r="AT1188" s="31"/>
      <c r="AU1188" s="31"/>
      <c r="AV1188" s="31"/>
      <c r="AW1188" s="31"/>
      <c r="AX1188" s="31"/>
      <c r="AY1188" s="31"/>
      <c r="AZ1188" s="31"/>
      <c r="BA1188" s="31"/>
      <c r="BB1188" s="31"/>
      <c r="BC1188" s="31"/>
      <c r="BD1188" s="31"/>
      <c r="BE1188" s="31"/>
      <c r="BF1188" s="31"/>
      <c r="BG1188" s="31"/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  <c r="BT1188" s="31"/>
      <c r="BU1188" s="31"/>
      <c r="BV1188" s="31"/>
      <c r="BW1188" s="31"/>
      <c r="BX1188" s="31"/>
      <c r="BY1188" s="31"/>
      <c r="BZ1188" s="31"/>
      <c r="CA1188" s="31"/>
      <c r="CB1188" s="31"/>
      <c r="CC1188" s="31"/>
      <c r="CD1188" s="31"/>
      <c r="CE1188" s="31"/>
      <c r="CF1188" s="31"/>
      <c r="CG1188" s="31"/>
      <c r="CH1188" s="31"/>
      <c r="CI1188" s="31"/>
      <c r="CJ1188" s="31"/>
      <c r="CK1188" s="31"/>
      <c r="CL1188" s="31"/>
      <c r="CM1188" s="31"/>
      <c r="CN1188" s="31"/>
      <c r="CO1188" s="31"/>
      <c r="CP1188" s="31"/>
      <c r="CQ1188" s="31"/>
      <c r="CR1188" s="31"/>
      <c r="CS1188" s="31"/>
      <c r="CT1188" s="31"/>
      <c r="CU1188" s="31"/>
      <c r="CV1188" s="31"/>
      <c r="CW1188" s="31"/>
      <c r="CX1188" s="31"/>
      <c r="CY1188" s="31"/>
      <c r="CZ1188" s="31"/>
      <c r="DA1188" s="31"/>
      <c r="DB1188" s="31"/>
      <c r="DC1188" s="31"/>
      <c r="DD1188" s="31"/>
      <c r="DE1188" s="31"/>
      <c r="DF1188" s="31"/>
      <c r="DG1188" s="31"/>
      <c r="DH1188" s="31"/>
      <c r="DI1188" s="31"/>
      <c r="DJ1188" s="31"/>
      <c r="DK1188" s="31"/>
      <c r="DL1188" s="31"/>
      <c r="DM1188" s="31"/>
      <c r="DN1188" s="31"/>
      <c r="DO1188" s="31"/>
      <c r="DP1188" s="31"/>
      <c r="DQ1188" s="31"/>
      <c r="DR1188" s="31"/>
      <c r="DS1188" s="31"/>
      <c r="DT1188" s="31"/>
      <c r="DU1188" s="31"/>
      <c r="DV1188" s="31"/>
      <c r="DW1188" s="31"/>
      <c r="DX1188" s="31"/>
      <c r="DY1188" s="31"/>
      <c r="DZ1188" s="31"/>
      <c r="EA1188" s="31"/>
      <c r="EB1188" s="31"/>
      <c r="EC1188" s="31"/>
      <c r="ED1188" s="31"/>
      <c r="EE1188" s="31"/>
      <c r="EF1188" s="31"/>
      <c r="EG1188" s="31"/>
      <c r="EH1188" s="31"/>
      <c r="EI1188" s="31"/>
      <c r="EJ1188" s="31"/>
      <c r="EK1188" s="31"/>
      <c r="EL1188" s="31"/>
      <c r="EM1188" s="31"/>
      <c r="EN1188" s="31"/>
      <c r="EO1188" s="31"/>
      <c r="EP1188" s="31"/>
      <c r="EQ1188" s="31"/>
      <c r="ER1188" s="31"/>
      <c r="ES1188" s="31"/>
      <c r="ET1188" s="31"/>
      <c r="EU1188" s="31"/>
      <c r="EV1188" s="31"/>
      <c r="EW1188" s="31"/>
      <c r="EX1188" s="31"/>
      <c r="EY1188" s="31"/>
      <c r="EZ1188" s="31"/>
      <c r="FA1188" s="31"/>
      <c r="FB1188" s="31"/>
      <c r="FC1188" s="31"/>
      <c r="FD1188" s="31"/>
      <c r="FE1188" s="31"/>
      <c r="FF1188" s="31"/>
      <c r="FG1188" s="31"/>
      <c r="FH1188" s="31"/>
      <c r="FI1188" s="31"/>
      <c r="FJ1188" s="31"/>
      <c r="FK1188" s="31"/>
      <c r="FL1188" s="31"/>
      <c r="FM1188" s="31"/>
      <c r="FN1188" s="31"/>
      <c r="FO1188" s="31"/>
      <c r="FP1188" s="31"/>
      <c r="FQ1188" s="31"/>
      <c r="FR1188" s="31"/>
      <c r="FS1188" s="31"/>
      <c r="FT1188" s="31"/>
      <c r="FU1188" s="31"/>
      <c r="FV1188" s="31"/>
      <c r="FW1188" s="31"/>
      <c r="FX1188" s="31"/>
      <c r="FY1188" s="31"/>
      <c r="FZ1188" s="31"/>
      <c r="GA1188" s="31"/>
      <c r="GB1188" s="31"/>
      <c r="GC1188" s="31"/>
      <c r="GD1188" s="31"/>
      <c r="GE1188" s="31"/>
      <c r="GF1188" s="31"/>
      <c r="GG1188" s="31"/>
      <c r="GH1188" s="31"/>
      <c r="GI1188" s="31"/>
      <c r="GJ1188" s="31"/>
      <c r="GK1188" s="31"/>
      <c r="GL1188" s="31"/>
      <c r="GM1188" s="31"/>
      <c r="GN1188" s="31"/>
      <c r="GO1188" s="31"/>
      <c r="GP1188" s="31"/>
      <c r="GQ1188" s="31"/>
      <c r="GR1188" s="31"/>
      <c r="GS1188" s="31"/>
      <c r="GT1188" s="31"/>
      <c r="GU1188" s="31"/>
      <c r="GV1188" s="31"/>
      <c r="GW1188" s="31"/>
      <c r="GX1188" s="31"/>
      <c r="GY1188" s="31"/>
      <c r="GZ1188" s="31"/>
      <c r="HA1188" s="31"/>
      <c r="HB1188" s="31"/>
      <c r="HC1188" s="31"/>
      <c r="HD1188" s="31"/>
      <c r="HE1188" s="31"/>
      <c r="HF1188" s="31"/>
      <c r="HG1188" s="31"/>
      <c r="HH1188" s="31"/>
      <c r="HI1188" s="31"/>
      <c r="HJ1188" s="31"/>
      <c r="HK1188" s="31"/>
      <c r="HL1188" s="31"/>
      <c r="HM1188" s="31"/>
      <c r="HN1188" s="31"/>
      <c r="HO1188" s="31"/>
      <c r="HP1188" s="31"/>
      <c r="HQ1188" s="31"/>
      <c r="HR1188" s="31"/>
      <c r="HS1188" s="31"/>
      <c r="HT1188" s="31"/>
      <c r="HU1188" s="31"/>
      <c r="HV1188" s="31"/>
      <c r="HW1188" s="31"/>
      <c r="HX1188" s="31"/>
      <c r="HY1188" s="31"/>
      <c r="HZ1188" s="31"/>
      <c r="IA1188" s="31"/>
      <c r="IB1188" s="31"/>
      <c r="IC1188" s="31"/>
      <c r="ID1188" s="31"/>
      <c r="IE1188" s="31"/>
      <c r="IF1188" s="31"/>
      <c r="IG1188" s="31"/>
      <c r="IH1188" s="31"/>
      <c r="II1188" s="31"/>
      <c r="IJ1188" s="31"/>
      <c r="IK1188" s="31"/>
      <c r="IL1188" s="31"/>
      <c r="IM1188" s="31"/>
      <c r="IN1188" s="31"/>
      <c r="IO1188" s="31"/>
      <c r="IP1188" s="31"/>
      <c r="IQ1188" s="31"/>
      <c r="IR1188" s="31"/>
      <c r="IS1188" s="31"/>
      <c r="IT1188" s="31"/>
      <c r="IU1188" s="31"/>
      <c r="IV1188" s="31"/>
      <c r="IW1188" s="31"/>
      <c r="IX1188" s="31"/>
      <c r="IY1188" s="31"/>
      <c r="IZ1188" s="31"/>
      <c r="JA1188" s="31"/>
      <c r="JB1188" s="31"/>
      <c r="JC1188" s="31"/>
      <c r="JD1188" s="31"/>
      <c r="JE1188" s="31"/>
    </row>
    <row r="1189" spans="1:265" s="26" customFormat="1" ht="15" customHeight="1" x14ac:dyDescent="0.25">
      <c r="A1189" s="24">
        <v>1</v>
      </c>
      <c r="B1189" s="550" t="s">
        <v>35</v>
      </c>
      <c r="C1189" s="550"/>
      <c r="D1189" s="53">
        <v>200</v>
      </c>
      <c r="E1189" s="144">
        <f>ROUND(D1189/12*$B$3,0)</f>
        <v>67</v>
      </c>
      <c r="F1189" s="529"/>
      <c r="G1189" s="53">
        <f t="shared" si="484"/>
        <v>0</v>
      </c>
      <c r="H1189" s="270"/>
      <c r="I1189" s="270"/>
      <c r="J1189" s="170"/>
      <c r="K1189" s="170"/>
      <c r="L1189" s="679"/>
      <c r="M1189" s="170"/>
      <c r="N1189" s="170"/>
      <c r="O1189" s="170"/>
      <c r="P1189" s="37"/>
      <c r="Q1189" s="37"/>
      <c r="R1189" s="37"/>
      <c r="S1189" s="37"/>
      <c r="T1189" s="715"/>
      <c r="U1189" s="37"/>
      <c r="V1189" s="37"/>
      <c r="W1189" s="522"/>
      <c r="X1189" s="37"/>
      <c r="Y1189" s="311"/>
      <c r="Z1189" s="2395"/>
      <c r="AA1189" s="31"/>
      <c r="AB1189" s="31"/>
      <c r="AC1189" s="31"/>
      <c r="AD1189" s="31"/>
      <c r="AE1189" s="31"/>
      <c r="AF1189" s="31"/>
      <c r="AG1189" s="31"/>
      <c r="AH1189" s="31"/>
      <c r="AI1189" s="31"/>
      <c r="AJ1189" s="31"/>
      <c r="AK1189" s="31"/>
      <c r="AL1189" s="31"/>
      <c r="AM1189" s="31"/>
      <c r="AN1189" s="31"/>
      <c r="AO1189" s="31"/>
      <c r="AP1189" s="31"/>
      <c r="AQ1189" s="31"/>
      <c r="AR1189" s="31"/>
      <c r="AS1189" s="31"/>
      <c r="AT1189" s="31"/>
      <c r="AU1189" s="31"/>
      <c r="AV1189" s="31"/>
      <c r="AW1189" s="31"/>
      <c r="AX1189" s="31"/>
      <c r="AY1189" s="31"/>
      <c r="AZ1189" s="31"/>
      <c r="BA1189" s="31"/>
      <c r="BB1189" s="31"/>
      <c r="BC1189" s="31"/>
      <c r="BD1189" s="31"/>
      <c r="BE1189" s="31"/>
      <c r="BF1189" s="31"/>
      <c r="BG1189" s="31"/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  <c r="BT1189" s="31"/>
      <c r="BU1189" s="31"/>
      <c r="BV1189" s="31"/>
      <c r="BW1189" s="31"/>
      <c r="BX1189" s="31"/>
      <c r="BY1189" s="31"/>
      <c r="BZ1189" s="31"/>
      <c r="CA1189" s="31"/>
      <c r="CB1189" s="31"/>
      <c r="CC1189" s="31"/>
      <c r="CD1189" s="31"/>
      <c r="CE1189" s="31"/>
      <c r="CF1189" s="31"/>
      <c r="CG1189" s="31"/>
      <c r="CH1189" s="31"/>
      <c r="CI1189" s="31"/>
      <c r="CJ1189" s="31"/>
      <c r="CK1189" s="31"/>
      <c r="CL1189" s="31"/>
      <c r="CM1189" s="31"/>
      <c r="CN1189" s="31"/>
      <c r="CO1189" s="31"/>
      <c r="CP1189" s="31"/>
      <c r="CQ1189" s="31"/>
      <c r="CR1189" s="31"/>
      <c r="CS1189" s="31"/>
      <c r="CT1189" s="31"/>
      <c r="CU1189" s="31"/>
      <c r="CV1189" s="31"/>
      <c r="CW1189" s="31"/>
      <c r="CX1189" s="31"/>
      <c r="CY1189" s="31"/>
      <c r="CZ1189" s="31"/>
      <c r="DA1189" s="31"/>
      <c r="DB1189" s="31"/>
      <c r="DC1189" s="31"/>
      <c r="DD1189" s="31"/>
      <c r="DE1189" s="31"/>
      <c r="DF1189" s="31"/>
      <c r="DG1189" s="31"/>
      <c r="DH1189" s="31"/>
      <c r="DI1189" s="31"/>
      <c r="DJ1189" s="31"/>
      <c r="DK1189" s="31"/>
      <c r="DL1189" s="31"/>
      <c r="DM1189" s="31"/>
      <c r="DN1189" s="31"/>
      <c r="DO1189" s="31"/>
      <c r="DP1189" s="31"/>
      <c r="DQ1189" s="31"/>
      <c r="DR1189" s="31"/>
      <c r="DS1189" s="31"/>
      <c r="DT1189" s="31"/>
      <c r="DU1189" s="31"/>
      <c r="DV1189" s="31"/>
      <c r="DW1189" s="31"/>
      <c r="DX1189" s="31"/>
      <c r="DY1189" s="31"/>
      <c r="DZ1189" s="31"/>
      <c r="EA1189" s="31"/>
      <c r="EB1189" s="31"/>
      <c r="EC1189" s="31"/>
      <c r="ED1189" s="31"/>
      <c r="EE1189" s="31"/>
      <c r="EF1189" s="31"/>
      <c r="EG1189" s="31"/>
      <c r="EH1189" s="31"/>
      <c r="EI1189" s="31"/>
      <c r="EJ1189" s="31"/>
      <c r="EK1189" s="31"/>
      <c r="EL1189" s="31"/>
      <c r="EM1189" s="31"/>
      <c r="EN1189" s="31"/>
      <c r="EO1189" s="31"/>
      <c r="EP1189" s="31"/>
      <c r="EQ1189" s="31"/>
      <c r="ER1189" s="31"/>
      <c r="ES1189" s="31"/>
      <c r="ET1189" s="31"/>
      <c r="EU1189" s="31"/>
      <c r="EV1189" s="31"/>
      <c r="EW1189" s="31"/>
      <c r="EX1189" s="31"/>
      <c r="EY1189" s="31"/>
      <c r="EZ1189" s="31"/>
      <c r="FA1189" s="31"/>
      <c r="FB1189" s="31"/>
      <c r="FC1189" s="31"/>
      <c r="FD1189" s="31"/>
      <c r="FE1189" s="31"/>
      <c r="FF1189" s="31"/>
      <c r="FG1189" s="31"/>
      <c r="FH1189" s="31"/>
      <c r="FI1189" s="31"/>
      <c r="FJ1189" s="31"/>
      <c r="FK1189" s="31"/>
      <c r="FL1189" s="31"/>
      <c r="FM1189" s="31"/>
      <c r="FN1189" s="31"/>
      <c r="FO1189" s="31"/>
      <c r="FP1189" s="31"/>
      <c r="FQ1189" s="31"/>
      <c r="FR1189" s="31"/>
      <c r="FS1189" s="31"/>
      <c r="FT1189" s="31"/>
      <c r="FU1189" s="31"/>
      <c r="FV1189" s="31"/>
      <c r="FW1189" s="31"/>
      <c r="FX1189" s="31"/>
      <c r="FY1189" s="31"/>
      <c r="FZ1189" s="31"/>
      <c r="GA1189" s="31"/>
      <c r="GB1189" s="31"/>
      <c r="GC1189" s="31"/>
      <c r="GD1189" s="31"/>
      <c r="GE1189" s="31"/>
      <c r="GF1189" s="31"/>
      <c r="GG1189" s="31"/>
      <c r="GH1189" s="31"/>
      <c r="GI1189" s="31"/>
      <c r="GJ1189" s="31"/>
      <c r="GK1189" s="31"/>
      <c r="GL1189" s="31"/>
      <c r="GM1189" s="31"/>
      <c r="GN1189" s="31"/>
      <c r="GO1189" s="31"/>
      <c r="GP1189" s="31"/>
      <c r="GQ1189" s="31"/>
      <c r="GR1189" s="31"/>
      <c r="GS1189" s="31"/>
      <c r="GT1189" s="31"/>
      <c r="GU1189" s="31"/>
      <c r="GV1189" s="31"/>
      <c r="GW1189" s="31"/>
      <c r="GX1189" s="31"/>
      <c r="GY1189" s="31"/>
      <c r="GZ1189" s="31"/>
      <c r="HA1189" s="31"/>
      <c r="HB1189" s="31"/>
      <c r="HC1189" s="31"/>
      <c r="HD1189" s="31"/>
      <c r="HE1189" s="31"/>
      <c r="HF1189" s="31"/>
      <c r="HG1189" s="31"/>
      <c r="HH1189" s="31"/>
      <c r="HI1189" s="31"/>
      <c r="HJ1189" s="31"/>
      <c r="HK1189" s="31"/>
      <c r="HL1189" s="31"/>
      <c r="HM1189" s="31"/>
      <c r="HN1189" s="31"/>
      <c r="HO1189" s="31"/>
      <c r="HP1189" s="31"/>
      <c r="HQ1189" s="31"/>
      <c r="HR1189" s="31"/>
      <c r="HS1189" s="31"/>
      <c r="HT1189" s="31"/>
      <c r="HU1189" s="31"/>
      <c r="HV1189" s="31"/>
      <c r="HW1189" s="31"/>
      <c r="HX1189" s="31"/>
      <c r="HY1189" s="31"/>
      <c r="HZ1189" s="31"/>
      <c r="IA1189" s="31"/>
      <c r="IB1189" s="31"/>
      <c r="IC1189" s="31"/>
      <c r="ID1189" s="31"/>
      <c r="IE1189" s="31"/>
      <c r="IF1189" s="31"/>
      <c r="IG1189" s="31"/>
      <c r="IH1189" s="31"/>
      <c r="II1189" s="31"/>
      <c r="IJ1189" s="31"/>
      <c r="IK1189" s="31"/>
      <c r="IL1189" s="31"/>
      <c r="IM1189" s="31"/>
      <c r="IN1189" s="31"/>
      <c r="IO1189" s="31"/>
      <c r="IP1189" s="31"/>
      <c r="IQ1189" s="31"/>
      <c r="IR1189" s="31"/>
      <c r="IS1189" s="31"/>
      <c r="IT1189" s="31"/>
      <c r="IU1189" s="31"/>
      <c r="IV1189" s="31"/>
      <c r="IW1189" s="31"/>
      <c r="IX1189" s="31"/>
      <c r="IY1189" s="31"/>
      <c r="IZ1189" s="31"/>
      <c r="JA1189" s="31"/>
      <c r="JB1189" s="31"/>
      <c r="JC1189" s="31"/>
      <c r="JD1189" s="31"/>
      <c r="JE1189" s="31"/>
    </row>
    <row r="1190" spans="1:265" s="26" customFormat="1" x14ac:dyDescent="0.25">
      <c r="A1190" s="24">
        <v>1</v>
      </c>
      <c r="B1190" s="550" t="s">
        <v>109</v>
      </c>
      <c r="C1190" s="550"/>
      <c r="D1190" s="53">
        <v>4000</v>
      </c>
      <c r="E1190" s="144">
        <f>ROUND(D1190/12*$B$3,0)</f>
        <v>1333</v>
      </c>
      <c r="F1190" s="418">
        <v>1207</v>
      </c>
      <c r="G1190" s="53">
        <f t="shared" si="484"/>
        <v>90.547636909227307</v>
      </c>
      <c r="H1190" s="270"/>
      <c r="I1190" s="270"/>
      <c r="J1190" s="170"/>
      <c r="K1190" s="170"/>
      <c r="L1190" s="679"/>
      <c r="M1190" s="170"/>
      <c r="N1190" s="170"/>
      <c r="O1190" s="170"/>
      <c r="P1190" s="37"/>
      <c r="Q1190" s="37"/>
      <c r="R1190" s="37"/>
      <c r="S1190" s="37"/>
      <c r="T1190" s="715"/>
      <c r="U1190" s="37"/>
      <c r="V1190" s="37"/>
      <c r="W1190" s="522"/>
      <c r="X1190" s="37"/>
      <c r="Y1190" s="311"/>
      <c r="Z1190" s="2395"/>
      <c r="AA1190" s="31"/>
      <c r="AB1190" s="31"/>
      <c r="AC1190" s="31"/>
      <c r="AD1190" s="31"/>
      <c r="AE1190" s="31"/>
      <c r="AF1190" s="31"/>
      <c r="AG1190" s="31"/>
      <c r="AH1190" s="31"/>
      <c r="AI1190" s="31"/>
      <c r="AJ1190" s="31"/>
      <c r="AK1190" s="31"/>
      <c r="AL1190" s="31"/>
      <c r="AM1190" s="31"/>
      <c r="AN1190" s="31"/>
      <c r="AO1190" s="31"/>
      <c r="AP1190" s="31"/>
      <c r="AQ1190" s="31"/>
      <c r="AR1190" s="31"/>
      <c r="AS1190" s="31"/>
      <c r="AT1190" s="31"/>
      <c r="AU1190" s="31"/>
      <c r="AV1190" s="31"/>
      <c r="AW1190" s="31"/>
      <c r="AX1190" s="31"/>
      <c r="AY1190" s="31"/>
      <c r="AZ1190" s="31"/>
      <c r="BA1190" s="31"/>
      <c r="BB1190" s="31"/>
      <c r="BC1190" s="31"/>
      <c r="BD1190" s="31"/>
      <c r="BE1190" s="31"/>
      <c r="BF1190" s="31"/>
      <c r="BG1190" s="31"/>
      <c r="BH1190" s="31"/>
      <c r="BI1190" s="31"/>
      <c r="BJ1190" s="31"/>
      <c r="BK1190" s="31"/>
      <c r="BL1190" s="31"/>
      <c r="BM1190" s="31"/>
      <c r="BN1190" s="31"/>
      <c r="BO1190" s="31"/>
      <c r="BP1190" s="31"/>
      <c r="BQ1190" s="31"/>
      <c r="BR1190" s="31"/>
      <c r="BS1190" s="31"/>
      <c r="BT1190" s="31"/>
      <c r="BU1190" s="31"/>
      <c r="BV1190" s="31"/>
      <c r="BW1190" s="31"/>
      <c r="BX1190" s="31"/>
      <c r="BY1190" s="31"/>
      <c r="BZ1190" s="31"/>
      <c r="CA1190" s="31"/>
      <c r="CB1190" s="31"/>
      <c r="CC1190" s="31"/>
      <c r="CD1190" s="31"/>
      <c r="CE1190" s="31"/>
      <c r="CF1190" s="31"/>
      <c r="CG1190" s="31"/>
      <c r="CH1190" s="31"/>
      <c r="CI1190" s="31"/>
      <c r="CJ1190" s="31"/>
      <c r="CK1190" s="31"/>
      <c r="CL1190" s="31"/>
      <c r="CM1190" s="31"/>
      <c r="CN1190" s="31"/>
      <c r="CO1190" s="31"/>
      <c r="CP1190" s="31"/>
      <c r="CQ1190" s="31"/>
      <c r="CR1190" s="31"/>
      <c r="CS1190" s="31"/>
      <c r="CT1190" s="31"/>
      <c r="CU1190" s="31"/>
      <c r="CV1190" s="31"/>
      <c r="CW1190" s="31"/>
      <c r="CX1190" s="31"/>
      <c r="CY1190" s="31"/>
      <c r="CZ1190" s="31"/>
      <c r="DA1190" s="31"/>
      <c r="DB1190" s="31"/>
      <c r="DC1190" s="31"/>
      <c r="DD1190" s="31"/>
      <c r="DE1190" s="31"/>
      <c r="DF1190" s="31"/>
      <c r="DG1190" s="31"/>
      <c r="DH1190" s="31"/>
      <c r="DI1190" s="31"/>
      <c r="DJ1190" s="31"/>
      <c r="DK1190" s="31"/>
      <c r="DL1190" s="31"/>
      <c r="DM1190" s="31"/>
      <c r="DN1190" s="31"/>
      <c r="DO1190" s="31"/>
      <c r="DP1190" s="31"/>
      <c r="DQ1190" s="31"/>
      <c r="DR1190" s="31"/>
      <c r="DS1190" s="31"/>
      <c r="DT1190" s="31"/>
      <c r="DU1190" s="31"/>
      <c r="DV1190" s="31"/>
      <c r="DW1190" s="31"/>
      <c r="DX1190" s="31"/>
      <c r="DY1190" s="31"/>
      <c r="DZ1190" s="31"/>
      <c r="EA1190" s="31"/>
      <c r="EB1190" s="31"/>
      <c r="EC1190" s="31"/>
      <c r="ED1190" s="31"/>
      <c r="EE1190" s="31"/>
      <c r="EF1190" s="31"/>
      <c r="EG1190" s="31"/>
      <c r="EH1190" s="31"/>
      <c r="EI1190" s="31"/>
      <c r="EJ1190" s="31"/>
      <c r="EK1190" s="31"/>
      <c r="EL1190" s="31"/>
      <c r="EM1190" s="31"/>
      <c r="EN1190" s="31"/>
      <c r="EO1190" s="31"/>
      <c r="EP1190" s="31"/>
      <c r="EQ1190" s="31"/>
      <c r="ER1190" s="31"/>
      <c r="ES1190" s="31"/>
      <c r="ET1190" s="31"/>
      <c r="EU1190" s="31"/>
      <c r="EV1190" s="31"/>
      <c r="EW1190" s="31"/>
      <c r="EX1190" s="31"/>
      <c r="EY1190" s="31"/>
      <c r="EZ1190" s="31"/>
      <c r="FA1190" s="31"/>
      <c r="FB1190" s="31"/>
      <c r="FC1190" s="31"/>
      <c r="FD1190" s="31"/>
      <c r="FE1190" s="31"/>
      <c r="FF1190" s="31"/>
      <c r="FG1190" s="31"/>
      <c r="FH1190" s="31"/>
      <c r="FI1190" s="31"/>
      <c r="FJ1190" s="31"/>
      <c r="FK1190" s="31"/>
      <c r="FL1190" s="31"/>
      <c r="FM1190" s="31"/>
      <c r="FN1190" s="31"/>
      <c r="FO1190" s="31"/>
      <c r="FP1190" s="31"/>
      <c r="FQ1190" s="31"/>
      <c r="FR1190" s="31"/>
      <c r="FS1190" s="31"/>
      <c r="FT1190" s="31"/>
      <c r="FU1190" s="31"/>
      <c r="FV1190" s="31"/>
      <c r="FW1190" s="31"/>
      <c r="FX1190" s="31"/>
      <c r="FY1190" s="31"/>
      <c r="FZ1190" s="31"/>
      <c r="GA1190" s="31"/>
      <c r="GB1190" s="31"/>
      <c r="GC1190" s="31"/>
      <c r="GD1190" s="31"/>
      <c r="GE1190" s="31"/>
      <c r="GF1190" s="31"/>
      <c r="GG1190" s="31"/>
      <c r="GH1190" s="31"/>
      <c r="GI1190" s="31"/>
      <c r="GJ1190" s="31"/>
      <c r="GK1190" s="31"/>
      <c r="GL1190" s="31"/>
      <c r="GM1190" s="31"/>
      <c r="GN1190" s="31"/>
      <c r="GO1190" s="31"/>
      <c r="GP1190" s="31"/>
      <c r="GQ1190" s="31"/>
      <c r="GR1190" s="31"/>
      <c r="GS1190" s="31"/>
      <c r="GT1190" s="31"/>
      <c r="GU1190" s="31"/>
      <c r="GV1190" s="31"/>
      <c r="GW1190" s="31"/>
      <c r="GX1190" s="31"/>
      <c r="GY1190" s="31"/>
      <c r="GZ1190" s="31"/>
      <c r="HA1190" s="31"/>
      <c r="HB1190" s="31"/>
      <c r="HC1190" s="31"/>
      <c r="HD1190" s="31"/>
      <c r="HE1190" s="31"/>
      <c r="HF1190" s="31"/>
      <c r="HG1190" s="31"/>
      <c r="HH1190" s="31"/>
      <c r="HI1190" s="31"/>
      <c r="HJ1190" s="31"/>
      <c r="HK1190" s="31"/>
      <c r="HL1190" s="31"/>
      <c r="HM1190" s="31"/>
      <c r="HN1190" s="31"/>
      <c r="HO1190" s="31"/>
      <c r="HP1190" s="31"/>
      <c r="HQ1190" s="31"/>
      <c r="HR1190" s="31"/>
      <c r="HS1190" s="31"/>
      <c r="HT1190" s="31"/>
      <c r="HU1190" s="31"/>
      <c r="HV1190" s="31"/>
      <c r="HW1190" s="31"/>
      <c r="HX1190" s="31"/>
      <c r="HY1190" s="31"/>
      <c r="HZ1190" s="31"/>
      <c r="IA1190" s="31"/>
      <c r="IB1190" s="31"/>
      <c r="IC1190" s="31"/>
      <c r="ID1190" s="31"/>
      <c r="IE1190" s="31"/>
      <c r="IF1190" s="31"/>
      <c r="IG1190" s="31"/>
      <c r="IH1190" s="31"/>
      <c r="II1190" s="31"/>
      <c r="IJ1190" s="31"/>
      <c r="IK1190" s="31"/>
      <c r="IL1190" s="31"/>
      <c r="IM1190" s="31"/>
      <c r="IN1190" s="31"/>
      <c r="IO1190" s="31"/>
      <c r="IP1190" s="31"/>
      <c r="IQ1190" s="31"/>
      <c r="IR1190" s="31"/>
      <c r="IS1190" s="31"/>
      <c r="IT1190" s="31"/>
      <c r="IU1190" s="31"/>
      <c r="IV1190" s="31"/>
      <c r="IW1190" s="31"/>
      <c r="IX1190" s="31"/>
      <c r="IY1190" s="31"/>
      <c r="IZ1190" s="31"/>
      <c r="JA1190" s="31"/>
      <c r="JB1190" s="31"/>
      <c r="JC1190" s="31"/>
      <c r="JD1190" s="31"/>
      <c r="JE1190" s="31"/>
    </row>
    <row r="1191" spans="1:265" x14ac:dyDescent="0.25">
      <c r="A1191" s="24">
        <v>1</v>
      </c>
      <c r="B1191" s="13" t="s">
        <v>399</v>
      </c>
      <c r="C1191" s="319"/>
      <c r="D1191" s="199">
        <f>D1181+D1184</f>
        <v>6987</v>
      </c>
      <c r="E1191" s="199">
        <f>E1181+E1184</f>
        <v>2329</v>
      </c>
      <c r="F1191" s="199">
        <f>F1181+F1184</f>
        <v>2698</v>
      </c>
      <c r="G1191" s="199">
        <f t="shared" si="484"/>
        <v>115.8437097466724</v>
      </c>
      <c r="H1191" s="333"/>
      <c r="I1191" s="333"/>
      <c r="J1191" s="361"/>
      <c r="K1191" s="361"/>
      <c r="L1191" s="781"/>
      <c r="M1191" s="361"/>
      <c r="N1191" s="361"/>
      <c r="O1191" s="361"/>
      <c r="P1191" s="332">
        <v>5899.7153599999992</v>
      </c>
      <c r="Q1191" s="332">
        <v>5899.7153599999992</v>
      </c>
      <c r="R1191" s="332">
        <v>5899.7153599999992</v>
      </c>
      <c r="S1191" s="332">
        <v>5899.7153599999992</v>
      </c>
      <c r="T1191" s="712">
        <f>P1191/12*$B$3+(Q1191-P1191)/11*3+(R1191-Q1191)/10*2+(S1191-R1191)/9*1</f>
        <v>1966.5717866666664</v>
      </c>
      <c r="U1191" s="332">
        <f>X1191-W1191</f>
        <v>2027.53691</v>
      </c>
      <c r="V1191" s="332">
        <f>U1191-T1191</f>
        <v>60.965123333333622</v>
      </c>
      <c r="W1191" s="597">
        <v>-2.9178099999999998</v>
      </c>
      <c r="X1191" s="332">
        <v>2024.6191000000001</v>
      </c>
      <c r="Y1191" s="311"/>
      <c r="Z1191" s="2395"/>
    </row>
    <row r="1192" spans="1:265" ht="15" customHeight="1" thickBot="1" x14ac:dyDescent="0.3">
      <c r="A1192" s="24">
        <v>1</v>
      </c>
      <c r="B1192" s="297" t="s">
        <v>18</v>
      </c>
      <c r="C1192" s="297"/>
      <c r="D1192" s="16"/>
      <c r="E1192" s="16"/>
      <c r="F1192" s="658"/>
      <c r="G1192" s="18"/>
      <c r="H1192" s="29"/>
      <c r="I1192" s="29"/>
      <c r="J1192" s="213"/>
      <c r="K1192" s="213"/>
      <c r="L1192" s="782"/>
      <c r="M1192" s="213"/>
      <c r="N1192" s="213"/>
      <c r="O1192" s="213"/>
      <c r="P1192" s="1501">
        <f t="shared" ref="P1192:X1192" si="485">SUM(P1191)</f>
        <v>5899.7153599999992</v>
      </c>
      <c r="Q1192" s="1501">
        <f t="shared" si="485"/>
        <v>5899.7153599999992</v>
      </c>
      <c r="R1192" s="1501">
        <f t="shared" si="485"/>
        <v>5899.7153599999992</v>
      </c>
      <c r="S1192" s="1501">
        <f t="shared" si="485"/>
        <v>5899.7153599999992</v>
      </c>
      <c r="T1192" s="30">
        <f t="shared" si="485"/>
        <v>1966.5717866666664</v>
      </c>
      <c r="U1192" s="30">
        <f t="shared" si="485"/>
        <v>2027.53691</v>
      </c>
      <c r="V1192" s="30">
        <f t="shared" si="485"/>
        <v>60.965123333333622</v>
      </c>
      <c r="W1192" s="30">
        <f t="shared" si="485"/>
        <v>-2.9178099999999998</v>
      </c>
      <c r="X1192" s="2505">
        <f t="shared" si="485"/>
        <v>2024.6191000000001</v>
      </c>
      <c r="Y1192" s="311"/>
      <c r="Z1192" s="2395"/>
    </row>
    <row r="1193" spans="1:265" x14ac:dyDescent="0.25">
      <c r="A1193" s="24">
        <v>1</v>
      </c>
      <c r="B1193" s="1142" t="s">
        <v>90</v>
      </c>
      <c r="C1193" s="1142"/>
      <c r="D1193" s="1143"/>
      <c r="E1193" s="1143"/>
      <c r="F1193" s="1143"/>
      <c r="G1193" s="1143"/>
      <c r="H1193" s="1144"/>
      <c r="I1193" s="1144"/>
      <c r="J1193" s="1145"/>
      <c r="K1193" s="1145"/>
      <c r="L1193" s="1145"/>
      <c r="M1193" s="1145"/>
      <c r="N1193" s="1145"/>
      <c r="O1193" s="1145"/>
      <c r="P1193" s="1146">
        <f t="shared" ref="P1193:X1193" si="486">SUM(P1192,P1177)</f>
        <v>354955.38484064915</v>
      </c>
      <c r="Q1193" s="1146">
        <f t="shared" si="486"/>
        <v>372443.85062089487</v>
      </c>
      <c r="R1193" s="1146">
        <f t="shared" si="486"/>
        <v>377187.75766089483</v>
      </c>
      <c r="S1193" s="1146">
        <f t="shared" si="486"/>
        <v>385751.37905201287</v>
      </c>
      <c r="T1193" s="1146">
        <f t="shared" si="486"/>
        <v>132801.80320577556</v>
      </c>
      <c r="U1193" s="1146">
        <f t="shared" si="486"/>
        <v>127025.83993999998</v>
      </c>
      <c r="V1193" s="1146">
        <f t="shared" si="486"/>
        <v>-5775.9632657755865</v>
      </c>
      <c r="W1193" s="1146">
        <f t="shared" si="486"/>
        <v>-904.42798000000016</v>
      </c>
      <c r="X1193" s="1146">
        <f t="shared" si="486"/>
        <v>126121.41195999998</v>
      </c>
      <c r="Y1193" s="311"/>
      <c r="Z1193" s="2395"/>
    </row>
    <row r="1194" spans="1:265" x14ac:dyDescent="0.25">
      <c r="A1194" s="24">
        <v>1</v>
      </c>
      <c r="B1194" s="1147" t="s">
        <v>96</v>
      </c>
      <c r="C1194" s="1147"/>
      <c r="D1194" s="1148">
        <f>SUM(D1130)</f>
        <v>5170</v>
      </c>
      <c r="E1194" s="1148">
        <f>SUM(E1130)</f>
        <v>1724</v>
      </c>
      <c r="F1194" s="1148">
        <f>SUM(F1130)</f>
        <v>1739</v>
      </c>
      <c r="G1194" s="1148">
        <f>F1194/E1194*100</f>
        <v>100.87006960556843</v>
      </c>
      <c r="H1194" s="1149">
        <f>SUM(J1194/D1194)</f>
        <v>9.0657640232108321</v>
      </c>
      <c r="I1194" s="1149">
        <f>L1194/F1194</f>
        <v>8.6526739505462906</v>
      </c>
      <c r="J1194" s="1148">
        <f>SUM(J1130)</f>
        <v>46870</v>
      </c>
      <c r="K1194" s="1148">
        <f>SUM(K1130)</f>
        <v>15630</v>
      </c>
      <c r="L1194" s="1148">
        <f>SUM(L1130)</f>
        <v>15047</v>
      </c>
      <c r="M1194" s="1148">
        <f>L1194/K1194*100</f>
        <v>96.26999360204735</v>
      </c>
      <c r="N1194" s="1148">
        <f>SUM(N1130)</f>
        <v>143</v>
      </c>
      <c r="O1194" s="1150">
        <f>L1194/$B$3*12/N1194</f>
        <v>315.67132867132869</v>
      </c>
      <c r="P1194" s="1148">
        <f t="shared" ref="P1194:X1194" si="487">SUM(P1130)</f>
        <v>142454.39655444477</v>
      </c>
      <c r="Q1194" s="1148">
        <f t="shared" si="487"/>
        <v>162226.23109698595</v>
      </c>
      <c r="R1194" s="1148">
        <f t="shared" si="487"/>
        <v>162226.23109698595</v>
      </c>
      <c r="S1194" s="1148">
        <f t="shared" si="487"/>
        <v>166045.94544892479</v>
      </c>
      <c r="T1194" s="1148">
        <f t="shared" si="487"/>
        <v>53301.530068854714</v>
      </c>
      <c r="U1194" s="1148">
        <f t="shared" si="487"/>
        <v>51054.965079999994</v>
      </c>
      <c r="V1194" s="1148">
        <f t="shared" si="487"/>
        <v>-2246.5649888547196</v>
      </c>
      <c r="W1194" s="1148">
        <f t="shared" si="487"/>
        <v>-284.89757999999995</v>
      </c>
      <c r="X1194" s="1148">
        <f t="shared" si="487"/>
        <v>50770.067499999997</v>
      </c>
      <c r="Y1194" s="311"/>
      <c r="Z1194" s="2395"/>
    </row>
    <row r="1195" spans="1:265" s="26" customFormat="1" x14ac:dyDescent="0.25">
      <c r="A1195" s="24">
        <v>1</v>
      </c>
      <c r="B1195" s="1151" t="s">
        <v>355</v>
      </c>
      <c r="C1195" s="1152"/>
      <c r="D1195" s="1153"/>
      <c r="E1195" s="1153"/>
      <c r="F1195" s="1153"/>
      <c r="G1195" s="1153"/>
      <c r="H1195" s="1154"/>
      <c r="I1195" s="1154"/>
      <c r="J1195" s="1155"/>
      <c r="K1195" s="1155"/>
      <c r="L1195" s="1155"/>
      <c r="M1195" s="1155"/>
      <c r="N1195" s="1155"/>
      <c r="O1195" s="1155"/>
      <c r="P1195" s="1156"/>
      <c r="Q1195" s="1156"/>
      <c r="R1195" s="1156"/>
      <c r="S1195" s="1156"/>
      <c r="T1195" s="1156"/>
      <c r="U1195" s="1156"/>
      <c r="V1195" s="1156"/>
      <c r="W1195" s="1157"/>
      <c r="X1195" s="1156"/>
      <c r="Y1195" s="311"/>
      <c r="Z1195" s="2395"/>
      <c r="AA1195" s="31"/>
      <c r="AB1195" s="31"/>
      <c r="AC1195" s="31"/>
      <c r="AD1195" s="31"/>
      <c r="AE1195" s="31"/>
      <c r="AF1195" s="31"/>
      <c r="AG1195" s="31"/>
      <c r="AH1195" s="31"/>
      <c r="AI1195" s="31"/>
      <c r="AJ1195" s="31"/>
      <c r="AK1195" s="31"/>
      <c r="AL1195" s="31"/>
      <c r="AM1195" s="31"/>
      <c r="AN1195" s="31"/>
      <c r="AO1195" s="31"/>
      <c r="AP1195" s="31"/>
      <c r="AQ1195" s="31"/>
      <c r="AR1195" s="31"/>
      <c r="AS1195" s="31"/>
      <c r="AT1195" s="31"/>
      <c r="AU1195" s="31"/>
      <c r="AV1195" s="31"/>
      <c r="AW1195" s="31"/>
      <c r="AX1195" s="31"/>
      <c r="AY1195" s="31"/>
      <c r="AZ1195" s="31"/>
      <c r="BA1195" s="31"/>
      <c r="BB1195" s="31"/>
      <c r="BC1195" s="31"/>
      <c r="BD1195" s="31"/>
      <c r="BE1195" s="31"/>
      <c r="BF1195" s="31"/>
      <c r="BG1195" s="31"/>
      <c r="BH1195" s="31"/>
      <c r="BI1195" s="31"/>
      <c r="BJ1195" s="31"/>
      <c r="BK1195" s="31"/>
      <c r="BL1195" s="31"/>
      <c r="BM1195" s="31"/>
      <c r="BN1195" s="31"/>
      <c r="BO1195" s="31"/>
      <c r="BP1195" s="31"/>
      <c r="BQ1195" s="31"/>
      <c r="BR1195" s="31"/>
      <c r="BS1195" s="31"/>
      <c r="BT1195" s="31"/>
      <c r="BU1195" s="31"/>
      <c r="BV1195" s="31"/>
      <c r="BW1195" s="31"/>
      <c r="BX1195" s="31"/>
      <c r="BY1195" s="31"/>
      <c r="BZ1195" s="31"/>
      <c r="CA1195" s="31"/>
      <c r="CB1195" s="31"/>
      <c r="CC1195" s="31"/>
      <c r="CD1195" s="31"/>
      <c r="CE1195" s="31"/>
      <c r="CF1195" s="31"/>
      <c r="CG1195" s="31"/>
      <c r="CH1195" s="31"/>
      <c r="CI1195" s="31"/>
      <c r="CJ1195" s="31"/>
      <c r="CK1195" s="31"/>
      <c r="CL1195" s="31"/>
      <c r="CM1195" s="31"/>
      <c r="CN1195" s="31"/>
      <c r="CO1195" s="31"/>
      <c r="CP1195" s="31"/>
      <c r="CQ1195" s="31"/>
      <c r="CR1195" s="31"/>
      <c r="CS1195" s="31"/>
      <c r="CT1195" s="31"/>
      <c r="CU1195" s="31"/>
      <c r="CV1195" s="31"/>
      <c r="CW1195" s="31"/>
      <c r="CX1195" s="31"/>
      <c r="CY1195" s="31"/>
      <c r="CZ1195" s="31"/>
      <c r="DA1195" s="31"/>
      <c r="DB1195" s="31"/>
      <c r="DC1195" s="31"/>
      <c r="DD1195" s="31"/>
      <c r="DE1195" s="31"/>
      <c r="DF1195" s="31"/>
      <c r="DG1195" s="31"/>
      <c r="DH1195" s="31"/>
      <c r="DI1195" s="31"/>
      <c r="DJ1195" s="31"/>
      <c r="DK1195" s="31"/>
      <c r="DL1195" s="31"/>
      <c r="DM1195" s="31"/>
      <c r="DN1195" s="31"/>
      <c r="DO1195" s="31"/>
      <c r="DP1195" s="31"/>
      <c r="DQ1195" s="31"/>
      <c r="DR1195" s="31"/>
      <c r="DS1195" s="31"/>
      <c r="DT1195" s="31"/>
      <c r="DU1195" s="31"/>
      <c r="DV1195" s="31"/>
      <c r="DW1195" s="31"/>
      <c r="DX1195" s="31"/>
      <c r="DY1195" s="31"/>
      <c r="DZ1195" s="31"/>
      <c r="EA1195" s="31"/>
      <c r="EB1195" s="31"/>
      <c r="EC1195" s="31"/>
      <c r="ED1195" s="31"/>
      <c r="EE1195" s="31"/>
      <c r="EF1195" s="31"/>
      <c r="EG1195" s="31"/>
      <c r="EH1195" s="31"/>
      <c r="EI1195" s="31"/>
      <c r="EJ1195" s="31"/>
      <c r="EK1195" s="31"/>
      <c r="EL1195" s="31"/>
      <c r="EM1195" s="31"/>
      <c r="EN1195" s="31"/>
      <c r="EO1195" s="31"/>
      <c r="EP1195" s="31"/>
      <c r="EQ1195" s="31"/>
      <c r="ER1195" s="31"/>
      <c r="ES1195" s="31"/>
      <c r="ET1195" s="31"/>
      <c r="EU1195" s="31"/>
      <c r="EV1195" s="31"/>
      <c r="EW1195" s="31"/>
      <c r="EX1195" s="31"/>
      <c r="EY1195" s="31"/>
      <c r="EZ1195" s="31"/>
      <c r="FA1195" s="31"/>
      <c r="FB1195" s="31"/>
      <c r="FC1195" s="31"/>
      <c r="FD1195" s="31"/>
      <c r="FE1195" s="31"/>
      <c r="FF1195" s="31"/>
      <c r="FG1195" s="31"/>
      <c r="FH1195" s="31"/>
      <c r="FI1195" s="31"/>
      <c r="FJ1195" s="31"/>
      <c r="FK1195" s="31"/>
      <c r="FL1195" s="31"/>
      <c r="FM1195" s="31"/>
      <c r="FN1195" s="31"/>
      <c r="FO1195" s="31"/>
      <c r="FP1195" s="31"/>
      <c r="FQ1195" s="31"/>
      <c r="FR1195" s="31"/>
      <c r="FS1195" s="31"/>
      <c r="FT1195" s="31"/>
      <c r="FU1195" s="31"/>
      <c r="FV1195" s="31"/>
      <c r="FW1195" s="31"/>
      <c r="FX1195" s="31"/>
      <c r="FY1195" s="31"/>
      <c r="FZ1195" s="31"/>
      <c r="GA1195" s="31"/>
      <c r="GB1195" s="31"/>
      <c r="GC1195" s="31"/>
      <c r="GD1195" s="31"/>
      <c r="GE1195" s="31"/>
      <c r="GF1195" s="31"/>
      <c r="GG1195" s="31"/>
      <c r="GH1195" s="31"/>
      <c r="GI1195" s="31"/>
      <c r="GJ1195" s="31"/>
      <c r="GK1195" s="31"/>
      <c r="GL1195" s="31"/>
      <c r="GM1195" s="31"/>
      <c r="GN1195" s="31"/>
      <c r="GO1195" s="31"/>
      <c r="GP1195" s="31"/>
      <c r="GQ1195" s="31"/>
      <c r="GR1195" s="31"/>
      <c r="GS1195" s="31"/>
      <c r="GT1195" s="31"/>
      <c r="GU1195" s="31"/>
      <c r="GV1195" s="31"/>
      <c r="GW1195" s="31"/>
      <c r="GX1195" s="31"/>
      <c r="GY1195" s="31"/>
      <c r="GZ1195" s="31"/>
      <c r="HA1195" s="31"/>
      <c r="HB1195" s="31"/>
      <c r="HC1195" s="31"/>
      <c r="HD1195" s="31"/>
      <c r="HE1195" s="31"/>
      <c r="HF1195" s="31"/>
      <c r="HG1195" s="31"/>
      <c r="HH1195" s="31"/>
      <c r="HI1195" s="31"/>
      <c r="HJ1195" s="31"/>
      <c r="HK1195" s="31"/>
      <c r="HL1195" s="31"/>
      <c r="HM1195" s="31"/>
      <c r="HN1195" s="31"/>
      <c r="HO1195" s="31"/>
      <c r="HP1195" s="31"/>
      <c r="HQ1195" s="31"/>
      <c r="HR1195" s="31"/>
      <c r="HS1195" s="31"/>
      <c r="HT1195" s="31"/>
      <c r="HU1195" s="31"/>
      <c r="HV1195" s="31"/>
      <c r="HW1195" s="31"/>
      <c r="HX1195" s="31"/>
      <c r="HY1195" s="31"/>
      <c r="HZ1195" s="31"/>
      <c r="IA1195" s="31"/>
      <c r="IB1195" s="31"/>
      <c r="IC1195" s="31"/>
      <c r="ID1195" s="31"/>
      <c r="IE1195" s="31"/>
      <c r="IF1195" s="31"/>
      <c r="IG1195" s="31"/>
      <c r="IH1195" s="31"/>
      <c r="II1195" s="31"/>
      <c r="IJ1195" s="31"/>
      <c r="IK1195" s="31"/>
      <c r="IL1195" s="31"/>
      <c r="IM1195" s="31"/>
      <c r="IN1195" s="31"/>
      <c r="IO1195" s="31"/>
      <c r="IP1195" s="31"/>
      <c r="IQ1195" s="31"/>
      <c r="IR1195" s="31"/>
      <c r="IS1195" s="31"/>
      <c r="IT1195" s="31"/>
      <c r="IU1195" s="31"/>
      <c r="IV1195" s="31"/>
      <c r="IW1195" s="31"/>
      <c r="IX1195" s="31"/>
      <c r="IY1195" s="31"/>
      <c r="IZ1195" s="31"/>
      <c r="JA1195" s="31"/>
      <c r="JB1195" s="31"/>
      <c r="JC1195" s="31"/>
      <c r="JD1195" s="31"/>
      <c r="JE1195" s="31"/>
    </row>
    <row r="1196" spans="1:265" s="26" customFormat="1" ht="15" customHeight="1" x14ac:dyDescent="0.25">
      <c r="A1196" s="24">
        <v>1</v>
      </c>
      <c r="B1196" s="1152" t="s">
        <v>217</v>
      </c>
      <c r="C1196" s="1152"/>
      <c r="D1196" s="1153">
        <f>D1181+D1142+D1133</f>
        <v>57632</v>
      </c>
      <c r="E1196" s="1153">
        <f>E1181+E1142+E1133</f>
        <v>19210</v>
      </c>
      <c r="F1196" s="1153">
        <f>F1181+F1142+F1133</f>
        <v>19085</v>
      </c>
      <c r="G1196" s="1148">
        <f>F1196/E1196*100</f>
        <v>99.349297241020309</v>
      </c>
      <c r="H1196" s="1154"/>
      <c r="I1196" s="1154"/>
      <c r="J1196" s="1155"/>
      <c r="K1196" s="1155"/>
      <c r="L1196" s="1155"/>
      <c r="M1196" s="1155"/>
      <c r="N1196" s="1155"/>
      <c r="O1196" s="1155"/>
      <c r="P1196" s="1156"/>
      <c r="Q1196" s="1156"/>
      <c r="R1196" s="1156"/>
      <c r="S1196" s="1156"/>
      <c r="T1196" s="1156"/>
      <c r="U1196" s="1156"/>
      <c r="V1196" s="1156"/>
      <c r="W1196" s="1157"/>
      <c r="X1196" s="1156"/>
      <c r="Y1196" s="311"/>
      <c r="Z1196" s="2395"/>
      <c r="AA1196" s="31"/>
      <c r="AB1196" s="31"/>
      <c r="AC1196" s="31"/>
      <c r="AD1196" s="31"/>
      <c r="AE1196" s="31"/>
      <c r="AF1196" s="31"/>
      <c r="AG1196" s="31"/>
      <c r="AH1196" s="31"/>
      <c r="AI1196" s="31"/>
      <c r="AJ1196" s="31"/>
      <c r="AK1196" s="31"/>
      <c r="AL1196" s="31"/>
      <c r="AM1196" s="31"/>
      <c r="AN1196" s="31"/>
      <c r="AO1196" s="31"/>
      <c r="AP1196" s="31"/>
      <c r="AQ1196" s="31"/>
      <c r="AR1196" s="31"/>
      <c r="AS1196" s="31"/>
      <c r="AT1196" s="31"/>
      <c r="AU1196" s="31"/>
      <c r="AV1196" s="31"/>
      <c r="AW1196" s="31"/>
      <c r="AX1196" s="31"/>
      <c r="AY1196" s="31"/>
      <c r="AZ1196" s="31"/>
      <c r="BA1196" s="31"/>
      <c r="BB1196" s="31"/>
      <c r="BC1196" s="31"/>
      <c r="BD1196" s="31"/>
      <c r="BE1196" s="31"/>
      <c r="BF1196" s="31"/>
      <c r="BG1196" s="31"/>
      <c r="BH1196" s="31"/>
      <c r="BI1196" s="31"/>
      <c r="BJ1196" s="31"/>
      <c r="BK1196" s="31"/>
      <c r="BL1196" s="31"/>
      <c r="BM1196" s="31"/>
      <c r="BN1196" s="31"/>
      <c r="BO1196" s="31"/>
      <c r="BP1196" s="31"/>
      <c r="BQ1196" s="31"/>
      <c r="BR1196" s="31"/>
      <c r="BS1196" s="31"/>
      <c r="BT1196" s="31"/>
      <c r="BU1196" s="31"/>
      <c r="BV1196" s="31"/>
      <c r="BW1196" s="31"/>
      <c r="BX1196" s="31"/>
      <c r="BY1196" s="31"/>
      <c r="BZ1196" s="31"/>
      <c r="CA1196" s="31"/>
      <c r="CB1196" s="31"/>
      <c r="CC1196" s="31"/>
      <c r="CD1196" s="31"/>
      <c r="CE1196" s="31"/>
      <c r="CF1196" s="31"/>
      <c r="CG1196" s="31"/>
      <c r="CH1196" s="31"/>
      <c r="CI1196" s="31"/>
      <c r="CJ1196" s="31"/>
      <c r="CK1196" s="31"/>
      <c r="CL1196" s="31"/>
      <c r="CM1196" s="31"/>
      <c r="CN1196" s="31"/>
      <c r="CO1196" s="31"/>
      <c r="CP1196" s="31"/>
      <c r="CQ1196" s="31"/>
      <c r="CR1196" s="31"/>
      <c r="CS1196" s="31"/>
      <c r="CT1196" s="31"/>
      <c r="CU1196" s="31"/>
      <c r="CV1196" s="31"/>
      <c r="CW1196" s="31"/>
      <c r="CX1196" s="31"/>
      <c r="CY1196" s="31"/>
      <c r="CZ1196" s="31"/>
      <c r="DA1196" s="31"/>
      <c r="DB1196" s="31"/>
      <c r="DC1196" s="31"/>
      <c r="DD1196" s="31"/>
      <c r="DE1196" s="31"/>
      <c r="DF1196" s="31"/>
      <c r="DG1196" s="31"/>
      <c r="DH1196" s="31"/>
      <c r="DI1196" s="31"/>
      <c r="DJ1196" s="31"/>
      <c r="DK1196" s="31"/>
      <c r="DL1196" s="31"/>
      <c r="DM1196" s="31"/>
      <c r="DN1196" s="31"/>
      <c r="DO1196" s="31"/>
      <c r="DP1196" s="31"/>
      <c r="DQ1196" s="31"/>
      <c r="DR1196" s="31"/>
      <c r="DS1196" s="31"/>
      <c r="DT1196" s="31"/>
      <c r="DU1196" s="31"/>
      <c r="DV1196" s="31"/>
      <c r="DW1196" s="31"/>
      <c r="DX1196" s="31"/>
      <c r="DY1196" s="31"/>
      <c r="DZ1196" s="31"/>
      <c r="EA1196" s="31"/>
      <c r="EB1196" s="31"/>
      <c r="EC1196" s="31"/>
      <c r="ED1196" s="31"/>
      <c r="EE1196" s="31"/>
      <c r="EF1196" s="31"/>
      <c r="EG1196" s="31"/>
      <c r="EH1196" s="31"/>
      <c r="EI1196" s="31"/>
      <c r="EJ1196" s="31"/>
      <c r="EK1196" s="31"/>
      <c r="EL1196" s="31"/>
      <c r="EM1196" s="31"/>
      <c r="EN1196" s="31"/>
      <c r="EO1196" s="31"/>
      <c r="EP1196" s="31"/>
      <c r="EQ1196" s="31"/>
      <c r="ER1196" s="31"/>
      <c r="ES1196" s="31"/>
      <c r="ET1196" s="31"/>
      <c r="EU1196" s="31"/>
      <c r="EV1196" s="31"/>
      <c r="EW1196" s="31"/>
      <c r="EX1196" s="31"/>
      <c r="EY1196" s="31"/>
      <c r="EZ1196" s="31"/>
      <c r="FA1196" s="31"/>
      <c r="FB1196" s="31"/>
      <c r="FC1196" s="31"/>
      <c r="FD1196" s="31"/>
      <c r="FE1196" s="31"/>
      <c r="FF1196" s="31"/>
      <c r="FG1196" s="31"/>
      <c r="FH1196" s="31"/>
      <c r="FI1196" s="31"/>
      <c r="FJ1196" s="31"/>
      <c r="FK1196" s="31"/>
      <c r="FL1196" s="31"/>
      <c r="FM1196" s="31"/>
      <c r="FN1196" s="31"/>
      <c r="FO1196" s="31"/>
      <c r="FP1196" s="31"/>
      <c r="FQ1196" s="31"/>
      <c r="FR1196" s="31"/>
      <c r="FS1196" s="31"/>
      <c r="FT1196" s="31"/>
      <c r="FU1196" s="31"/>
      <c r="FV1196" s="31"/>
      <c r="FW1196" s="31"/>
      <c r="FX1196" s="31"/>
      <c r="FY1196" s="31"/>
      <c r="FZ1196" s="31"/>
      <c r="GA1196" s="31"/>
      <c r="GB1196" s="31"/>
      <c r="GC1196" s="31"/>
      <c r="GD1196" s="31"/>
      <c r="GE1196" s="31"/>
      <c r="GF1196" s="31"/>
      <c r="GG1196" s="31"/>
      <c r="GH1196" s="31"/>
      <c r="GI1196" s="31"/>
      <c r="GJ1196" s="31"/>
      <c r="GK1196" s="31"/>
      <c r="GL1196" s="31"/>
      <c r="GM1196" s="31"/>
      <c r="GN1196" s="31"/>
      <c r="GO1196" s="31"/>
      <c r="GP1196" s="31"/>
      <c r="GQ1196" s="31"/>
      <c r="GR1196" s="31"/>
      <c r="GS1196" s="31"/>
      <c r="GT1196" s="31"/>
      <c r="GU1196" s="31"/>
      <c r="GV1196" s="31"/>
      <c r="GW1196" s="31"/>
      <c r="GX1196" s="31"/>
      <c r="GY1196" s="31"/>
      <c r="GZ1196" s="31"/>
      <c r="HA1196" s="31"/>
      <c r="HB1196" s="31"/>
      <c r="HC1196" s="31"/>
      <c r="HD1196" s="31"/>
      <c r="HE1196" s="31"/>
      <c r="HF1196" s="31"/>
      <c r="HG1196" s="31"/>
      <c r="HH1196" s="31"/>
      <c r="HI1196" s="31"/>
      <c r="HJ1196" s="31"/>
      <c r="HK1196" s="31"/>
      <c r="HL1196" s="31"/>
      <c r="HM1196" s="31"/>
      <c r="HN1196" s="31"/>
      <c r="HO1196" s="31"/>
      <c r="HP1196" s="31"/>
      <c r="HQ1196" s="31"/>
      <c r="HR1196" s="31"/>
      <c r="HS1196" s="31"/>
      <c r="HT1196" s="31"/>
      <c r="HU1196" s="31"/>
      <c r="HV1196" s="31"/>
      <c r="HW1196" s="31"/>
      <c r="HX1196" s="31"/>
      <c r="HY1196" s="31"/>
      <c r="HZ1196" s="31"/>
      <c r="IA1196" s="31"/>
      <c r="IB1196" s="31"/>
      <c r="IC1196" s="31"/>
      <c r="ID1196" s="31"/>
      <c r="IE1196" s="31"/>
      <c r="IF1196" s="31"/>
      <c r="IG1196" s="31"/>
      <c r="IH1196" s="31"/>
      <c r="II1196" s="31"/>
      <c r="IJ1196" s="31"/>
      <c r="IK1196" s="31"/>
      <c r="IL1196" s="31"/>
      <c r="IM1196" s="31"/>
      <c r="IN1196" s="31"/>
      <c r="IO1196" s="31"/>
      <c r="IP1196" s="31"/>
      <c r="IQ1196" s="31"/>
      <c r="IR1196" s="31"/>
      <c r="IS1196" s="31"/>
      <c r="IT1196" s="31"/>
      <c r="IU1196" s="31"/>
      <c r="IV1196" s="31"/>
      <c r="IW1196" s="31"/>
      <c r="IX1196" s="31"/>
      <c r="IY1196" s="31"/>
      <c r="IZ1196" s="31"/>
      <c r="JA1196" s="31"/>
      <c r="JB1196" s="31"/>
      <c r="JC1196" s="31"/>
      <c r="JD1196" s="31"/>
      <c r="JE1196" s="31"/>
    </row>
    <row r="1197" spans="1:265" s="26" customFormat="1" ht="15" customHeight="1" x14ac:dyDescent="0.25">
      <c r="A1197" s="24">
        <v>1</v>
      </c>
      <c r="B1197" s="1152" t="s">
        <v>345</v>
      </c>
      <c r="C1197" s="1152"/>
      <c r="D1197" s="1153"/>
      <c r="E1197" s="1153"/>
      <c r="F1197" s="1153"/>
      <c r="G1197" s="1148"/>
      <c r="H1197" s="1154"/>
      <c r="I1197" s="1154"/>
      <c r="J1197" s="1155"/>
      <c r="K1197" s="1155"/>
      <c r="L1197" s="1155"/>
      <c r="M1197" s="1155"/>
      <c r="N1197" s="1155"/>
      <c r="O1197" s="1155"/>
      <c r="P1197" s="1156"/>
      <c r="Q1197" s="1156"/>
      <c r="R1197" s="1156"/>
      <c r="S1197" s="1156"/>
      <c r="T1197" s="1156"/>
      <c r="U1197" s="1156"/>
      <c r="V1197" s="1156"/>
      <c r="W1197" s="1157"/>
      <c r="X1197" s="1156"/>
      <c r="Y1197" s="311"/>
      <c r="Z1197" s="2395"/>
      <c r="AA1197" s="31"/>
      <c r="AB1197" s="31"/>
      <c r="AC1197" s="31"/>
      <c r="AD1197" s="31"/>
      <c r="AE1197" s="31"/>
      <c r="AF1197" s="31"/>
      <c r="AG1197" s="31"/>
      <c r="AH1197" s="31"/>
      <c r="AI1197" s="31"/>
      <c r="AJ1197" s="31"/>
      <c r="AK1197" s="31"/>
      <c r="AL1197" s="31"/>
      <c r="AM1197" s="31"/>
      <c r="AN1197" s="31"/>
      <c r="AO1197" s="31"/>
      <c r="AP1197" s="31"/>
      <c r="AQ1197" s="31"/>
      <c r="AR1197" s="31"/>
      <c r="AS1197" s="31"/>
      <c r="AT1197" s="31"/>
      <c r="AU1197" s="31"/>
      <c r="AV1197" s="31"/>
      <c r="AW1197" s="31"/>
      <c r="AX1197" s="31"/>
      <c r="AY1197" s="31"/>
      <c r="AZ1197" s="31"/>
      <c r="BA1197" s="31"/>
      <c r="BB1197" s="31"/>
      <c r="BC1197" s="31"/>
      <c r="BD1197" s="31"/>
      <c r="BE1197" s="31"/>
      <c r="BF1197" s="31"/>
      <c r="BG1197" s="31"/>
      <c r="BH1197" s="31"/>
      <c r="BI1197" s="31"/>
      <c r="BJ1197" s="31"/>
      <c r="BK1197" s="31"/>
      <c r="BL1197" s="31"/>
      <c r="BM1197" s="31"/>
      <c r="BN1197" s="31"/>
      <c r="BO1197" s="31"/>
      <c r="BP1197" s="31"/>
      <c r="BQ1197" s="31"/>
      <c r="BR1197" s="31"/>
      <c r="BS1197" s="31"/>
      <c r="BT1197" s="31"/>
      <c r="BU1197" s="31"/>
      <c r="BV1197" s="31"/>
      <c r="BW1197" s="31"/>
      <c r="BX1197" s="31"/>
      <c r="BY1197" s="31"/>
      <c r="BZ1197" s="31"/>
      <c r="CA1197" s="31"/>
      <c r="CB1197" s="31"/>
      <c r="CC1197" s="31"/>
      <c r="CD1197" s="31"/>
      <c r="CE1197" s="31"/>
      <c r="CF1197" s="31"/>
      <c r="CG1197" s="31"/>
      <c r="CH1197" s="31"/>
      <c r="CI1197" s="31"/>
      <c r="CJ1197" s="31"/>
      <c r="CK1197" s="31"/>
      <c r="CL1197" s="31"/>
      <c r="CM1197" s="31"/>
      <c r="CN1197" s="31"/>
      <c r="CO1197" s="31"/>
      <c r="CP1197" s="31"/>
      <c r="CQ1197" s="31"/>
      <c r="CR1197" s="31"/>
      <c r="CS1197" s="31"/>
      <c r="CT1197" s="31"/>
      <c r="CU1197" s="31"/>
      <c r="CV1197" s="31"/>
      <c r="CW1197" s="31"/>
      <c r="CX1197" s="31"/>
      <c r="CY1197" s="31"/>
      <c r="CZ1197" s="31"/>
      <c r="DA1197" s="31"/>
      <c r="DB1197" s="31"/>
      <c r="DC1197" s="31"/>
      <c r="DD1197" s="31"/>
      <c r="DE1197" s="31"/>
      <c r="DF1197" s="31"/>
      <c r="DG1197" s="31"/>
      <c r="DH1197" s="31"/>
      <c r="DI1197" s="31"/>
      <c r="DJ1197" s="31"/>
      <c r="DK1197" s="31"/>
      <c r="DL1197" s="31"/>
      <c r="DM1197" s="31"/>
      <c r="DN1197" s="31"/>
      <c r="DO1197" s="31"/>
      <c r="DP1197" s="31"/>
      <c r="DQ1197" s="31"/>
      <c r="DR1197" s="31"/>
      <c r="DS1197" s="31"/>
      <c r="DT1197" s="31"/>
      <c r="DU1197" s="31"/>
      <c r="DV1197" s="31"/>
      <c r="DW1197" s="31"/>
      <c r="DX1197" s="31"/>
      <c r="DY1197" s="31"/>
      <c r="DZ1197" s="31"/>
      <c r="EA1197" s="31"/>
      <c r="EB1197" s="31"/>
      <c r="EC1197" s="31"/>
      <c r="ED1197" s="31"/>
      <c r="EE1197" s="31"/>
      <c r="EF1197" s="31"/>
      <c r="EG1197" s="31"/>
      <c r="EH1197" s="31"/>
      <c r="EI1197" s="31"/>
      <c r="EJ1197" s="31"/>
      <c r="EK1197" s="31"/>
      <c r="EL1197" s="31"/>
      <c r="EM1197" s="31"/>
      <c r="EN1197" s="31"/>
      <c r="EO1197" s="31"/>
      <c r="EP1197" s="31"/>
      <c r="EQ1197" s="31"/>
      <c r="ER1197" s="31"/>
      <c r="ES1197" s="31"/>
      <c r="ET1197" s="31"/>
      <c r="EU1197" s="31"/>
      <c r="EV1197" s="31"/>
      <c r="EW1197" s="31"/>
      <c r="EX1197" s="31"/>
      <c r="EY1197" s="31"/>
      <c r="EZ1197" s="31"/>
      <c r="FA1197" s="31"/>
      <c r="FB1197" s="31"/>
      <c r="FC1197" s="31"/>
      <c r="FD1197" s="31"/>
      <c r="FE1197" s="31"/>
      <c r="FF1197" s="31"/>
      <c r="FG1197" s="31"/>
      <c r="FH1197" s="31"/>
      <c r="FI1197" s="31"/>
      <c r="FJ1197" s="31"/>
      <c r="FK1197" s="31"/>
      <c r="FL1197" s="31"/>
      <c r="FM1197" s="31"/>
      <c r="FN1197" s="31"/>
      <c r="FO1197" s="31"/>
      <c r="FP1197" s="31"/>
      <c r="FQ1197" s="31"/>
      <c r="FR1197" s="31"/>
      <c r="FS1197" s="31"/>
      <c r="FT1197" s="31"/>
      <c r="FU1197" s="31"/>
      <c r="FV1197" s="31"/>
      <c r="FW1197" s="31"/>
      <c r="FX1197" s="31"/>
      <c r="FY1197" s="31"/>
      <c r="FZ1197" s="31"/>
      <c r="GA1197" s="31"/>
      <c r="GB1197" s="31"/>
      <c r="GC1197" s="31"/>
      <c r="GD1197" s="31"/>
      <c r="GE1197" s="31"/>
      <c r="GF1197" s="31"/>
      <c r="GG1197" s="31"/>
      <c r="GH1197" s="31"/>
      <c r="GI1197" s="31"/>
      <c r="GJ1197" s="31"/>
      <c r="GK1197" s="31"/>
      <c r="GL1197" s="31"/>
      <c r="GM1197" s="31"/>
      <c r="GN1197" s="31"/>
      <c r="GO1197" s="31"/>
      <c r="GP1197" s="31"/>
      <c r="GQ1197" s="31"/>
      <c r="GR1197" s="31"/>
      <c r="GS1197" s="31"/>
      <c r="GT1197" s="31"/>
      <c r="GU1197" s="31"/>
      <c r="GV1197" s="31"/>
      <c r="GW1197" s="31"/>
      <c r="GX1197" s="31"/>
      <c r="GY1197" s="31"/>
      <c r="GZ1197" s="31"/>
      <c r="HA1197" s="31"/>
      <c r="HB1197" s="31"/>
      <c r="HC1197" s="31"/>
      <c r="HD1197" s="31"/>
      <c r="HE1197" s="31"/>
      <c r="HF1197" s="31"/>
      <c r="HG1197" s="31"/>
      <c r="HH1197" s="31"/>
      <c r="HI1197" s="31"/>
      <c r="HJ1197" s="31"/>
      <c r="HK1197" s="31"/>
      <c r="HL1197" s="31"/>
      <c r="HM1197" s="31"/>
      <c r="HN1197" s="31"/>
      <c r="HO1197" s="31"/>
      <c r="HP1197" s="31"/>
      <c r="HQ1197" s="31"/>
      <c r="HR1197" s="31"/>
      <c r="HS1197" s="31"/>
      <c r="HT1197" s="31"/>
      <c r="HU1197" s="31"/>
      <c r="HV1197" s="31"/>
      <c r="HW1197" s="31"/>
      <c r="HX1197" s="31"/>
      <c r="HY1197" s="31"/>
      <c r="HZ1197" s="31"/>
      <c r="IA1197" s="31"/>
      <c r="IB1197" s="31"/>
      <c r="IC1197" s="31"/>
      <c r="ID1197" s="31"/>
      <c r="IE1197" s="31"/>
      <c r="IF1197" s="31"/>
      <c r="IG1197" s="31"/>
      <c r="IH1197" s="31"/>
      <c r="II1197" s="31"/>
      <c r="IJ1197" s="31"/>
      <c r="IK1197" s="31"/>
      <c r="IL1197" s="31"/>
      <c r="IM1197" s="31"/>
      <c r="IN1197" s="31"/>
      <c r="IO1197" s="31"/>
      <c r="IP1197" s="31"/>
      <c r="IQ1197" s="31"/>
      <c r="IR1197" s="31"/>
      <c r="IS1197" s="31"/>
      <c r="IT1197" s="31"/>
      <c r="IU1197" s="31"/>
      <c r="IV1197" s="31"/>
      <c r="IW1197" s="31"/>
      <c r="IX1197" s="31"/>
      <c r="IY1197" s="31"/>
      <c r="IZ1197" s="31"/>
      <c r="JA1197" s="31"/>
      <c r="JB1197" s="31"/>
      <c r="JC1197" s="31"/>
      <c r="JD1197" s="31"/>
      <c r="JE1197" s="31"/>
    </row>
    <row r="1198" spans="1:265" s="26" customFormat="1" ht="38.1" customHeight="1" x14ac:dyDescent="0.25">
      <c r="A1198" s="24">
        <v>1</v>
      </c>
      <c r="B1198" s="1152" t="s">
        <v>346</v>
      </c>
      <c r="C1198" s="1152"/>
      <c r="D1198" s="1153">
        <f t="shared" ref="D1198:F1199" si="488">D1135</f>
        <v>0</v>
      </c>
      <c r="E1198" s="1153">
        <f t="shared" si="488"/>
        <v>0</v>
      </c>
      <c r="F1198" s="1153">
        <f t="shared" si="488"/>
        <v>0</v>
      </c>
      <c r="G1198" s="1148"/>
      <c r="H1198" s="1154"/>
      <c r="I1198" s="1154"/>
      <c r="J1198" s="1155"/>
      <c r="K1198" s="1155"/>
      <c r="L1198" s="1155"/>
      <c r="M1198" s="1155"/>
      <c r="N1198" s="1155"/>
      <c r="O1198" s="1155"/>
      <c r="P1198" s="1156"/>
      <c r="Q1198" s="1156"/>
      <c r="R1198" s="1156"/>
      <c r="S1198" s="1156"/>
      <c r="T1198" s="1156"/>
      <c r="U1198" s="1156"/>
      <c r="V1198" s="1156"/>
      <c r="W1198" s="1157"/>
      <c r="X1198" s="1156"/>
      <c r="Y1198" s="311"/>
      <c r="Z1198" s="2395"/>
      <c r="AA1198" s="31"/>
      <c r="AB1198" s="31"/>
      <c r="AC1198" s="31"/>
      <c r="AD1198" s="31"/>
      <c r="AE1198" s="31"/>
      <c r="AF1198" s="31"/>
      <c r="AG1198" s="31"/>
      <c r="AH1198" s="31"/>
      <c r="AI1198" s="31"/>
      <c r="AJ1198" s="31"/>
      <c r="AK1198" s="31"/>
      <c r="AL1198" s="31"/>
      <c r="AM1198" s="31"/>
      <c r="AN1198" s="31"/>
      <c r="AO1198" s="31"/>
      <c r="AP1198" s="31"/>
      <c r="AQ1198" s="31"/>
      <c r="AR1198" s="31"/>
      <c r="AS1198" s="31"/>
      <c r="AT1198" s="31"/>
      <c r="AU1198" s="31"/>
      <c r="AV1198" s="31"/>
      <c r="AW1198" s="31"/>
      <c r="AX1198" s="31"/>
      <c r="AY1198" s="31"/>
      <c r="AZ1198" s="31"/>
      <c r="BA1198" s="31"/>
      <c r="BB1198" s="31"/>
      <c r="BC1198" s="31"/>
      <c r="BD1198" s="31"/>
      <c r="BE1198" s="31"/>
      <c r="BF1198" s="31"/>
      <c r="BG1198" s="31"/>
      <c r="BH1198" s="31"/>
      <c r="BI1198" s="31"/>
      <c r="BJ1198" s="31"/>
      <c r="BK1198" s="31"/>
      <c r="BL1198" s="31"/>
      <c r="BM1198" s="31"/>
      <c r="BN1198" s="31"/>
      <c r="BO1198" s="31"/>
      <c r="BP1198" s="31"/>
      <c r="BQ1198" s="31"/>
      <c r="BR1198" s="31"/>
      <c r="BS1198" s="31"/>
      <c r="BT1198" s="31"/>
      <c r="BU1198" s="31"/>
      <c r="BV1198" s="31"/>
      <c r="BW1198" s="31"/>
      <c r="BX1198" s="31"/>
      <c r="BY1198" s="31"/>
      <c r="BZ1198" s="31"/>
      <c r="CA1198" s="31"/>
      <c r="CB1198" s="31"/>
      <c r="CC1198" s="31"/>
      <c r="CD1198" s="31"/>
      <c r="CE1198" s="31"/>
      <c r="CF1198" s="31"/>
      <c r="CG1198" s="31"/>
      <c r="CH1198" s="31"/>
      <c r="CI1198" s="31"/>
      <c r="CJ1198" s="31"/>
      <c r="CK1198" s="31"/>
      <c r="CL1198" s="31"/>
      <c r="CM1198" s="31"/>
      <c r="CN1198" s="31"/>
      <c r="CO1198" s="31"/>
      <c r="CP1198" s="31"/>
      <c r="CQ1198" s="31"/>
      <c r="CR1198" s="31"/>
      <c r="CS1198" s="31"/>
      <c r="CT1198" s="31"/>
      <c r="CU1198" s="31"/>
      <c r="CV1198" s="31"/>
      <c r="CW1198" s="31"/>
      <c r="CX1198" s="31"/>
      <c r="CY1198" s="31"/>
      <c r="CZ1198" s="31"/>
      <c r="DA1198" s="31"/>
      <c r="DB1198" s="31"/>
      <c r="DC1198" s="31"/>
      <c r="DD1198" s="31"/>
      <c r="DE1198" s="31"/>
      <c r="DF1198" s="31"/>
      <c r="DG1198" s="31"/>
      <c r="DH1198" s="31"/>
      <c r="DI1198" s="31"/>
      <c r="DJ1198" s="31"/>
      <c r="DK1198" s="31"/>
      <c r="DL1198" s="31"/>
      <c r="DM1198" s="31"/>
      <c r="DN1198" s="31"/>
      <c r="DO1198" s="31"/>
      <c r="DP1198" s="31"/>
      <c r="DQ1198" s="31"/>
      <c r="DR1198" s="31"/>
      <c r="DS1198" s="31"/>
      <c r="DT1198" s="31"/>
      <c r="DU1198" s="31"/>
      <c r="DV1198" s="31"/>
      <c r="DW1198" s="31"/>
      <c r="DX1198" s="31"/>
      <c r="DY1198" s="31"/>
      <c r="DZ1198" s="31"/>
      <c r="EA1198" s="31"/>
      <c r="EB1198" s="31"/>
      <c r="EC1198" s="31"/>
      <c r="ED1198" s="31"/>
      <c r="EE1198" s="31"/>
      <c r="EF1198" s="31"/>
      <c r="EG1198" s="31"/>
      <c r="EH1198" s="31"/>
      <c r="EI1198" s="31"/>
      <c r="EJ1198" s="31"/>
      <c r="EK1198" s="31"/>
      <c r="EL1198" s="31"/>
      <c r="EM1198" s="31"/>
      <c r="EN1198" s="31"/>
      <c r="EO1198" s="31"/>
      <c r="EP1198" s="31"/>
      <c r="EQ1198" s="31"/>
      <c r="ER1198" s="31"/>
      <c r="ES1198" s="31"/>
      <c r="ET1198" s="31"/>
      <c r="EU1198" s="31"/>
      <c r="EV1198" s="31"/>
      <c r="EW1198" s="31"/>
      <c r="EX1198" s="31"/>
      <c r="EY1198" s="31"/>
      <c r="EZ1198" s="31"/>
      <c r="FA1198" s="31"/>
      <c r="FB1198" s="31"/>
      <c r="FC1198" s="31"/>
      <c r="FD1198" s="31"/>
      <c r="FE1198" s="31"/>
      <c r="FF1198" s="31"/>
      <c r="FG1198" s="31"/>
      <c r="FH1198" s="31"/>
      <c r="FI1198" s="31"/>
      <c r="FJ1198" s="31"/>
      <c r="FK1198" s="31"/>
      <c r="FL1198" s="31"/>
      <c r="FM1198" s="31"/>
      <c r="FN1198" s="31"/>
      <c r="FO1198" s="31"/>
      <c r="FP1198" s="31"/>
      <c r="FQ1198" s="31"/>
      <c r="FR1198" s="31"/>
      <c r="FS1198" s="31"/>
      <c r="FT1198" s="31"/>
      <c r="FU1198" s="31"/>
      <c r="FV1198" s="31"/>
      <c r="FW1198" s="31"/>
      <c r="FX1198" s="31"/>
      <c r="FY1198" s="31"/>
      <c r="FZ1198" s="31"/>
      <c r="GA1198" s="31"/>
      <c r="GB1198" s="31"/>
      <c r="GC1198" s="31"/>
      <c r="GD1198" s="31"/>
      <c r="GE1198" s="31"/>
      <c r="GF1198" s="31"/>
      <c r="GG1198" s="31"/>
      <c r="GH1198" s="31"/>
      <c r="GI1198" s="31"/>
      <c r="GJ1198" s="31"/>
      <c r="GK1198" s="31"/>
      <c r="GL1198" s="31"/>
      <c r="GM1198" s="31"/>
      <c r="GN1198" s="31"/>
      <c r="GO1198" s="31"/>
      <c r="GP1198" s="31"/>
      <c r="GQ1198" s="31"/>
      <c r="GR1198" s="31"/>
      <c r="GS1198" s="31"/>
      <c r="GT1198" s="31"/>
      <c r="GU1198" s="31"/>
      <c r="GV1198" s="31"/>
      <c r="GW1198" s="31"/>
      <c r="GX1198" s="31"/>
      <c r="GY1198" s="31"/>
      <c r="GZ1198" s="31"/>
      <c r="HA1198" s="31"/>
      <c r="HB1198" s="31"/>
      <c r="HC1198" s="31"/>
      <c r="HD1198" s="31"/>
      <c r="HE1198" s="31"/>
      <c r="HF1198" s="31"/>
      <c r="HG1198" s="31"/>
      <c r="HH1198" s="31"/>
      <c r="HI1198" s="31"/>
      <c r="HJ1198" s="31"/>
      <c r="HK1198" s="31"/>
      <c r="HL1198" s="31"/>
      <c r="HM1198" s="31"/>
      <c r="HN1198" s="31"/>
      <c r="HO1198" s="31"/>
      <c r="HP1198" s="31"/>
      <c r="HQ1198" s="31"/>
      <c r="HR1198" s="31"/>
      <c r="HS1198" s="31"/>
      <c r="HT1198" s="31"/>
      <c r="HU1198" s="31"/>
      <c r="HV1198" s="31"/>
      <c r="HW1198" s="31"/>
      <c r="HX1198" s="31"/>
      <c r="HY1198" s="31"/>
      <c r="HZ1198" s="31"/>
      <c r="IA1198" s="31"/>
      <c r="IB1198" s="31"/>
      <c r="IC1198" s="31"/>
      <c r="ID1198" s="31"/>
      <c r="IE1198" s="31"/>
      <c r="IF1198" s="31"/>
      <c r="IG1198" s="31"/>
      <c r="IH1198" s="31"/>
      <c r="II1198" s="31"/>
      <c r="IJ1198" s="31"/>
      <c r="IK1198" s="31"/>
      <c r="IL1198" s="31"/>
      <c r="IM1198" s="31"/>
      <c r="IN1198" s="31"/>
      <c r="IO1198" s="31"/>
      <c r="IP1198" s="31"/>
      <c r="IQ1198" s="31"/>
      <c r="IR1198" s="31"/>
      <c r="IS1198" s="31"/>
      <c r="IT1198" s="31"/>
      <c r="IU1198" s="31"/>
      <c r="IV1198" s="31"/>
      <c r="IW1198" s="31"/>
      <c r="IX1198" s="31"/>
      <c r="IY1198" s="31"/>
      <c r="IZ1198" s="31"/>
      <c r="JA1198" s="31"/>
      <c r="JB1198" s="31"/>
      <c r="JC1198" s="31"/>
      <c r="JD1198" s="31"/>
      <c r="JE1198" s="31"/>
    </row>
    <row r="1199" spans="1:265" s="26" customFormat="1" ht="38.1" customHeight="1" x14ac:dyDescent="0.25">
      <c r="A1199" s="24">
        <v>1</v>
      </c>
      <c r="B1199" s="1152" t="s">
        <v>347</v>
      </c>
      <c r="C1199" s="1152"/>
      <c r="D1199" s="1153">
        <f t="shared" si="488"/>
        <v>300</v>
      </c>
      <c r="E1199" s="1153">
        <f t="shared" si="488"/>
        <v>100</v>
      </c>
      <c r="F1199" s="1153">
        <f t="shared" si="488"/>
        <v>60</v>
      </c>
      <c r="G1199" s="1148">
        <f t="shared" ref="G1199:G1215" si="489">F1199/E1199*100</f>
        <v>60</v>
      </c>
      <c r="H1199" s="1154"/>
      <c r="I1199" s="1154"/>
      <c r="J1199" s="1155"/>
      <c r="K1199" s="1155"/>
      <c r="L1199" s="1155"/>
      <c r="M1199" s="1155"/>
      <c r="N1199" s="1155"/>
      <c r="O1199" s="1155"/>
      <c r="P1199" s="1156"/>
      <c r="Q1199" s="1156"/>
      <c r="R1199" s="1156"/>
      <c r="S1199" s="1156"/>
      <c r="T1199" s="1156"/>
      <c r="U1199" s="1156"/>
      <c r="V1199" s="1156"/>
      <c r="W1199" s="1157"/>
      <c r="X1199" s="1156"/>
      <c r="Y1199" s="311"/>
      <c r="Z1199" s="2395"/>
      <c r="AA1199" s="31"/>
      <c r="AB1199" s="31"/>
      <c r="AC1199" s="31"/>
      <c r="AD1199" s="31"/>
      <c r="AE1199" s="31"/>
      <c r="AF1199" s="31"/>
      <c r="AG1199" s="31"/>
      <c r="AH1199" s="31"/>
      <c r="AI1199" s="31"/>
      <c r="AJ1199" s="31"/>
      <c r="AK1199" s="31"/>
      <c r="AL1199" s="31"/>
      <c r="AM1199" s="31"/>
      <c r="AN1199" s="31"/>
      <c r="AO1199" s="31"/>
      <c r="AP1199" s="31"/>
      <c r="AQ1199" s="31"/>
      <c r="AR1199" s="31"/>
      <c r="AS1199" s="31"/>
      <c r="AT1199" s="31"/>
      <c r="AU1199" s="31"/>
      <c r="AV1199" s="31"/>
      <c r="AW1199" s="31"/>
      <c r="AX1199" s="31"/>
      <c r="AY1199" s="31"/>
      <c r="AZ1199" s="31"/>
      <c r="BA1199" s="31"/>
      <c r="BB1199" s="31"/>
      <c r="BC1199" s="31"/>
      <c r="BD1199" s="31"/>
      <c r="BE1199" s="31"/>
      <c r="BF1199" s="31"/>
      <c r="BG1199" s="31"/>
      <c r="BH1199" s="31"/>
      <c r="BI1199" s="31"/>
      <c r="BJ1199" s="31"/>
      <c r="BK1199" s="31"/>
      <c r="BL1199" s="31"/>
      <c r="BM1199" s="31"/>
      <c r="BN1199" s="31"/>
      <c r="BO1199" s="31"/>
      <c r="BP1199" s="31"/>
      <c r="BQ1199" s="31"/>
      <c r="BR1199" s="31"/>
      <c r="BS1199" s="31"/>
      <c r="BT1199" s="31"/>
      <c r="BU1199" s="31"/>
      <c r="BV1199" s="31"/>
      <c r="BW1199" s="31"/>
      <c r="BX1199" s="31"/>
      <c r="BY1199" s="31"/>
      <c r="BZ1199" s="31"/>
      <c r="CA1199" s="31"/>
      <c r="CB1199" s="31"/>
      <c r="CC1199" s="31"/>
      <c r="CD1199" s="31"/>
      <c r="CE1199" s="31"/>
      <c r="CF1199" s="31"/>
      <c r="CG1199" s="31"/>
      <c r="CH1199" s="31"/>
      <c r="CI1199" s="31"/>
      <c r="CJ1199" s="31"/>
      <c r="CK1199" s="31"/>
      <c r="CL1199" s="31"/>
      <c r="CM1199" s="31"/>
      <c r="CN1199" s="31"/>
      <c r="CO1199" s="31"/>
      <c r="CP1199" s="31"/>
      <c r="CQ1199" s="31"/>
      <c r="CR1199" s="31"/>
      <c r="CS1199" s="31"/>
      <c r="CT1199" s="31"/>
      <c r="CU1199" s="31"/>
      <c r="CV1199" s="31"/>
      <c r="CW1199" s="31"/>
      <c r="CX1199" s="31"/>
      <c r="CY1199" s="31"/>
      <c r="CZ1199" s="31"/>
      <c r="DA1199" s="31"/>
      <c r="DB1199" s="31"/>
      <c r="DC1199" s="31"/>
      <c r="DD1199" s="31"/>
      <c r="DE1199" s="31"/>
      <c r="DF1199" s="31"/>
      <c r="DG1199" s="31"/>
      <c r="DH1199" s="31"/>
      <c r="DI1199" s="31"/>
      <c r="DJ1199" s="31"/>
      <c r="DK1199" s="31"/>
      <c r="DL1199" s="31"/>
      <c r="DM1199" s="31"/>
      <c r="DN1199" s="31"/>
      <c r="DO1199" s="31"/>
      <c r="DP1199" s="31"/>
      <c r="DQ1199" s="31"/>
      <c r="DR1199" s="31"/>
      <c r="DS1199" s="31"/>
      <c r="DT1199" s="31"/>
      <c r="DU1199" s="31"/>
      <c r="DV1199" s="31"/>
      <c r="DW1199" s="31"/>
      <c r="DX1199" s="31"/>
      <c r="DY1199" s="31"/>
      <c r="DZ1199" s="31"/>
      <c r="EA1199" s="31"/>
      <c r="EB1199" s="31"/>
      <c r="EC1199" s="31"/>
      <c r="ED1199" s="31"/>
      <c r="EE1199" s="31"/>
      <c r="EF1199" s="31"/>
      <c r="EG1199" s="31"/>
      <c r="EH1199" s="31"/>
      <c r="EI1199" s="31"/>
      <c r="EJ1199" s="31"/>
      <c r="EK1199" s="31"/>
      <c r="EL1199" s="31"/>
      <c r="EM1199" s="31"/>
      <c r="EN1199" s="31"/>
      <c r="EO1199" s="31"/>
      <c r="EP1199" s="31"/>
      <c r="EQ1199" s="31"/>
      <c r="ER1199" s="31"/>
      <c r="ES1199" s="31"/>
      <c r="ET1199" s="31"/>
      <c r="EU1199" s="31"/>
      <c r="EV1199" s="31"/>
      <c r="EW1199" s="31"/>
      <c r="EX1199" s="31"/>
      <c r="EY1199" s="31"/>
      <c r="EZ1199" s="31"/>
      <c r="FA1199" s="31"/>
      <c r="FB1199" s="31"/>
      <c r="FC1199" s="31"/>
      <c r="FD1199" s="31"/>
      <c r="FE1199" s="31"/>
      <c r="FF1199" s="31"/>
      <c r="FG1199" s="31"/>
      <c r="FH1199" s="31"/>
      <c r="FI1199" s="31"/>
      <c r="FJ1199" s="31"/>
      <c r="FK1199" s="31"/>
      <c r="FL1199" s="31"/>
      <c r="FM1199" s="31"/>
      <c r="FN1199" s="31"/>
      <c r="FO1199" s="31"/>
      <c r="FP1199" s="31"/>
      <c r="FQ1199" s="31"/>
      <c r="FR1199" s="31"/>
      <c r="FS1199" s="31"/>
      <c r="FT1199" s="31"/>
      <c r="FU1199" s="31"/>
      <c r="FV1199" s="31"/>
      <c r="FW1199" s="31"/>
      <c r="FX1199" s="31"/>
      <c r="FY1199" s="31"/>
      <c r="FZ1199" s="31"/>
      <c r="GA1199" s="31"/>
      <c r="GB1199" s="31"/>
      <c r="GC1199" s="31"/>
      <c r="GD1199" s="31"/>
      <c r="GE1199" s="31"/>
      <c r="GF1199" s="31"/>
      <c r="GG1199" s="31"/>
      <c r="GH1199" s="31"/>
      <c r="GI1199" s="31"/>
      <c r="GJ1199" s="31"/>
      <c r="GK1199" s="31"/>
      <c r="GL1199" s="31"/>
      <c r="GM1199" s="31"/>
      <c r="GN1199" s="31"/>
      <c r="GO1199" s="31"/>
      <c r="GP1199" s="31"/>
      <c r="GQ1199" s="31"/>
      <c r="GR1199" s="31"/>
      <c r="GS1199" s="31"/>
      <c r="GT1199" s="31"/>
      <c r="GU1199" s="31"/>
      <c r="GV1199" s="31"/>
      <c r="GW1199" s="31"/>
      <c r="GX1199" s="31"/>
      <c r="GY1199" s="31"/>
      <c r="GZ1199" s="31"/>
      <c r="HA1199" s="31"/>
      <c r="HB1199" s="31"/>
      <c r="HC1199" s="31"/>
      <c r="HD1199" s="31"/>
      <c r="HE1199" s="31"/>
      <c r="HF1199" s="31"/>
      <c r="HG1199" s="31"/>
      <c r="HH1199" s="31"/>
      <c r="HI1199" s="31"/>
      <c r="HJ1199" s="31"/>
      <c r="HK1199" s="31"/>
      <c r="HL1199" s="31"/>
      <c r="HM1199" s="31"/>
      <c r="HN1199" s="31"/>
      <c r="HO1199" s="31"/>
      <c r="HP1199" s="31"/>
      <c r="HQ1199" s="31"/>
      <c r="HR1199" s="31"/>
      <c r="HS1199" s="31"/>
      <c r="HT1199" s="31"/>
      <c r="HU1199" s="31"/>
      <c r="HV1199" s="31"/>
      <c r="HW1199" s="31"/>
      <c r="HX1199" s="31"/>
      <c r="HY1199" s="31"/>
      <c r="HZ1199" s="31"/>
      <c r="IA1199" s="31"/>
      <c r="IB1199" s="31"/>
      <c r="IC1199" s="31"/>
      <c r="ID1199" s="31"/>
      <c r="IE1199" s="31"/>
      <c r="IF1199" s="31"/>
      <c r="IG1199" s="31"/>
      <c r="IH1199" s="31"/>
      <c r="II1199" s="31"/>
      <c r="IJ1199" s="31"/>
      <c r="IK1199" s="31"/>
      <c r="IL1199" s="31"/>
      <c r="IM1199" s="31"/>
      <c r="IN1199" s="31"/>
      <c r="IO1199" s="31"/>
      <c r="IP1199" s="31"/>
      <c r="IQ1199" s="31"/>
      <c r="IR1199" s="31"/>
      <c r="IS1199" s="31"/>
      <c r="IT1199" s="31"/>
      <c r="IU1199" s="31"/>
      <c r="IV1199" s="31"/>
      <c r="IW1199" s="31"/>
      <c r="IX1199" s="31"/>
      <c r="IY1199" s="31"/>
      <c r="IZ1199" s="31"/>
      <c r="JA1199" s="31"/>
      <c r="JB1199" s="31"/>
      <c r="JC1199" s="31"/>
      <c r="JD1199" s="31"/>
      <c r="JE1199" s="31"/>
    </row>
    <row r="1200" spans="1:265" s="26" customFormat="1" ht="48" customHeight="1" x14ac:dyDescent="0.25">
      <c r="A1200" s="24">
        <v>1</v>
      </c>
      <c r="B1200" s="1151" t="s">
        <v>350</v>
      </c>
      <c r="C1200" s="1152"/>
      <c r="D1200" s="1153">
        <f t="shared" ref="D1200:F1210" si="490">D1144</f>
        <v>10027</v>
      </c>
      <c r="E1200" s="1153">
        <f t="shared" si="490"/>
        <v>3342</v>
      </c>
      <c r="F1200" s="1153">
        <f t="shared" si="490"/>
        <v>4572</v>
      </c>
      <c r="G1200" s="1148">
        <f t="shared" si="489"/>
        <v>136.80430879712745</v>
      </c>
      <c r="H1200" s="1154"/>
      <c r="I1200" s="1154"/>
      <c r="J1200" s="1155"/>
      <c r="K1200" s="1155"/>
      <c r="L1200" s="1155"/>
      <c r="M1200" s="1155"/>
      <c r="N1200" s="1155"/>
      <c r="O1200" s="1155"/>
      <c r="P1200" s="1156"/>
      <c r="Q1200" s="1156"/>
      <c r="R1200" s="1156"/>
      <c r="S1200" s="1156"/>
      <c r="T1200" s="1156"/>
      <c r="U1200" s="1156"/>
      <c r="V1200" s="1156"/>
      <c r="W1200" s="1157"/>
      <c r="X1200" s="1156"/>
      <c r="Y1200" s="311"/>
      <c r="Z1200" s="2395"/>
      <c r="AA1200" s="31"/>
      <c r="AB1200" s="31"/>
      <c r="AC1200" s="31"/>
      <c r="AD1200" s="31"/>
      <c r="AE1200" s="31"/>
      <c r="AF1200" s="31"/>
      <c r="AG1200" s="31"/>
      <c r="AH1200" s="31"/>
      <c r="AI1200" s="31"/>
      <c r="AJ1200" s="31"/>
      <c r="AK1200" s="31"/>
      <c r="AL1200" s="31"/>
      <c r="AM1200" s="31"/>
      <c r="AN1200" s="31"/>
      <c r="AO1200" s="31"/>
      <c r="AP1200" s="31"/>
      <c r="AQ1200" s="31"/>
      <c r="AR1200" s="31"/>
      <c r="AS1200" s="31"/>
      <c r="AT1200" s="31"/>
      <c r="AU1200" s="31"/>
      <c r="AV1200" s="31"/>
      <c r="AW1200" s="31"/>
      <c r="AX1200" s="31"/>
      <c r="AY1200" s="31"/>
      <c r="AZ1200" s="31"/>
      <c r="BA1200" s="31"/>
      <c r="BB1200" s="31"/>
      <c r="BC1200" s="31"/>
      <c r="BD1200" s="31"/>
      <c r="BE1200" s="31"/>
      <c r="BF1200" s="31"/>
      <c r="BG1200" s="31"/>
      <c r="BH1200" s="31"/>
      <c r="BI1200" s="31"/>
      <c r="BJ1200" s="31"/>
      <c r="BK1200" s="31"/>
      <c r="BL1200" s="31"/>
      <c r="BM1200" s="31"/>
      <c r="BN1200" s="31"/>
      <c r="BO1200" s="31"/>
      <c r="BP1200" s="31"/>
      <c r="BQ1200" s="31"/>
      <c r="BR1200" s="31"/>
      <c r="BS1200" s="31"/>
      <c r="BT1200" s="31"/>
      <c r="BU1200" s="31"/>
      <c r="BV1200" s="31"/>
      <c r="BW1200" s="31"/>
      <c r="BX1200" s="31"/>
      <c r="BY1200" s="31"/>
      <c r="BZ1200" s="31"/>
      <c r="CA1200" s="31"/>
      <c r="CB1200" s="31"/>
      <c r="CC1200" s="31"/>
      <c r="CD1200" s="31"/>
      <c r="CE1200" s="31"/>
      <c r="CF1200" s="31"/>
      <c r="CG1200" s="31"/>
      <c r="CH1200" s="31"/>
      <c r="CI1200" s="31"/>
      <c r="CJ1200" s="31"/>
      <c r="CK1200" s="31"/>
      <c r="CL1200" s="31"/>
      <c r="CM1200" s="31"/>
      <c r="CN1200" s="31"/>
      <c r="CO1200" s="31"/>
      <c r="CP1200" s="31"/>
      <c r="CQ1200" s="31"/>
      <c r="CR1200" s="31"/>
      <c r="CS1200" s="31"/>
      <c r="CT1200" s="31"/>
      <c r="CU1200" s="31"/>
      <c r="CV1200" s="31"/>
      <c r="CW1200" s="31"/>
      <c r="CX1200" s="31"/>
      <c r="CY1200" s="31"/>
      <c r="CZ1200" s="31"/>
      <c r="DA1200" s="31"/>
      <c r="DB1200" s="31"/>
      <c r="DC1200" s="31"/>
      <c r="DD1200" s="31"/>
      <c r="DE1200" s="31"/>
      <c r="DF1200" s="31"/>
      <c r="DG1200" s="31"/>
      <c r="DH1200" s="31"/>
      <c r="DI1200" s="31"/>
      <c r="DJ1200" s="31"/>
      <c r="DK1200" s="31"/>
      <c r="DL1200" s="31"/>
      <c r="DM1200" s="31"/>
      <c r="DN1200" s="31"/>
      <c r="DO1200" s="31"/>
      <c r="DP1200" s="31"/>
      <c r="DQ1200" s="31"/>
      <c r="DR1200" s="31"/>
      <c r="DS1200" s="31"/>
      <c r="DT1200" s="31"/>
      <c r="DU1200" s="31"/>
      <c r="DV1200" s="31"/>
      <c r="DW1200" s="31"/>
      <c r="DX1200" s="31"/>
      <c r="DY1200" s="31"/>
      <c r="DZ1200" s="31"/>
      <c r="EA1200" s="31"/>
      <c r="EB1200" s="31"/>
      <c r="EC1200" s="31"/>
      <c r="ED1200" s="31"/>
      <c r="EE1200" s="31"/>
      <c r="EF1200" s="31"/>
      <c r="EG1200" s="31"/>
      <c r="EH1200" s="31"/>
      <c r="EI1200" s="31"/>
      <c r="EJ1200" s="31"/>
      <c r="EK1200" s="31"/>
      <c r="EL1200" s="31"/>
      <c r="EM1200" s="31"/>
      <c r="EN1200" s="31"/>
      <c r="EO1200" s="31"/>
      <c r="EP1200" s="31"/>
      <c r="EQ1200" s="31"/>
      <c r="ER1200" s="31"/>
      <c r="ES1200" s="31"/>
      <c r="ET1200" s="31"/>
      <c r="EU1200" s="31"/>
      <c r="EV1200" s="31"/>
      <c r="EW1200" s="31"/>
      <c r="EX1200" s="31"/>
      <c r="EY1200" s="31"/>
      <c r="EZ1200" s="31"/>
      <c r="FA1200" s="31"/>
      <c r="FB1200" s="31"/>
      <c r="FC1200" s="31"/>
      <c r="FD1200" s="31"/>
      <c r="FE1200" s="31"/>
      <c r="FF1200" s="31"/>
      <c r="FG1200" s="31"/>
      <c r="FH1200" s="31"/>
      <c r="FI1200" s="31"/>
      <c r="FJ1200" s="31"/>
      <c r="FK1200" s="31"/>
      <c r="FL1200" s="31"/>
      <c r="FM1200" s="31"/>
      <c r="FN1200" s="31"/>
      <c r="FO1200" s="31"/>
      <c r="FP1200" s="31"/>
      <c r="FQ1200" s="31"/>
      <c r="FR1200" s="31"/>
      <c r="FS1200" s="31"/>
      <c r="FT1200" s="31"/>
      <c r="FU1200" s="31"/>
      <c r="FV1200" s="31"/>
      <c r="FW1200" s="31"/>
      <c r="FX1200" s="31"/>
      <c r="FY1200" s="31"/>
      <c r="FZ1200" s="31"/>
      <c r="GA1200" s="31"/>
      <c r="GB1200" s="31"/>
      <c r="GC1200" s="31"/>
      <c r="GD1200" s="31"/>
      <c r="GE1200" s="31"/>
      <c r="GF1200" s="31"/>
      <c r="GG1200" s="31"/>
      <c r="GH1200" s="31"/>
      <c r="GI1200" s="31"/>
      <c r="GJ1200" s="31"/>
      <c r="GK1200" s="31"/>
      <c r="GL1200" s="31"/>
      <c r="GM1200" s="31"/>
      <c r="GN1200" s="31"/>
      <c r="GO1200" s="31"/>
      <c r="GP1200" s="31"/>
      <c r="GQ1200" s="31"/>
      <c r="GR1200" s="31"/>
      <c r="GS1200" s="31"/>
      <c r="GT1200" s="31"/>
      <c r="GU1200" s="31"/>
      <c r="GV1200" s="31"/>
      <c r="GW1200" s="31"/>
      <c r="GX1200" s="31"/>
      <c r="GY1200" s="31"/>
      <c r="GZ1200" s="31"/>
      <c r="HA1200" s="31"/>
      <c r="HB1200" s="31"/>
      <c r="HC1200" s="31"/>
      <c r="HD1200" s="31"/>
      <c r="HE1200" s="31"/>
      <c r="HF1200" s="31"/>
      <c r="HG1200" s="31"/>
      <c r="HH1200" s="31"/>
      <c r="HI1200" s="31"/>
      <c r="HJ1200" s="31"/>
      <c r="HK1200" s="31"/>
      <c r="HL1200" s="31"/>
      <c r="HM1200" s="31"/>
      <c r="HN1200" s="31"/>
      <c r="HO1200" s="31"/>
      <c r="HP1200" s="31"/>
      <c r="HQ1200" s="31"/>
      <c r="HR1200" s="31"/>
      <c r="HS1200" s="31"/>
      <c r="HT1200" s="31"/>
      <c r="HU1200" s="31"/>
      <c r="HV1200" s="31"/>
      <c r="HW1200" s="31"/>
      <c r="HX1200" s="31"/>
      <c r="HY1200" s="31"/>
      <c r="HZ1200" s="31"/>
      <c r="IA1200" s="31"/>
      <c r="IB1200" s="31"/>
      <c r="IC1200" s="31"/>
      <c r="ID1200" s="31"/>
      <c r="IE1200" s="31"/>
      <c r="IF1200" s="31"/>
      <c r="IG1200" s="31"/>
      <c r="IH1200" s="31"/>
      <c r="II1200" s="31"/>
      <c r="IJ1200" s="31"/>
      <c r="IK1200" s="31"/>
      <c r="IL1200" s="31"/>
      <c r="IM1200" s="31"/>
      <c r="IN1200" s="31"/>
      <c r="IO1200" s="31"/>
      <c r="IP1200" s="31"/>
      <c r="IQ1200" s="31"/>
      <c r="IR1200" s="31"/>
      <c r="IS1200" s="31"/>
      <c r="IT1200" s="31"/>
      <c r="IU1200" s="31"/>
      <c r="IV1200" s="31"/>
      <c r="IW1200" s="31"/>
      <c r="IX1200" s="31"/>
      <c r="IY1200" s="31"/>
      <c r="IZ1200" s="31"/>
      <c r="JA1200" s="31"/>
      <c r="JB1200" s="31"/>
      <c r="JC1200" s="31"/>
      <c r="JD1200" s="31"/>
      <c r="JE1200" s="31"/>
    </row>
    <row r="1201" spans="1:265" s="26" customFormat="1" ht="38.1" customHeight="1" x14ac:dyDescent="0.25">
      <c r="A1201" s="24">
        <v>1</v>
      </c>
      <c r="B1201" s="1152" t="s">
        <v>351</v>
      </c>
      <c r="C1201" s="1152"/>
      <c r="D1201" s="1153">
        <f t="shared" si="490"/>
        <v>6923</v>
      </c>
      <c r="E1201" s="1153">
        <f t="shared" si="490"/>
        <v>2308</v>
      </c>
      <c r="F1201" s="1153">
        <f t="shared" si="490"/>
        <v>1978</v>
      </c>
      <c r="G1201" s="1148">
        <f t="shared" si="489"/>
        <v>85.701906412478337</v>
      </c>
      <c r="H1201" s="1154"/>
      <c r="I1201" s="1154"/>
      <c r="J1201" s="1155"/>
      <c r="K1201" s="1155"/>
      <c r="L1201" s="1155"/>
      <c r="M1201" s="1155"/>
      <c r="N1201" s="1155"/>
      <c r="O1201" s="1155"/>
      <c r="P1201" s="1156"/>
      <c r="Q1201" s="1156"/>
      <c r="R1201" s="1156"/>
      <c r="S1201" s="1156"/>
      <c r="T1201" s="1156"/>
      <c r="U1201" s="1156"/>
      <c r="V1201" s="1156"/>
      <c r="W1201" s="1157"/>
      <c r="X1201" s="1156"/>
      <c r="Y1201" s="311"/>
      <c r="Z1201" s="2395"/>
      <c r="AA1201" s="31"/>
      <c r="AB1201" s="31"/>
      <c r="AC1201" s="31"/>
      <c r="AD1201" s="31"/>
      <c r="AE1201" s="31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/>
      <c r="AX1201" s="31"/>
      <c r="AY1201" s="31"/>
      <c r="AZ1201" s="31"/>
      <c r="BA1201" s="31"/>
      <c r="BB1201" s="31"/>
      <c r="BC1201" s="31"/>
      <c r="BD1201" s="31"/>
      <c r="BE1201" s="31"/>
      <c r="BF1201" s="31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  <c r="CV1201" s="31"/>
      <c r="CW1201" s="31"/>
      <c r="CX1201" s="31"/>
      <c r="CY1201" s="31"/>
      <c r="CZ1201" s="31"/>
      <c r="DA1201" s="31"/>
      <c r="DB1201" s="31"/>
      <c r="DC1201" s="31"/>
      <c r="DD1201" s="31"/>
      <c r="DE1201" s="31"/>
      <c r="DF1201" s="31"/>
      <c r="DG1201" s="31"/>
      <c r="DH1201" s="31"/>
      <c r="DI1201" s="31"/>
      <c r="DJ1201" s="31"/>
      <c r="DK1201" s="31"/>
      <c r="DL1201" s="31"/>
      <c r="DM1201" s="31"/>
      <c r="DN1201" s="31"/>
      <c r="DO1201" s="31"/>
      <c r="DP1201" s="31"/>
      <c r="DQ1201" s="31"/>
      <c r="DR1201" s="31"/>
      <c r="DS1201" s="31"/>
      <c r="DT1201" s="31"/>
      <c r="DU1201" s="31"/>
      <c r="DV1201" s="31"/>
      <c r="DW1201" s="31"/>
      <c r="DX1201" s="31"/>
      <c r="DY1201" s="31"/>
      <c r="DZ1201" s="31"/>
      <c r="EA1201" s="31"/>
      <c r="EB1201" s="31"/>
      <c r="EC1201" s="31"/>
      <c r="ED1201" s="31"/>
      <c r="EE1201" s="31"/>
      <c r="EF1201" s="31"/>
      <c r="EG1201" s="31"/>
      <c r="EH1201" s="31"/>
      <c r="EI1201" s="31"/>
      <c r="EJ1201" s="31"/>
      <c r="EK1201" s="31"/>
      <c r="EL1201" s="31"/>
      <c r="EM1201" s="31"/>
      <c r="EN1201" s="31"/>
      <c r="EO1201" s="31"/>
      <c r="EP1201" s="31"/>
      <c r="EQ1201" s="31"/>
      <c r="ER1201" s="31"/>
      <c r="ES1201" s="31"/>
      <c r="ET1201" s="31"/>
      <c r="EU1201" s="31"/>
      <c r="EV1201" s="31"/>
      <c r="EW1201" s="31"/>
      <c r="EX1201" s="31"/>
      <c r="EY1201" s="31"/>
      <c r="EZ1201" s="31"/>
      <c r="FA1201" s="31"/>
      <c r="FB1201" s="31"/>
      <c r="FC1201" s="31"/>
      <c r="FD1201" s="31"/>
      <c r="FE1201" s="31"/>
      <c r="FF1201" s="31"/>
      <c r="FG1201" s="31"/>
      <c r="FH1201" s="31"/>
      <c r="FI1201" s="31"/>
      <c r="FJ1201" s="31"/>
      <c r="FK1201" s="31"/>
      <c r="FL1201" s="31"/>
      <c r="FM1201" s="31"/>
      <c r="FN1201" s="31"/>
      <c r="FO1201" s="31"/>
      <c r="FP1201" s="31"/>
      <c r="FQ1201" s="31"/>
      <c r="FR1201" s="31"/>
      <c r="FS1201" s="31"/>
      <c r="FT1201" s="31"/>
      <c r="FU1201" s="31"/>
      <c r="FV1201" s="31"/>
      <c r="FW1201" s="31"/>
      <c r="FX1201" s="31"/>
      <c r="FY1201" s="31"/>
      <c r="FZ1201" s="31"/>
      <c r="GA1201" s="31"/>
      <c r="GB1201" s="31"/>
      <c r="GC1201" s="31"/>
      <c r="GD1201" s="31"/>
      <c r="GE1201" s="31"/>
      <c r="GF1201" s="31"/>
      <c r="GG1201" s="31"/>
      <c r="GH1201" s="31"/>
      <c r="GI1201" s="31"/>
      <c r="GJ1201" s="31"/>
      <c r="GK1201" s="31"/>
      <c r="GL1201" s="31"/>
      <c r="GM1201" s="31"/>
      <c r="GN1201" s="31"/>
      <c r="GO1201" s="31"/>
      <c r="GP1201" s="31"/>
      <c r="GQ1201" s="31"/>
      <c r="GR1201" s="31"/>
      <c r="GS1201" s="31"/>
      <c r="GT1201" s="31"/>
      <c r="GU1201" s="31"/>
      <c r="GV1201" s="31"/>
      <c r="GW1201" s="31"/>
      <c r="GX1201" s="31"/>
      <c r="GY1201" s="31"/>
      <c r="GZ1201" s="31"/>
      <c r="HA1201" s="31"/>
      <c r="HB1201" s="31"/>
      <c r="HC1201" s="31"/>
      <c r="HD1201" s="31"/>
      <c r="HE1201" s="31"/>
      <c r="HF1201" s="31"/>
      <c r="HG1201" s="31"/>
      <c r="HH1201" s="31"/>
      <c r="HI1201" s="31"/>
      <c r="HJ1201" s="31"/>
      <c r="HK1201" s="31"/>
      <c r="HL1201" s="31"/>
      <c r="HM1201" s="31"/>
      <c r="HN1201" s="31"/>
      <c r="HO1201" s="31"/>
      <c r="HP1201" s="31"/>
      <c r="HQ1201" s="31"/>
      <c r="HR1201" s="31"/>
      <c r="HS1201" s="31"/>
      <c r="HT1201" s="31"/>
      <c r="HU1201" s="31"/>
      <c r="HV1201" s="31"/>
      <c r="HW1201" s="31"/>
      <c r="HX1201" s="31"/>
      <c r="HY1201" s="31"/>
      <c r="HZ1201" s="31"/>
      <c r="IA1201" s="31"/>
      <c r="IB1201" s="31"/>
      <c r="IC1201" s="31"/>
      <c r="ID1201" s="31"/>
      <c r="IE1201" s="31"/>
      <c r="IF1201" s="31"/>
      <c r="IG1201" s="31"/>
      <c r="IH1201" s="31"/>
      <c r="II1201" s="31"/>
      <c r="IJ1201" s="31"/>
      <c r="IK1201" s="31"/>
      <c r="IL1201" s="31"/>
      <c r="IM1201" s="31"/>
      <c r="IN1201" s="31"/>
      <c r="IO1201" s="31"/>
      <c r="IP1201" s="31"/>
      <c r="IQ1201" s="31"/>
      <c r="IR1201" s="31"/>
      <c r="IS1201" s="31"/>
      <c r="IT1201" s="31"/>
      <c r="IU1201" s="31"/>
      <c r="IV1201" s="31"/>
      <c r="IW1201" s="31"/>
      <c r="IX1201" s="31"/>
      <c r="IY1201" s="31"/>
      <c r="IZ1201" s="31"/>
      <c r="JA1201" s="31"/>
      <c r="JB1201" s="31"/>
      <c r="JC1201" s="31"/>
      <c r="JD1201" s="31"/>
      <c r="JE1201" s="31"/>
    </row>
    <row r="1202" spans="1:265" s="26" customFormat="1" ht="38.1" customHeight="1" x14ac:dyDescent="0.25">
      <c r="A1202" s="24">
        <v>1</v>
      </c>
      <c r="B1202" s="1152" t="s">
        <v>352</v>
      </c>
      <c r="C1202" s="1152"/>
      <c r="D1202" s="1153">
        <f t="shared" si="490"/>
        <v>1537</v>
      </c>
      <c r="E1202" s="1153">
        <f t="shared" si="490"/>
        <v>512</v>
      </c>
      <c r="F1202" s="1153">
        <f t="shared" si="490"/>
        <v>613</v>
      </c>
      <c r="G1202" s="1148">
        <f t="shared" si="489"/>
        <v>119.7265625</v>
      </c>
      <c r="H1202" s="1154"/>
      <c r="I1202" s="1154"/>
      <c r="J1202" s="1155"/>
      <c r="K1202" s="1155"/>
      <c r="L1202" s="1155"/>
      <c r="M1202" s="1155"/>
      <c r="N1202" s="1155"/>
      <c r="O1202" s="1155"/>
      <c r="P1202" s="1156"/>
      <c r="Q1202" s="1156"/>
      <c r="R1202" s="1156"/>
      <c r="S1202" s="1156"/>
      <c r="T1202" s="1156"/>
      <c r="U1202" s="1156"/>
      <c r="V1202" s="1156"/>
      <c r="W1202" s="1157"/>
      <c r="X1202" s="1156"/>
      <c r="Y1202" s="311"/>
      <c r="Z1202" s="2395"/>
      <c r="AA1202" s="31"/>
      <c r="AB1202" s="31"/>
      <c r="AC1202" s="31"/>
      <c r="AD1202" s="31"/>
      <c r="AE1202" s="31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/>
      <c r="AX1202" s="31"/>
      <c r="AY1202" s="31"/>
      <c r="AZ1202" s="31"/>
      <c r="BA1202" s="31"/>
      <c r="BB1202" s="31"/>
      <c r="BC1202" s="31"/>
      <c r="BD1202" s="31"/>
      <c r="BE1202" s="31"/>
      <c r="BF1202" s="31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  <c r="CV1202" s="31"/>
      <c r="CW1202" s="31"/>
      <c r="CX1202" s="31"/>
      <c r="CY1202" s="31"/>
      <c r="CZ1202" s="31"/>
      <c r="DA1202" s="31"/>
      <c r="DB1202" s="31"/>
      <c r="DC1202" s="31"/>
      <c r="DD1202" s="31"/>
      <c r="DE1202" s="31"/>
      <c r="DF1202" s="31"/>
      <c r="DG1202" s="31"/>
      <c r="DH1202" s="31"/>
      <c r="DI1202" s="31"/>
      <c r="DJ1202" s="31"/>
      <c r="DK1202" s="31"/>
      <c r="DL1202" s="31"/>
      <c r="DM1202" s="31"/>
      <c r="DN1202" s="31"/>
      <c r="DO1202" s="31"/>
      <c r="DP1202" s="31"/>
      <c r="DQ1202" s="31"/>
      <c r="DR1202" s="31"/>
      <c r="DS1202" s="31"/>
      <c r="DT1202" s="31"/>
      <c r="DU1202" s="31"/>
      <c r="DV1202" s="31"/>
      <c r="DW1202" s="31"/>
      <c r="DX1202" s="31"/>
      <c r="DY1202" s="31"/>
      <c r="DZ1202" s="31"/>
      <c r="EA1202" s="31"/>
      <c r="EB1202" s="31"/>
      <c r="EC1202" s="31"/>
      <c r="ED1202" s="31"/>
      <c r="EE1202" s="31"/>
      <c r="EF1202" s="31"/>
      <c r="EG1202" s="31"/>
      <c r="EH1202" s="31"/>
      <c r="EI1202" s="31"/>
      <c r="EJ1202" s="31"/>
      <c r="EK1202" s="31"/>
      <c r="EL1202" s="31"/>
      <c r="EM1202" s="31"/>
      <c r="EN1202" s="31"/>
      <c r="EO1202" s="31"/>
      <c r="EP1202" s="31"/>
      <c r="EQ1202" s="31"/>
      <c r="ER1202" s="31"/>
      <c r="ES1202" s="31"/>
      <c r="ET1202" s="31"/>
      <c r="EU1202" s="31"/>
      <c r="EV1202" s="31"/>
      <c r="EW1202" s="31"/>
      <c r="EX1202" s="31"/>
      <c r="EY1202" s="31"/>
      <c r="EZ1202" s="31"/>
      <c r="FA1202" s="31"/>
      <c r="FB1202" s="31"/>
      <c r="FC1202" s="31"/>
      <c r="FD1202" s="31"/>
      <c r="FE1202" s="31"/>
      <c r="FF1202" s="31"/>
      <c r="FG1202" s="31"/>
      <c r="FH1202" s="31"/>
      <c r="FI1202" s="31"/>
      <c r="FJ1202" s="31"/>
      <c r="FK1202" s="31"/>
      <c r="FL1202" s="31"/>
      <c r="FM1202" s="31"/>
      <c r="FN1202" s="31"/>
      <c r="FO1202" s="31"/>
      <c r="FP1202" s="31"/>
      <c r="FQ1202" s="31"/>
      <c r="FR1202" s="31"/>
      <c r="FS1202" s="31"/>
      <c r="FT1202" s="31"/>
      <c r="FU1202" s="31"/>
      <c r="FV1202" s="31"/>
      <c r="FW1202" s="31"/>
      <c r="FX1202" s="31"/>
      <c r="FY1202" s="31"/>
      <c r="FZ1202" s="31"/>
      <c r="GA1202" s="31"/>
      <c r="GB1202" s="31"/>
      <c r="GC1202" s="31"/>
      <c r="GD1202" s="31"/>
      <c r="GE1202" s="31"/>
      <c r="GF1202" s="31"/>
      <c r="GG1202" s="31"/>
      <c r="GH1202" s="31"/>
      <c r="GI1202" s="31"/>
      <c r="GJ1202" s="31"/>
      <c r="GK1202" s="31"/>
      <c r="GL1202" s="31"/>
      <c r="GM1202" s="31"/>
      <c r="GN1202" s="31"/>
      <c r="GO1202" s="31"/>
      <c r="GP1202" s="31"/>
      <c r="GQ1202" s="31"/>
      <c r="GR1202" s="31"/>
      <c r="GS1202" s="31"/>
      <c r="GT1202" s="31"/>
      <c r="GU1202" s="31"/>
      <c r="GV1202" s="31"/>
      <c r="GW1202" s="31"/>
      <c r="GX1202" s="31"/>
      <c r="GY1202" s="31"/>
      <c r="GZ1202" s="31"/>
      <c r="HA1202" s="31"/>
      <c r="HB1202" s="31"/>
      <c r="HC1202" s="31"/>
      <c r="HD1202" s="31"/>
      <c r="HE1202" s="31"/>
      <c r="HF1202" s="31"/>
      <c r="HG1202" s="31"/>
      <c r="HH1202" s="31"/>
      <c r="HI1202" s="31"/>
      <c r="HJ1202" s="31"/>
      <c r="HK1202" s="31"/>
      <c r="HL1202" s="31"/>
      <c r="HM1202" s="31"/>
      <c r="HN1202" s="31"/>
      <c r="HO1202" s="31"/>
      <c r="HP1202" s="31"/>
      <c r="HQ1202" s="31"/>
      <c r="HR1202" s="31"/>
      <c r="HS1202" s="31"/>
      <c r="HT1202" s="31"/>
      <c r="HU1202" s="31"/>
      <c r="HV1202" s="31"/>
      <c r="HW1202" s="31"/>
      <c r="HX1202" s="31"/>
      <c r="HY1202" s="31"/>
      <c r="HZ1202" s="31"/>
      <c r="IA1202" s="31"/>
      <c r="IB1202" s="31"/>
      <c r="IC1202" s="31"/>
      <c r="ID1202" s="31"/>
      <c r="IE1202" s="31"/>
      <c r="IF1202" s="31"/>
      <c r="IG1202" s="31"/>
      <c r="IH1202" s="31"/>
      <c r="II1202" s="31"/>
      <c r="IJ1202" s="31"/>
      <c r="IK1202" s="31"/>
      <c r="IL1202" s="31"/>
      <c r="IM1202" s="31"/>
      <c r="IN1202" s="31"/>
      <c r="IO1202" s="31"/>
      <c r="IP1202" s="31"/>
      <c r="IQ1202" s="31"/>
      <c r="IR1202" s="31"/>
      <c r="IS1202" s="31"/>
      <c r="IT1202" s="31"/>
      <c r="IU1202" s="31"/>
      <c r="IV1202" s="31"/>
      <c r="IW1202" s="31"/>
      <c r="IX1202" s="31"/>
      <c r="IY1202" s="31"/>
      <c r="IZ1202" s="31"/>
      <c r="JA1202" s="31"/>
      <c r="JB1202" s="31"/>
      <c r="JC1202" s="31"/>
      <c r="JD1202" s="31"/>
      <c r="JE1202" s="31"/>
    </row>
    <row r="1203" spans="1:265" s="26" customFormat="1" ht="48.75" customHeight="1" x14ac:dyDescent="0.25">
      <c r="A1203" s="24">
        <v>1</v>
      </c>
      <c r="B1203" s="1152" t="s">
        <v>418</v>
      </c>
      <c r="C1203" s="1152"/>
      <c r="D1203" s="1153">
        <f t="shared" si="490"/>
        <v>1125</v>
      </c>
      <c r="E1203" s="1153">
        <f t="shared" si="490"/>
        <v>375</v>
      </c>
      <c r="F1203" s="1153">
        <f t="shared" si="490"/>
        <v>1197</v>
      </c>
      <c r="G1203" s="1148">
        <f t="shared" si="489"/>
        <v>319.20000000000005</v>
      </c>
      <c r="H1203" s="1154"/>
      <c r="I1203" s="1154"/>
      <c r="J1203" s="1155"/>
      <c r="K1203" s="1155"/>
      <c r="L1203" s="1155"/>
      <c r="M1203" s="1155"/>
      <c r="N1203" s="1155"/>
      <c r="O1203" s="1155"/>
      <c r="P1203" s="1156"/>
      <c r="Q1203" s="1156"/>
      <c r="R1203" s="1156"/>
      <c r="S1203" s="1156"/>
      <c r="T1203" s="1156"/>
      <c r="U1203" s="1156"/>
      <c r="V1203" s="1156"/>
      <c r="W1203" s="1157"/>
      <c r="X1203" s="1156"/>
      <c r="Y1203" s="311"/>
      <c r="Z1203" s="2395"/>
      <c r="AA1203" s="31"/>
      <c r="AB1203" s="31"/>
      <c r="AC1203" s="31"/>
      <c r="AD1203" s="31"/>
      <c r="AE1203" s="31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  <c r="JD1203" s="31"/>
      <c r="JE1203" s="31"/>
    </row>
    <row r="1204" spans="1:265" s="26" customFormat="1" ht="48.75" customHeight="1" x14ac:dyDescent="0.25">
      <c r="A1204" s="24">
        <v>1</v>
      </c>
      <c r="B1204" s="1152" t="s">
        <v>419</v>
      </c>
      <c r="C1204" s="1152"/>
      <c r="D1204" s="1153">
        <f t="shared" si="490"/>
        <v>442</v>
      </c>
      <c r="E1204" s="1153">
        <f t="shared" si="490"/>
        <v>147</v>
      </c>
      <c r="F1204" s="1153">
        <f t="shared" si="490"/>
        <v>784</v>
      </c>
      <c r="G1204" s="1148">
        <f t="shared" si="489"/>
        <v>533.33333333333326</v>
      </c>
      <c r="H1204" s="1154"/>
      <c r="I1204" s="1154"/>
      <c r="J1204" s="1155"/>
      <c r="K1204" s="1155"/>
      <c r="L1204" s="1155"/>
      <c r="M1204" s="1155"/>
      <c r="N1204" s="1155"/>
      <c r="O1204" s="1155"/>
      <c r="P1204" s="1156"/>
      <c r="Q1204" s="1156"/>
      <c r="R1204" s="1156"/>
      <c r="S1204" s="1156"/>
      <c r="T1204" s="1156"/>
      <c r="U1204" s="1156"/>
      <c r="V1204" s="1156"/>
      <c r="W1204" s="1157"/>
      <c r="X1204" s="1156"/>
      <c r="Y1204" s="311"/>
      <c r="Z1204" s="2395"/>
      <c r="AA1204" s="31"/>
      <c r="AB1204" s="31"/>
      <c r="AC1204" s="31"/>
      <c r="AD1204" s="31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  <c r="JD1204" s="31"/>
      <c r="JE1204" s="31"/>
    </row>
    <row r="1205" spans="1:265" s="26" customFormat="1" ht="51.75" customHeight="1" x14ac:dyDescent="0.25">
      <c r="A1205" s="24">
        <v>1</v>
      </c>
      <c r="B1205" s="1151" t="s">
        <v>353</v>
      </c>
      <c r="C1205" s="1152"/>
      <c r="D1205" s="1153">
        <f t="shared" si="490"/>
        <v>25396</v>
      </c>
      <c r="E1205" s="1153">
        <f t="shared" si="490"/>
        <v>8465</v>
      </c>
      <c r="F1205" s="1153">
        <f t="shared" si="490"/>
        <v>9466</v>
      </c>
      <c r="G1205" s="1148">
        <f t="shared" si="489"/>
        <v>111.82516243354992</v>
      </c>
      <c r="H1205" s="1154"/>
      <c r="I1205" s="1154"/>
      <c r="J1205" s="1155"/>
      <c r="K1205" s="1155"/>
      <c r="L1205" s="1155"/>
      <c r="M1205" s="1155"/>
      <c r="N1205" s="1155"/>
      <c r="O1205" s="1155"/>
      <c r="P1205" s="1156"/>
      <c r="Q1205" s="1156"/>
      <c r="R1205" s="1156"/>
      <c r="S1205" s="1156"/>
      <c r="T1205" s="1156"/>
      <c r="U1205" s="1156"/>
      <c r="V1205" s="1156"/>
      <c r="W1205" s="1157"/>
      <c r="X1205" s="1156"/>
      <c r="Y1205" s="311"/>
      <c r="Z1205" s="2395"/>
      <c r="AA1205" s="31"/>
      <c r="AB1205" s="31"/>
      <c r="AC1205" s="31"/>
      <c r="AD1205" s="31"/>
      <c r="AE1205" s="31"/>
      <c r="AF1205" s="31"/>
      <c r="AG1205" s="31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  <c r="JD1205" s="31"/>
      <c r="JE1205" s="31"/>
    </row>
    <row r="1206" spans="1:265" s="26" customFormat="1" ht="38.1" customHeight="1" x14ac:dyDescent="0.25">
      <c r="A1206" s="24">
        <v>1</v>
      </c>
      <c r="B1206" s="1152" t="s">
        <v>354</v>
      </c>
      <c r="C1206" s="1152"/>
      <c r="D1206" s="1153">
        <f t="shared" si="490"/>
        <v>300</v>
      </c>
      <c r="E1206" s="1153">
        <f t="shared" si="490"/>
        <v>100</v>
      </c>
      <c r="F1206" s="1153">
        <f t="shared" si="490"/>
        <v>73</v>
      </c>
      <c r="G1206" s="1148">
        <f t="shared" si="489"/>
        <v>73</v>
      </c>
      <c r="H1206" s="1154"/>
      <c r="I1206" s="1154"/>
      <c r="J1206" s="1155"/>
      <c r="K1206" s="1155"/>
      <c r="L1206" s="1155"/>
      <c r="M1206" s="1155"/>
      <c r="N1206" s="1155"/>
      <c r="O1206" s="1155"/>
      <c r="P1206" s="1156"/>
      <c r="Q1206" s="1156"/>
      <c r="R1206" s="1156"/>
      <c r="S1206" s="1156"/>
      <c r="T1206" s="1156"/>
      <c r="U1206" s="1156"/>
      <c r="V1206" s="1156"/>
      <c r="W1206" s="1157"/>
      <c r="X1206" s="1156"/>
      <c r="Y1206" s="311"/>
      <c r="Z1206" s="2395"/>
      <c r="AA1206" s="31"/>
      <c r="AB1206" s="31"/>
      <c r="AC1206" s="31"/>
      <c r="AD1206" s="31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</row>
    <row r="1207" spans="1:265" s="26" customFormat="1" ht="42" customHeight="1" x14ac:dyDescent="0.25">
      <c r="A1207" s="24">
        <v>1</v>
      </c>
      <c r="B1207" s="1152" t="s">
        <v>367</v>
      </c>
      <c r="C1207" s="1152"/>
      <c r="D1207" s="1153">
        <f t="shared" si="490"/>
        <v>15340</v>
      </c>
      <c r="E1207" s="1153">
        <f t="shared" si="490"/>
        <v>5113</v>
      </c>
      <c r="F1207" s="1153">
        <f t="shared" si="490"/>
        <v>6476</v>
      </c>
      <c r="G1207" s="1148">
        <f t="shared" si="489"/>
        <v>126.6575396049286</v>
      </c>
      <c r="H1207" s="1154"/>
      <c r="I1207" s="1154"/>
      <c r="J1207" s="1155"/>
      <c r="K1207" s="1155"/>
      <c r="L1207" s="1155"/>
      <c r="M1207" s="1155"/>
      <c r="N1207" s="1155"/>
      <c r="O1207" s="1155"/>
      <c r="P1207" s="1156"/>
      <c r="Q1207" s="1156"/>
      <c r="R1207" s="1156"/>
      <c r="S1207" s="1156"/>
      <c r="T1207" s="1156"/>
      <c r="U1207" s="1156"/>
      <c r="V1207" s="1156"/>
      <c r="W1207" s="1157"/>
      <c r="X1207" s="1156"/>
      <c r="Y1207" s="311"/>
      <c r="Z1207" s="2395"/>
      <c r="AA1207" s="31"/>
      <c r="AB1207" s="31"/>
      <c r="AC1207" s="31"/>
      <c r="AD1207" s="31"/>
      <c r="AE1207" s="31"/>
      <c r="AF1207" s="31"/>
      <c r="AG1207" s="31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  <c r="JD1207" s="31"/>
      <c r="JE1207" s="31"/>
    </row>
    <row r="1208" spans="1:265" s="26" customFormat="1" ht="51" customHeight="1" x14ac:dyDescent="0.25">
      <c r="A1208" s="24">
        <v>1</v>
      </c>
      <c r="B1208" s="1152" t="s">
        <v>368</v>
      </c>
      <c r="C1208" s="1152"/>
      <c r="D1208" s="1153">
        <f t="shared" si="490"/>
        <v>5606</v>
      </c>
      <c r="E1208" s="1153">
        <f t="shared" si="490"/>
        <v>1869</v>
      </c>
      <c r="F1208" s="1153">
        <f t="shared" si="490"/>
        <v>1130</v>
      </c>
      <c r="G1208" s="1148">
        <f t="shared" si="489"/>
        <v>60.460139111824503</v>
      </c>
      <c r="H1208" s="1154"/>
      <c r="I1208" s="1154"/>
      <c r="J1208" s="1155"/>
      <c r="K1208" s="1155"/>
      <c r="L1208" s="1155"/>
      <c r="M1208" s="1155"/>
      <c r="N1208" s="1155"/>
      <c r="O1208" s="1155"/>
      <c r="P1208" s="1156"/>
      <c r="Q1208" s="1156"/>
      <c r="R1208" s="1156"/>
      <c r="S1208" s="1156"/>
      <c r="T1208" s="1156"/>
      <c r="U1208" s="1156"/>
      <c r="V1208" s="1156"/>
      <c r="W1208" s="1157"/>
      <c r="X1208" s="1156"/>
      <c r="Y1208" s="311"/>
      <c r="Z1208" s="2395"/>
      <c r="AA1208" s="31"/>
      <c r="AB1208" s="31"/>
      <c r="AC1208" s="31"/>
      <c r="AD1208" s="31"/>
      <c r="AE1208" s="31"/>
      <c r="AF1208" s="31"/>
      <c r="AG1208" s="31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  <c r="JD1208" s="31"/>
      <c r="JE1208" s="31"/>
    </row>
    <row r="1209" spans="1:265" s="26" customFormat="1" ht="38.1" customHeight="1" x14ac:dyDescent="0.25">
      <c r="A1209" s="24">
        <v>1</v>
      </c>
      <c r="B1209" s="1152" t="s">
        <v>369</v>
      </c>
      <c r="C1209" s="1152"/>
      <c r="D1209" s="1153">
        <f t="shared" si="490"/>
        <v>3100</v>
      </c>
      <c r="E1209" s="1153">
        <f t="shared" si="490"/>
        <v>1033</v>
      </c>
      <c r="F1209" s="1153">
        <f t="shared" si="490"/>
        <v>1092</v>
      </c>
      <c r="G1209" s="1148">
        <f t="shared" si="489"/>
        <v>105.71151984511134</v>
      </c>
      <c r="H1209" s="1154"/>
      <c r="I1209" s="1154"/>
      <c r="J1209" s="1155"/>
      <c r="K1209" s="1155"/>
      <c r="L1209" s="1155"/>
      <c r="M1209" s="1155"/>
      <c r="N1209" s="1155"/>
      <c r="O1209" s="1155"/>
      <c r="P1209" s="1156"/>
      <c r="Q1209" s="1156"/>
      <c r="R1209" s="1156"/>
      <c r="S1209" s="1156"/>
      <c r="T1209" s="1156"/>
      <c r="U1209" s="1156"/>
      <c r="V1209" s="1156"/>
      <c r="W1209" s="1157"/>
      <c r="X1209" s="1156"/>
      <c r="Y1209" s="311"/>
      <c r="Z1209" s="2395"/>
      <c r="AA1209" s="31"/>
      <c r="AB1209" s="31"/>
      <c r="AC1209" s="31"/>
      <c r="AD1209" s="31"/>
      <c r="AE1209" s="31"/>
      <c r="AF1209" s="31"/>
      <c r="AG1209" s="31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  <c r="JD1209" s="31"/>
      <c r="JE1209" s="31"/>
    </row>
    <row r="1210" spans="1:265" s="26" customFormat="1" ht="38.1" customHeight="1" x14ac:dyDescent="0.25">
      <c r="A1210" s="24">
        <v>1</v>
      </c>
      <c r="B1210" s="1152" t="s">
        <v>370</v>
      </c>
      <c r="C1210" s="1152"/>
      <c r="D1210" s="1153">
        <f t="shared" si="490"/>
        <v>1050</v>
      </c>
      <c r="E1210" s="1153">
        <f t="shared" si="490"/>
        <v>350</v>
      </c>
      <c r="F1210" s="1153">
        <f t="shared" si="490"/>
        <v>695</v>
      </c>
      <c r="G1210" s="1148">
        <f t="shared" si="489"/>
        <v>198.57142857142858</v>
      </c>
      <c r="H1210" s="1154"/>
      <c r="I1210" s="1154"/>
      <c r="J1210" s="1155"/>
      <c r="K1210" s="1155"/>
      <c r="L1210" s="1155"/>
      <c r="M1210" s="1155"/>
      <c r="N1210" s="1155"/>
      <c r="O1210" s="1155"/>
      <c r="P1210" s="1156"/>
      <c r="Q1210" s="1156"/>
      <c r="R1210" s="1156"/>
      <c r="S1210" s="1156"/>
      <c r="T1210" s="1156"/>
      <c r="U1210" s="1156"/>
      <c r="V1210" s="1156"/>
      <c r="W1210" s="1157"/>
      <c r="X1210" s="1156"/>
      <c r="Y1210" s="311"/>
      <c r="Z1210" s="2395"/>
      <c r="AA1210" s="31"/>
      <c r="AB1210" s="31"/>
      <c r="AC1210" s="31"/>
      <c r="AD1210" s="31"/>
      <c r="AE1210" s="31"/>
      <c r="AF1210" s="31"/>
      <c r="AG1210" s="31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  <c r="JD1210" s="31"/>
      <c r="JE1210" s="31"/>
    </row>
    <row r="1211" spans="1:265" s="26" customFormat="1" ht="27.75" customHeight="1" x14ac:dyDescent="0.25">
      <c r="A1211" s="24">
        <v>1</v>
      </c>
      <c r="B1211" s="1152" t="s">
        <v>333</v>
      </c>
      <c r="C1211" s="1152"/>
      <c r="D1211" s="1153">
        <f t="shared" ref="D1211:F1212" si="491">D1182+D1137</f>
        <v>21909</v>
      </c>
      <c r="E1211" s="1153">
        <f t="shared" si="491"/>
        <v>7303</v>
      </c>
      <c r="F1211" s="1153">
        <f t="shared" si="491"/>
        <v>4987</v>
      </c>
      <c r="G1211" s="1148">
        <f t="shared" si="489"/>
        <v>68.287005340271122</v>
      </c>
      <c r="H1211" s="1154"/>
      <c r="I1211" s="1154"/>
      <c r="J1211" s="1155"/>
      <c r="K1211" s="1155"/>
      <c r="L1211" s="1155"/>
      <c r="M1211" s="1155"/>
      <c r="N1211" s="1155"/>
      <c r="O1211" s="1155"/>
      <c r="P1211" s="1156"/>
      <c r="Q1211" s="1156"/>
      <c r="R1211" s="1156"/>
      <c r="S1211" s="1156"/>
      <c r="T1211" s="1156"/>
      <c r="U1211" s="1156"/>
      <c r="V1211" s="1156"/>
      <c r="W1211" s="1157"/>
      <c r="X1211" s="1156"/>
      <c r="Y1211" s="311"/>
      <c r="Z1211" s="2395"/>
      <c r="AA1211" s="31"/>
      <c r="AB1211" s="31"/>
      <c r="AC1211" s="31"/>
      <c r="AD1211" s="31"/>
      <c r="AE1211" s="31"/>
      <c r="AF1211" s="31"/>
      <c r="AG1211" s="31"/>
      <c r="AH1211" s="31"/>
      <c r="AI1211" s="31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/>
      <c r="AX1211" s="31"/>
      <c r="AY1211" s="31"/>
      <c r="AZ1211" s="31"/>
      <c r="BA1211" s="31"/>
      <c r="BB1211" s="31"/>
      <c r="BC1211" s="31"/>
      <c r="BD1211" s="31"/>
      <c r="BE1211" s="31"/>
      <c r="BF1211" s="31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  <c r="CV1211" s="31"/>
      <c r="CW1211" s="31"/>
      <c r="CX1211" s="31"/>
      <c r="CY1211" s="31"/>
      <c r="CZ1211" s="31"/>
      <c r="DA1211" s="31"/>
      <c r="DB1211" s="31"/>
      <c r="DC1211" s="31"/>
      <c r="DD1211" s="31"/>
      <c r="DE1211" s="31"/>
      <c r="DF1211" s="31"/>
      <c r="DG1211" s="31"/>
      <c r="DH1211" s="31"/>
      <c r="DI1211" s="31"/>
      <c r="DJ1211" s="31"/>
      <c r="DK1211" s="31"/>
      <c r="DL1211" s="31"/>
      <c r="DM1211" s="31"/>
      <c r="DN1211" s="31"/>
      <c r="DO1211" s="31"/>
      <c r="DP1211" s="31"/>
      <c r="DQ1211" s="31"/>
      <c r="DR1211" s="31"/>
      <c r="DS1211" s="31"/>
      <c r="DT1211" s="31"/>
      <c r="DU1211" s="31"/>
      <c r="DV1211" s="31"/>
      <c r="DW1211" s="31"/>
      <c r="DX1211" s="31"/>
      <c r="DY1211" s="31"/>
      <c r="DZ1211" s="31"/>
      <c r="EA1211" s="31"/>
      <c r="EB1211" s="31"/>
      <c r="EC1211" s="31"/>
      <c r="ED1211" s="31"/>
      <c r="EE1211" s="31"/>
      <c r="EF1211" s="31"/>
      <c r="EG1211" s="31"/>
      <c r="EH1211" s="31"/>
      <c r="EI1211" s="31"/>
      <c r="EJ1211" s="31"/>
      <c r="EK1211" s="31"/>
      <c r="EL1211" s="31"/>
      <c r="EM1211" s="31"/>
      <c r="EN1211" s="31"/>
      <c r="EO1211" s="31"/>
      <c r="EP1211" s="31"/>
      <c r="EQ1211" s="31"/>
      <c r="ER1211" s="31"/>
      <c r="ES1211" s="31"/>
      <c r="ET1211" s="31"/>
      <c r="EU1211" s="31"/>
      <c r="EV1211" s="31"/>
      <c r="EW1211" s="31"/>
      <c r="EX1211" s="31"/>
      <c r="EY1211" s="31"/>
      <c r="EZ1211" s="31"/>
      <c r="FA1211" s="31"/>
      <c r="FB1211" s="31"/>
      <c r="FC1211" s="31"/>
      <c r="FD1211" s="31"/>
      <c r="FE1211" s="31"/>
      <c r="FF1211" s="31"/>
      <c r="FG1211" s="31"/>
      <c r="FH1211" s="31"/>
      <c r="FI1211" s="31"/>
      <c r="FJ1211" s="31"/>
      <c r="FK1211" s="31"/>
      <c r="FL1211" s="31"/>
      <c r="FM1211" s="31"/>
      <c r="FN1211" s="31"/>
      <c r="FO1211" s="31"/>
      <c r="FP1211" s="31"/>
      <c r="FQ1211" s="31"/>
      <c r="FR1211" s="31"/>
      <c r="FS1211" s="31"/>
      <c r="FT1211" s="31"/>
      <c r="FU1211" s="31"/>
      <c r="FV1211" s="31"/>
      <c r="FW1211" s="31"/>
      <c r="FX1211" s="31"/>
      <c r="FY1211" s="31"/>
      <c r="FZ1211" s="31"/>
      <c r="GA1211" s="31"/>
      <c r="GB1211" s="31"/>
      <c r="GC1211" s="31"/>
      <c r="GD1211" s="31"/>
      <c r="GE1211" s="31"/>
      <c r="GF1211" s="31"/>
      <c r="GG1211" s="31"/>
      <c r="GH1211" s="31"/>
      <c r="GI1211" s="31"/>
      <c r="GJ1211" s="31"/>
      <c r="GK1211" s="31"/>
      <c r="GL1211" s="31"/>
      <c r="GM1211" s="31"/>
      <c r="GN1211" s="31"/>
      <c r="GO1211" s="31"/>
      <c r="GP1211" s="31"/>
      <c r="GQ1211" s="31"/>
      <c r="GR1211" s="31"/>
      <c r="GS1211" s="31"/>
      <c r="GT1211" s="31"/>
      <c r="GU1211" s="31"/>
      <c r="GV1211" s="31"/>
      <c r="GW1211" s="31"/>
      <c r="GX1211" s="31"/>
      <c r="GY1211" s="31"/>
      <c r="GZ1211" s="31"/>
      <c r="HA1211" s="31"/>
      <c r="HB1211" s="31"/>
      <c r="HC1211" s="31"/>
      <c r="HD1211" s="31"/>
      <c r="HE1211" s="31"/>
      <c r="HF1211" s="31"/>
      <c r="HG1211" s="31"/>
      <c r="HH1211" s="31"/>
      <c r="HI1211" s="31"/>
      <c r="HJ1211" s="31"/>
      <c r="HK1211" s="31"/>
      <c r="HL1211" s="31"/>
      <c r="HM1211" s="31"/>
      <c r="HN1211" s="31"/>
      <c r="HO1211" s="31"/>
      <c r="HP1211" s="31"/>
      <c r="HQ1211" s="31"/>
      <c r="HR1211" s="31"/>
      <c r="HS1211" s="31"/>
      <c r="HT1211" s="31"/>
      <c r="HU1211" s="31"/>
      <c r="HV1211" s="31"/>
      <c r="HW1211" s="31"/>
      <c r="HX1211" s="31"/>
      <c r="HY1211" s="31"/>
      <c r="HZ1211" s="31"/>
      <c r="IA1211" s="31"/>
      <c r="IB1211" s="31"/>
      <c r="IC1211" s="31"/>
      <c r="ID1211" s="31"/>
      <c r="IE1211" s="31"/>
      <c r="IF1211" s="31"/>
      <c r="IG1211" s="31"/>
      <c r="IH1211" s="31"/>
      <c r="II1211" s="31"/>
      <c r="IJ1211" s="31"/>
      <c r="IK1211" s="31"/>
      <c r="IL1211" s="31"/>
      <c r="IM1211" s="31"/>
      <c r="IN1211" s="31"/>
      <c r="IO1211" s="31"/>
      <c r="IP1211" s="31"/>
      <c r="IQ1211" s="31"/>
      <c r="IR1211" s="31"/>
      <c r="IS1211" s="31"/>
      <c r="IT1211" s="31"/>
      <c r="IU1211" s="31"/>
      <c r="IV1211" s="31"/>
      <c r="IW1211" s="31"/>
      <c r="IX1211" s="31"/>
      <c r="IY1211" s="31"/>
      <c r="IZ1211" s="31"/>
      <c r="JA1211" s="31"/>
      <c r="JB1211" s="31"/>
      <c r="JC1211" s="31"/>
      <c r="JD1211" s="31"/>
      <c r="JE1211" s="31"/>
    </row>
    <row r="1212" spans="1:265" s="26" customFormat="1" ht="27" customHeight="1" x14ac:dyDescent="0.25">
      <c r="A1212" s="24">
        <v>1</v>
      </c>
      <c r="B1212" s="1152" t="s">
        <v>169</v>
      </c>
      <c r="C1212" s="1152"/>
      <c r="D1212" s="1153">
        <f t="shared" si="491"/>
        <v>100000</v>
      </c>
      <c r="E1212" s="1153">
        <f t="shared" si="491"/>
        <v>33333</v>
      </c>
      <c r="F1212" s="1153">
        <f t="shared" si="491"/>
        <v>35221.58203125</v>
      </c>
      <c r="G1212" s="1148">
        <f t="shared" si="489"/>
        <v>105.66580275177753</v>
      </c>
      <c r="H1212" s="1154"/>
      <c r="I1212" s="1154"/>
      <c r="J1212" s="1155"/>
      <c r="K1212" s="1155"/>
      <c r="L1212" s="1155"/>
      <c r="M1212" s="1155"/>
      <c r="N1212" s="1155"/>
      <c r="O1212" s="1155"/>
      <c r="P1212" s="1156"/>
      <c r="Q1212" s="1156"/>
      <c r="R1212" s="1156"/>
      <c r="S1212" s="1156"/>
      <c r="T1212" s="1156"/>
      <c r="U1212" s="1156"/>
      <c r="V1212" s="1156"/>
      <c r="W1212" s="1157"/>
      <c r="X1212" s="1156"/>
      <c r="Y1212" s="311"/>
      <c r="Z1212" s="2395"/>
      <c r="AA1212" s="31"/>
      <c r="AB1212" s="31"/>
      <c r="AC1212" s="31"/>
      <c r="AD1212" s="31"/>
      <c r="AE1212" s="31"/>
      <c r="AF1212" s="31"/>
      <c r="AG1212" s="31"/>
      <c r="AH1212" s="31"/>
      <c r="AI1212" s="31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/>
      <c r="AX1212" s="31"/>
      <c r="AY1212" s="31"/>
      <c r="AZ1212" s="31"/>
      <c r="BA1212" s="31"/>
      <c r="BB1212" s="31"/>
      <c r="BC1212" s="31"/>
      <c r="BD1212" s="31"/>
      <c r="BE1212" s="31"/>
      <c r="BF1212" s="31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  <c r="CV1212" s="31"/>
      <c r="CW1212" s="31"/>
      <c r="CX1212" s="31"/>
      <c r="CY1212" s="31"/>
      <c r="CZ1212" s="31"/>
      <c r="DA1212" s="31"/>
      <c r="DB1212" s="31"/>
      <c r="DC1212" s="31"/>
      <c r="DD1212" s="31"/>
      <c r="DE1212" s="31"/>
      <c r="DF1212" s="31"/>
      <c r="DG1212" s="31"/>
      <c r="DH1212" s="31"/>
      <c r="DI1212" s="31"/>
      <c r="DJ1212" s="31"/>
      <c r="DK1212" s="31"/>
      <c r="DL1212" s="31"/>
      <c r="DM1212" s="31"/>
      <c r="DN1212" s="31"/>
      <c r="DO1212" s="31"/>
      <c r="DP1212" s="31"/>
      <c r="DQ1212" s="31"/>
      <c r="DR1212" s="31"/>
      <c r="DS1212" s="31"/>
      <c r="DT1212" s="31"/>
      <c r="DU1212" s="31"/>
      <c r="DV1212" s="31"/>
      <c r="DW1212" s="31"/>
      <c r="DX1212" s="31"/>
      <c r="DY1212" s="31"/>
      <c r="DZ1212" s="31"/>
      <c r="EA1212" s="31"/>
      <c r="EB1212" s="31"/>
      <c r="EC1212" s="31"/>
      <c r="ED1212" s="31"/>
      <c r="EE1212" s="31"/>
      <c r="EF1212" s="31"/>
      <c r="EG1212" s="31"/>
      <c r="EH1212" s="31"/>
      <c r="EI1212" s="31"/>
      <c r="EJ1212" s="31"/>
      <c r="EK1212" s="31"/>
      <c r="EL1212" s="31"/>
      <c r="EM1212" s="31"/>
      <c r="EN1212" s="31"/>
      <c r="EO1212" s="31"/>
      <c r="EP1212" s="31"/>
      <c r="EQ1212" s="31"/>
      <c r="ER1212" s="31"/>
      <c r="ES1212" s="31"/>
      <c r="ET1212" s="31"/>
      <c r="EU1212" s="31"/>
      <c r="EV1212" s="31"/>
      <c r="EW1212" s="31"/>
      <c r="EX1212" s="31"/>
      <c r="EY1212" s="31"/>
      <c r="EZ1212" s="31"/>
      <c r="FA1212" s="31"/>
      <c r="FB1212" s="31"/>
      <c r="FC1212" s="31"/>
      <c r="FD1212" s="31"/>
      <c r="FE1212" s="31"/>
      <c r="FF1212" s="31"/>
      <c r="FG1212" s="31"/>
      <c r="FH1212" s="31"/>
      <c r="FI1212" s="31"/>
      <c r="FJ1212" s="31"/>
      <c r="FK1212" s="31"/>
      <c r="FL1212" s="31"/>
      <c r="FM1212" s="31"/>
      <c r="FN1212" s="31"/>
      <c r="FO1212" s="31"/>
      <c r="FP1212" s="31"/>
      <c r="FQ1212" s="31"/>
      <c r="FR1212" s="31"/>
      <c r="FS1212" s="31"/>
      <c r="FT1212" s="31"/>
      <c r="FU1212" s="31"/>
      <c r="FV1212" s="31"/>
      <c r="FW1212" s="31"/>
      <c r="FX1212" s="31"/>
      <c r="FY1212" s="31"/>
      <c r="FZ1212" s="31"/>
      <c r="GA1212" s="31"/>
      <c r="GB1212" s="31"/>
      <c r="GC1212" s="31"/>
      <c r="GD1212" s="31"/>
      <c r="GE1212" s="31"/>
      <c r="GF1212" s="31"/>
      <c r="GG1212" s="31"/>
      <c r="GH1212" s="31"/>
      <c r="GI1212" s="31"/>
      <c r="GJ1212" s="31"/>
      <c r="GK1212" s="31"/>
      <c r="GL1212" s="31"/>
      <c r="GM1212" s="31"/>
      <c r="GN1212" s="31"/>
      <c r="GO1212" s="31"/>
      <c r="GP1212" s="31"/>
      <c r="GQ1212" s="31"/>
      <c r="GR1212" s="31"/>
      <c r="GS1212" s="31"/>
      <c r="GT1212" s="31"/>
      <c r="GU1212" s="31"/>
      <c r="GV1212" s="31"/>
      <c r="GW1212" s="31"/>
      <c r="GX1212" s="31"/>
      <c r="GY1212" s="31"/>
      <c r="GZ1212" s="31"/>
      <c r="HA1212" s="31"/>
      <c r="HB1212" s="31"/>
      <c r="HC1212" s="31"/>
      <c r="HD1212" s="31"/>
      <c r="HE1212" s="31"/>
      <c r="HF1212" s="31"/>
      <c r="HG1212" s="31"/>
      <c r="HH1212" s="31"/>
      <c r="HI1212" s="31"/>
      <c r="HJ1212" s="31"/>
      <c r="HK1212" s="31"/>
      <c r="HL1212" s="31"/>
      <c r="HM1212" s="31"/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  <c r="JC1212" s="31"/>
      <c r="JD1212" s="31"/>
      <c r="JE1212" s="31"/>
    </row>
    <row r="1213" spans="1:265" s="26" customFormat="1" ht="21.75" customHeight="1" x14ac:dyDescent="0.25">
      <c r="A1213" s="24">
        <v>1</v>
      </c>
      <c r="B1213" s="1152" t="s">
        <v>339</v>
      </c>
      <c r="C1213" s="1152"/>
      <c r="D1213" s="1153">
        <f>D1139</f>
        <v>159308</v>
      </c>
      <c r="E1213" s="1153">
        <f>E1139</f>
        <v>53103</v>
      </c>
      <c r="F1213" s="1153">
        <f>F1139</f>
        <v>52820.25</v>
      </c>
      <c r="G1213" s="1148">
        <f t="shared" si="489"/>
        <v>99.467544206542001</v>
      </c>
      <c r="H1213" s="1154"/>
      <c r="I1213" s="1154"/>
      <c r="J1213" s="1155"/>
      <c r="K1213" s="1155"/>
      <c r="L1213" s="1155"/>
      <c r="M1213" s="1155"/>
      <c r="N1213" s="1155"/>
      <c r="O1213" s="1155"/>
      <c r="P1213" s="1156"/>
      <c r="Q1213" s="1156"/>
      <c r="R1213" s="1156"/>
      <c r="S1213" s="1156"/>
      <c r="T1213" s="1156"/>
      <c r="U1213" s="1156"/>
      <c r="V1213" s="1156"/>
      <c r="W1213" s="1157"/>
      <c r="X1213" s="1156"/>
      <c r="Y1213" s="311"/>
      <c r="Z1213" s="2395"/>
      <c r="AA1213" s="31"/>
      <c r="AB1213" s="31"/>
      <c r="AC1213" s="31"/>
      <c r="AD1213" s="31"/>
      <c r="AE1213" s="31"/>
      <c r="AF1213" s="31"/>
      <c r="AG1213" s="31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  <c r="JD1213" s="31"/>
      <c r="JE1213" s="31"/>
    </row>
    <row r="1214" spans="1:265" s="26" customFormat="1" ht="38.1" customHeight="1" x14ac:dyDescent="0.25">
      <c r="A1214" s="24">
        <v>1</v>
      </c>
      <c r="B1214" s="1152" t="s">
        <v>170</v>
      </c>
      <c r="C1214" s="1152"/>
      <c r="D1214" s="1153">
        <f>D1184+D1156</f>
        <v>25000</v>
      </c>
      <c r="E1214" s="1153">
        <f>E1184+E1156</f>
        <v>8333</v>
      </c>
      <c r="F1214" s="1153">
        <f>F1184+F1156</f>
        <v>5858</v>
      </c>
      <c r="G1214" s="1148">
        <f t="shared" si="489"/>
        <v>70.298811952478104</v>
      </c>
      <c r="H1214" s="1154"/>
      <c r="I1214" s="1154"/>
      <c r="J1214" s="1155"/>
      <c r="K1214" s="1155"/>
      <c r="L1214" s="1155"/>
      <c r="M1214" s="1155"/>
      <c r="N1214" s="1155"/>
      <c r="O1214" s="1155"/>
      <c r="P1214" s="1156"/>
      <c r="Q1214" s="1156"/>
      <c r="R1214" s="1156"/>
      <c r="S1214" s="1156"/>
      <c r="T1214" s="1156"/>
      <c r="U1214" s="1156"/>
      <c r="V1214" s="1156"/>
      <c r="W1214" s="1157"/>
      <c r="X1214" s="1156"/>
      <c r="Y1214" s="311"/>
      <c r="Z1214" s="2395"/>
      <c r="AA1214" s="31"/>
      <c r="AB1214" s="31"/>
      <c r="AC1214" s="31"/>
      <c r="AD1214" s="31"/>
      <c r="AE1214" s="31"/>
      <c r="AF1214" s="31"/>
      <c r="AG1214" s="31"/>
      <c r="AH1214" s="31"/>
      <c r="AI1214" s="31"/>
      <c r="AJ1214" s="31"/>
      <c r="AK1214" s="31"/>
      <c r="AL1214" s="31"/>
      <c r="AM1214" s="31"/>
      <c r="AN1214" s="31"/>
      <c r="AO1214" s="31"/>
      <c r="AP1214" s="31"/>
      <c r="AQ1214" s="31"/>
      <c r="AR1214" s="31"/>
      <c r="AS1214" s="31"/>
      <c r="AT1214" s="31"/>
      <c r="AU1214" s="31"/>
      <c r="AV1214" s="31"/>
      <c r="AW1214" s="31"/>
      <c r="AX1214" s="31"/>
      <c r="AY1214" s="31"/>
      <c r="AZ1214" s="31"/>
      <c r="BA1214" s="31"/>
      <c r="BB1214" s="31"/>
      <c r="BC1214" s="31"/>
      <c r="BD1214" s="31"/>
      <c r="BE1214" s="31"/>
      <c r="BF1214" s="31"/>
      <c r="BG1214" s="31"/>
      <c r="BH1214" s="31"/>
      <c r="BI1214" s="31"/>
      <c r="BJ1214" s="31"/>
      <c r="BK1214" s="31"/>
      <c r="BL1214" s="31"/>
      <c r="BM1214" s="31"/>
      <c r="BN1214" s="31"/>
      <c r="BO1214" s="31"/>
      <c r="BP1214" s="31"/>
      <c r="BQ1214" s="31"/>
      <c r="BR1214" s="31"/>
      <c r="BS1214" s="31"/>
      <c r="BT1214" s="31"/>
      <c r="BU1214" s="31"/>
      <c r="BV1214" s="31"/>
      <c r="BW1214" s="31"/>
      <c r="BX1214" s="31"/>
      <c r="BY1214" s="31"/>
      <c r="BZ1214" s="31"/>
      <c r="CA1214" s="31"/>
      <c r="CB1214" s="31"/>
      <c r="CC1214" s="31"/>
      <c r="CD1214" s="31"/>
      <c r="CE1214" s="31"/>
      <c r="CF1214" s="31"/>
      <c r="CG1214" s="31"/>
      <c r="CH1214" s="31"/>
      <c r="CI1214" s="31"/>
      <c r="CJ1214" s="31"/>
      <c r="CK1214" s="31"/>
      <c r="CL1214" s="31"/>
      <c r="CM1214" s="31"/>
      <c r="CN1214" s="31"/>
      <c r="CO1214" s="31"/>
      <c r="CP1214" s="31"/>
      <c r="CQ1214" s="31"/>
      <c r="CR1214" s="31"/>
      <c r="CS1214" s="31"/>
      <c r="CT1214" s="31"/>
      <c r="CU1214" s="31"/>
      <c r="CV1214" s="31"/>
      <c r="CW1214" s="31"/>
      <c r="CX1214" s="31"/>
      <c r="CY1214" s="31"/>
      <c r="CZ1214" s="31"/>
      <c r="DA1214" s="31"/>
      <c r="DB1214" s="31"/>
      <c r="DC1214" s="31"/>
      <c r="DD1214" s="31"/>
      <c r="DE1214" s="31"/>
      <c r="DF1214" s="31"/>
      <c r="DG1214" s="31"/>
      <c r="DH1214" s="31"/>
      <c r="DI1214" s="31"/>
      <c r="DJ1214" s="31"/>
      <c r="DK1214" s="31"/>
      <c r="DL1214" s="31"/>
      <c r="DM1214" s="31"/>
      <c r="DN1214" s="31"/>
      <c r="DO1214" s="31"/>
      <c r="DP1214" s="31"/>
      <c r="DQ1214" s="31"/>
      <c r="DR1214" s="31"/>
      <c r="DS1214" s="31"/>
      <c r="DT1214" s="31"/>
      <c r="DU1214" s="31"/>
      <c r="DV1214" s="31"/>
      <c r="DW1214" s="31"/>
      <c r="DX1214" s="31"/>
      <c r="DY1214" s="31"/>
      <c r="DZ1214" s="31"/>
      <c r="EA1214" s="31"/>
      <c r="EB1214" s="31"/>
      <c r="EC1214" s="31"/>
      <c r="ED1214" s="31"/>
      <c r="EE1214" s="31"/>
      <c r="EF1214" s="31"/>
      <c r="EG1214" s="31"/>
      <c r="EH1214" s="31"/>
      <c r="EI1214" s="31"/>
      <c r="EJ1214" s="31"/>
      <c r="EK1214" s="31"/>
      <c r="EL1214" s="31"/>
      <c r="EM1214" s="31"/>
      <c r="EN1214" s="31"/>
      <c r="EO1214" s="31"/>
      <c r="EP1214" s="31"/>
      <c r="EQ1214" s="31"/>
      <c r="ER1214" s="31"/>
      <c r="ES1214" s="31"/>
      <c r="ET1214" s="31"/>
      <c r="EU1214" s="31"/>
      <c r="EV1214" s="31"/>
      <c r="EW1214" s="31"/>
      <c r="EX1214" s="31"/>
      <c r="EY1214" s="31"/>
      <c r="EZ1214" s="31"/>
      <c r="FA1214" s="31"/>
      <c r="FB1214" s="31"/>
      <c r="FC1214" s="31"/>
      <c r="FD1214" s="31"/>
      <c r="FE1214" s="31"/>
      <c r="FF1214" s="31"/>
      <c r="FG1214" s="31"/>
      <c r="FH1214" s="31"/>
      <c r="FI1214" s="31"/>
      <c r="FJ1214" s="31"/>
      <c r="FK1214" s="31"/>
      <c r="FL1214" s="31"/>
      <c r="FM1214" s="31"/>
      <c r="FN1214" s="31"/>
      <c r="FO1214" s="31"/>
      <c r="FP1214" s="31"/>
      <c r="FQ1214" s="31"/>
      <c r="FR1214" s="31"/>
      <c r="FS1214" s="31"/>
      <c r="FT1214" s="31"/>
      <c r="FU1214" s="31"/>
      <c r="FV1214" s="31"/>
      <c r="FW1214" s="31"/>
      <c r="FX1214" s="31"/>
      <c r="FY1214" s="31"/>
      <c r="FZ1214" s="31"/>
      <c r="GA1214" s="31"/>
      <c r="GB1214" s="31"/>
      <c r="GC1214" s="31"/>
      <c r="GD1214" s="31"/>
      <c r="GE1214" s="31"/>
      <c r="GF1214" s="31"/>
      <c r="GG1214" s="31"/>
      <c r="GH1214" s="31"/>
      <c r="GI1214" s="31"/>
      <c r="GJ1214" s="31"/>
      <c r="GK1214" s="31"/>
      <c r="GL1214" s="31"/>
      <c r="GM1214" s="31"/>
      <c r="GN1214" s="31"/>
      <c r="GO1214" s="31"/>
      <c r="GP1214" s="31"/>
      <c r="GQ1214" s="31"/>
      <c r="GR1214" s="31"/>
      <c r="GS1214" s="31"/>
      <c r="GT1214" s="31"/>
      <c r="GU1214" s="31"/>
      <c r="GV1214" s="31"/>
      <c r="GW1214" s="31"/>
      <c r="GX1214" s="31"/>
      <c r="GY1214" s="31"/>
      <c r="GZ1214" s="31"/>
      <c r="HA1214" s="31"/>
      <c r="HB1214" s="31"/>
      <c r="HC1214" s="31"/>
      <c r="HD1214" s="31"/>
      <c r="HE1214" s="31"/>
      <c r="HF1214" s="31"/>
      <c r="HG1214" s="31"/>
      <c r="HH1214" s="31"/>
      <c r="HI1214" s="31"/>
      <c r="HJ1214" s="31"/>
      <c r="HK1214" s="31"/>
      <c r="HL1214" s="31"/>
      <c r="HM1214" s="31"/>
      <c r="HN1214" s="31"/>
      <c r="HO1214" s="31"/>
      <c r="HP1214" s="31"/>
      <c r="HQ1214" s="31"/>
      <c r="HR1214" s="31"/>
      <c r="HS1214" s="31"/>
      <c r="HT1214" s="31"/>
      <c r="HU1214" s="31"/>
      <c r="HV1214" s="31"/>
      <c r="HW1214" s="31"/>
      <c r="HX1214" s="31"/>
      <c r="HY1214" s="31"/>
      <c r="HZ1214" s="31"/>
      <c r="IA1214" s="31"/>
      <c r="IB1214" s="31"/>
      <c r="IC1214" s="31"/>
      <c r="ID1214" s="31"/>
      <c r="IE1214" s="31"/>
      <c r="IF1214" s="31"/>
      <c r="IG1214" s="31"/>
      <c r="IH1214" s="31"/>
      <c r="II1214" s="31"/>
      <c r="IJ1214" s="31"/>
      <c r="IK1214" s="31"/>
      <c r="IL1214" s="31"/>
      <c r="IM1214" s="31"/>
      <c r="IN1214" s="31"/>
      <c r="IO1214" s="31"/>
      <c r="IP1214" s="31"/>
      <c r="IQ1214" s="31"/>
      <c r="IR1214" s="31"/>
      <c r="IS1214" s="31"/>
      <c r="IT1214" s="31"/>
      <c r="IU1214" s="31"/>
      <c r="IV1214" s="31"/>
      <c r="IW1214" s="31"/>
      <c r="IX1214" s="31"/>
      <c r="IY1214" s="31"/>
      <c r="IZ1214" s="31"/>
      <c r="JA1214" s="31"/>
      <c r="JB1214" s="31"/>
      <c r="JC1214" s="31"/>
      <c r="JD1214" s="31"/>
      <c r="JE1214" s="31"/>
    </row>
    <row r="1215" spans="1:265" s="26" customFormat="1" ht="38.1" customHeight="1" x14ac:dyDescent="0.25">
      <c r="A1215" s="24">
        <v>1</v>
      </c>
      <c r="B1215" s="1152" t="s">
        <v>366</v>
      </c>
      <c r="C1215" s="1152"/>
      <c r="D1215" s="1153">
        <f t="shared" ref="D1215:F1216" si="492">D1157</f>
        <v>2200</v>
      </c>
      <c r="E1215" s="1153">
        <f t="shared" si="492"/>
        <v>733</v>
      </c>
      <c r="F1215" s="1153">
        <f t="shared" si="492"/>
        <v>743</v>
      </c>
      <c r="G1215" s="1148">
        <f t="shared" si="489"/>
        <v>101.36425648021827</v>
      </c>
      <c r="H1215" s="1154"/>
      <c r="I1215" s="1154"/>
      <c r="J1215" s="1155"/>
      <c r="K1215" s="1155"/>
      <c r="L1215" s="1155"/>
      <c r="M1215" s="1155"/>
      <c r="N1215" s="1155"/>
      <c r="O1215" s="1155"/>
      <c r="P1215" s="1156"/>
      <c r="Q1215" s="1156"/>
      <c r="R1215" s="1156"/>
      <c r="S1215" s="1156"/>
      <c r="T1215" s="1156"/>
      <c r="U1215" s="1156"/>
      <c r="V1215" s="1156"/>
      <c r="W1215" s="1157"/>
      <c r="X1215" s="1156"/>
      <c r="Y1215" s="311"/>
      <c r="Z1215" s="2395"/>
      <c r="AA1215" s="31"/>
      <c r="AB1215" s="31"/>
      <c r="AC1215" s="31"/>
      <c r="AD1215" s="31"/>
      <c r="AE1215" s="31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/>
      <c r="AX1215" s="31"/>
      <c r="AY1215" s="31"/>
      <c r="AZ1215" s="31"/>
      <c r="BA1215" s="31"/>
      <c r="BB1215" s="31"/>
      <c r="BC1215" s="31"/>
      <c r="BD1215" s="31"/>
      <c r="BE1215" s="31"/>
      <c r="BF1215" s="31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  <c r="CV1215" s="31"/>
      <c r="CW1215" s="31"/>
      <c r="CX1215" s="31"/>
      <c r="CY1215" s="31"/>
      <c r="CZ1215" s="31"/>
      <c r="DA1215" s="31"/>
      <c r="DB1215" s="31"/>
      <c r="DC1215" s="31"/>
      <c r="DD1215" s="31"/>
      <c r="DE1215" s="31"/>
      <c r="DF1215" s="31"/>
      <c r="DG1215" s="31"/>
      <c r="DH1215" s="31"/>
      <c r="DI1215" s="31"/>
      <c r="DJ1215" s="31"/>
      <c r="DK1215" s="31"/>
      <c r="DL1215" s="31"/>
      <c r="DM1215" s="31"/>
      <c r="DN1215" s="31"/>
      <c r="DO1215" s="31"/>
      <c r="DP1215" s="31"/>
      <c r="DQ1215" s="31"/>
      <c r="DR1215" s="31"/>
      <c r="DS1215" s="31"/>
      <c r="DT1215" s="31"/>
      <c r="DU1215" s="31"/>
      <c r="DV1215" s="31"/>
      <c r="DW1215" s="31"/>
      <c r="DX1215" s="31"/>
      <c r="DY1215" s="31"/>
      <c r="DZ1215" s="31"/>
      <c r="EA1215" s="31"/>
      <c r="EB1215" s="31"/>
      <c r="EC1215" s="31"/>
      <c r="ED1215" s="31"/>
      <c r="EE1215" s="31"/>
      <c r="EF1215" s="31"/>
      <c r="EG1215" s="31"/>
      <c r="EH1215" s="31"/>
      <c r="EI1215" s="31"/>
      <c r="EJ1215" s="31"/>
      <c r="EK1215" s="31"/>
      <c r="EL1215" s="31"/>
      <c r="EM1215" s="31"/>
      <c r="EN1215" s="31"/>
      <c r="EO1215" s="31"/>
      <c r="EP1215" s="31"/>
      <c r="EQ1215" s="31"/>
      <c r="ER1215" s="31"/>
      <c r="ES1215" s="31"/>
      <c r="ET1215" s="31"/>
      <c r="EU1215" s="31"/>
      <c r="EV1215" s="31"/>
      <c r="EW1215" s="31"/>
      <c r="EX1215" s="31"/>
      <c r="EY1215" s="31"/>
      <c r="EZ1215" s="31"/>
      <c r="FA1215" s="31"/>
      <c r="FB1215" s="31"/>
      <c r="FC1215" s="31"/>
      <c r="FD1215" s="31"/>
      <c r="FE1215" s="31"/>
      <c r="FF1215" s="31"/>
      <c r="FG1215" s="31"/>
      <c r="FH1215" s="31"/>
      <c r="FI1215" s="31"/>
      <c r="FJ1215" s="31"/>
      <c r="FK1215" s="31"/>
      <c r="FL1215" s="31"/>
      <c r="FM1215" s="31"/>
      <c r="FN1215" s="31"/>
      <c r="FO1215" s="31"/>
      <c r="FP1215" s="31"/>
      <c r="FQ1215" s="31"/>
      <c r="FR1215" s="31"/>
      <c r="FS1215" s="31"/>
      <c r="FT1215" s="31"/>
      <c r="FU1215" s="31"/>
      <c r="FV1215" s="31"/>
      <c r="FW1215" s="31"/>
      <c r="FX1215" s="31"/>
      <c r="FY1215" s="31"/>
      <c r="FZ1215" s="31"/>
      <c r="GA1215" s="31"/>
      <c r="GB1215" s="31"/>
      <c r="GC1215" s="31"/>
      <c r="GD1215" s="31"/>
      <c r="GE1215" s="31"/>
      <c r="GF1215" s="31"/>
      <c r="GG1215" s="31"/>
      <c r="GH1215" s="31"/>
      <c r="GI1215" s="31"/>
      <c r="GJ1215" s="31"/>
      <c r="GK1215" s="31"/>
      <c r="GL1215" s="31"/>
      <c r="GM1215" s="31"/>
      <c r="GN1215" s="31"/>
      <c r="GO1215" s="31"/>
      <c r="GP1215" s="31"/>
      <c r="GQ1215" s="31"/>
      <c r="GR1215" s="31"/>
      <c r="GS1215" s="31"/>
      <c r="GT1215" s="31"/>
      <c r="GU1215" s="31"/>
      <c r="GV1215" s="31"/>
      <c r="GW1215" s="31"/>
      <c r="GX1215" s="31"/>
      <c r="GY1215" s="31"/>
      <c r="GZ1215" s="31"/>
      <c r="HA1215" s="31"/>
      <c r="HB1215" s="31"/>
      <c r="HC1215" s="31"/>
      <c r="HD1215" s="31"/>
      <c r="HE1215" s="31"/>
      <c r="HF1215" s="31"/>
      <c r="HG1215" s="31"/>
      <c r="HH1215" s="31"/>
      <c r="HI1215" s="31"/>
      <c r="HJ1215" s="31"/>
      <c r="HK1215" s="31"/>
      <c r="HL1215" s="31"/>
      <c r="HM1215" s="31"/>
      <c r="HN1215" s="31"/>
      <c r="HO1215" s="31"/>
      <c r="HP1215" s="31"/>
      <c r="HQ1215" s="31"/>
      <c r="HR1215" s="31"/>
      <c r="HS1215" s="31"/>
      <c r="HT1215" s="31"/>
      <c r="HU1215" s="31"/>
      <c r="HV1215" s="31"/>
      <c r="HW1215" s="31"/>
      <c r="HX1215" s="31"/>
      <c r="HY1215" s="31"/>
      <c r="HZ1215" s="31"/>
      <c r="IA1215" s="31"/>
      <c r="IB1215" s="31"/>
      <c r="IC1215" s="31"/>
      <c r="ID1215" s="31"/>
      <c r="IE1215" s="31"/>
      <c r="IF1215" s="31"/>
      <c r="IG1215" s="31"/>
      <c r="IH1215" s="31"/>
      <c r="II1215" s="31"/>
      <c r="IJ1215" s="31"/>
      <c r="IK1215" s="31"/>
      <c r="IL1215" s="31"/>
      <c r="IM1215" s="31"/>
      <c r="IN1215" s="31"/>
      <c r="IO1215" s="31"/>
      <c r="IP1215" s="31"/>
      <c r="IQ1215" s="31"/>
      <c r="IR1215" s="31"/>
      <c r="IS1215" s="31"/>
      <c r="IT1215" s="31"/>
      <c r="IU1215" s="31"/>
      <c r="IV1215" s="31"/>
      <c r="IW1215" s="31"/>
      <c r="IX1215" s="31"/>
      <c r="IY1215" s="31"/>
      <c r="IZ1215" s="31"/>
      <c r="JA1215" s="31"/>
      <c r="JB1215" s="31"/>
      <c r="JC1215" s="31"/>
      <c r="JD1215" s="31"/>
      <c r="JE1215" s="31"/>
    </row>
    <row r="1216" spans="1:265" s="26" customFormat="1" ht="38.1" customHeight="1" x14ac:dyDescent="0.25">
      <c r="A1216" s="24">
        <v>1</v>
      </c>
      <c r="B1216" s="1152" t="s">
        <v>453</v>
      </c>
      <c r="C1216" s="1152"/>
      <c r="D1216" s="1153">
        <f t="shared" si="492"/>
        <v>750</v>
      </c>
      <c r="E1216" s="1153">
        <f t="shared" si="492"/>
        <v>250</v>
      </c>
      <c r="F1216" s="1153">
        <f t="shared" si="492"/>
        <v>210</v>
      </c>
      <c r="G1216" s="1153">
        <f>G1158</f>
        <v>84</v>
      </c>
      <c r="H1216" s="1154"/>
      <c r="I1216" s="1154"/>
      <c r="J1216" s="1155"/>
      <c r="K1216" s="1155"/>
      <c r="L1216" s="1155"/>
      <c r="M1216" s="1155"/>
      <c r="N1216" s="1155"/>
      <c r="O1216" s="1155"/>
      <c r="P1216" s="1156"/>
      <c r="Q1216" s="1156"/>
      <c r="R1216" s="1156"/>
      <c r="S1216" s="1156"/>
      <c r="T1216" s="1156"/>
      <c r="U1216" s="1156"/>
      <c r="V1216" s="1156"/>
      <c r="W1216" s="1157"/>
      <c r="X1216" s="1156"/>
      <c r="Y1216" s="311"/>
      <c r="Z1216" s="2395"/>
      <c r="AA1216" s="31"/>
      <c r="AB1216" s="31"/>
      <c r="AC1216" s="31"/>
      <c r="AD1216" s="31"/>
      <c r="AE1216" s="31"/>
      <c r="AF1216" s="31"/>
      <c r="AG1216" s="31"/>
      <c r="AH1216" s="31"/>
      <c r="AI1216" s="31"/>
      <c r="AJ1216" s="31"/>
      <c r="AK1216" s="31"/>
      <c r="AL1216" s="31"/>
      <c r="AM1216" s="31"/>
      <c r="AN1216" s="31"/>
      <c r="AO1216" s="31"/>
      <c r="AP1216" s="31"/>
      <c r="AQ1216" s="31"/>
      <c r="AR1216" s="31"/>
      <c r="AS1216" s="31"/>
      <c r="AT1216" s="31"/>
      <c r="AU1216" s="31"/>
      <c r="AV1216" s="31"/>
      <c r="AW1216" s="31"/>
      <c r="AX1216" s="31"/>
      <c r="AY1216" s="31"/>
      <c r="AZ1216" s="31"/>
      <c r="BA1216" s="31"/>
      <c r="BB1216" s="31"/>
      <c r="BC1216" s="31"/>
      <c r="BD1216" s="31"/>
      <c r="BE1216" s="31"/>
      <c r="BF1216" s="31"/>
      <c r="BG1216" s="31"/>
      <c r="BH1216" s="31"/>
      <c r="BI1216" s="31"/>
      <c r="BJ1216" s="31"/>
      <c r="BK1216" s="31"/>
      <c r="BL1216" s="31"/>
      <c r="BM1216" s="31"/>
      <c r="BN1216" s="31"/>
      <c r="BO1216" s="31"/>
      <c r="BP1216" s="31"/>
      <c r="BQ1216" s="31"/>
      <c r="BR1216" s="31"/>
      <c r="BS1216" s="31"/>
      <c r="BT1216" s="31"/>
      <c r="BU1216" s="31"/>
      <c r="BV1216" s="31"/>
      <c r="BW1216" s="31"/>
      <c r="BX1216" s="31"/>
      <c r="BY1216" s="31"/>
      <c r="BZ1216" s="31"/>
      <c r="CA1216" s="31"/>
      <c r="CB1216" s="31"/>
      <c r="CC1216" s="31"/>
      <c r="CD1216" s="31"/>
      <c r="CE1216" s="31"/>
      <c r="CF1216" s="31"/>
      <c r="CG1216" s="31"/>
      <c r="CH1216" s="31"/>
      <c r="CI1216" s="31"/>
      <c r="CJ1216" s="31"/>
      <c r="CK1216" s="31"/>
      <c r="CL1216" s="31"/>
      <c r="CM1216" s="31"/>
      <c r="CN1216" s="31"/>
      <c r="CO1216" s="31"/>
      <c r="CP1216" s="31"/>
      <c r="CQ1216" s="31"/>
      <c r="CR1216" s="31"/>
      <c r="CS1216" s="31"/>
      <c r="CT1216" s="31"/>
      <c r="CU1216" s="31"/>
      <c r="CV1216" s="31"/>
      <c r="CW1216" s="31"/>
      <c r="CX1216" s="31"/>
      <c r="CY1216" s="31"/>
      <c r="CZ1216" s="31"/>
      <c r="DA1216" s="31"/>
      <c r="DB1216" s="31"/>
      <c r="DC1216" s="31"/>
      <c r="DD1216" s="31"/>
      <c r="DE1216" s="31"/>
      <c r="DF1216" s="31"/>
      <c r="DG1216" s="31"/>
      <c r="DH1216" s="31"/>
      <c r="DI1216" s="31"/>
      <c r="DJ1216" s="31"/>
      <c r="DK1216" s="31"/>
      <c r="DL1216" s="31"/>
      <c r="DM1216" s="31"/>
      <c r="DN1216" s="31"/>
      <c r="DO1216" s="31"/>
      <c r="DP1216" s="31"/>
      <c r="DQ1216" s="31"/>
      <c r="DR1216" s="31"/>
      <c r="DS1216" s="31"/>
      <c r="DT1216" s="31"/>
      <c r="DU1216" s="31"/>
      <c r="DV1216" s="31"/>
      <c r="DW1216" s="31"/>
      <c r="DX1216" s="31"/>
      <c r="DY1216" s="31"/>
      <c r="DZ1216" s="31"/>
      <c r="EA1216" s="31"/>
      <c r="EB1216" s="31"/>
      <c r="EC1216" s="31"/>
      <c r="ED1216" s="31"/>
      <c r="EE1216" s="31"/>
      <c r="EF1216" s="31"/>
      <c r="EG1216" s="31"/>
      <c r="EH1216" s="31"/>
      <c r="EI1216" s="31"/>
      <c r="EJ1216" s="31"/>
      <c r="EK1216" s="31"/>
      <c r="EL1216" s="31"/>
      <c r="EM1216" s="31"/>
      <c r="EN1216" s="31"/>
      <c r="EO1216" s="31"/>
      <c r="EP1216" s="31"/>
      <c r="EQ1216" s="31"/>
      <c r="ER1216" s="31"/>
      <c r="ES1216" s="31"/>
      <c r="ET1216" s="31"/>
      <c r="EU1216" s="31"/>
      <c r="EV1216" s="31"/>
      <c r="EW1216" s="31"/>
      <c r="EX1216" s="31"/>
      <c r="EY1216" s="31"/>
      <c r="EZ1216" s="31"/>
      <c r="FA1216" s="31"/>
      <c r="FB1216" s="31"/>
      <c r="FC1216" s="31"/>
      <c r="FD1216" s="31"/>
      <c r="FE1216" s="31"/>
      <c r="FF1216" s="31"/>
      <c r="FG1216" s="31"/>
      <c r="FH1216" s="31"/>
      <c r="FI1216" s="31"/>
      <c r="FJ1216" s="31"/>
      <c r="FK1216" s="31"/>
      <c r="FL1216" s="31"/>
      <c r="FM1216" s="31"/>
      <c r="FN1216" s="31"/>
      <c r="FO1216" s="31"/>
      <c r="FP1216" s="31"/>
      <c r="FQ1216" s="31"/>
      <c r="FR1216" s="31"/>
      <c r="FS1216" s="31"/>
      <c r="FT1216" s="31"/>
      <c r="FU1216" s="31"/>
      <c r="FV1216" s="31"/>
      <c r="FW1216" s="31"/>
      <c r="FX1216" s="31"/>
      <c r="FY1216" s="31"/>
      <c r="FZ1216" s="31"/>
      <c r="GA1216" s="31"/>
      <c r="GB1216" s="31"/>
      <c r="GC1216" s="31"/>
      <c r="GD1216" s="31"/>
      <c r="GE1216" s="31"/>
      <c r="GF1216" s="31"/>
      <c r="GG1216" s="31"/>
      <c r="GH1216" s="31"/>
      <c r="GI1216" s="31"/>
      <c r="GJ1216" s="31"/>
      <c r="GK1216" s="31"/>
      <c r="GL1216" s="31"/>
      <c r="GM1216" s="31"/>
      <c r="GN1216" s="31"/>
      <c r="GO1216" s="31"/>
      <c r="GP1216" s="31"/>
      <c r="GQ1216" s="31"/>
      <c r="GR1216" s="31"/>
      <c r="GS1216" s="31"/>
      <c r="GT1216" s="31"/>
      <c r="GU1216" s="31"/>
      <c r="GV1216" s="31"/>
      <c r="GW1216" s="31"/>
      <c r="GX1216" s="31"/>
      <c r="GY1216" s="31"/>
      <c r="GZ1216" s="31"/>
      <c r="HA1216" s="31"/>
      <c r="HB1216" s="31"/>
      <c r="HC1216" s="31"/>
      <c r="HD1216" s="31"/>
      <c r="HE1216" s="31"/>
      <c r="HF1216" s="31"/>
      <c r="HG1216" s="31"/>
      <c r="HH1216" s="31"/>
      <c r="HI1216" s="31"/>
      <c r="HJ1216" s="31"/>
      <c r="HK1216" s="31"/>
      <c r="HL1216" s="31"/>
      <c r="HM1216" s="31"/>
      <c r="HN1216" s="31"/>
      <c r="HO1216" s="31"/>
      <c r="HP1216" s="31"/>
      <c r="HQ1216" s="31"/>
      <c r="HR1216" s="31"/>
      <c r="HS1216" s="31"/>
      <c r="HT1216" s="31"/>
      <c r="HU1216" s="31"/>
      <c r="HV1216" s="31"/>
      <c r="HW1216" s="31"/>
      <c r="HX1216" s="31"/>
      <c r="HY1216" s="31"/>
      <c r="HZ1216" s="31"/>
      <c r="IA1216" s="31"/>
      <c r="IB1216" s="31"/>
      <c r="IC1216" s="31"/>
      <c r="ID1216" s="31"/>
      <c r="IE1216" s="31"/>
      <c r="IF1216" s="31"/>
      <c r="IG1216" s="31"/>
      <c r="IH1216" s="31"/>
      <c r="II1216" s="31"/>
      <c r="IJ1216" s="31"/>
      <c r="IK1216" s="31"/>
      <c r="IL1216" s="31"/>
      <c r="IM1216" s="31"/>
      <c r="IN1216" s="31"/>
      <c r="IO1216" s="31"/>
      <c r="IP1216" s="31"/>
      <c r="IQ1216" s="31"/>
      <c r="IR1216" s="31"/>
      <c r="IS1216" s="31"/>
      <c r="IT1216" s="31"/>
      <c r="IU1216" s="31"/>
      <c r="IV1216" s="31"/>
      <c r="IW1216" s="31"/>
      <c r="IX1216" s="31"/>
      <c r="IY1216" s="31"/>
      <c r="IZ1216" s="31"/>
      <c r="JA1216" s="31"/>
      <c r="JB1216" s="31"/>
      <c r="JC1216" s="31"/>
      <c r="JD1216" s="31"/>
      <c r="JE1216" s="31"/>
    </row>
    <row r="1217" spans="1:26" x14ac:dyDescent="0.25">
      <c r="A1217" s="24">
        <v>1</v>
      </c>
      <c r="B1217" s="1158" t="s">
        <v>91</v>
      </c>
      <c r="C1217" s="1158"/>
      <c r="D1217" s="1159">
        <f>SUM(D1191,D1160)</f>
        <v>402632</v>
      </c>
      <c r="E1217" s="1159">
        <f>SUM(E1191,E1160)</f>
        <v>134208.6</v>
      </c>
      <c r="F1217" s="1159">
        <f>SUM(F1191,F1160)</f>
        <v>137652.0625</v>
      </c>
      <c r="G1217" s="1159">
        <f t="shared" ref="G1217:G1226" si="493">F1217/E1217*100</f>
        <v>102.56575398297873</v>
      </c>
      <c r="H1217" s="1160"/>
      <c r="I1217" s="1160"/>
      <c r="J1217" s="1160"/>
      <c r="K1217" s="1160"/>
      <c r="L1217" s="1160"/>
      <c r="M1217" s="1160"/>
      <c r="N1217" s="1160"/>
      <c r="O1217" s="1160"/>
      <c r="P1217" s="1159">
        <f t="shared" ref="P1217:X1217" si="494">SUM(P1191,P1160)</f>
        <v>157593.29282044445</v>
      </c>
      <c r="Q1217" s="1159">
        <f t="shared" si="494"/>
        <v>159776.42728114891</v>
      </c>
      <c r="R1217" s="1159">
        <f t="shared" si="494"/>
        <v>164520.33432114887</v>
      </c>
      <c r="S1217" s="1159">
        <f t="shared" si="494"/>
        <v>169264.24136032807</v>
      </c>
      <c r="T1217" s="1159">
        <f t="shared" si="494"/>
        <v>62415.845224303885</v>
      </c>
      <c r="U1217" s="1159">
        <f t="shared" si="494"/>
        <v>58904.42953999999</v>
      </c>
      <c r="V1217" s="1159">
        <f t="shared" si="494"/>
        <v>-3511.4156843038963</v>
      </c>
      <c r="W1217" s="1159">
        <f t="shared" si="494"/>
        <v>-554.36016000000018</v>
      </c>
      <c r="X1217" s="1159">
        <f t="shared" si="494"/>
        <v>58350.069379999994</v>
      </c>
      <c r="Y1217" s="311"/>
      <c r="Z1217" s="2395"/>
    </row>
    <row r="1218" spans="1:26" x14ac:dyDescent="0.25">
      <c r="A1218" s="24">
        <v>1</v>
      </c>
      <c r="B1218" s="1158" t="s">
        <v>172</v>
      </c>
      <c r="C1218" s="1158"/>
      <c r="D1218" s="1159">
        <f>SUM(D1186:D1190)</f>
        <v>4430</v>
      </c>
      <c r="E1218" s="1159">
        <f>SUM(E1186:E1190)</f>
        <v>1477</v>
      </c>
      <c r="F1218" s="1159">
        <f>SUM(F1186:F1190)</f>
        <v>1207</v>
      </c>
      <c r="G1218" s="1159">
        <f t="shared" si="493"/>
        <v>81.719702098849027</v>
      </c>
      <c r="H1218" s="1160"/>
      <c r="I1218" s="1160"/>
      <c r="J1218" s="1160"/>
      <c r="K1218" s="1160"/>
      <c r="L1218" s="1160"/>
      <c r="M1218" s="1160"/>
      <c r="N1218" s="1160"/>
      <c r="O1218" s="1160"/>
      <c r="P1218" s="1159"/>
      <c r="Q1218" s="1159"/>
      <c r="R1218" s="1159"/>
      <c r="S1218" s="1159"/>
      <c r="T1218" s="1159"/>
      <c r="U1218" s="1159"/>
      <c r="V1218" s="1159"/>
      <c r="W1218" s="1159"/>
      <c r="X1218" s="1159"/>
      <c r="Y1218" s="311"/>
      <c r="Z1218" s="2395"/>
    </row>
    <row r="1219" spans="1:26" x14ac:dyDescent="0.25">
      <c r="A1219" s="24">
        <v>1</v>
      </c>
      <c r="B1219" s="1147" t="s">
        <v>82</v>
      </c>
      <c r="C1219" s="1147"/>
      <c r="D1219" s="1148">
        <f>SUM(D1166)</f>
        <v>546</v>
      </c>
      <c r="E1219" s="1148">
        <f>SUM(E1166)</f>
        <v>182</v>
      </c>
      <c r="F1219" s="1148">
        <f>SUM(F1166)</f>
        <v>181</v>
      </c>
      <c r="G1219" s="1148">
        <f t="shared" si="493"/>
        <v>99.45054945054946</v>
      </c>
      <c r="H1219" s="1149">
        <f>SUM(J1219/D1219)</f>
        <v>9.9340659340659343</v>
      </c>
      <c r="I1219" s="1149">
        <f>L1219/F1219</f>
        <v>9.9944751381215475</v>
      </c>
      <c r="J1219" s="1148">
        <f>SUM(J1166)</f>
        <v>5424</v>
      </c>
      <c r="K1219" s="1148">
        <f>SUM(K1166)</f>
        <v>1808</v>
      </c>
      <c r="L1219" s="1148">
        <f>SUM(L1166)</f>
        <v>1809</v>
      </c>
      <c r="M1219" s="1148">
        <f>L1219/K1219*100</f>
        <v>100.05530973451326</v>
      </c>
      <c r="N1219" s="1148">
        <f>SUM(N1166)</f>
        <v>18.079999999999998</v>
      </c>
      <c r="O1219" s="1150">
        <f>L1219/$B$3*12/N1219</f>
        <v>300.16592920353986</v>
      </c>
      <c r="P1219" s="1148"/>
      <c r="Q1219" s="1148"/>
      <c r="R1219" s="1148"/>
      <c r="S1219" s="1148"/>
      <c r="T1219" s="1148"/>
      <c r="U1219" s="1148"/>
      <c r="V1219" s="1148"/>
      <c r="W1219" s="1148"/>
      <c r="X1219" s="1148"/>
      <c r="Y1219" s="311"/>
      <c r="Z1219" s="2395"/>
    </row>
    <row r="1220" spans="1:26" ht="15" customHeight="1" x14ac:dyDescent="0.25">
      <c r="A1220" s="24">
        <v>1</v>
      </c>
      <c r="B1220" s="1161" t="s">
        <v>16</v>
      </c>
      <c r="C1220" s="1161"/>
      <c r="D1220" s="1162">
        <f t="shared" ref="D1220:E1220" si="495">SUM(D1168)</f>
        <v>1623</v>
      </c>
      <c r="E1220" s="1162">
        <f t="shared" si="495"/>
        <v>541</v>
      </c>
      <c r="F1220" s="1162">
        <f>SUM(F1168)</f>
        <v>539</v>
      </c>
      <c r="G1220" s="1162">
        <f t="shared" si="493"/>
        <v>99.630314232902023</v>
      </c>
      <c r="H1220" s="1149">
        <f>SUM(J1220/D1220)</f>
        <v>8</v>
      </c>
      <c r="I1220" s="1149">
        <f>L1220/F1220</f>
        <v>8.1280148423005567</v>
      </c>
      <c r="J1220" s="1162">
        <f t="shared" ref="J1220:K1220" si="496">SUM(J1168)</f>
        <v>12984</v>
      </c>
      <c r="K1220" s="1162">
        <f t="shared" si="496"/>
        <v>4328</v>
      </c>
      <c r="L1220" s="1162">
        <f>SUM(L1168)</f>
        <v>4381</v>
      </c>
      <c r="M1220" s="1162">
        <f>L1220/K1220*100</f>
        <v>101.224584103512</v>
      </c>
      <c r="N1220" s="1162">
        <f>SUM(N1169)</f>
        <v>0</v>
      </c>
      <c r="O1220" s="1150" t="e">
        <f>L1220/$B$3*12/N1220</f>
        <v>#DIV/0!</v>
      </c>
      <c r="P1220" s="1162"/>
      <c r="Q1220" s="1162"/>
      <c r="R1220" s="1162"/>
      <c r="S1220" s="1162"/>
      <c r="T1220" s="1162"/>
      <c r="U1220" s="1162"/>
      <c r="V1220" s="1162"/>
      <c r="W1220" s="1162"/>
      <c r="X1220" s="1162"/>
      <c r="Y1220" s="311"/>
      <c r="Z1220" s="2395"/>
    </row>
    <row r="1221" spans="1:26" ht="29.25" x14ac:dyDescent="0.25">
      <c r="A1221" s="24">
        <v>1</v>
      </c>
      <c r="B1221" s="1163" t="s">
        <v>188</v>
      </c>
      <c r="C1221" s="1163"/>
      <c r="D1221" s="1159">
        <f>SUM(D1170)</f>
        <v>2169</v>
      </c>
      <c r="E1221" s="1159">
        <f>SUM(E1170)</f>
        <v>723</v>
      </c>
      <c r="F1221" s="1159">
        <f>SUM(F1170)</f>
        <v>720</v>
      </c>
      <c r="G1221" s="1159">
        <f t="shared" si="493"/>
        <v>99.585062240663902</v>
      </c>
      <c r="H1221" s="1149">
        <f>SUM(J1221/D1221)</f>
        <v>8.4868603042876902</v>
      </c>
      <c r="I1221" s="1149">
        <f>L1221/F1221</f>
        <v>8.5972222222222214</v>
      </c>
      <c r="J1221" s="1159">
        <f t="shared" ref="J1221:K1221" si="497">SUM(J1170)</f>
        <v>18408</v>
      </c>
      <c r="K1221" s="1159">
        <f t="shared" si="497"/>
        <v>6136</v>
      </c>
      <c r="L1221" s="1159">
        <f t="shared" ref="L1221" si="498">SUM(L1170)</f>
        <v>6190</v>
      </c>
      <c r="M1221" s="1159">
        <f>L1221/K1221*100</f>
        <v>100.88005215123859</v>
      </c>
      <c r="N1221" s="1159">
        <f>SUM(N1170)</f>
        <v>18.079999999999998</v>
      </c>
      <c r="O1221" s="1164"/>
      <c r="P1221" s="1159">
        <f t="shared" ref="P1221:X1221" si="499">SUM(P1170)</f>
        <v>33898.269132000001</v>
      </c>
      <c r="Q1221" s="1159">
        <f t="shared" si="499"/>
        <v>29431.765909000002</v>
      </c>
      <c r="R1221" s="1159">
        <f t="shared" si="499"/>
        <v>29431.765909000002</v>
      </c>
      <c r="S1221" s="1159">
        <f t="shared" si="499"/>
        <v>29431.765909000002</v>
      </c>
      <c r="T1221" s="1159">
        <f t="shared" si="499"/>
        <v>10081.285801363638</v>
      </c>
      <c r="U1221" s="1159">
        <f t="shared" si="499"/>
        <v>10236.72006</v>
      </c>
      <c r="V1221" s="1159">
        <f t="shared" si="499"/>
        <v>155.43425863636185</v>
      </c>
      <c r="W1221" s="1159">
        <f t="shared" si="499"/>
        <v>-46.912380000000006</v>
      </c>
      <c r="X1221" s="1159">
        <f t="shared" si="499"/>
        <v>10189.80768</v>
      </c>
      <c r="Y1221" s="311"/>
      <c r="Z1221" s="2395"/>
    </row>
    <row r="1222" spans="1:26" ht="15.75" thickBot="1" x14ac:dyDescent="0.3">
      <c r="A1222" s="24">
        <v>1</v>
      </c>
      <c r="B1222" s="1172" t="s">
        <v>400</v>
      </c>
      <c r="C1222" s="1172"/>
      <c r="D1222" s="1173">
        <f t="shared" ref="D1222:F1227" si="500">D1171</f>
        <v>13000</v>
      </c>
      <c r="E1222" s="1173">
        <f t="shared" si="500"/>
        <v>4333</v>
      </c>
      <c r="F1222" s="1173">
        <f t="shared" si="500"/>
        <v>4345</v>
      </c>
      <c r="G1222" s="1173">
        <f t="shared" si="493"/>
        <v>100.27694438033694</v>
      </c>
      <c r="H1222" s="1174"/>
      <c r="I1222" s="1174"/>
      <c r="J1222" s="1173"/>
      <c r="K1222" s="1173"/>
      <c r="L1222" s="1173"/>
      <c r="M1222" s="1173"/>
      <c r="N1222" s="1173"/>
      <c r="O1222" s="1549"/>
      <c r="P1222" s="1173">
        <f t="shared" ref="P1222:X1222" si="501">P1171</f>
        <v>21009.426333759999</v>
      </c>
      <c r="Q1222" s="1173">
        <f t="shared" si="501"/>
        <v>21009.426333759999</v>
      </c>
      <c r="R1222" s="1173">
        <f t="shared" si="501"/>
        <v>21009.426333759999</v>
      </c>
      <c r="S1222" s="1173">
        <f t="shared" si="501"/>
        <v>21009.426333759999</v>
      </c>
      <c r="T1222" s="1173">
        <f t="shared" si="501"/>
        <v>7003.1421112533326</v>
      </c>
      <c r="U1222" s="1173">
        <f t="shared" si="501"/>
        <v>6829.7252600000002</v>
      </c>
      <c r="V1222" s="1173">
        <f t="shared" si="501"/>
        <v>-173.41685125333242</v>
      </c>
      <c r="W1222" s="1173">
        <f t="shared" si="501"/>
        <v>-18.257860000000001</v>
      </c>
      <c r="X1222" s="1173">
        <f t="shared" si="501"/>
        <v>6811.4674000000005</v>
      </c>
      <c r="Y1222" s="311"/>
      <c r="Z1222" s="2395"/>
    </row>
    <row r="1223" spans="1:26" x14ac:dyDescent="0.25">
      <c r="A1223" s="24">
        <v>1</v>
      </c>
      <c r="B1223" s="1544" t="s">
        <v>372</v>
      </c>
      <c r="C1223" s="1544"/>
      <c r="D1223" s="1545">
        <f t="shared" si="500"/>
        <v>12990</v>
      </c>
      <c r="E1223" s="1545">
        <f t="shared" si="500"/>
        <v>4330</v>
      </c>
      <c r="F1223" s="1545">
        <f t="shared" si="500"/>
        <v>4344</v>
      </c>
      <c r="G1223" s="1546">
        <f t="shared" si="493"/>
        <v>100.32332563510393</v>
      </c>
      <c r="H1223" s="1547"/>
      <c r="I1223" s="1547"/>
      <c r="J1223" s="1545"/>
      <c r="K1223" s="1545"/>
      <c r="L1223" s="1545"/>
      <c r="M1223" s="1545"/>
      <c r="N1223" s="1545"/>
      <c r="O1223" s="1548"/>
      <c r="P1223" s="1545"/>
      <c r="Q1223" s="1545"/>
      <c r="R1223" s="1545"/>
      <c r="S1223" s="1545"/>
      <c r="T1223" s="1545"/>
      <c r="U1223" s="1545"/>
      <c r="V1223" s="1545"/>
      <c r="W1223" s="1545"/>
      <c r="X1223" s="1545"/>
      <c r="Y1223" s="311"/>
      <c r="Z1223" s="2395"/>
    </row>
    <row r="1224" spans="1:26" x14ac:dyDescent="0.25">
      <c r="A1224" s="24">
        <v>1</v>
      </c>
      <c r="B1224" s="1168" t="s">
        <v>373</v>
      </c>
      <c r="C1224" s="1168"/>
      <c r="D1224" s="1164">
        <f t="shared" si="500"/>
        <v>12990</v>
      </c>
      <c r="E1224" s="1164">
        <f t="shared" si="500"/>
        <v>4330</v>
      </c>
      <c r="F1224" s="1164">
        <f t="shared" si="500"/>
        <v>4344</v>
      </c>
      <c r="G1224" s="1169">
        <f t="shared" si="493"/>
        <v>100.32332563510393</v>
      </c>
      <c r="H1224" s="1170"/>
      <c r="I1224" s="1170"/>
      <c r="J1224" s="1164"/>
      <c r="K1224" s="1164"/>
      <c r="L1224" s="1164"/>
      <c r="M1224" s="1164"/>
      <c r="N1224" s="1164"/>
      <c r="O1224" s="1164"/>
      <c r="P1224" s="1164"/>
      <c r="Q1224" s="1164"/>
      <c r="R1224" s="1164"/>
      <c r="S1224" s="1164"/>
      <c r="T1224" s="1164"/>
      <c r="U1224" s="1164"/>
      <c r="V1224" s="1164"/>
      <c r="W1224" s="1164"/>
      <c r="X1224" s="1164"/>
      <c r="Y1224" s="898"/>
      <c r="Z1224" s="2395"/>
    </row>
    <row r="1225" spans="1:26" x14ac:dyDescent="0.25">
      <c r="A1225" s="24">
        <v>1</v>
      </c>
      <c r="B1225" s="1165" t="s">
        <v>374</v>
      </c>
      <c r="C1225" s="1165"/>
      <c r="D1225" s="1166">
        <f t="shared" si="500"/>
        <v>10</v>
      </c>
      <c r="E1225" s="1166">
        <f t="shared" si="500"/>
        <v>3</v>
      </c>
      <c r="F1225" s="1166">
        <f t="shared" si="500"/>
        <v>1</v>
      </c>
      <c r="G1225" s="1159">
        <f t="shared" si="493"/>
        <v>33.333333333333329</v>
      </c>
      <c r="H1225" s="1167"/>
      <c r="I1225" s="1167"/>
      <c r="J1225" s="1166"/>
      <c r="K1225" s="1166"/>
      <c r="L1225" s="1166"/>
      <c r="M1225" s="1166"/>
      <c r="N1225" s="1166"/>
      <c r="O1225" s="1164"/>
      <c r="P1225" s="1166"/>
      <c r="Q1225" s="1166"/>
      <c r="R1225" s="1166"/>
      <c r="S1225" s="1166"/>
      <c r="T1225" s="1166"/>
      <c r="U1225" s="1166"/>
      <c r="V1225" s="1166"/>
      <c r="W1225" s="1166"/>
      <c r="X1225" s="1166"/>
      <c r="Y1225" s="311"/>
      <c r="Z1225" s="2395"/>
    </row>
    <row r="1226" spans="1:26" ht="30" x14ac:dyDescent="0.25">
      <c r="A1226" s="24">
        <v>1</v>
      </c>
      <c r="B1226" s="1168" t="s">
        <v>375</v>
      </c>
      <c r="C1226" s="1168"/>
      <c r="D1226" s="1164">
        <f t="shared" si="500"/>
        <v>10</v>
      </c>
      <c r="E1226" s="1164">
        <f t="shared" si="500"/>
        <v>3</v>
      </c>
      <c r="F1226" s="1164">
        <f t="shared" si="500"/>
        <v>0</v>
      </c>
      <c r="G1226" s="1169">
        <f t="shared" si="493"/>
        <v>0</v>
      </c>
      <c r="H1226" s="1170"/>
      <c r="I1226" s="1170"/>
      <c r="J1226" s="1164"/>
      <c r="K1226" s="1164"/>
      <c r="L1226" s="1164"/>
      <c r="M1226" s="1164"/>
      <c r="N1226" s="1164"/>
      <c r="O1226" s="1164"/>
      <c r="P1226" s="1164"/>
      <c r="Q1226" s="1164"/>
      <c r="R1226" s="1164"/>
      <c r="S1226" s="1164"/>
      <c r="T1226" s="1164"/>
      <c r="U1226" s="1164"/>
      <c r="V1226" s="1164"/>
      <c r="W1226" s="1164"/>
      <c r="X1226" s="1164"/>
      <c r="Y1226" s="898"/>
      <c r="Z1226" s="2395"/>
    </row>
    <row r="1227" spans="1:26" ht="15.75" thickBot="1" x14ac:dyDescent="0.3">
      <c r="A1227" s="24">
        <v>1</v>
      </c>
      <c r="B1227" s="1171" t="s">
        <v>376</v>
      </c>
      <c r="C1227" s="1172"/>
      <c r="D1227" s="1173">
        <f t="shared" si="500"/>
        <v>0</v>
      </c>
      <c r="E1227" s="1173">
        <f t="shared" si="500"/>
        <v>0</v>
      </c>
      <c r="F1227" s="1173">
        <f t="shared" si="500"/>
        <v>1</v>
      </c>
      <c r="G1227" s="1173"/>
      <c r="H1227" s="1174"/>
      <c r="I1227" s="1174"/>
      <c r="J1227" s="1173"/>
      <c r="K1227" s="1173"/>
      <c r="L1227" s="1173"/>
      <c r="M1227" s="1173"/>
      <c r="N1227" s="1173"/>
      <c r="O1227" s="1175"/>
      <c r="P1227" s="1173"/>
      <c r="Q1227" s="1173"/>
      <c r="R1227" s="1173"/>
      <c r="S1227" s="1173"/>
      <c r="T1227" s="1173"/>
      <c r="U1227" s="1173"/>
      <c r="V1227" s="1173"/>
      <c r="W1227" s="1173"/>
      <c r="X1227" s="1173"/>
      <c r="Y1227" s="311"/>
      <c r="Z1227" s="2395"/>
    </row>
    <row r="1228" spans="1:26" ht="15.75" thickBot="1" x14ac:dyDescent="0.3">
      <c r="A1228" s="24">
        <v>1</v>
      </c>
      <c r="B1228" s="342" t="s">
        <v>72</v>
      </c>
      <c r="C1228" s="342"/>
      <c r="D1228" s="11"/>
      <c r="E1228" s="11"/>
      <c r="F1228" s="700"/>
      <c r="G1228" s="11"/>
      <c r="H1228" s="22"/>
      <c r="I1228" s="22"/>
      <c r="J1228" s="22"/>
      <c r="K1228" s="22"/>
      <c r="L1228" s="699"/>
      <c r="M1228" s="22"/>
      <c r="N1228" s="22"/>
      <c r="O1228" s="22"/>
      <c r="P1228" s="12"/>
      <c r="Q1228" s="12"/>
      <c r="R1228" s="12"/>
      <c r="S1228" s="12"/>
      <c r="T1228" s="750"/>
      <c r="U1228" s="12"/>
      <c r="V1228" s="12"/>
      <c r="W1228" s="194"/>
      <c r="X1228" s="12"/>
      <c r="Y1228" s="311"/>
      <c r="Z1228" s="2395"/>
    </row>
    <row r="1229" spans="1:26" ht="29.25" x14ac:dyDescent="0.25">
      <c r="A1229" s="24">
        <v>1</v>
      </c>
      <c r="B1229" s="2441" t="s">
        <v>310</v>
      </c>
      <c r="C1229" s="22"/>
      <c r="D1229" s="6"/>
      <c r="E1229" s="6"/>
      <c r="F1229" s="656"/>
      <c r="G1229" s="6"/>
      <c r="H1229" s="87"/>
      <c r="I1229" s="87"/>
      <c r="J1229" s="22"/>
      <c r="K1229" s="22"/>
      <c r="L1229" s="699"/>
      <c r="M1229" s="22"/>
      <c r="N1229" s="22"/>
      <c r="O1229" s="22"/>
      <c r="P1229" s="340"/>
      <c r="Q1229" s="340"/>
      <c r="R1229" s="340"/>
      <c r="S1229" s="340"/>
      <c r="T1229" s="1176"/>
      <c r="U1229" s="340"/>
      <c r="V1229" s="340"/>
      <c r="W1229" s="594"/>
      <c r="X1229" s="340"/>
      <c r="Y1229" s="311"/>
      <c r="Z1229" s="2395"/>
    </row>
    <row r="1230" spans="1:26" s="108" customFormat="1" ht="15" customHeight="1" x14ac:dyDescent="0.25">
      <c r="A1230" s="24">
        <v>1</v>
      </c>
      <c r="B1230" s="112" t="s">
        <v>5</v>
      </c>
      <c r="C1230" s="112"/>
      <c r="D1230" s="105"/>
      <c r="E1230" s="583"/>
      <c r="F1230" s="583"/>
      <c r="G1230" s="144"/>
      <c r="H1230" s="105"/>
      <c r="I1230" s="105"/>
      <c r="J1230" s="100"/>
      <c r="K1230" s="100"/>
      <c r="L1230" s="771"/>
      <c r="M1230" s="100"/>
      <c r="N1230" s="100"/>
      <c r="O1230" s="100"/>
      <c r="P1230" s="105"/>
      <c r="Q1230" s="105"/>
      <c r="R1230" s="105"/>
      <c r="S1230" s="105"/>
      <c r="T1230" s="711"/>
      <c r="U1230" s="105"/>
      <c r="V1230" s="105"/>
      <c r="W1230" s="105"/>
      <c r="X1230" s="105"/>
      <c r="Y1230" s="311"/>
      <c r="Z1230" s="2395"/>
    </row>
    <row r="1231" spans="1:26" s="108" customFormat="1" ht="15" customHeight="1" x14ac:dyDescent="0.25">
      <c r="A1231" s="24">
        <v>1</v>
      </c>
      <c r="B1231" s="47" t="s">
        <v>10</v>
      </c>
      <c r="C1231" s="36">
        <v>340</v>
      </c>
      <c r="D1231" s="74">
        <v>1200</v>
      </c>
      <c r="E1231" s="418">
        <f t="shared" ref="E1231:E1237" si="502">ROUND(D1231/12*$B$3,0)</f>
        <v>400</v>
      </c>
      <c r="F1231" s="786">
        <v>405</v>
      </c>
      <c r="G1231" s="144"/>
      <c r="H1231" s="1178">
        <v>11</v>
      </c>
      <c r="I1231" s="157">
        <f t="shared" ref="I1231:I1237" si="503">L1231/F1231</f>
        <v>11.298765432098765</v>
      </c>
      <c r="J1231" s="166">
        <f t="shared" ref="J1231:J1237" si="504">ROUND(D1231*H1231,0)</f>
        <v>13200</v>
      </c>
      <c r="K1231" s="166">
        <f t="shared" ref="K1231:K1237" si="505">ROUND(E1231*H1231,0)</f>
        <v>4400</v>
      </c>
      <c r="L1231" s="771">
        <v>4576</v>
      </c>
      <c r="M1231" s="166">
        <f t="shared" ref="M1231:M1238" si="506">L1231/K1231*100</f>
        <v>104</v>
      </c>
      <c r="N1231" s="166">
        <f t="shared" ref="N1231:N1237" si="507">J1231/C1231</f>
        <v>38.823529411764703</v>
      </c>
      <c r="O1231" s="166">
        <f t="shared" ref="O1231:O1238" si="508">L1231/$B$3*12/N1231</f>
        <v>353.6</v>
      </c>
      <c r="P1231" s="105"/>
      <c r="Q1231" s="105"/>
      <c r="R1231" s="105"/>
      <c r="S1231" s="105"/>
      <c r="T1231" s="711"/>
      <c r="U1231" s="105"/>
      <c r="V1231" s="105"/>
      <c r="W1231" s="105"/>
      <c r="X1231" s="105"/>
      <c r="Y1231" s="311"/>
      <c r="Z1231" s="2395"/>
    </row>
    <row r="1232" spans="1:26" s="108" customFormat="1" ht="15" customHeight="1" x14ac:dyDescent="0.25">
      <c r="A1232" s="24">
        <v>1</v>
      </c>
      <c r="B1232" s="47" t="s">
        <v>6</v>
      </c>
      <c r="C1232" s="36">
        <v>340</v>
      </c>
      <c r="D1232" s="74">
        <v>600</v>
      </c>
      <c r="E1232" s="418">
        <f t="shared" si="502"/>
        <v>200</v>
      </c>
      <c r="F1232" s="786">
        <v>196</v>
      </c>
      <c r="G1232" s="144"/>
      <c r="H1232" s="1178">
        <v>9</v>
      </c>
      <c r="I1232" s="157">
        <f t="shared" si="503"/>
        <v>9.316326530612244</v>
      </c>
      <c r="J1232" s="166">
        <f t="shared" si="504"/>
        <v>5400</v>
      </c>
      <c r="K1232" s="166">
        <f t="shared" si="505"/>
        <v>1800</v>
      </c>
      <c r="L1232" s="771">
        <v>1826</v>
      </c>
      <c r="M1232" s="166">
        <f t="shared" si="506"/>
        <v>101.44444444444444</v>
      </c>
      <c r="N1232" s="166">
        <f t="shared" si="507"/>
        <v>15.882352941176471</v>
      </c>
      <c r="O1232" s="166">
        <f t="shared" si="508"/>
        <v>344.9111111111111</v>
      </c>
      <c r="P1232" s="105"/>
      <c r="Q1232" s="105"/>
      <c r="R1232" s="105"/>
      <c r="S1232" s="105"/>
      <c r="T1232" s="711"/>
      <c r="U1232" s="105"/>
      <c r="V1232" s="105"/>
      <c r="W1232" s="105"/>
      <c r="X1232" s="105"/>
      <c r="Y1232" s="311"/>
      <c r="Z1232" s="2395"/>
    </row>
    <row r="1233" spans="1:26" s="108" customFormat="1" ht="15" customHeight="1" x14ac:dyDescent="0.25">
      <c r="A1233" s="24">
        <v>1</v>
      </c>
      <c r="B1233" s="47" t="s">
        <v>27</v>
      </c>
      <c r="C1233" s="36">
        <v>270</v>
      </c>
      <c r="D1233" s="74">
        <v>420</v>
      </c>
      <c r="E1233" s="418">
        <f t="shared" si="502"/>
        <v>140</v>
      </c>
      <c r="F1233" s="786">
        <v>154</v>
      </c>
      <c r="G1233" s="144"/>
      <c r="H1233" s="1178">
        <v>8.1999999999999993</v>
      </c>
      <c r="I1233" s="157">
        <f t="shared" si="503"/>
        <v>7.5194805194805197</v>
      </c>
      <c r="J1233" s="166">
        <f t="shared" si="504"/>
        <v>3444</v>
      </c>
      <c r="K1233" s="166">
        <f t="shared" si="505"/>
        <v>1148</v>
      </c>
      <c r="L1233" s="771">
        <v>1158</v>
      </c>
      <c r="M1233" s="166">
        <f t="shared" si="506"/>
        <v>100.87108013937282</v>
      </c>
      <c r="N1233" s="166">
        <f t="shared" si="507"/>
        <v>12.755555555555556</v>
      </c>
      <c r="O1233" s="166">
        <f t="shared" si="508"/>
        <v>272.35191637630658</v>
      </c>
      <c r="P1233" s="105"/>
      <c r="Q1233" s="105"/>
      <c r="R1233" s="105"/>
      <c r="S1233" s="105"/>
      <c r="T1233" s="711"/>
      <c r="U1233" s="105"/>
      <c r="V1233" s="105"/>
      <c r="W1233" s="105"/>
      <c r="X1233" s="105"/>
      <c r="Y1233" s="311"/>
      <c r="Z1233" s="2395"/>
    </row>
    <row r="1234" spans="1:26" s="108" customFormat="1" ht="15" customHeight="1" x14ac:dyDescent="0.25">
      <c r="A1234" s="24">
        <v>1</v>
      </c>
      <c r="B1234" s="47" t="s">
        <v>29</v>
      </c>
      <c r="C1234" s="36">
        <v>300</v>
      </c>
      <c r="D1234" s="74">
        <v>190</v>
      </c>
      <c r="E1234" s="418">
        <f t="shared" si="502"/>
        <v>63</v>
      </c>
      <c r="F1234" s="786">
        <v>63</v>
      </c>
      <c r="G1234" s="144"/>
      <c r="H1234" s="1178">
        <v>5.2</v>
      </c>
      <c r="I1234" s="157">
        <f t="shared" si="503"/>
        <v>6.6825396825396828</v>
      </c>
      <c r="J1234" s="166">
        <f t="shared" si="504"/>
        <v>988</v>
      </c>
      <c r="K1234" s="166">
        <f t="shared" si="505"/>
        <v>328</v>
      </c>
      <c r="L1234" s="771">
        <v>421</v>
      </c>
      <c r="M1234" s="166">
        <f t="shared" si="506"/>
        <v>128.35365853658536</v>
      </c>
      <c r="N1234" s="166">
        <f t="shared" si="507"/>
        <v>3.2933333333333334</v>
      </c>
      <c r="O1234" s="166">
        <f t="shared" si="508"/>
        <v>383.50202429149795</v>
      </c>
      <c r="P1234" s="105"/>
      <c r="Q1234" s="105"/>
      <c r="R1234" s="105"/>
      <c r="S1234" s="105"/>
      <c r="T1234" s="711"/>
      <c r="U1234" s="105"/>
      <c r="V1234" s="105"/>
      <c r="W1234" s="105"/>
      <c r="X1234" s="105"/>
      <c r="Y1234" s="311"/>
      <c r="Z1234" s="2395"/>
    </row>
    <row r="1235" spans="1:26" s="108" customFormat="1" ht="15" customHeight="1" x14ac:dyDescent="0.25">
      <c r="A1235" s="24">
        <v>1</v>
      </c>
      <c r="B1235" s="47" t="s">
        <v>251</v>
      </c>
      <c r="C1235" s="36">
        <v>340</v>
      </c>
      <c r="D1235" s="74">
        <v>140</v>
      </c>
      <c r="E1235" s="418">
        <f t="shared" si="502"/>
        <v>47</v>
      </c>
      <c r="F1235" s="786">
        <v>48</v>
      </c>
      <c r="G1235" s="144"/>
      <c r="H1235" s="1178">
        <v>8</v>
      </c>
      <c r="I1235" s="157">
        <f t="shared" si="503"/>
        <v>8.2916666666666661</v>
      </c>
      <c r="J1235" s="166">
        <f t="shared" si="504"/>
        <v>1120</v>
      </c>
      <c r="K1235" s="166">
        <f t="shared" si="505"/>
        <v>376</v>
      </c>
      <c r="L1235" s="771">
        <v>398</v>
      </c>
      <c r="M1235" s="166">
        <f t="shared" si="506"/>
        <v>105.85106382978724</v>
      </c>
      <c r="N1235" s="166">
        <f t="shared" si="507"/>
        <v>3.2941176470588234</v>
      </c>
      <c r="O1235" s="166">
        <f t="shared" si="508"/>
        <v>362.46428571428572</v>
      </c>
      <c r="P1235" s="105"/>
      <c r="Q1235" s="105"/>
      <c r="R1235" s="105"/>
      <c r="S1235" s="105"/>
      <c r="T1235" s="711"/>
      <c r="U1235" s="105"/>
      <c r="V1235" s="105"/>
      <c r="W1235" s="105"/>
      <c r="X1235" s="105"/>
      <c r="Y1235" s="311"/>
      <c r="Z1235" s="2395"/>
    </row>
    <row r="1236" spans="1:26" s="108" customFormat="1" ht="15" customHeight="1" x14ac:dyDescent="0.25">
      <c r="A1236" s="24">
        <v>1</v>
      </c>
      <c r="B1236" s="47" t="s">
        <v>28</v>
      </c>
      <c r="C1236" s="36">
        <v>340</v>
      </c>
      <c r="D1236" s="74">
        <v>630</v>
      </c>
      <c r="E1236" s="418">
        <f t="shared" si="502"/>
        <v>210</v>
      </c>
      <c r="F1236" s="786">
        <v>235</v>
      </c>
      <c r="G1236" s="144"/>
      <c r="H1236" s="1178">
        <v>6.1</v>
      </c>
      <c r="I1236" s="157">
        <f t="shared" si="503"/>
        <v>5.8</v>
      </c>
      <c r="J1236" s="166">
        <f t="shared" si="504"/>
        <v>3843</v>
      </c>
      <c r="K1236" s="166">
        <f t="shared" si="505"/>
        <v>1281</v>
      </c>
      <c r="L1236" s="771">
        <v>1363</v>
      </c>
      <c r="M1236" s="166">
        <f t="shared" si="506"/>
        <v>106.40124902419986</v>
      </c>
      <c r="N1236" s="166">
        <f t="shared" si="507"/>
        <v>11.302941176470588</v>
      </c>
      <c r="O1236" s="166">
        <f t="shared" si="508"/>
        <v>361.76424668227946</v>
      </c>
      <c r="P1236" s="105"/>
      <c r="Q1236" s="105"/>
      <c r="R1236" s="105"/>
      <c r="S1236" s="105"/>
      <c r="T1236" s="711"/>
      <c r="U1236" s="105"/>
      <c r="V1236" s="105"/>
      <c r="W1236" s="105"/>
      <c r="X1236" s="105"/>
      <c r="Y1236" s="311"/>
      <c r="Z1236" s="2395"/>
    </row>
    <row r="1237" spans="1:26" s="108" customFormat="1" ht="15" customHeight="1" x14ac:dyDescent="0.25">
      <c r="A1237" s="24">
        <v>1</v>
      </c>
      <c r="B1237" s="47" t="s">
        <v>80</v>
      </c>
      <c r="C1237" s="36">
        <v>320</v>
      </c>
      <c r="D1237" s="74">
        <v>720</v>
      </c>
      <c r="E1237" s="418">
        <f t="shared" si="502"/>
        <v>240</v>
      </c>
      <c r="F1237" s="786">
        <v>241</v>
      </c>
      <c r="G1237" s="144"/>
      <c r="H1237" s="1178">
        <v>10</v>
      </c>
      <c r="I1237" s="157">
        <f t="shared" si="503"/>
        <v>8.8381742738589217</v>
      </c>
      <c r="J1237" s="166">
        <f t="shared" si="504"/>
        <v>7200</v>
      </c>
      <c r="K1237" s="166">
        <f t="shared" si="505"/>
        <v>2400</v>
      </c>
      <c r="L1237" s="771">
        <v>2130</v>
      </c>
      <c r="M1237" s="166">
        <f t="shared" si="506"/>
        <v>88.75</v>
      </c>
      <c r="N1237" s="166">
        <f t="shared" si="507"/>
        <v>22.5</v>
      </c>
      <c r="O1237" s="166">
        <f t="shared" si="508"/>
        <v>284</v>
      </c>
      <c r="P1237" s="105"/>
      <c r="Q1237" s="105"/>
      <c r="R1237" s="105"/>
      <c r="S1237" s="105"/>
      <c r="T1237" s="711"/>
      <c r="U1237" s="105"/>
      <c r="V1237" s="105"/>
      <c r="W1237" s="105"/>
      <c r="X1237" s="105"/>
      <c r="Y1237" s="311"/>
      <c r="Z1237" s="2395"/>
    </row>
    <row r="1238" spans="1:26" s="417" customFormat="1" ht="15" customHeight="1" x14ac:dyDescent="0.25">
      <c r="A1238" s="24">
        <v>1</v>
      </c>
      <c r="B1238" s="807" t="s">
        <v>7</v>
      </c>
      <c r="C1238" s="807"/>
      <c r="D1238" s="662">
        <f>SUM(D1231:D1237)</f>
        <v>3900</v>
      </c>
      <c r="E1238" s="662">
        <f>SUM(E1231:E1237)</f>
        <v>1300</v>
      </c>
      <c r="F1238" s="662">
        <f>SUM(F1231:F1237)</f>
        <v>1342</v>
      </c>
      <c r="G1238" s="662">
        <f>F1238/E1238*100</f>
        <v>103.23076923076924</v>
      </c>
      <c r="H1238" s="808">
        <f>IF(D1238=0,0,J1238/D1238)</f>
        <v>9.0243589743589752</v>
      </c>
      <c r="I1238" s="419">
        <f>L1238/F1238</f>
        <v>8.846497764530552</v>
      </c>
      <c r="J1238" s="662">
        <f>SUM(J1231:J1237)</f>
        <v>35195</v>
      </c>
      <c r="K1238" s="662">
        <f>SUM(K1231:K1237)</f>
        <v>11733</v>
      </c>
      <c r="L1238" s="662">
        <f>SUM(L1231:L1237)</f>
        <v>11872</v>
      </c>
      <c r="M1238" s="420">
        <f t="shared" si="506"/>
        <v>101.18469274695303</v>
      </c>
      <c r="N1238" s="662">
        <f>SUM(N1231:N1237)</f>
        <v>107.85183006535948</v>
      </c>
      <c r="O1238" s="420">
        <f t="shared" si="508"/>
        <v>330.23083593867887</v>
      </c>
      <c r="P1238" s="662">
        <v>102821.36774031357</v>
      </c>
      <c r="Q1238" s="662">
        <v>109789.63825729195</v>
      </c>
      <c r="R1238" s="662">
        <v>109789.63825729195</v>
      </c>
      <c r="S1238" s="662">
        <v>118550.91261362883</v>
      </c>
      <c r="T1238" s="712">
        <f>P1238/12*$B$3+(Q1238-P1238)/11*3+(R1238-Q1238)/10*2+(S1238-R1238)/9*1</f>
        <v>37147.701588974443</v>
      </c>
      <c r="U1238" s="662">
        <f>X1238-W1238</f>
        <v>37425.03744</v>
      </c>
      <c r="V1238" s="662">
        <f>U1238-T1238</f>
        <v>277.33585102555662</v>
      </c>
      <c r="W1238" s="662">
        <v>-676.00136000000009</v>
      </c>
      <c r="X1238" s="662">
        <v>36749.036079999998</v>
      </c>
      <c r="Y1238" s="416"/>
      <c r="Z1238" s="2395"/>
    </row>
    <row r="1239" spans="1:26" s="108" customFormat="1" ht="15" customHeight="1" x14ac:dyDescent="0.25">
      <c r="A1239" s="24">
        <v>1</v>
      </c>
      <c r="B1239" s="526" t="s">
        <v>14</v>
      </c>
      <c r="C1239" s="116"/>
      <c r="D1239" s="128"/>
      <c r="E1239" s="662"/>
      <c r="F1239" s="662"/>
      <c r="G1239" s="128"/>
      <c r="H1239" s="101"/>
      <c r="I1239" s="101"/>
      <c r="J1239" s="128"/>
      <c r="K1239" s="128"/>
      <c r="L1239" s="662"/>
      <c r="M1239" s="128"/>
      <c r="N1239" s="128"/>
      <c r="O1239" s="128"/>
      <c r="P1239" s="105"/>
      <c r="Q1239" s="105"/>
      <c r="R1239" s="105"/>
      <c r="S1239" s="105"/>
      <c r="T1239" s="1177"/>
      <c r="U1239" s="105"/>
      <c r="V1239" s="105"/>
      <c r="W1239" s="105"/>
      <c r="X1239" s="105"/>
      <c r="Y1239" s="311"/>
      <c r="Z1239" s="2395"/>
    </row>
    <row r="1240" spans="1:26" s="108" customFormat="1" ht="16.5" customHeight="1" x14ac:dyDescent="0.25">
      <c r="A1240" s="24">
        <v>1</v>
      </c>
      <c r="B1240" s="60" t="s">
        <v>344</v>
      </c>
      <c r="C1240" s="59"/>
      <c r="D1240" s="143"/>
      <c r="E1240" s="143"/>
      <c r="F1240" s="421"/>
      <c r="G1240" s="143"/>
      <c r="H1240" s="50"/>
      <c r="I1240" s="50"/>
      <c r="J1240" s="38"/>
      <c r="K1240" s="38"/>
      <c r="L1240" s="675"/>
      <c r="M1240" s="38"/>
      <c r="N1240" s="38"/>
      <c r="O1240" s="38"/>
      <c r="P1240" s="53"/>
      <c r="Q1240" s="53"/>
      <c r="R1240" s="53"/>
      <c r="S1240" s="53"/>
      <c r="T1240" s="714"/>
      <c r="U1240" s="53"/>
      <c r="V1240" s="53"/>
      <c r="W1240" s="53"/>
      <c r="X1240" s="53"/>
      <c r="Y1240" s="311"/>
      <c r="Z1240" s="2395"/>
    </row>
    <row r="1241" spans="1:26" s="108" customFormat="1" ht="15" customHeight="1" x14ac:dyDescent="0.25">
      <c r="A1241" s="24">
        <v>1</v>
      </c>
      <c r="B1241" s="294" t="s">
        <v>217</v>
      </c>
      <c r="C1241" s="294"/>
      <c r="D1241" s="53">
        <f>SUM(D1242:D1245)</f>
        <v>22681</v>
      </c>
      <c r="E1241" s="53">
        <f>SUM(E1242:E1245)</f>
        <v>7561</v>
      </c>
      <c r="F1241" s="53">
        <f>SUM(F1242:F1245)</f>
        <v>13845</v>
      </c>
      <c r="G1241" s="53">
        <f>F1241/E1241*100</f>
        <v>183.11069964290439</v>
      </c>
      <c r="H1241" s="56"/>
      <c r="I1241" s="56"/>
      <c r="J1241" s="55"/>
      <c r="K1241" s="55"/>
      <c r="L1241" s="547"/>
      <c r="M1241" s="55"/>
      <c r="N1241" s="55"/>
      <c r="O1241" s="55"/>
      <c r="P1241" s="314"/>
      <c r="Q1241" s="314"/>
      <c r="R1241" s="314"/>
      <c r="S1241" s="314"/>
      <c r="T1241" s="709"/>
      <c r="U1241" s="314"/>
      <c r="V1241" s="314"/>
      <c r="W1241" s="314"/>
      <c r="X1241" s="314"/>
      <c r="Y1241" s="311"/>
      <c r="Z1241" s="2395"/>
    </row>
    <row r="1242" spans="1:26" s="108" customFormat="1" ht="15" customHeight="1" x14ac:dyDescent="0.25">
      <c r="A1242" s="24">
        <v>1</v>
      </c>
      <c r="B1242" s="294" t="s">
        <v>345</v>
      </c>
      <c r="C1242" s="294"/>
      <c r="D1242" s="53"/>
      <c r="E1242" s="144">
        <f t="shared" ref="E1242:E1247" si="509">ROUND(D1242/12*$B$3,0)</f>
        <v>0</v>
      </c>
      <c r="F1242" s="529"/>
      <c r="G1242" s="53"/>
      <c r="H1242" s="56"/>
      <c r="I1242" s="56"/>
      <c r="J1242" s="55"/>
      <c r="K1242" s="55"/>
      <c r="L1242" s="547"/>
      <c r="M1242" s="55"/>
      <c r="N1242" s="55"/>
      <c r="O1242" s="55"/>
      <c r="P1242" s="314"/>
      <c r="Q1242" s="314"/>
      <c r="R1242" s="314"/>
      <c r="S1242" s="314"/>
      <c r="T1242" s="709"/>
      <c r="U1242" s="314"/>
      <c r="V1242" s="314"/>
      <c r="W1242" s="314"/>
      <c r="X1242" s="314"/>
      <c r="Y1242" s="311"/>
      <c r="Z1242" s="2395"/>
    </row>
    <row r="1243" spans="1:26" s="108" customFormat="1" ht="38.1" customHeight="1" x14ac:dyDescent="0.25">
      <c r="A1243" s="24">
        <v>1</v>
      </c>
      <c r="B1243" s="294" t="s">
        <v>346</v>
      </c>
      <c r="C1243" s="294"/>
      <c r="D1243" s="53">
        <v>20402</v>
      </c>
      <c r="E1243" s="144">
        <f t="shared" si="509"/>
        <v>6801</v>
      </c>
      <c r="F1243" s="529">
        <v>1451</v>
      </c>
      <c r="G1243" s="53"/>
      <c r="H1243" s="56"/>
      <c r="I1243" s="56"/>
      <c r="J1243" s="55"/>
      <c r="K1243" s="55"/>
      <c r="L1243" s="547"/>
      <c r="M1243" s="55"/>
      <c r="N1243" s="55"/>
      <c r="O1243" s="55"/>
      <c r="P1243" s="314"/>
      <c r="Q1243" s="314"/>
      <c r="R1243" s="314"/>
      <c r="S1243" s="314"/>
      <c r="T1243" s="709"/>
      <c r="U1243" s="314"/>
      <c r="V1243" s="314"/>
      <c r="W1243" s="314"/>
      <c r="X1243" s="314"/>
      <c r="Y1243" s="311"/>
      <c r="Z1243" s="2395"/>
    </row>
    <row r="1244" spans="1:26" s="108" customFormat="1" ht="38.1" customHeight="1" x14ac:dyDescent="0.25">
      <c r="A1244" s="24">
        <v>1</v>
      </c>
      <c r="B1244" s="294" t="s">
        <v>347</v>
      </c>
      <c r="C1244" s="294"/>
      <c r="D1244" s="53">
        <v>200</v>
      </c>
      <c r="E1244" s="144">
        <f t="shared" si="509"/>
        <v>67</v>
      </c>
      <c r="F1244" s="529">
        <v>39</v>
      </c>
      <c r="G1244" s="53">
        <f>F1244/E1244*100</f>
        <v>58.208955223880601</v>
      </c>
      <c r="H1244" s="56"/>
      <c r="I1244" s="56"/>
      <c r="J1244" s="55"/>
      <c r="K1244" s="55"/>
      <c r="L1244" s="547"/>
      <c r="M1244" s="55"/>
      <c r="N1244" s="55"/>
      <c r="O1244" s="55"/>
      <c r="P1244" s="314"/>
      <c r="Q1244" s="314"/>
      <c r="R1244" s="314"/>
      <c r="S1244" s="314"/>
      <c r="T1244" s="709"/>
      <c r="U1244" s="314"/>
      <c r="V1244" s="314"/>
      <c r="W1244" s="314"/>
      <c r="X1244" s="314"/>
      <c r="Y1244" s="311"/>
      <c r="Z1244" s="2395"/>
    </row>
    <row r="1245" spans="1:26" s="108" customFormat="1" ht="18.75" customHeight="1" x14ac:dyDescent="0.25">
      <c r="A1245" s="24">
        <v>1</v>
      </c>
      <c r="B1245" s="294" t="s">
        <v>348</v>
      </c>
      <c r="C1245" s="294"/>
      <c r="D1245" s="53">
        <v>2079</v>
      </c>
      <c r="E1245" s="144">
        <f t="shared" si="509"/>
        <v>693</v>
      </c>
      <c r="F1245" s="529">
        <v>12355</v>
      </c>
      <c r="G1245" s="53">
        <f>F1245/E1245*100</f>
        <v>1782.8282828282827</v>
      </c>
      <c r="H1245" s="56"/>
      <c r="I1245" s="56"/>
      <c r="J1245" s="55"/>
      <c r="K1245" s="55"/>
      <c r="L1245" s="547"/>
      <c r="M1245" s="55"/>
      <c r="N1245" s="55"/>
      <c r="O1245" s="55"/>
      <c r="P1245" s="314"/>
      <c r="Q1245" s="314"/>
      <c r="R1245" s="314"/>
      <c r="S1245" s="314"/>
      <c r="T1245" s="709"/>
      <c r="U1245" s="314"/>
      <c r="V1245" s="314"/>
      <c r="W1245" s="314"/>
      <c r="X1245" s="314"/>
      <c r="Y1245" s="311"/>
      <c r="Z1245" s="2395"/>
    </row>
    <row r="1246" spans="1:26" s="108" customFormat="1" ht="22.5" customHeight="1" x14ac:dyDescent="0.25">
      <c r="A1246" s="24">
        <v>1</v>
      </c>
      <c r="B1246" s="294" t="s">
        <v>169</v>
      </c>
      <c r="C1246" s="294"/>
      <c r="D1246" s="53">
        <v>38000</v>
      </c>
      <c r="E1246" s="144">
        <f t="shared" si="509"/>
        <v>12667</v>
      </c>
      <c r="F1246" s="418">
        <f>10642+F1247/4/3.2</f>
        <v>11027.3515625</v>
      </c>
      <c r="G1246" s="53">
        <f>F1246/E1246*100</f>
        <v>87.055747710586559</v>
      </c>
      <c r="H1246" s="56"/>
      <c r="I1246" s="56"/>
      <c r="J1246" s="55"/>
      <c r="K1246" s="55"/>
      <c r="L1246" s="547"/>
      <c r="M1246" s="55"/>
      <c r="N1246" s="55"/>
      <c r="O1246" s="55"/>
      <c r="P1246" s="314"/>
      <c r="Q1246" s="314"/>
      <c r="R1246" s="314"/>
      <c r="S1246" s="314"/>
      <c r="T1246" s="709"/>
      <c r="U1246" s="314"/>
      <c r="V1246" s="314"/>
      <c r="W1246" s="314"/>
      <c r="X1246" s="314"/>
      <c r="Y1246" s="311"/>
      <c r="Z1246" s="2395"/>
    </row>
    <row r="1247" spans="1:26" s="108" customFormat="1" ht="15.75" customHeight="1" x14ac:dyDescent="0.25">
      <c r="A1247" s="24">
        <v>1</v>
      </c>
      <c r="B1247" s="294" t="s">
        <v>339</v>
      </c>
      <c r="C1247" s="294"/>
      <c r="D1247" s="53">
        <v>18600</v>
      </c>
      <c r="E1247" s="144">
        <f t="shared" si="509"/>
        <v>6200</v>
      </c>
      <c r="F1247" s="418">
        <v>4932.5</v>
      </c>
      <c r="G1247" s="53">
        <f>F1247/E1247*100</f>
        <v>79.556451612903217</v>
      </c>
      <c r="H1247" s="56"/>
      <c r="I1247" s="56"/>
      <c r="J1247" s="55"/>
      <c r="K1247" s="55"/>
      <c r="L1247" s="547"/>
      <c r="M1247" s="55"/>
      <c r="N1247" s="55"/>
      <c r="O1247" s="55"/>
      <c r="P1247" s="314"/>
      <c r="Q1247" s="314"/>
      <c r="R1247" s="314"/>
      <c r="S1247" s="314"/>
      <c r="T1247" s="709"/>
      <c r="U1247" s="314"/>
      <c r="V1247" s="314"/>
      <c r="W1247" s="314"/>
      <c r="X1247" s="314"/>
      <c r="Y1247" s="311"/>
      <c r="Z1247" s="2395"/>
    </row>
    <row r="1248" spans="1:26" s="108" customFormat="1" ht="15" customHeight="1" x14ac:dyDescent="0.25">
      <c r="A1248" s="24">
        <v>1</v>
      </c>
      <c r="B1248" s="13" t="s">
        <v>183</v>
      </c>
      <c r="C1248" s="294"/>
      <c r="D1248" s="57">
        <f>D1241+D1246*3.2</f>
        <v>144281</v>
      </c>
      <c r="E1248" s="57">
        <f>E1241+E1246*3.2</f>
        <v>48095.4</v>
      </c>
      <c r="F1248" s="57">
        <f>F1241+F1246*3.2</f>
        <v>49132.525000000001</v>
      </c>
      <c r="G1248" s="57">
        <f>F1248/E1248*100</f>
        <v>102.15639125571261</v>
      </c>
      <c r="H1248" s="56"/>
      <c r="I1248" s="56"/>
      <c r="J1248" s="55"/>
      <c r="K1248" s="55"/>
      <c r="L1248" s="547"/>
      <c r="M1248" s="55"/>
      <c r="N1248" s="55"/>
      <c r="O1248" s="55"/>
      <c r="P1248" s="314"/>
      <c r="Q1248" s="314"/>
      <c r="R1248" s="314"/>
      <c r="S1248" s="314"/>
      <c r="T1248" s="709"/>
      <c r="U1248" s="314"/>
      <c r="V1248" s="314"/>
      <c r="W1248" s="314"/>
      <c r="X1248" s="314"/>
      <c r="Y1248" s="311"/>
      <c r="Z1248" s="2395"/>
    </row>
    <row r="1249" spans="1:26" s="108" customFormat="1" ht="15" customHeight="1" x14ac:dyDescent="0.25">
      <c r="A1249" s="24">
        <v>1</v>
      </c>
      <c r="B1249" s="900" t="s">
        <v>349</v>
      </c>
      <c r="C1249" s="294"/>
      <c r="D1249" s="53"/>
      <c r="E1249" s="53"/>
      <c r="F1249" s="53"/>
      <c r="G1249" s="57"/>
      <c r="H1249" s="56"/>
      <c r="I1249" s="56"/>
      <c r="J1249" s="55"/>
      <c r="K1249" s="55"/>
      <c r="L1249" s="547"/>
      <c r="M1249" s="55"/>
      <c r="N1249" s="55"/>
      <c r="O1249" s="55"/>
      <c r="P1249" s="314"/>
      <c r="Q1249" s="314"/>
      <c r="R1249" s="314"/>
      <c r="S1249" s="314"/>
      <c r="T1249" s="709"/>
      <c r="U1249" s="314"/>
      <c r="V1249" s="314"/>
      <c r="W1249" s="314"/>
      <c r="X1249" s="314"/>
      <c r="Y1249" s="311"/>
      <c r="Z1249" s="2395"/>
    </row>
    <row r="1250" spans="1:26" s="108" customFormat="1" ht="15" customHeight="1" x14ac:dyDescent="0.25">
      <c r="A1250" s="24">
        <v>1</v>
      </c>
      <c r="B1250" s="294" t="s">
        <v>217</v>
      </c>
      <c r="C1250" s="294"/>
      <c r="D1250" s="53">
        <f>SUM(D1252,D1257)</f>
        <v>43882</v>
      </c>
      <c r="E1250" s="53">
        <f>SUM(E1252,E1257)</f>
        <v>14628</v>
      </c>
      <c r="F1250" s="53">
        <f>SUM(F1252,F1257)</f>
        <v>14813</v>
      </c>
      <c r="G1250" s="57">
        <f>F1250/E1250*100</f>
        <v>101.26469783975938</v>
      </c>
      <c r="H1250" s="56"/>
      <c r="I1250" s="56"/>
      <c r="J1250" s="55"/>
      <c r="K1250" s="55"/>
      <c r="L1250" s="547"/>
      <c r="M1250" s="55"/>
      <c r="N1250" s="55"/>
      <c r="O1250" s="55"/>
      <c r="P1250" s="314"/>
      <c r="Q1250" s="314"/>
      <c r="R1250" s="314"/>
      <c r="S1250" s="314"/>
      <c r="T1250" s="709"/>
      <c r="U1250" s="314"/>
      <c r="V1250" s="314"/>
      <c r="W1250" s="314"/>
      <c r="X1250" s="314"/>
      <c r="Y1250" s="311"/>
      <c r="Z1250" s="2395"/>
    </row>
    <row r="1251" spans="1:26" s="108" customFormat="1" ht="38.1" customHeight="1" x14ac:dyDescent="0.25">
      <c r="A1251" s="24">
        <v>1</v>
      </c>
      <c r="B1251" s="294" t="s">
        <v>345</v>
      </c>
      <c r="C1251" s="294"/>
      <c r="D1251" s="53"/>
      <c r="E1251" s="144">
        <f>ROUND(D1251/12*$B$3,0)</f>
        <v>0</v>
      </c>
      <c r="F1251" s="53"/>
      <c r="G1251" s="57"/>
      <c r="H1251" s="56"/>
      <c r="I1251" s="56"/>
      <c r="J1251" s="55"/>
      <c r="K1251" s="55"/>
      <c r="L1251" s="547"/>
      <c r="M1251" s="55"/>
      <c r="N1251" s="55"/>
      <c r="O1251" s="55"/>
      <c r="P1251" s="314"/>
      <c r="Q1251" s="314"/>
      <c r="R1251" s="314"/>
      <c r="S1251" s="314"/>
      <c r="T1251" s="709"/>
      <c r="U1251" s="314"/>
      <c r="V1251" s="314"/>
      <c r="W1251" s="314"/>
      <c r="X1251" s="314"/>
      <c r="Y1251" s="311"/>
      <c r="Z1251" s="2395"/>
    </row>
    <row r="1252" spans="1:26" s="108" customFormat="1" ht="56.25" customHeight="1" x14ac:dyDescent="0.25">
      <c r="A1252" s="24">
        <v>1</v>
      </c>
      <c r="B1252" s="302" t="s">
        <v>350</v>
      </c>
      <c r="C1252" s="294"/>
      <c r="D1252" s="53">
        <f>SUM(D1253:D1256)</f>
        <v>8891</v>
      </c>
      <c r="E1252" s="53">
        <f>SUM(E1253:E1256)</f>
        <v>2964</v>
      </c>
      <c r="F1252" s="53">
        <f>SUM(F1253:F1256)</f>
        <v>3225</v>
      </c>
      <c r="G1252" s="57">
        <f t="shared" ref="G1252:G1261" si="510">F1252/E1252*100</f>
        <v>108.80566801619433</v>
      </c>
      <c r="H1252" s="56"/>
      <c r="I1252" s="56"/>
      <c r="J1252" s="55"/>
      <c r="K1252" s="55"/>
      <c r="L1252" s="547"/>
      <c r="M1252" s="55"/>
      <c r="N1252" s="55"/>
      <c r="O1252" s="55"/>
      <c r="P1252" s="314"/>
      <c r="Q1252" s="314"/>
      <c r="R1252" s="314"/>
      <c r="S1252" s="314"/>
      <c r="T1252" s="709"/>
      <c r="U1252" s="314"/>
      <c r="V1252" s="314"/>
      <c r="W1252" s="314"/>
      <c r="X1252" s="314"/>
      <c r="Y1252" s="311"/>
      <c r="Z1252" s="2395"/>
    </row>
    <row r="1253" spans="1:26" s="108" customFormat="1" ht="38.1" customHeight="1" x14ac:dyDescent="0.25">
      <c r="A1253" s="24">
        <v>1</v>
      </c>
      <c r="B1253" s="294" t="s">
        <v>351</v>
      </c>
      <c r="C1253" s="294"/>
      <c r="D1253" s="53">
        <v>5630</v>
      </c>
      <c r="E1253" s="144">
        <f>ROUND(D1253/12*$B$3,0)</f>
        <v>1877</v>
      </c>
      <c r="F1253" s="53">
        <v>1330</v>
      </c>
      <c r="G1253" s="57">
        <f t="shared" si="510"/>
        <v>70.857751731486417</v>
      </c>
      <c r="H1253" s="56"/>
      <c r="I1253" s="56"/>
      <c r="J1253" s="55"/>
      <c r="K1253" s="55"/>
      <c r="L1253" s="547"/>
      <c r="M1253" s="55"/>
      <c r="N1253" s="55"/>
      <c r="O1253" s="55"/>
      <c r="P1253" s="314"/>
      <c r="Q1253" s="314"/>
      <c r="R1253" s="314"/>
      <c r="S1253" s="314"/>
      <c r="T1253" s="709"/>
      <c r="U1253" s="314"/>
      <c r="V1253" s="314"/>
      <c r="W1253" s="314"/>
      <c r="X1253" s="314"/>
      <c r="Y1253" s="311"/>
      <c r="Z1253" s="2395"/>
    </row>
    <row r="1254" spans="1:26" s="108" customFormat="1" ht="38.1" customHeight="1" x14ac:dyDescent="0.25">
      <c r="A1254" s="24">
        <v>1</v>
      </c>
      <c r="B1254" s="294" t="s">
        <v>352</v>
      </c>
      <c r="C1254" s="294"/>
      <c r="D1254" s="53">
        <v>1381</v>
      </c>
      <c r="E1254" s="144">
        <f>ROUND(D1254/12*$B$3,0)</f>
        <v>460</v>
      </c>
      <c r="F1254" s="53">
        <v>528</v>
      </c>
      <c r="G1254" s="57">
        <f t="shared" si="510"/>
        <v>114.78260869565217</v>
      </c>
      <c r="H1254" s="56"/>
      <c r="I1254" s="56"/>
      <c r="J1254" s="55"/>
      <c r="K1254" s="55"/>
      <c r="L1254" s="547"/>
      <c r="M1254" s="55"/>
      <c r="N1254" s="55"/>
      <c r="O1254" s="55"/>
      <c r="P1254" s="314"/>
      <c r="Q1254" s="314"/>
      <c r="R1254" s="314"/>
      <c r="S1254" s="314"/>
      <c r="T1254" s="709"/>
      <c r="U1254" s="314"/>
      <c r="V1254" s="314"/>
      <c r="W1254" s="314"/>
      <c r="X1254" s="314"/>
      <c r="Y1254" s="311"/>
      <c r="Z1254" s="2395"/>
    </row>
    <row r="1255" spans="1:26" s="108" customFormat="1" ht="49.5" customHeight="1" x14ac:dyDescent="0.25">
      <c r="A1255" s="24">
        <v>1</v>
      </c>
      <c r="B1255" s="294" t="s">
        <v>418</v>
      </c>
      <c r="C1255" s="294"/>
      <c r="D1255" s="53">
        <v>729</v>
      </c>
      <c r="E1255" s="144">
        <f>ROUND(D1255/12*$B$3,0)</f>
        <v>243</v>
      </c>
      <c r="F1255" s="53">
        <v>601</v>
      </c>
      <c r="G1255" s="57">
        <f t="shared" si="510"/>
        <v>247.32510288065845</v>
      </c>
      <c r="H1255" s="56"/>
      <c r="I1255" s="56"/>
      <c r="J1255" s="55"/>
      <c r="K1255" s="55"/>
      <c r="L1255" s="547"/>
      <c r="M1255" s="55"/>
      <c r="N1255" s="55"/>
      <c r="O1255" s="55"/>
      <c r="P1255" s="314"/>
      <c r="Q1255" s="314"/>
      <c r="R1255" s="314"/>
      <c r="S1255" s="314"/>
      <c r="T1255" s="709"/>
      <c r="U1255" s="314"/>
      <c r="V1255" s="314"/>
      <c r="W1255" s="314"/>
      <c r="X1255" s="314"/>
      <c r="Y1255" s="311"/>
      <c r="Z1255" s="2395"/>
    </row>
    <row r="1256" spans="1:26" s="108" customFormat="1" ht="47.25" customHeight="1" x14ac:dyDescent="0.25">
      <c r="A1256" s="24">
        <v>1</v>
      </c>
      <c r="B1256" s="294" t="s">
        <v>419</v>
      </c>
      <c r="C1256" s="294"/>
      <c r="D1256" s="53">
        <v>1151</v>
      </c>
      <c r="E1256" s="144">
        <f>ROUND(D1256/12*$B$3,0)</f>
        <v>384</v>
      </c>
      <c r="F1256" s="53">
        <v>766</v>
      </c>
      <c r="G1256" s="57">
        <f t="shared" si="510"/>
        <v>199.47916666666669</v>
      </c>
      <c r="H1256" s="56"/>
      <c r="I1256" s="56"/>
      <c r="J1256" s="55"/>
      <c r="K1256" s="55"/>
      <c r="L1256" s="547"/>
      <c r="M1256" s="55"/>
      <c r="N1256" s="55"/>
      <c r="O1256" s="55"/>
      <c r="P1256" s="314"/>
      <c r="Q1256" s="314"/>
      <c r="R1256" s="314"/>
      <c r="S1256" s="314"/>
      <c r="T1256" s="709"/>
      <c r="U1256" s="314"/>
      <c r="V1256" s="314"/>
      <c r="W1256" s="314"/>
      <c r="X1256" s="314"/>
      <c r="Y1256" s="311"/>
      <c r="Z1256" s="2395"/>
    </row>
    <row r="1257" spans="1:26" s="108" customFormat="1" ht="52.5" customHeight="1" x14ac:dyDescent="0.25">
      <c r="A1257" s="24">
        <v>1</v>
      </c>
      <c r="B1257" s="302" t="s">
        <v>353</v>
      </c>
      <c r="C1257" s="294"/>
      <c r="D1257" s="53">
        <f>SUM(D1258:D1262)</f>
        <v>34991</v>
      </c>
      <c r="E1257" s="53">
        <f>SUM(E1258:E1262)</f>
        <v>11664</v>
      </c>
      <c r="F1257" s="53">
        <f>SUM(F1258:F1262)</f>
        <v>11588</v>
      </c>
      <c r="G1257" s="57">
        <f t="shared" si="510"/>
        <v>99.348422496570649</v>
      </c>
      <c r="H1257" s="56"/>
      <c r="I1257" s="56"/>
      <c r="J1257" s="55"/>
      <c r="K1257" s="55"/>
      <c r="L1257" s="547"/>
      <c r="M1257" s="55"/>
      <c r="N1257" s="55"/>
      <c r="O1257" s="55"/>
      <c r="P1257" s="314"/>
      <c r="Q1257" s="314"/>
      <c r="R1257" s="314"/>
      <c r="S1257" s="314"/>
      <c r="T1257" s="709"/>
      <c r="U1257" s="314"/>
      <c r="V1257" s="314"/>
      <c r="W1257" s="314"/>
      <c r="X1257" s="314"/>
      <c r="Y1257" s="311"/>
      <c r="Z1257" s="2395"/>
    </row>
    <row r="1258" spans="1:26" s="108" customFormat="1" ht="38.1" customHeight="1" x14ac:dyDescent="0.25">
      <c r="A1258" s="24">
        <v>1</v>
      </c>
      <c r="B1258" s="294" t="s">
        <v>354</v>
      </c>
      <c r="C1258" s="294"/>
      <c r="D1258" s="53">
        <v>4044</v>
      </c>
      <c r="E1258" s="144">
        <f t="shared" ref="E1258:E1265" si="511">ROUND(D1258/12*$B$3,0)</f>
        <v>1348</v>
      </c>
      <c r="F1258" s="53">
        <v>148</v>
      </c>
      <c r="G1258" s="57">
        <f t="shared" si="510"/>
        <v>10.979228486646884</v>
      </c>
      <c r="H1258" s="56"/>
      <c r="I1258" s="56"/>
      <c r="J1258" s="55"/>
      <c r="K1258" s="55"/>
      <c r="L1258" s="547"/>
      <c r="M1258" s="55"/>
      <c r="N1258" s="55"/>
      <c r="O1258" s="55"/>
      <c r="P1258" s="314"/>
      <c r="Q1258" s="314"/>
      <c r="R1258" s="314"/>
      <c r="S1258" s="314"/>
      <c r="T1258" s="709"/>
      <c r="U1258" s="314"/>
      <c r="V1258" s="314"/>
      <c r="W1258" s="314"/>
      <c r="X1258" s="314"/>
      <c r="Y1258" s="311"/>
      <c r="Z1258" s="2395"/>
    </row>
    <row r="1259" spans="1:26" s="108" customFormat="1" ht="64.5" customHeight="1" x14ac:dyDescent="0.25">
      <c r="A1259" s="24">
        <v>1</v>
      </c>
      <c r="B1259" s="294" t="s">
        <v>452</v>
      </c>
      <c r="C1259" s="294"/>
      <c r="D1259" s="53">
        <v>20355</v>
      </c>
      <c r="E1259" s="144">
        <f t="shared" si="511"/>
        <v>6785</v>
      </c>
      <c r="F1259" s="53">
        <v>11044</v>
      </c>
      <c r="G1259" s="57">
        <f t="shared" si="510"/>
        <v>162.77081798084009</v>
      </c>
      <c r="H1259" s="56"/>
      <c r="I1259" s="56"/>
      <c r="J1259" s="55"/>
      <c r="K1259" s="55"/>
      <c r="L1259" s="547"/>
      <c r="M1259" s="55"/>
      <c r="N1259" s="55"/>
      <c r="O1259" s="55"/>
      <c r="P1259" s="314"/>
      <c r="Q1259" s="314"/>
      <c r="R1259" s="314"/>
      <c r="S1259" s="314"/>
      <c r="T1259" s="709"/>
      <c r="U1259" s="314"/>
      <c r="V1259" s="314"/>
      <c r="W1259" s="314"/>
      <c r="X1259" s="314"/>
      <c r="Y1259" s="311"/>
      <c r="Z1259" s="2395"/>
    </row>
    <row r="1260" spans="1:26" s="108" customFormat="1" ht="52.5" customHeight="1" x14ac:dyDescent="0.25">
      <c r="A1260" s="24">
        <v>1</v>
      </c>
      <c r="B1260" s="294" t="s">
        <v>368</v>
      </c>
      <c r="C1260" s="294"/>
      <c r="D1260" s="53">
        <v>6870</v>
      </c>
      <c r="E1260" s="144">
        <f t="shared" si="511"/>
        <v>2290</v>
      </c>
      <c r="F1260" s="53">
        <v>177</v>
      </c>
      <c r="G1260" s="57">
        <f t="shared" si="510"/>
        <v>7.7292576419213974</v>
      </c>
      <c r="H1260" s="56"/>
      <c r="I1260" s="56"/>
      <c r="J1260" s="55"/>
      <c r="K1260" s="55"/>
      <c r="L1260" s="547"/>
      <c r="M1260" s="55"/>
      <c r="N1260" s="55"/>
      <c r="O1260" s="55"/>
      <c r="P1260" s="314"/>
      <c r="Q1260" s="314"/>
      <c r="R1260" s="314"/>
      <c r="S1260" s="314"/>
      <c r="T1260" s="709"/>
      <c r="U1260" s="314"/>
      <c r="V1260" s="314"/>
      <c r="W1260" s="314"/>
      <c r="X1260" s="314"/>
      <c r="Y1260" s="311"/>
      <c r="Z1260" s="2395"/>
    </row>
    <row r="1261" spans="1:26" s="108" customFormat="1" ht="38.1" customHeight="1" x14ac:dyDescent="0.25">
      <c r="A1261" s="24">
        <v>1</v>
      </c>
      <c r="B1261" s="294" t="s">
        <v>369</v>
      </c>
      <c r="C1261" s="294"/>
      <c r="D1261" s="53">
        <v>3450</v>
      </c>
      <c r="E1261" s="144">
        <f t="shared" si="511"/>
        <v>1150</v>
      </c>
      <c r="F1261" s="53">
        <v>136</v>
      </c>
      <c r="G1261" s="57">
        <f t="shared" si="510"/>
        <v>11.826086956521738</v>
      </c>
      <c r="H1261" s="56"/>
      <c r="I1261" s="56"/>
      <c r="J1261" s="55"/>
      <c r="K1261" s="55"/>
      <c r="L1261" s="547"/>
      <c r="M1261" s="55"/>
      <c r="N1261" s="55"/>
      <c r="O1261" s="55"/>
      <c r="P1261" s="314"/>
      <c r="Q1261" s="314"/>
      <c r="R1261" s="314"/>
      <c r="S1261" s="314"/>
      <c r="T1261" s="709"/>
      <c r="U1261" s="314"/>
      <c r="V1261" s="314"/>
      <c r="W1261" s="314"/>
      <c r="X1261" s="314"/>
      <c r="Y1261" s="311"/>
      <c r="Z1261" s="2395"/>
    </row>
    <row r="1262" spans="1:26" s="108" customFormat="1" ht="38.1" customHeight="1" x14ac:dyDescent="0.25">
      <c r="A1262" s="24">
        <v>1</v>
      </c>
      <c r="B1262" s="294" t="s">
        <v>370</v>
      </c>
      <c r="C1262" s="294"/>
      <c r="D1262" s="53">
        <v>272</v>
      </c>
      <c r="E1262" s="144">
        <f t="shared" si="511"/>
        <v>91</v>
      </c>
      <c r="F1262" s="53">
        <v>83</v>
      </c>
      <c r="G1262" s="57"/>
      <c r="H1262" s="56"/>
      <c r="I1262" s="56"/>
      <c r="J1262" s="55"/>
      <c r="K1262" s="55"/>
      <c r="L1262" s="547"/>
      <c r="M1262" s="55"/>
      <c r="N1262" s="55"/>
      <c r="O1262" s="55"/>
      <c r="P1262" s="314"/>
      <c r="Q1262" s="314"/>
      <c r="R1262" s="314"/>
      <c r="S1262" s="314"/>
      <c r="T1262" s="709"/>
      <c r="U1262" s="314"/>
      <c r="V1262" s="314"/>
      <c r="W1262" s="314"/>
      <c r="X1262" s="314"/>
      <c r="Y1262" s="311"/>
      <c r="Z1262" s="2395"/>
    </row>
    <row r="1263" spans="1:26" s="108" customFormat="1" ht="38.1" customHeight="1" x14ac:dyDescent="0.25">
      <c r="A1263" s="24">
        <v>1</v>
      </c>
      <c r="B1263" s="294" t="s">
        <v>169</v>
      </c>
      <c r="C1263" s="294"/>
      <c r="D1263" s="53"/>
      <c r="E1263" s="144">
        <f t="shared" si="511"/>
        <v>0</v>
      </c>
      <c r="F1263" s="53"/>
      <c r="G1263" s="57"/>
      <c r="H1263" s="56"/>
      <c r="I1263" s="56"/>
      <c r="J1263" s="55"/>
      <c r="K1263" s="55"/>
      <c r="L1263" s="547"/>
      <c r="M1263" s="55"/>
      <c r="N1263" s="55"/>
      <c r="O1263" s="55"/>
      <c r="P1263" s="314"/>
      <c r="Q1263" s="314"/>
      <c r="R1263" s="314"/>
      <c r="S1263" s="314"/>
      <c r="T1263" s="709"/>
      <c r="U1263" s="314"/>
      <c r="V1263" s="314"/>
      <c r="W1263" s="314"/>
      <c r="X1263" s="314"/>
      <c r="Y1263" s="311"/>
      <c r="Z1263" s="2395"/>
    </row>
    <row r="1264" spans="1:26" s="108" customFormat="1" ht="38.1" customHeight="1" x14ac:dyDescent="0.25">
      <c r="A1264" s="24">
        <v>1</v>
      </c>
      <c r="B1264" s="294" t="s">
        <v>170</v>
      </c>
      <c r="C1264" s="294"/>
      <c r="D1264" s="53">
        <v>13899</v>
      </c>
      <c r="E1264" s="144">
        <f t="shared" si="511"/>
        <v>4633</v>
      </c>
      <c r="F1264" s="418">
        <v>1597</v>
      </c>
      <c r="G1264" s="57">
        <f>F1264/E1264*100</f>
        <v>34.470105763004533</v>
      </c>
      <c r="H1264" s="56"/>
      <c r="I1264" s="56"/>
      <c r="J1264" s="55"/>
      <c r="K1264" s="55"/>
      <c r="L1264" s="547"/>
      <c r="M1264" s="55"/>
      <c r="N1264" s="55"/>
      <c r="O1264" s="55"/>
      <c r="P1264" s="314"/>
      <c r="Q1264" s="314"/>
      <c r="R1264" s="314"/>
      <c r="S1264" s="314"/>
      <c r="T1264" s="709"/>
      <c r="U1264" s="314"/>
      <c r="V1264" s="314"/>
      <c r="W1264" s="314"/>
      <c r="X1264" s="314"/>
      <c r="Y1264" s="311"/>
      <c r="Z1264" s="2395"/>
    </row>
    <row r="1265" spans="1:265" s="108" customFormat="1" ht="38.1" customHeight="1" x14ac:dyDescent="0.25">
      <c r="A1265" s="24">
        <v>1</v>
      </c>
      <c r="B1265" s="294" t="s">
        <v>366</v>
      </c>
      <c r="C1265" s="294"/>
      <c r="D1265" s="53"/>
      <c r="E1265" s="144">
        <f t="shared" si="511"/>
        <v>0</v>
      </c>
      <c r="F1265" s="418"/>
      <c r="G1265" s="57"/>
      <c r="H1265" s="56"/>
      <c r="I1265" s="56"/>
      <c r="J1265" s="55"/>
      <c r="K1265" s="55"/>
      <c r="L1265" s="547"/>
      <c r="M1265" s="55"/>
      <c r="N1265" s="55"/>
      <c r="O1265" s="55"/>
      <c r="P1265" s="314"/>
      <c r="Q1265" s="314"/>
      <c r="R1265" s="314"/>
      <c r="S1265" s="314"/>
      <c r="T1265" s="709"/>
      <c r="U1265" s="314"/>
      <c r="V1265" s="314"/>
      <c r="W1265" s="314"/>
      <c r="X1265" s="314"/>
      <c r="Y1265" s="311"/>
      <c r="Z1265" s="2395"/>
    </row>
    <row r="1266" spans="1:265" s="108" customFormat="1" ht="15" customHeight="1" x14ac:dyDescent="0.25">
      <c r="A1266" s="24">
        <v>1</v>
      </c>
      <c r="B1266" s="13" t="s">
        <v>178</v>
      </c>
      <c r="C1266" s="299"/>
      <c r="D1266" s="57">
        <f>D1250+D1264</f>
        <v>57781</v>
      </c>
      <c r="E1266" s="57">
        <f>E1250+E1264</f>
        <v>19261</v>
      </c>
      <c r="F1266" s="57">
        <f>F1250+F1264</f>
        <v>16410</v>
      </c>
      <c r="G1266" s="57">
        <f>F1266/E1266*100</f>
        <v>85.19806863610404</v>
      </c>
      <c r="H1266" s="56"/>
      <c r="I1266" s="56"/>
      <c r="J1266" s="55"/>
      <c r="K1266" s="55"/>
      <c r="L1266" s="547"/>
      <c r="M1266" s="55"/>
      <c r="N1266" s="55"/>
      <c r="O1266" s="55"/>
      <c r="P1266" s="314"/>
      <c r="Q1266" s="314"/>
      <c r="R1266" s="314"/>
      <c r="S1266" s="314"/>
      <c r="T1266" s="709"/>
      <c r="U1266" s="314"/>
      <c r="V1266" s="314"/>
      <c r="W1266" s="314"/>
      <c r="X1266" s="314"/>
      <c r="Y1266" s="311"/>
      <c r="Z1266" s="2395"/>
    </row>
    <row r="1267" spans="1:265" s="108" customFormat="1" ht="15" customHeight="1" x14ac:dyDescent="0.25">
      <c r="A1267" s="24">
        <v>1</v>
      </c>
      <c r="B1267" s="303" t="s">
        <v>399</v>
      </c>
      <c r="C1267" s="303"/>
      <c r="D1267" s="128">
        <f>D1266+D1248</f>
        <v>202062</v>
      </c>
      <c r="E1267" s="128">
        <f>E1266+E1248</f>
        <v>67356.399999999994</v>
      </c>
      <c r="F1267" s="128">
        <f>F1266+F1248</f>
        <v>65542.524999999994</v>
      </c>
      <c r="G1267" s="128">
        <f>F1267/E1267*100</f>
        <v>97.307048773390505</v>
      </c>
      <c r="H1267" s="101"/>
      <c r="I1267" s="101"/>
      <c r="J1267" s="128"/>
      <c r="K1267" s="128"/>
      <c r="L1267" s="662"/>
      <c r="M1267" s="128"/>
      <c r="N1267" s="128"/>
      <c r="O1267" s="128"/>
      <c r="P1267" s="120">
        <v>128316.47230866669</v>
      </c>
      <c r="Q1267" s="120">
        <v>135005.93088106666</v>
      </c>
      <c r="R1267" s="120">
        <v>141596.62816106665</v>
      </c>
      <c r="S1267" s="120">
        <v>148187.32543679923</v>
      </c>
      <c r="T1267" s="2396">
        <f>P1267/12*$B$3+(Q1267-P1267)/11*2+(R1267-Q1267)+(S1267-R1267)</f>
        <v>57169.81718693662</v>
      </c>
      <c r="U1267" s="120">
        <f>X1267-W1267</f>
        <v>52126.640809999997</v>
      </c>
      <c r="V1267" s="120">
        <f>U1267-T1267</f>
        <v>-5043.1763769366225</v>
      </c>
      <c r="W1267" s="120">
        <v>-204.62788999999998</v>
      </c>
      <c r="X1267" s="120">
        <v>51922.012919999994</v>
      </c>
      <c r="Y1267" s="311"/>
      <c r="Z1267" s="2395"/>
    </row>
    <row r="1268" spans="1:265" s="108" customFormat="1" ht="15" customHeight="1" x14ac:dyDescent="0.25">
      <c r="A1268" s="24">
        <v>1</v>
      </c>
      <c r="B1268" s="201" t="s">
        <v>33</v>
      </c>
      <c r="C1268" s="201"/>
      <c r="D1268" s="127"/>
      <c r="E1268" s="663"/>
      <c r="F1268" s="663"/>
      <c r="G1268" s="127"/>
      <c r="H1268" s="101"/>
      <c r="I1268" s="101"/>
      <c r="J1268" s="128"/>
      <c r="K1268" s="128"/>
      <c r="L1268" s="662"/>
      <c r="M1268" s="128"/>
      <c r="N1268" s="128"/>
      <c r="O1268" s="128"/>
      <c r="P1268" s="37"/>
      <c r="Q1268" s="37"/>
      <c r="R1268" s="37"/>
      <c r="S1268" s="37"/>
      <c r="T1268" s="715"/>
      <c r="U1268" s="37"/>
      <c r="V1268" s="37"/>
      <c r="W1268" s="37"/>
      <c r="X1268" s="37"/>
      <c r="Y1268" s="311"/>
      <c r="Z1268" s="2395"/>
    </row>
    <row r="1269" spans="1:265" s="108" customFormat="1" ht="15" customHeight="1" x14ac:dyDescent="0.25">
      <c r="A1269" s="24">
        <v>1</v>
      </c>
      <c r="B1269" s="251" t="s">
        <v>85</v>
      </c>
      <c r="C1269" s="612">
        <v>300</v>
      </c>
      <c r="D1269" s="104">
        <v>135</v>
      </c>
      <c r="E1269" s="418">
        <f>ROUND(D1269/12*$B$3,0)</f>
        <v>45</v>
      </c>
      <c r="F1269" s="418">
        <v>48</v>
      </c>
      <c r="G1269" s="144"/>
      <c r="H1269" s="50">
        <v>11</v>
      </c>
      <c r="I1269" s="157">
        <f t="shared" ref="I1269:I1270" si="512">L1269/F1269</f>
        <v>10.5</v>
      </c>
      <c r="J1269" s="166">
        <f t="shared" ref="J1269:J1270" si="513">ROUND(D1269*H1269,0)</f>
        <v>1485</v>
      </c>
      <c r="K1269" s="166">
        <f t="shared" ref="K1269:K1270" si="514">ROUND(E1269*H1269,0)</f>
        <v>495</v>
      </c>
      <c r="L1269" s="420">
        <v>504</v>
      </c>
      <c r="M1269" s="166">
        <f>L1269/K1269*100</f>
        <v>101.81818181818181</v>
      </c>
      <c r="N1269" s="166">
        <f>ROUND(J1269/C1269,0)</f>
        <v>5</v>
      </c>
      <c r="O1269" s="166">
        <f>L1269/$B$3*12/N1269</f>
        <v>302.39999999999998</v>
      </c>
      <c r="P1269" s="314"/>
      <c r="Q1269" s="314"/>
      <c r="R1269" s="314"/>
      <c r="S1269" s="314"/>
      <c r="T1269" s="709"/>
      <c r="U1269" s="314"/>
      <c r="V1269" s="314"/>
      <c r="W1269" s="314"/>
      <c r="X1269" s="314"/>
      <c r="Y1269" s="311"/>
      <c r="Z1269" s="2395"/>
    </row>
    <row r="1270" spans="1:265" s="108" customFormat="1" ht="15" customHeight="1" x14ac:dyDescent="0.25">
      <c r="A1270" s="24">
        <v>1</v>
      </c>
      <c r="B1270" s="251" t="s">
        <v>86</v>
      </c>
      <c r="C1270" s="612">
        <v>300</v>
      </c>
      <c r="D1270" s="104">
        <v>60</v>
      </c>
      <c r="E1270" s="418">
        <f>ROUND(D1270/12*$B$3,0)</f>
        <v>20</v>
      </c>
      <c r="F1270" s="418">
        <v>21</v>
      </c>
      <c r="G1270" s="144"/>
      <c r="H1270" s="50">
        <v>9</v>
      </c>
      <c r="I1270" s="157">
        <f t="shared" si="512"/>
        <v>9.2857142857142865</v>
      </c>
      <c r="J1270" s="166">
        <f t="shared" si="513"/>
        <v>540</v>
      </c>
      <c r="K1270" s="166">
        <f t="shared" si="514"/>
        <v>180</v>
      </c>
      <c r="L1270" s="420">
        <v>195</v>
      </c>
      <c r="M1270" s="166">
        <f>L1270/K1270*100</f>
        <v>108.33333333333333</v>
      </c>
      <c r="N1270" s="166">
        <f>ROUND(J1270/C1270,0)</f>
        <v>2</v>
      </c>
      <c r="O1270" s="166">
        <f>L1270/$B$3*12/N1270</f>
        <v>292.5</v>
      </c>
      <c r="P1270" s="314"/>
      <c r="Q1270" s="314"/>
      <c r="R1270" s="314"/>
      <c r="S1270" s="314"/>
      <c r="T1270" s="709"/>
      <c r="U1270" s="314"/>
      <c r="V1270" s="314"/>
      <c r="W1270" s="314"/>
      <c r="X1270" s="314"/>
      <c r="Y1270" s="311"/>
      <c r="Z1270" s="2395"/>
    </row>
    <row r="1271" spans="1:265" s="108" customFormat="1" ht="15" customHeight="1" x14ac:dyDescent="0.25">
      <c r="A1271" s="24">
        <v>1</v>
      </c>
      <c r="B1271" s="253" t="s">
        <v>13</v>
      </c>
      <c r="C1271" s="253"/>
      <c r="D1271" s="186">
        <f>SUM(D1269:D1270)</f>
        <v>195</v>
      </c>
      <c r="E1271" s="553">
        <f>SUM(E1269:E1270)</f>
        <v>65</v>
      </c>
      <c r="F1271" s="553">
        <f>SUM(F1269:F1270)</f>
        <v>69</v>
      </c>
      <c r="G1271" s="186">
        <f>F1271/E1271*100</f>
        <v>106.15384615384616</v>
      </c>
      <c r="H1271" s="97">
        <f>IF(D1271=0,0,J1271/D1271)</f>
        <v>10.384615384615385</v>
      </c>
      <c r="I1271" s="156">
        <f>L1271/F1271</f>
        <v>10.130434782608695</v>
      </c>
      <c r="J1271" s="186">
        <f>SUM(J1269:J1270)</f>
        <v>2025</v>
      </c>
      <c r="K1271" s="186">
        <f>SUM(K1269:K1270)</f>
        <v>675</v>
      </c>
      <c r="L1271" s="553">
        <f>SUM(L1269:L1270)</f>
        <v>699</v>
      </c>
      <c r="M1271" s="166">
        <f>L1271/K1271*100</f>
        <v>103.55555555555556</v>
      </c>
      <c r="N1271" s="185">
        <f>SUM(N1269:N1270)</f>
        <v>7</v>
      </c>
      <c r="O1271" s="166">
        <f>L1271/$B$3*12/N1271</f>
        <v>299.57142857142856</v>
      </c>
      <c r="P1271" s="186"/>
      <c r="Q1271" s="186"/>
      <c r="R1271" s="186"/>
      <c r="S1271" s="186"/>
      <c r="T1271" s="721"/>
      <c r="U1271" s="186">
        <f>X1271-W1271</f>
        <v>0</v>
      </c>
      <c r="V1271" s="186">
        <f>U1271-T1271</f>
        <v>0</v>
      </c>
      <c r="W1271" s="186"/>
      <c r="X1271" s="186"/>
      <c r="Y1271" s="311"/>
      <c r="Z1271" s="2395"/>
    </row>
    <row r="1272" spans="1:265" s="108" customFormat="1" ht="15" customHeight="1" x14ac:dyDescent="0.25">
      <c r="A1272" s="24">
        <v>1</v>
      </c>
      <c r="B1272" s="201" t="s">
        <v>156</v>
      </c>
      <c r="C1272" s="253"/>
      <c r="D1272" s="186"/>
      <c r="E1272" s="553"/>
      <c r="F1272" s="553"/>
      <c r="G1272" s="186"/>
      <c r="H1272" s="97"/>
      <c r="I1272" s="156"/>
      <c r="J1272" s="186"/>
      <c r="K1272" s="186"/>
      <c r="L1272" s="553"/>
      <c r="M1272" s="166"/>
      <c r="N1272" s="166"/>
      <c r="O1272" s="166"/>
      <c r="P1272" s="186"/>
      <c r="Q1272" s="186"/>
      <c r="R1272" s="186"/>
      <c r="S1272" s="186"/>
      <c r="T1272" s="721"/>
      <c r="U1272" s="186"/>
      <c r="V1272" s="186"/>
      <c r="W1272" s="186"/>
      <c r="X1272" s="186"/>
      <c r="Y1272" s="311"/>
      <c r="Z1272" s="2395"/>
    </row>
    <row r="1273" spans="1:265" s="108" customFormat="1" ht="15" customHeight="1" x14ac:dyDescent="0.25">
      <c r="A1273" s="24">
        <v>1</v>
      </c>
      <c r="B1273" s="412" t="s">
        <v>202</v>
      </c>
      <c r="C1273" s="103">
        <v>240</v>
      </c>
      <c r="D1273" s="74">
        <v>800</v>
      </c>
      <c r="E1273" s="418">
        <f>ROUND(D1273/12*$B$3,0)</f>
        <v>267</v>
      </c>
      <c r="F1273" s="418">
        <v>236</v>
      </c>
      <c r="G1273" s="144"/>
      <c r="H1273" s="275">
        <v>8</v>
      </c>
      <c r="I1273" s="157">
        <f t="shared" ref="I1273" si="515">L1273/F1273</f>
        <v>8.5381355932203391</v>
      </c>
      <c r="J1273" s="166">
        <f t="shared" ref="J1273" si="516">ROUND(D1273*H1273,0)</f>
        <v>6400</v>
      </c>
      <c r="K1273" s="166">
        <f t="shared" ref="K1273" si="517">ROUND(E1273*H1273,0)</f>
        <v>2136</v>
      </c>
      <c r="L1273" s="420">
        <v>2015</v>
      </c>
      <c r="M1273" s="166">
        <f>L1273/K1273*100</f>
        <v>94.335205992509358</v>
      </c>
      <c r="N1273" s="166">
        <f>ROUND(J1273/C1273,0)</f>
        <v>27</v>
      </c>
      <c r="O1273" s="166">
        <f>L1273/$B$3*12/N1273</f>
        <v>223.88888888888889</v>
      </c>
      <c r="P1273" s="314"/>
      <c r="Q1273" s="314"/>
      <c r="R1273" s="314"/>
      <c r="S1273" s="314"/>
      <c r="T1273" s="721"/>
      <c r="U1273" s="186"/>
      <c r="V1273" s="186"/>
      <c r="W1273" s="314"/>
      <c r="X1273" s="314"/>
      <c r="Y1273" s="311"/>
      <c r="Z1273" s="2395"/>
    </row>
    <row r="1274" spans="1:265" s="99" customFormat="1" ht="15" customHeight="1" x14ac:dyDescent="0.25">
      <c r="A1274" s="24"/>
      <c r="B1274" s="1046"/>
      <c r="C1274" s="2469"/>
      <c r="D1274" s="1042"/>
      <c r="E1274" s="1042"/>
      <c r="F1274" s="55"/>
      <c r="G1274" s="1042"/>
      <c r="H1274" s="1043"/>
      <c r="I1274" s="1043"/>
      <c r="J1274" s="1042"/>
      <c r="K1274" s="1042"/>
      <c r="L1274" s="1042"/>
      <c r="M1274" s="1042"/>
      <c r="N1274" s="1042"/>
      <c r="O1274" s="1044"/>
      <c r="P1274" s="1042"/>
      <c r="Q1274" s="1042"/>
      <c r="R1274" s="1042"/>
      <c r="S1274" s="1042"/>
      <c r="T1274" s="1042"/>
      <c r="U1274" s="1042"/>
      <c r="V1274" s="1042"/>
      <c r="W1274" s="1042"/>
      <c r="X1274" s="1042"/>
      <c r="Y1274" s="311"/>
      <c r="Z1274" s="2395"/>
      <c r="AA1274" s="40"/>
      <c r="AB1274" s="40"/>
      <c r="AC1274" s="40"/>
      <c r="AD1274" s="40"/>
      <c r="AE1274" s="40"/>
      <c r="AF1274" s="40"/>
      <c r="AG1274" s="40"/>
      <c r="AH1274" s="40"/>
      <c r="AI1274" s="40"/>
      <c r="AJ1274" s="40"/>
      <c r="AK1274" s="40"/>
      <c r="AL1274" s="40"/>
      <c r="AM1274" s="40"/>
      <c r="AN1274" s="40"/>
      <c r="AO1274" s="40"/>
      <c r="AP1274" s="40"/>
      <c r="AQ1274" s="40"/>
      <c r="AR1274" s="40"/>
      <c r="AS1274" s="40"/>
      <c r="AT1274" s="40"/>
      <c r="AU1274" s="40"/>
      <c r="AV1274" s="40"/>
      <c r="AW1274" s="40"/>
      <c r="AX1274" s="40"/>
      <c r="AY1274" s="40"/>
      <c r="AZ1274" s="40"/>
      <c r="BA1274" s="40"/>
      <c r="BB1274" s="40"/>
      <c r="BC1274" s="40"/>
      <c r="BD1274" s="40"/>
      <c r="BE1274" s="40"/>
      <c r="BF1274" s="40"/>
      <c r="BG1274" s="40"/>
      <c r="BH1274" s="40"/>
      <c r="BI1274" s="40"/>
      <c r="BJ1274" s="40"/>
      <c r="BK1274" s="40"/>
      <c r="BL1274" s="40"/>
      <c r="BM1274" s="40"/>
      <c r="BN1274" s="40"/>
      <c r="BO1274" s="40"/>
      <c r="BP1274" s="40"/>
      <c r="BQ1274" s="40"/>
      <c r="BR1274" s="40"/>
      <c r="BS1274" s="40"/>
      <c r="BT1274" s="40"/>
      <c r="BU1274" s="40"/>
      <c r="BV1274" s="40"/>
      <c r="BW1274" s="40"/>
      <c r="BX1274" s="40"/>
      <c r="BY1274" s="40"/>
      <c r="BZ1274" s="40"/>
      <c r="CA1274" s="40"/>
      <c r="CB1274" s="40"/>
      <c r="CC1274" s="40"/>
      <c r="CD1274" s="40"/>
      <c r="CE1274" s="40"/>
      <c r="CF1274" s="40"/>
      <c r="CG1274" s="40"/>
      <c r="CH1274" s="40"/>
      <c r="CI1274" s="40"/>
      <c r="CJ1274" s="40"/>
      <c r="CK1274" s="40"/>
      <c r="CL1274" s="40"/>
      <c r="CM1274" s="40"/>
      <c r="CN1274" s="40"/>
      <c r="CO1274" s="40"/>
      <c r="CP1274" s="40"/>
      <c r="CQ1274" s="40"/>
      <c r="CR1274" s="40"/>
      <c r="CS1274" s="40"/>
      <c r="CT1274" s="40"/>
      <c r="CU1274" s="40"/>
      <c r="CV1274" s="40"/>
      <c r="CW1274" s="40"/>
      <c r="CX1274" s="40"/>
      <c r="CY1274" s="40"/>
      <c r="CZ1274" s="40"/>
      <c r="DA1274" s="40"/>
      <c r="DB1274" s="40"/>
      <c r="DC1274" s="40"/>
      <c r="DD1274" s="40"/>
      <c r="DE1274" s="40"/>
      <c r="DF1274" s="40"/>
      <c r="DG1274" s="40"/>
      <c r="DH1274" s="40"/>
      <c r="DI1274" s="40"/>
      <c r="DJ1274" s="40"/>
      <c r="DK1274" s="40"/>
      <c r="DL1274" s="40"/>
      <c r="DM1274" s="40"/>
      <c r="DN1274" s="40"/>
      <c r="DO1274" s="40"/>
      <c r="DP1274" s="40"/>
      <c r="DQ1274" s="40"/>
      <c r="DR1274" s="40"/>
      <c r="DS1274" s="40"/>
      <c r="DT1274" s="40"/>
      <c r="DU1274" s="40"/>
      <c r="DV1274" s="40"/>
      <c r="DW1274" s="40"/>
      <c r="DX1274" s="40"/>
      <c r="DY1274" s="40"/>
      <c r="DZ1274" s="40"/>
      <c r="EA1274" s="40"/>
      <c r="EB1274" s="40"/>
      <c r="EC1274" s="40"/>
      <c r="ED1274" s="40"/>
      <c r="EE1274" s="40"/>
      <c r="EF1274" s="40"/>
      <c r="EG1274" s="40"/>
      <c r="EH1274" s="40"/>
      <c r="EI1274" s="40"/>
      <c r="EJ1274" s="40"/>
      <c r="EK1274" s="40"/>
      <c r="EL1274" s="40"/>
      <c r="EM1274" s="40"/>
      <c r="EN1274" s="40"/>
      <c r="EO1274" s="40"/>
      <c r="EP1274" s="40"/>
      <c r="EQ1274" s="40"/>
      <c r="ER1274" s="40"/>
      <c r="ES1274" s="40"/>
      <c r="ET1274" s="40"/>
      <c r="EU1274" s="40"/>
      <c r="EV1274" s="40"/>
      <c r="EW1274" s="40"/>
      <c r="EX1274" s="40"/>
      <c r="EY1274" s="40"/>
      <c r="EZ1274" s="40"/>
      <c r="FA1274" s="40"/>
      <c r="FB1274" s="40"/>
      <c r="FC1274" s="40"/>
      <c r="FD1274" s="40"/>
      <c r="FE1274" s="40"/>
      <c r="FF1274" s="40"/>
      <c r="FG1274" s="40"/>
      <c r="FH1274" s="40"/>
      <c r="FI1274" s="40"/>
      <c r="FJ1274" s="40"/>
      <c r="FK1274" s="40"/>
      <c r="FL1274" s="40"/>
      <c r="FM1274" s="40"/>
      <c r="FN1274" s="40"/>
      <c r="FO1274" s="40"/>
      <c r="FP1274" s="40"/>
      <c r="FQ1274" s="40"/>
      <c r="FR1274" s="40"/>
      <c r="FS1274" s="40"/>
      <c r="FT1274" s="40"/>
      <c r="FU1274" s="40"/>
      <c r="FV1274" s="40"/>
      <c r="FW1274" s="40"/>
      <c r="FX1274" s="40"/>
      <c r="FY1274" s="40"/>
      <c r="FZ1274" s="40"/>
      <c r="GA1274" s="40"/>
      <c r="GB1274" s="40"/>
      <c r="GC1274" s="40"/>
      <c r="GD1274" s="40"/>
      <c r="GE1274" s="40"/>
      <c r="GF1274" s="40"/>
      <c r="GG1274" s="40"/>
      <c r="GH1274" s="40"/>
      <c r="GI1274" s="40"/>
      <c r="GJ1274" s="40"/>
      <c r="GK1274" s="40"/>
      <c r="GL1274" s="40"/>
      <c r="GM1274" s="40"/>
      <c r="GN1274" s="40"/>
      <c r="GO1274" s="40"/>
      <c r="GP1274" s="40"/>
      <c r="GQ1274" s="40"/>
      <c r="GR1274" s="40"/>
      <c r="GS1274" s="40"/>
      <c r="GT1274" s="40"/>
      <c r="GU1274" s="40"/>
      <c r="GV1274" s="40"/>
      <c r="GW1274" s="40"/>
      <c r="GX1274" s="40"/>
      <c r="GY1274" s="40"/>
      <c r="GZ1274" s="40"/>
      <c r="HA1274" s="40"/>
      <c r="HB1274" s="40"/>
      <c r="HC1274" s="40"/>
      <c r="HD1274" s="40"/>
      <c r="HE1274" s="40"/>
      <c r="HF1274" s="40"/>
      <c r="HG1274" s="40"/>
      <c r="HH1274" s="40"/>
      <c r="HI1274" s="40"/>
      <c r="HJ1274" s="40"/>
      <c r="HK1274" s="40"/>
      <c r="HL1274" s="40"/>
      <c r="HM1274" s="40"/>
      <c r="HN1274" s="40"/>
      <c r="HO1274" s="40"/>
      <c r="HP1274" s="40"/>
      <c r="HQ1274" s="40"/>
      <c r="HR1274" s="40"/>
      <c r="HS1274" s="40"/>
      <c r="HT1274" s="40"/>
      <c r="HU1274" s="40"/>
      <c r="HV1274" s="40"/>
      <c r="HW1274" s="40"/>
      <c r="HX1274" s="40"/>
      <c r="HY1274" s="40"/>
      <c r="HZ1274" s="40"/>
      <c r="IA1274" s="40"/>
      <c r="IB1274" s="40"/>
      <c r="IC1274" s="40"/>
      <c r="ID1274" s="40"/>
      <c r="IE1274" s="40"/>
      <c r="IF1274" s="40"/>
      <c r="IG1274" s="40"/>
      <c r="IH1274" s="40"/>
      <c r="II1274" s="40"/>
      <c r="IJ1274" s="40"/>
      <c r="IK1274" s="40"/>
      <c r="IL1274" s="40"/>
      <c r="IM1274" s="40"/>
      <c r="IN1274" s="40"/>
      <c r="IO1274" s="40"/>
      <c r="IP1274" s="40"/>
      <c r="IQ1274" s="40"/>
      <c r="IR1274" s="40"/>
      <c r="IS1274" s="40"/>
      <c r="IT1274" s="40"/>
      <c r="IU1274" s="40"/>
      <c r="IV1274" s="40"/>
      <c r="IW1274" s="40"/>
      <c r="IX1274" s="40"/>
      <c r="IY1274" s="40"/>
      <c r="IZ1274" s="40"/>
      <c r="JA1274" s="40"/>
      <c r="JB1274" s="40"/>
      <c r="JC1274" s="40"/>
      <c r="JD1274" s="40"/>
      <c r="JE1274" s="40"/>
    </row>
    <row r="1275" spans="1:265" s="108" customFormat="1" ht="29.25" customHeight="1" x14ac:dyDescent="0.25">
      <c r="A1275" s="24">
        <v>1</v>
      </c>
      <c r="B1275" s="200" t="s">
        <v>187</v>
      </c>
      <c r="C1275" s="200"/>
      <c r="D1275" s="120">
        <f>SUM(D1273,D1271)</f>
        <v>995</v>
      </c>
      <c r="E1275" s="120">
        <f>SUM(E1273,E1271)</f>
        <v>332</v>
      </c>
      <c r="F1275" s="660">
        <f>SUM(F1273,F1271)</f>
        <v>305</v>
      </c>
      <c r="G1275" s="660">
        <f t="shared" ref="G1275:L1275" si="518">SUM(G1273,G1271)</f>
        <v>106.15384615384616</v>
      </c>
      <c r="H1275" s="660">
        <f t="shared" si="518"/>
        <v>18.384615384615387</v>
      </c>
      <c r="I1275" s="660">
        <f t="shared" si="518"/>
        <v>18.668570375829034</v>
      </c>
      <c r="J1275" s="660">
        <f t="shared" si="518"/>
        <v>8425</v>
      </c>
      <c r="K1275" s="660">
        <f t="shared" si="518"/>
        <v>2811</v>
      </c>
      <c r="L1275" s="660">
        <f t="shared" si="518"/>
        <v>2714</v>
      </c>
      <c r="M1275" s="166">
        <f>L1275/K1275*100</f>
        <v>96.54927072216293</v>
      </c>
      <c r="N1275" s="120">
        <f>SUM(N1274,N1271)</f>
        <v>7</v>
      </c>
      <c r="O1275" s="166">
        <f>L1275/$B$3*12/N1275</f>
        <v>1163.1428571428571</v>
      </c>
      <c r="P1275" s="120">
        <v>16966.1057328672</v>
      </c>
      <c r="Q1275" s="120">
        <v>16708.483991472003</v>
      </c>
      <c r="R1275" s="120">
        <v>16708.483991472003</v>
      </c>
      <c r="S1275" s="120">
        <v>16708.483991472003</v>
      </c>
      <c r="T1275" s="712">
        <f>P1275/12*$B$3+(Q1275-P1275)/11*3+(R1275-Q1275)/10*2+(S1275-R1275)/9*1</f>
        <v>5585.1081026964375</v>
      </c>
      <c r="U1275" s="316">
        <f>X1275-W1275</f>
        <v>5158.76577</v>
      </c>
      <c r="V1275" s="316">
        <f>U1275-T1275</f>
        <v>-426.34233269643755</v>
      </c>
      <c r="W1275" s="120">
        <v>-67.004130000000004</v>
      </c>
      <c r="X1275" s="120">
        <v>5091.7616399999997</v>
      </c>
      <c r="Y1275" s="311"/>
      <c r="Z1275" s="2395"/>
    </row>
    <row r="1276" spans="1:265" s="108" customFormat="1" ht="15" customHeight="1" x14ac:dyDescent="0.25">
      <c r="A1276" s="24">
        <v>1</v>
      </c>
      <c r="B1276" s="1027" t="s">
        <v>400</v>
      </c>
      <c r="C1276" s="1027"/>
      <c r="D1276" s="202">
        <f>D1277+D1279</f>
        <v>10000</v>
      </c>
      <c r="E1276" s="120">
        <f>E1277+E1279</f>
        <v>3333</v>
      </c>
      <c r="F1276" s="660">
        <v>4010</v>
      </c>
      <c r="G1276" s="120">
        <f t="shared" ref="G1276:G1280" si="519">F1276/E1276*100</f>
        <v>120.31203120312031</v>
      </c>
      <c r="H1276" s="878"/>
      <c r="I1276" s="766"/>
      <c r="J1276" s="202"/>
      <c r="K1276" s="202"/>
      <c r="L1276" s="877"/>
      <c r="M1276" s="376"/>
      <c r="N1276" s="202"/>
      <c r="O1276" s="376"/>
      <c r="P1276" s="202">
        <v>17015.8386508</v>
      </c>
      <c r="Q1276" s="202">
        <v>17015.8386508</v>
      </c>
      <c r="R1276" s="202">
        <v>17015.8386508</v>
      </c>
      <c r="S1276" s="202">
        <v>17015.8386508</v>
      </c>
      <c r="T1276" s="712">
        <f>P1276/12*$B$3+(Q1276-P1276)/11*3+(R1276-Q1276)/10*2+(S1276-R1276)/9*1</f>
        <v>5671.9462169333337</v>
      </c>
      <c r="U1276" s="186">
        <f>X1276-W1276</f>
        <v>5515.4222799999998</v>
      </c>
      <c r="V1276" s="186">
        <f>U1276-T1276</f>
        <v>-156.52393693333397</v>
      </c>
      <c r="W1276" s="120">
        <v>-30.887220000000003</v>
      </c>
      <c r="X1276" s="120">
        <v>5484.5350600000002</v>
      </c>
      <c r="Y1276" s="311"/>
      <c r="Z1276" s="2395"/>
    </row>
    <row r="1277" spans="1:265" s="108" customFormat="1" ht="15" customHeight="1" x14ac:dyDescent="0.25">
      <c r="A1277" s="24">
        <v>1</v>
      </c>
      <c r="B1277" s="200" t="s">
        <v>372</v>
      </c>
      <c r="C1277" s="200"/>
      <c r="D1277" s="202">
        <f>D1278</f>
        <v>9990</v>
      </c>
      <c r="E1277" s="120">
        <f>E1278</f>
        <v>3330</v>
      </c>
      <c r="F1277" s="660">
        <f>F1278</f>
        <v>4002</v>
      </c>
      <c r="G1277" s="120">
        <f t="shared" si="519"/>
        <v>120.18018018018017</v>
      </c>
      <c r="H1277" s="878"/>
      <c r="I1277" s="766"/>
      <c r="J1277" s="202"/>
      <c r="K1277" s="202"/>
      <c r="L1277" s="877"/>
      <c r="M1277" s="376"/>
      <c r="N1277" s="202"/>
      <c r="O1277" s="376"/>
      <c r="P1277" s="202"/>
      <c r="Q1277" s="202"/>
      <c r="R1277" s="202"/>
      <c r="S1277" s="202"/>
      <c r="T1277" s="712"/>
      <c r="U1277" s="879"/>
      <c r="V1277" s="879"/>
      <c r="W1277" s="202"/>
      <c r="X1277" s="202"/>
      <c r="Y1277" s="311"/>
      <c r="Z1277" s="2395"/>
    </row>
    <row r="1278" spans="1:265" s="108" customFormat="1" ht="15" customHeight="1" x14ac:dyDescent="0.25">
      <c r="A1278" s="24">
        <v>1</v>
      </c>
      <c r="B1278" s="1028" t="s">
        <v>373</v>
      </c>
      <c r="C1278" s="1028"/>
      <c r="D1278" s="1029">
        <v>9990</v>
      </c>
      <c r="E1278" s="114">
        <f>ROUND(D1278/12*$B$3,0)</f>
        <v>3330</v>
      </c>
      <c r="F1278" s="697">
        <v>4002</v>
      </c>
      <c r="G1278" s="114">
        <f t="shared" si="519"/>
        <v>120.18018018018017</v>
      </c>
      <c r="H1278" s="1030"/>
      <c r="I1278" s="766"/>
      <c r="J1278" s="1031"/>
      <c r="K1278" s="1031"/>
      <c r="L1278" s="1032"/>
      <c r="M1278" s="376"/>
      <c r="N1278" s="1031"/>
      <c r="O1278" s="376"/>
      <c r="P1278" s="1031"/>
      <c r="Q1278" s="1031"/>
      <c r="R1278" s="1031"/>
      <c r="S1278" s="1031"/>
      <c r="T1278" s="712"/>
      <c r="U1278" s="1033"/>
      <c r="V1278" s="1033"/>
      <c r="W1278" s="1031"/>
      <c r="X1278" s="1031"/>
      <c r="Y1278" s="311"/>
      <c r="Z1278" s="2395"/>
    </row>
    <row r="1279" spans="1:265" s="108" customFormat="1" ht="15" customHeight="1" x14ac:dyDescent="0.25">
      <c r="A1279" s="24">
        <v>1</v>
      </c>
      <c r="B1279" s="200" t="s">
        <v>374</v>
      </c>
      <c r="C1279" s="200"/>
      <c r="D1279" s="202">
        <f>D1280+D1281</f>
        <v>10</v>
      </c>
      <c r="E1279" s="120">
        <f>E1280+E1281</f>
        <v>3</v>
      </c>
      <c r="F1279" s="660">
        <f>F1280+F1281</f>
        <v>8</v>
      </c>
      <c r="G1279" s="120">
        <f t="shared" si="519"/>
        <v>266.66666666666663</v>
      </c>
      <c r="H1279" s="878"/>
      <c r="I1279" s="766"/>
      <c r="J1279" s="202"/>
      <c r="K1279" s="202"/>
      <c r="L1279" s="877"/>
      <c r="M1279" s="376"/>
      <c r="N1279" s="202"/>
      <c r="O1279" s="376"/>
      <c r="P1279" s="202"/>
      <c r="Q1279" s="202"/>
      <c r="R1279" s="202"/>
      <c r="S1279" s="202"/>
      <c r="T1279" s="712"/>
      <c r="U1279" s="879"/>
      <c r="V1279" s="879"/>
      <c r="W1279" s="202"/>
      <c r="X1279" s="202"/>
      <c r="Y1279" s="311"/>
      <c r="Z1279" s="2395"/>
    </row>
    <row r="1280" spans="1:265" s="108" customFormat="1" ht="28.5" customHeight="1" x14ac:dyDescent="0.25">
      <c r="A1280" s="24">
        <v>1</v>
      </c>
      <c r="B1280" s="1028" t="s">
        <v>375</v>
      </c>
      <c r="C1280" s="1028"/>
      <c r="D1280" s="1029">
        <v>10</v>
      </c>
      <c r="E1280" s="114">
        <f>ROUND(D1280/12*$B$3,0)</f>
        <v>3</v>
      </c>
      <c r="F1280" s="697"/>
      <c r="G1280" s="114">
        <f t="shared" si="519"/>
        <v>0</v>
      </c>
      <c r="H1280" s="1030"/>
      <c r="I1280" s="766"/>
      <c r="J1280" s="1031"/>
      <c r="K1280" s="1031"/>
      <c r="L1280" s="1032"/>
      <c r="M1280" s="376"/>
      <c r="N1280" s="1031"/>
      <c r="O1280" s="376"/>
      <c r="P1280" s="1031"/>
      <c r="Q1280" s="1031"/>
      <c r="R1280" s="1031"/>
      <c r="S1280" s="1031"/>
      <c r="T1280" s="712"/>
      <c r="U1280" s="1033"/>
      <c r="V1280" s="1033"/>
      <c r="W1280" s="1031"/>
      <c r="X1280" s="1031"/>
      <c r="Y1280" s="311"/>
      <c r="Z1280" s="2395"/>
    </row>
    <row r="1281" spans="1:265" s="108" customFormat="1" ht="15" customHeight="1" x14ac:dyDescent="0.25">
      <c r="A1281" s="24">
        <v>1</v>
      </c>
      <c r="B1281" s="1028" t="s">
        <v>376</v>
      </c>
      <c r="C1281" s="1031"/>
      <c r="D1281" s="1031"/>
      <c r="E1281" s="1031"/>
      <c r="F1281" s="1031">
        <v>8</v>
      </c>
      <c r="G1281" s="1031"/>
      <c r="H1281" s="1031"/>
      <c r="I1281" s="1031"/>
      <c r="J1281" s="1031"/>
      <c r="K1281" s="1031"/>
      <c r="L1281" s="1031"/>
      <c r="M1281" s="1031"/>
      <c r="N1281" s="1031"/>
      <c r="O1281" s="1031"/>
      <c r="P1281" s="1031"/>
      <c r="Q1281" s="1031"/>
      <c r="R1281" s="1031"/>
      <c r="S1281" s="1031"/>
      <c r="T1281" s="813"/>
      <c r="U1281" s="1031"/>
      <c r="V1281" s="1031"/>
      <c r="W1281" s="1031"/>
      <c r="X1281" s="1031"/>
      <c r="Y1281" s="311"/>
      <c r="Z1281" s="2395"/>
    </row>
    <row r="1282" spans="1:265" s="108" customFormat="1" ht="15" customHeight="1" thickBot="1" x14ac:dyDescent="0.3">
      <c r="A1282" s="24">
        <v>1</v>
      </c>
      <c r="B1282" s="121" t="s">
        <v>18</v>
      </c>
      <c r="C1282" s="395"/>
      <c r="D1282" s="276"/>
      <c r="E1282" s="664"/>
      <c r="F1282" s="664"/>
      <c r="G1282" s="276"/>
      <c r="H1282" s="198"/>
      <c r="I1282" s="198"/>
      <c r="J1282" s="129"/>
      <c r="K1282" s="129"/>
      <c r="L1282" s="772">
        <f t="shared" ref="L1282" si="520">SUM(L1276,L1275,L1267,L1238)</f>
        <v>14586</v>
      </c>
      <c r="M1282" s="129"/>
      <c r="N1282" s="129"/>
      <c r="O1282" s="129"/>
      <c r="P1282" s="1504">
        <f t="shared" ref="P1282:X1282" si="521">SUM(P1276,P1275,P1267,P1238)</f>
        <v>265119.78443264746</v>
      </c>
      <c r="Q1282" s="1504">
        <f t="shared" si="521"/>
        <v>278519.89178063057</v>
      </c>
      <c r="R1282" s="1504">
        <f t="shared" si="521"/>
        <v>285110.58906063065</v>
      </c>
      <c r="S1282" s="1504">
        <f t="shared" si="521"/>
        <v>300462.56069270009</v>
      </c>
      <c r="T1282" s="129">
        <f t="shared" si="521"/>
        <v>105574.57309554084</v>
      </c>
      <c r="U1282" s="129">
        <f t="shared" si="521"/>
        <v>100225.86629999999</v>
      </c>
      <c r="V1282" s="129">
        <f t="shared" si="521"/>
        <v>-5348.7067955408374</v>
      </c>
      <c r="W1282" s="129">
        <f t="shared" si="521"/>
        <v>-978.52060000000006</v>
      </c>
      <c r="X1282" s="2504">
        <f t="shared" si="521"/>
        <v>99247.345699999991</v>
      </c>
      <c r="Y1282" s="311"/>
      <c r="Z1282" s="2395"/>
    </row>
    <row r="1283" spans="1:265" ht="24.75" customHeight="1" x14ac:dyDescent="0.25">
      <c r="A1283" s="24">
        <v>1</v>
      </c>
      <c r="B1283" s="1179" t="s">
        <v>254</v>
      </c>
      <c r="C1283" s="1179"/>
      <c r="D1283" s="1115"/>
      <c r="E1283" s="1115"/>
      <c r="F1283" s="1115"/>
      <c r="G1283" s="1115"/>
      <c r="H1283" s="1180"/>
      <c r="I1283" s="1180"/>
      <c r="J1283" s="1115"/>
      <c r="K1283" s="1115"/>
      <c r="L1283" s="1115"/>
      <c r="M1283" s="1115"/>
      <c r="N1283" s="1115"/>
      <c r="O1283" s="1115"/>
      <c r="P1283" s="631">
        <f t="shared" ref="P1283:X1283" si="522">SUM(P1282,)</f>
        <v>265119.78443264746</v>
      </c>
      <c r="Q1283" s="631">
        <f t="shared" si="522"/>
        <v>278519.89178063057</v>
      </c>
      <c r="R1283" s="631">
        <f t="shared" si="522"/>
        <v>285110.58906063065</v>
      </c>
      <c r="S1283" s="631">
        <f t="shared" si="522"/>
        <v>300462.56069270009</v>
      </c>
      <c r="T1283" s="631">
        <f t="shared" si="522"/>
        <v>105574.57309554084</v>
      </c>
      <c r="U1283" s="631">
        <f t="shared" si="522"/>
        <v>100225.86629999999</v>
      </c>
      <c r="V1283" s="631">
        <f t="shared" si="522"/>
        <v>-5348.7067955408374</v>
      </c>
      <c r="W1283" s="631">
        <f t="shared" si="522"/>
        <v>-978.52060000000006</v>
      </c>
      <c r="X1283" s="631">
        <f t="shared" si="522"/>
        <v>99247.345699999991</v>
      </c>
      <c r="Y1283" s="311"/>
      <c r="Z1283" s="2395"/>
    </row>
    <row r="1284" spans="1:265" ht="29.25" x14ac:dyDescent="0.25">
      <c r="A1284" s="24">
        <v>1</v>
      </c>
      <c r="B1284" s="632" t="s">
        <v>96</v>
      </c>
      <c r="C1284" s="632"/>
      <c r="D1284" s="633">
        <f>SUM(D1238,)</f>
        <v>3900</v>
      </c>
      <c r="E1284" s="633">
        <f>SUM(E1238,)</f>
        <v>1300</v>
      </c>
      <c r="F1284" s="633">
        <f>SUM(F1238,)</f>
        <v>1342</v>
      </c>
      <c r="G1284" s="633">
        <f>F1284/E1284*100</f>
        <v>103.23076923076924</v>
      </c>
      <c r="H1284" s="634">
        <f>J1284/D1284</f>
        <v>9.0243589743589752</v>
      </c>
      <c r="I1284" s="634">
        <f>L1284/F1284</f>
        <v>8.846497764530552</v>
      </c>
      <c r="J1284" s="633">
        <f>SUM(J1238)</f>
        <v>35195</v>
      </c>
      <c r="K1284" s="633">
        <f>SUM(K1238)</f>
        <v>11733</v>
      </c>
      <c r="L1284" s="633">
        <f>SUM(L1238)</f>
        <v>11872</v>
      </c>
      <c r="M1284" s="642">
        <f>L1284/K1284*100</f>
        <v>101.18469274695303</v>
      </c>
      <c r="N1284" s="633">
        <f>SUM(N1238)</f>
        <v>107.85183006535948</v>
      </c>
      <c r="O1284" s="642">
        <f>L1284/$B$3*12/N1284</f>
        <v>330.23083593867887</v>
      </c>
      <c r="P1284" s="633">
        <f t="shared" ref="P1284:X1284" si="523">SUM(P1238,)</f>
        <v>102821.36774031357</v>
      </c>
      <c r="Q1284" s="633">
        <f t="shared" si="523"/>
        <v>109789.63825729195</v>
      </c>
      <c r="R1284" s="633">
        <f t="shared" si="523"/>
        <v>109789.63825729195</v>
      </c>
      <c r="S1284" s="633">
        <f t="shared" si="523"/>
        <v>118550.91261362883</v>
      </c>
      <c r="T1284" s="633">
        <f t="shared" si="523"/>
        <v>37147.701588974443</v>
      </c>
      <c r="U1284" s="633">
        <f t="shared" si="523"/>
        <v>37425.03744</v>
      </c>
      <c r="V1284" s="633">
        <f t="shared" si="523"/>
        <v>277.33585102555662</v>
      </c>
      <c r="W1284" s="633">
        <f t="shared" si="523"/>
        <v>-676.00136000000009</v>
      </c>
      <c r="X1284" s="633">
        <f t="shared" si="523"/>
        <v>36749.036079999998</v>
      </c>
      <c r="Y1284" s="311"/>
      <c r="Z1284" s="2395"/>
    </row>
    <row r="1285" spans="1:265" s="26" customFormat="1" x14ac:dyDescent="0.25">
      <c r="A1285" s="24">
        <v>1</v>
      </c>
      <c r="B1285" s="1095" t="s">
        <v>355</v>
      </c>
      <c r="C1285" s="636"/>
      <c r="D1285" s="625"/>
      <c r="E1285" s="625"/>
      <c r="F1285" s="625"/>
      <c r="G1285" s="625"/>
      <c r="H1285" s="637"/>
      <c r="I1285" s="637"/>
      <c r="J1285" s="638"/>
      <c r="K1285" s="638"/>
      <c r="L1285" s="638"/>
      <c r="M1285" s="638"/>
      <c r="N1285" s="638"/>
      <c r="O1285" s="638"/>
      <c r="P1285" s="1181"/>
      <c r="Q1285" s="1181"/>
      <c r="R1285" s="1181"/>
      <c r="S1285" s="1181"/>
      <c r="T1285" s="1181"/>
      <c r="U1285" s="1181"/>
      <c r="V1285" s="1181"/>
      <c r="W1285" s="1182"/>
      <c r="X1285" s="1181"/>
      <c r="Y1285" s="311"/>
      <c r="Z1285" s="2395"/>
      <c r="AA1285" s="31"/>
      <c r="AB1285" s="31"/>
      <c r="AC1285" s="31"/>
      <c r="AD1285" s="31"/>
      <c r="AE1285" s="31"/>
      <c r="AF1285" s="31"/>
      <c r="AG1285" s="31"/>
      <c r="AH1285" s="31"/>
      <c r="AI1285" s="31"/>
      <c r="AJ1285" s="31"/>
      <c r="AK1285" s="31"/>
      <c r="AL1285" s="31"/>
      <c r="AM1285" s="31"/>
      <c r="AN1285" s="31"/>
      <c r="AO1285" s="31"/>
      <c r="AP1285" s="31"/>
      <c r="AQ1285" s="31"/>
      <c r="AR1285" s="31"/>
      <c r="AS1285" s="31"/>
      <c r="AT1285" s="31"/>
      <c r="AU1285" s="31"/>
      <c r="AV1285" s="31"/>
      <c r="AW1285" s="31"/>
      <c r="AX1285" s="31"/>
      <c r="AY1285" s="31"/>
      <c r="AZ1285" s="31"/>
      <c r="BA1285" s="31"/>
      <c r="BB1285" s="31"/>
      <c r="BC1285" s="31"/>
      <c r="BD1285" s="31"/>
      <c r="BE1285" s="31"/>
      <c r="BF1285" s="31"/>
      <c r="BG1285" s="31"/>
      <c r="BH1285" s="31"/>
      <c r="BI1285" s="31"/>
      <c r="BJ1285" s="31"/>
      <c r="BK1285" s="31"/>
      <c r="BL1285" s="31"/>
      <c r="BM1285" s="31"/>
      <c r="BN1285" s="31"/>
      <c r="BO1285" s="31"/>
      <c r="BP1285" s="31"/>
      <c r="BQ1285" s="31"/>
      <c r="BR1285" s="31"/>
      <c r="BS1285" s="31"/>
      <c r="BT1285" s="31"/>
      <c r="BU1285" s="31"/>
      <c r="BV1285" s="31"/>
      <c r="BW1285" s="31"/>
      <c r="BX1285" s="31"/>
      <c r="BY1285" s="31"/>
      <c r="BZ1285" s="31"/>
      <c r="CA1285" s="31"/>
      <c r="CB1285" s="31"/>
      <c r="CC1285" s="31"/>
      <c r="CD1285" s="31"/>
      <c r="CE1285" s="31"/>
      <c r="CF1285" s="31"/>
      <c r="CG1285" s="31"/>
      <c r="CH1285" s="31"/>
      <c r="CI1285" s="31"/>
      <c r="CJ1285" s="31"/>
      <c r="CK1285" s="31"/>
      <c r="CL1285" s="31"/>
      <c r="CM1285" s="31"/>
      <c r="CN1285" s="31"/>
      <c r="CO1285" s="31"/>
      <c r="CP1285" s="31"/>
      <c r="CQ1285" s="31"/>
      <c r="CR1285" s="31"/>
      <c r="CS1285" s="31"/>
      <c r="CT1285" s="31"/>
      <c r="CU1285" s="31"/>
      <c r="CV1285" s="31"/>
      <c r="CW1285" s="31"/>
      <c r="CX1285" s="31"/>
      <c r="CY1285" s="31"/>
      <c r="CZ1285" s="31"/>
      <c r="DA1285" s="31"/>
      <c r="DB1285" s="31"/>
      <c r="DC1285" s="31"/>
      <c r="DD1285" s="31"/>
      <c r="DE1285" s="31"/>
      <c r="DF1285" s="31"/>
      <c r="DG1285" s="31"/>
      <c r="DH1285" s="31"/>
      <c r="DI1285" s="31"/>
      <c r="DJ1285" s="31"/>
      <c r="DK1285" s="31"/>
      <c r="DL1285" s="31"/>
      <c r="DM1285" s="31"/>
      <c r="DN1285" s="31"/>
      <c r="DO1285" s="31"/>
      <c r="DP1285" s="31"/>
      <c r="DQ1285" s="31"/>
      <c r="DR1285" s="31"/>
      <c r="DS1285" s="31"/>
      <c r="DT1285" s="31"/>
      <c r="DU1285" s="31"/>
      <c r="DV1285" s="31"/>
      <c r="DW1285" s="31"/>
      <c r="DX1285" s="31"/>
      <c r="DY1285" s="31"/>
      <c r="DZ1285" s="31"/>
      <c r="EA1285" s="31"/>
      <c r="EB1285" s="31"/>
      <c r="EC1285" s="31"/>
      <c r="ED1285" s="31"/>
      <c r="EE1285" s="31"/>
      <c r="EF1285" s="31"/>
      <c r="EG1285" s="31"/>
      <c r="EH1285" s="31"/>
      <c r="EI1285" s="31"/>
      <c r="EJ1285" s="31"/>
      <c r="EK1285" s="31"/>
      <c r="EL1285" s="31"/>
      <c r="EM1285" s="31"/>
      <c r="EN1285" s="31"/>
      <c r="EO1285" s="31"/>
      <c r="EP1285" s="31"/>
      <c r="EQ1285" s="31"/>
      <c r="ER1285" s="31"/>
      <c r="ES1285" s="31"/>
      <c r="ET1285" s="31"/>
      <c r="EU1285" s="31"/>
      <c r="EV1285" s="31"/>
      <c r="EW1285" s="31"/>
      <c r="EX1285" s="31"/>
      <c r="EY1285" s="31"/>
      <c r="EZ1285" s="31"/>
      <c r="FA1285" s="31"/>
      <c r="FB1285" s="31"/>
      <c r="FC1285" s="31"/>
      <c r="FD1285" s="31"/>
      <c r="FE1285" s="31"/>
      <c r="FF1285" s="31"/>
      <c r="FG1285" s="31"/>
      <c r="FH1285" s="31"/>
      <c r="FI1285" s="31"/>
      <c r="FJ1285" s="31"/>
      <c r="FK1285" s="31"/>
      <c r="FL1285" s="31"/>
      <c r="FM1285" s="31"/>
      <c r="FN1285" s="31"/>
      <c r="FO1285" s="31"/>
      <c r="FP1285" s="31"/>
      <c r="FQ1285" s="31"/>
      <c r="FR1285" s="31"/>
      <c r="FS1285" s="31"/>
      <c r="FT1285" s="31"/>
      <c r="FU1285" s="31"/>
      <c r="FV1285" s="31"/>
      <c r="FW1285" s="31"/>
      <c r="FX1285" s="31"/>
      <c r="FY1285" s="31"/>
      <c r="FZ1285" s="31"/>
      <c r="GA1285" s="31"/>
      <c r="GB1285" s="31"/>
      <c r="GC1285" s="31"/>
      <c r="GD1285" s="31"/>
      <c r="GE1285" s="31"/>
      <c r="GF1285" s="31"/>
      <c r="GG1285" s="31"/>
      <c r="GH1285" s="31"/>
      <c r="GI1285" s="31"/>
      <c r="GJ1285" s="31"/>
      <c r="GK1285" s="31"/>
      <c r="GL1285" s="31"/>
      <c r="GM1285" s="31"/>
      <c r="GN1285" s="31"/>
      <c r="GO1285" s="31"/>
      <c r="GP1285" s="31"/>
      <c r="GQ1285" s="31"/>
      <c r="GR1285" s="31"/>
      <c r="GS1285" s="31"/>
      <c r="GT1285" s="31"/>
      <c r="GU1285" s="31"/>
      <c r="GV1285" s="31"/>
      <c r="GW1285" s="31"/>
      <c r="GX1285" s="31"/>
      <c r="GY1285" s="31"/>
      <c r="GZ1285" s="31"/>
      <c r="HA1285" s="31"/>
      <c r="HB1285" s="31"/>
      <c r="HC1285" s="31"/>
      <c r="HD1285" s="31"/>
      <c r="HE1285" s="31"/>
      <c r="HF1285" s="31"/>
      <c r="HG1285" s="31"/>
      <c r="HH1285" s="31"/>
      <c r="HI1285" s="31"/>
      <c r="HJ1285" s="31"/>
      <c r="HK1285" s="31"/>
      <c r="HL1285" s="31"/>
      <c r="HM1285" s="31"/>
      <c r="HN1285" s="31"/>
      <c r="HO1285" s="31"/>
      <c r="HP1285" s="31"/>
      <c r="HQ1285" s="31"/>
      <c r="HR1285" s="31"/>
      <c r="HS1285" s="31"/>
      <c r="HT1285" s="31"/>
      <c r="HU1285" s="31"/>
      <c r="HV1285" s="31"/>
      <c r="HW1285" s="31"/>
      <c r="HX1285" s="31"/>
      <c r="HY1285" s="31"/>
      <c r="HZ1285" s="31"/>
      <c r="IA1285" s="31"/>
      <c r="IB1285" s="31"/>
      <c r="IC1285" s="31"/>
      <c r="ID1285" s="31"/>
      <c r="IE1285" s="31"/>
      <c r="IF1285" s="31"/>
      <c r="IG1285" s="31"/>
      <c r="IH1285" s="31"/>
      <c r="II1285" s="31"/>
      <c r="IJ1285" s="31"/>
      <c r="IK1285" s="31"/>
      <c r="IL1285" s="31"/>
      <c r="IM1285" s="31"/>
      <c r="IN1285" s="31"/>
      <c r="IO1285" s="31"/>
      <c r="IP1285" s="31"/>
      <c r="IQ1285" s="31"/>
      <c r="IR1285" s="31"/>
      <c r="IS1285" s="31"/>
      <c r="IT1285" s="31"/>
      <c r="IU1285" s="31"/>
      <c r="IV1285" s="31"/>
      <c r="IW1285" s="31"/>
      <c r="IX1285" s="31"/>
      <c r="IY1285" s="31"/>
      <c r="IZ1285" s="31"/>
      <c r="JA1285" s="31"/>
      <c r="JB1285" s="31"/>
      <c r="JC1285" s="31"/>
      <c r="JD1285" s="31"/>
      <c r="JE1285" s="31"/>
    </row>
    <row r="1286" spans="1:265" s="26" customFormat="1" ht="15" customHeight="1" x14ac:dyDescent="0.25">
      <c r="A1286" s="24">
        <v>1</v>
      </c>
      <c r="B1286" s="636" t="s">
        <v>217</v>
      </c>
      <c r="C1286" s="636"/>
      <c r="D1286" s="625">
        <f>SUM(D1250,D1241)</f>
        <v>66563</v>
      </c>
      <c r="E1286" s="625">
        <f>SUM(E1250,E1241)</f>
        <v>22189</v>
      </c>
      <c r="F1286" s="625">
        <f>SUM(F1250,F1241)</f>
        <v>28658</v>
      </c>
      <c r="G1286" s="633">
        <f>F1286/E1286*100</f>
        <v>129.1540853576096</v>
      </c>
      <c r="H1286" s="637"/>
      <c r="I1286" s="637"/>
      <c r="J1286" s="638"/>
      <c r="K1286" s="638"/>
      <c r="L1286" s="638"/>
      <c r="M1286" s="638"/>
      <c r="N1286" s="638"/>
      <c r="O1286" s="638"/>
      <c r="P1286" s="1181"/>
      <c r="Q1286" s="1181"/>
      <c r="R1286" s="1181"/>
      <c r="S1286" s="1181"/>
      <c r="T1286" s="1181"/>
      <c r="U1286" s="1181"/>
      <c r="V1286" s="1181"/>
      <c r="W1286" s="1182"/>
      <c r="X1286" s="1181"/>
      <c r="Y1286" s="311"/>
      <c r="Z1286" s="2395"/>
      <c r="AA1286" s="31"/>
      <c r="AB1286" s="31"/>
      <c r="AC1286" s="31"/>
      <c r="AD1286" s="31"/>
      <c r="AE1286" s="31"/>
      <c r="AF1286" s="31"/>
      <c r="AG1286" s="31"/>
      <c r="AH1286" s="31"/>
      <c r="AI1286" s="31"/>
      <c r="AJ1286" s="31"/>
      <c r="AK1286" s="31"/>
      <c r="AL1286" s="31"/>
      <c r="AM1286" s="31"/>
      <c r="AN1286" s="31"/>
      <c r="AO1286" s="31"/>
      <c r="AP1286" s="31"/>
      <c r="AQ1286" s="31"/>
      <c r="AR1286" s="31"/>
      <c r="AS1286" s="31"/>
      <c r="AT1286" s="31"/>
      <c r="AU1286" s="31"/>
      <c r="AV1286" s="31"/>
      <c r="AW1286" s="31"/>
      <c r="AX1286" s="31"/>
      <c r="AY1286" s="31"/>
      <c r="AZ1286" s="31"/>
      <c r="BA1286" s="31"/>
      <c r="BB1286" s="31"/>
      <c r="BC1286" s="31"/>
      <c r="BD1286" s="31"/>
      <c r="BE1286" s="31"/>
      <c r="BF1286" s="31"/>
      <c r="BG1286" s="31"/>
      <c r="BH1286" s="31"/>
      <c r="BI1286" s="31"/>
      <c r="BJ1286" s="31"/>
      <c r="BK1286" s="31"/>
      <c r="BL1286" s="31"/>
      <c r="BM1286" s="31"/>
      <c r="BN1286" s="31"/>
      <c r="BO1286" s="31"/>
      <c r="BP1286" s="31"/>
      <c r="BQ1286" s="31"/>
      <c r="BR1286" s="31"/>
      <c r="BS1286" s="31"/>
      <c r="BT1286" s="31"/>
      <c r="BU1286" s="31"/>
      <c r="BV1286" s="31"/>
      <c r="BW1286" s="31"/>
      <c r="BX1286" s="31"/>
      <c r="BY1286" s="31"/>
      <c r="BZ1286" s="31"/>
      <c r="CA1286" s="31"/>
      <c r="CB1286" s="31"/>
      <c r="CC1286" s="31"/>
      <c r="CD1286" s="31"/>
      <c r="CE1286" s="31"/>
      <c r="CF1286" s="31"/>
      <c r="CG1286" s="31"/>
      <c r="CH1286" s="31"/>
      <c r="CI1286" s="31"/>
      <c r="CJ1286" s="31"/>
      <c r="CK1286" s="31"/>
      <c r="CL1286" s="31"/>
      <c r="CM1286" s="31"/>
      <c r="CN1286" s="31"/>
      <c r="CO1286" s="31"/>
      <c r="CP1286" s="31"/>
      <c r="CQ1286" s="31"/>
      <c r="CR1286" s="31"/>
      <c r="CS1286" s="31"/>
      <c r="CT1286" s="31"/>
      <c r="CU1286" s="31"/>
      <c r="CV1286" s="31"/>
      <c r="CW1286" s="31"/>
      <c r="CX1286" s="31"/>
      <c r="CY1286" s="31"/>
      <c r="CZ1286" s="31"/>
      <c r="DA1286" s="31"/>
      <c r="DB1286" s="31"/>
      <c r="DC1286" s="31"/>
      <c r="DD1286" s="31"/>
      <c r="DE1286" s="31"/>
      <c r="DF1286" s="31"/>
      <c r="DG1286" s="31"/>
      <c r="DH1286" s="31"/>
      <c r="DI1286" s="31"/>
      <c r="DJ1286" s="31"/>
      <c r="DK1286" s="31"/>
      <c r="DL1286" s="31"/>
      <c r="DM1286" s="31"/>
      <c r="DN1286" s="31"/>
      <c r="DO1286" s="31"/>
      <c r="DP1286" s="31"/>
      <c r="DQ1286" s="31"/>
      <c r="DR1286" s="31"/>
      <c r="DS1286" s="31"/>
      <c r="DT1286" s="31"/>
      <c r="DU1286" s="31"/>
      <c r="DV1286" s="31"/>
      <c r="DW1286" s="31"/>
      <c r="DX1286" s="31"/>
      <c r="DY1286" s="31"/>
      <c r="DZ1286" s="31"/>
      <c r="EA1286" s="31"/>
      <c r="EB1286" s="31"/>
      <c r="EC1286" s="31"/>
      <c r="ED1286" s="31"/>
      <c r="EE1286" s="31"/>
      <c r="EF1286" s="31"/>
      <c r="EG1286" s="31"/>
      <c r="EH1286" s="31"/>
      <c r="EI1286" s="31"/>
      <c r="EJ1286" s="31"/>
      <c r="EK1286" s="31"/>
      <c r="EL1286" s="31"/>
      <c r="EM1286" s="31"/>
      <c r="EN1286" s="31"/>
      <c r="EO1286" s="31"/>
      <c r="EP1286" s="31"/>
      <c r="EQ1286" s="31"/>
      <c r="ER1286" s="31"/>
      <c r="ES1286" s="31"/>
      <c r="ET1286" s="31"/>
      <c r="EU1286" s="31"/>
      <c r="EV1286" s="31"/>
      <c r="EW1286" s="31"/>
      <c r="EX1286" s="31"/>
      <c r="EY1286" s="31"/>
      <c r="EZ1286" s="31"/>
      <c r="FA1286" s="31"/>
      <c r="FB1286" s="31"/>
      <c r="FC1286" s="31"/>
      <c r="FD1286" s="31"/>
      <c r="FE1286" s="31"/>
      <c r="FF1286" s="31"/>
      <c r="FG1286" s="31"/>
      <c r="FH1286" s="31"/>
      <c r="FI1286" s="31"/>
      <c r="FJ1286" s="31"/>
      <c r="FK1286" s="31"/>
      <c r="FL1286" s="31"/>
      <c r="FM1286" s="31"/>
      <c r="FN1286" s="31"/>
      <c r="FO1286" s="31"/>
      <c r="FP1286" s="31"/>
      <c r="FQ1286" s="31"/>
      <c r="FR1286" s="31"/>
      <c r="FS1286" s="31"/>
      <c r="FT1286" s="31"/>
      <c r="FU1286" s="31"/>
      <c r="FV1286" s="31"/>
      <c r="FW1286" s="31"/>
      <c r="FX1286" s="31"/>
      <c r="FY1286" s="31"/>
      <c r="FZ1286" s="31"/>
      <c r="GA1286" s="31"/>
      <c r="GB1286" s="31"/>
      <c r="GC1286" s="31"/>
      <c r="GD1286" s="31"/>
      <c r="GE1286" s="31"/>
      <c r="GF1286" s="31"/>
      <c r="GG1286" s="31"/>
      <c r="GH1286" s="31"/>
      <c r="GI1286" s="31"/>
      <c r="GJ1286" s="31"/>
      <c r="GK1286" s="31"/>
      <c r="GL1286" s="31"/>
      <c r="GM1286" s="31"/>
      <c r="GN1286" s="31"/>
      <c r="GO1286" s="31"/>
      <c r="GP1286" s="31"/>
      <c r="GQ1286" s="31"/>
      <c r="GR1286" s="31"/>
      <c r="GS1286" s="31"/>
      <c r="GT1286" s="31"/>
      <c r="GU1286" s="31"/>
      <c r="GV1286" s="31"/>
      <c r="GW1286" s="31"/>
      <c r="GX1286" s="31"/>
      <c r="GY1286" s="31"/>
      <c r="GZ1286" s="31"/>
      <c r="HA1286" s="31"/>
      <c r="HB1286" s="31"/>
      <c r="HC1286" s="31"/>
      <c r="HD1286" s="31"/>
      <c r="HE1286" s="31"/>
      <c r="HF1286" s="31"/>
      <c r="HG1286" s="31"/>
      <c r="HH1286" s="31"/>
      <c r="HI1286" s="31"/>
      <c r="HJ1286" s="31"/>
      <c r="HK1286" s="31"/>
      <c r="HL1286" s="31"/>
      <c r="HM1286" s="31"/>
      <c r="HN1286" s="31"/>
      <c r="HO1286" s="31"/>
      <c r="HP1286" s="31"/>
      <c r="HQ1286" s="31"/>
      <c r="HR1286" s="31"/>
      <c r="HS1286" s="31"/>
      <c r="HT1286" s="31"/>
      <c r="HU1286" s="31"/>
      <c r="HV1286" s="31"/>
      <c r="HW1286" s="31"/>
      <c r="HX1286" s="31"/>
      <c r="HY1286" s="31"/>
      <c r="HZ1286" s="31"/>
      <c r="IA1286" s="31"/>
      <c r="IB1286" s="31"/>
      <c r="IC1286" s="31"/>
      <c r="ID1286" s="31"/>
      <c r="IE1286" s="31"/>
      <c r="IF1286" s="31"/>
      <c r="IG1286" s="31"/>
      <c r="IH1286" s="31"/>
      <c r="II1286" s="31"/>
      <c r="IJ1286" s="31"/>
      <c r="IK1286" s="31"/>
      <c r="IL1286" s="31"/>
      <c r="IM1286" s="31"/>
      <c r="IN1286" s="31"/>
      <c r="IO1286" s="31"/>
      <c r="IP1286" s="31"/>
      <c r="IQ1286" s="31"/>
      <c r="IR1286" s="31"/>
      <c r="IS1286" s="31"/>
      <c r="IT1286" s="31"/>
      <c r="IU1286" s="31"/>
      <c r="IV1286" s="31"/>
      <c r="IW1286" s="31"/>
      <c r="IX1286" s="31"/>
      <c r="IY1286" s="31"/>
      <c r="IZ1286" s="31"/>
      <c r="JA1286" s="31"/>
      <c r="JB1286" s="31"/>
      <c r="JC1286" s="31"/>
      <c r="JD1286" s="31"/>
      <c r="JE1286" s="31"/>
    </row>
    <row r="1287" spans="1:265" s="26" customFormat="1" ht="15" customHeight="1" x14ac:dyDescent="0.25">
      <c r="A1287" s="24">
        <v>1</v>
      </c>
      <c r="B1287" s="636" t="s">
        <v>345</v>
      </c>
      <c r="C1287" s="636"/>
      <c r="D1287" s="625"/>
      <c r="E1287" s="625"/>
      <c r="F1287" s="625"/>
      <c r="G1287" s="633"/>
      <c r="H1287" s="637"/>
      <c r="I1287" s="637"/>
      <c r="J1287" s="638"/>
      <c r="K1287" s="638"/>
      <c r="L1287" s="638"/>
      <c r="M1287" s="638"/>
      <c r="N1287" s="638"/>
      <c r="O1287" s="638"/>
      <c r="P1287" s="1181"/>
      <c r="Q1287" s="1181"/>
      <c r="R1287" s="1181"/>
      <c r="S1287" s="1181"/>
      <c r="T1287" s="1181"/>
      <c r="U1287" s="1181"/>
      <c r="V1287" s="1181"/>
      <c r="W1287" s="1182"/>
      <c r="X1287" s="1181"/>
      <c r="Y1287" s="311"/>
      <c r="Z1287" s="2395"/>
      <c r="AA1287" s="31"/>
      <c r="AB1287" s="31"/>
      <c r="AC1287" s="31"/>
      <c r="AD1287" s="31"/>
      <c r="AE1287" s="31"/>
      <c r="AF1287" s="31"/>
      <c r="AG1287" s="31"/>
      <c r="AH1287" s="31"/>
      <c r="AI1287" s="31"/>
      <c r="AJ1287" s="31"/>
      <c r="AK1287" s="31"/>
      <c r="AL1287" s="31"/>
      <c r="AM1287" s="31"/>
      <c r="AN1287" s="31"/>
      <c r="AO1287" s="31"/>
      <c r="AP1287" s="31"/>
      <c r="AQ1287" s="31"/>
      <c r="AR1287" s="31"/>
      <c r="AS1287" s="31"/>
      <c r="AT1287" s="31"/>
      <c r="AU1287" s="31"/>
      <c r="AV1287" s="31"/>
      <c r="AW1287" s="31"/>
      <c r="AX1287" s="31"/>
      <c r="AY1287" s="31"/>
      <c r="AZ1287" s="31"/>
      <c r="BA1287" s="31"/>
      <c r="BB1287" s="31"/>
      <c r="BC1287" s="31"/>
      <c r="BD1287" s="31"/>
      <c r="BE1287" s="31"/>
      <c r="BF1287" s="31"/>
      <c r="BG1287" s="31"/>
      <c r="BH1287" s="31"/>
      <c r="BI1287" s="31"/>
      <c r="BJ1287" s="31"/>
      <c r="BK1287" s="31"/>
      <c r="BL1287" s="31"/>
      <c r="BM1287" s="31"/>
      <c r="BN1287" s="31"/>
      <c r="BO1287" s="31"/>
      <c r="BP1287" s="31"/>
      <c r="BQ1287" s="31"/>
      <c r="BR1287" s="31"/>
      <c r="BS1287" s="31"/>
      <c r="BT1287" s="31"/>
      <c r="BU1287" s="31"/>
      <c r="BV1287" s="31"/>
      <c r="BW1287" s="31"/>
      <c r="BX1287" s="31"/>
      <c r="BY1287" s="31"/>
      <c r="BZ1287" s="31"/>
      <c r="CA1287" s="31"/>
      <c r="CB1287" s="31"/>
      <c r="CC1287" s="31"/>
      <c r="CD1287" s="31"/>
      <c r="CE1287" s="31"/>
      <c r="CF1287" s="31"/>
      <c r="CG1287" s="31"/>
      <c r="CH1287" s="31"/>
      <c r="CI1287" s="31"/>
      <c r="CJ1287" s="31"/>
      <c r="CK1287" s="31"/>
      <c r="CL1287" s="31"/>
      <c r="CM1287" s="31"/>
      <c r="CN1287" s="31"/>
      <c r="CO1287" s="31"/>
      <c r="CP1287" s="31"/>
      <c r="CQ1287" s="31"/>
      <c r="CR1287" s="31"/>
      <c r="CS1287" s="31"/>
      <c r="CT1287" s="31"/>
      <c r="CU1287" s="31"/>
      <c r="CV1287" s="31"/>
      <c r="CW1287" s="31"/>
      <c r="CX1287" s="31"/>
      <c r="CY1287" s="31"/>
      <c r="CZ1287" s="31"/>
      <c r="DA1287" s="31"/>
      <c r="DB1287" s="31"/>
      <c r="DC1287" s="31"/>
      <c r="DD1287" s="31"/>
      <c r="DE1287" s="31"/>
      <c r="DF1287" s="31"/>
      <c r="DG1287" s="31"/>
      <c r="DH1287" s="31"/>
      <c r="DI1287" s="31"/>
      <c r="DJ1287" s="31"/>
      <c r="DK1287" s="31"/>
      <c r="DL1287" s="31"/>
      <c r="DM1287" s="31"/>
      <c r="DN1287" s="31"/>
      <c r="DO1287" s="31"/>
      <c r="DP1287" s="31"/>
      <c r="DQ1287" s="31"/>
      <c r="DR1287" s="31"/>
      <c r="DS1287" s="31"/>
      <c r="DT1287" s="31"/>
      <c r="DU1287" s="31"/>
      <c r="DV1287" s="31"/>
      <c r="DW1287" s="31"/>
      <c r="DX1287" s="31"/>
      <c r="DY1287" s="31"/>
      <c r="DZ1287" s="31"/>
      <c r="EA1287" s="31"/>
      <c r="EB1287" s="31"/>
      <c r="EC1287" s="31"/>
      <c r="ED1287" s="31"/>
      <c r="EE1287" s="31"/>
      <c r="EF1287" s="31"/>
      <c r="EG1287" s="31"/>
      <c r="EH1287" s="31"/>
      <c r="EI1287" s="31"/>
      <c r="EJ1287" s="31"/>
      <c r="EK1287" s="31"/>
      <c r="EL1287" s="31"/>
      <c r="EM1287" s="31"/>
      <c r="EN1287" s="31"/>
      <c r="EO1287" s="31"/>
      <c r="EP1287" s="31"/>
      <c r="EQ1287" s="31"/>
      <c r="ER1287" s="31"/>
      <c r="ES1287" s="31"/>
      <c r="ET1287" s="31"/>
      <c r="EU1287" s="31"/>
      <c r="EV1287" s="31"/>
      <c r="EW1287" s="31"/>
      <c r="EX1287" s="31"/>
      <c r="EY1287" s="31"/>
      <c r="EZ1287" s="31"/>
      <c r="FA1287" s="31"/>
      <c r="FB1287" s="31"/>
      <c r="FC1287" s="31"/>
      <c r="FD1287" s="31"/>
      <c r="FE1287" s="31"/>
      <c r="FF1287" s="31"/>
      <c r="FG1287" s="31"/>
      <c r="FH1287" s="31"/>
      <c r="FI1287" s="31"/>
      <c r="FJ1287" s="31"/>
      <c r="FK1287" s="31"/>
      <c r="FL1287" s="31"/>
      <c r="FM1287" s="31"/>
      <c r="FN1287" s="31"/>
      <c r="FO1287" s="31"/>
      <c r="FP1287" s="31"/>
      <c r="FQ1287" s="31"/>
      <c r="FR1287" s="31"/>
      <c r="FS1287" s="31"/>
      <c r="FT1287" s="31"/>
      <c r="FU1287" s="31"/>
      <c r="FV1287" s="31"/>
      <c r="FW1287" s="31"/>
      <c r="FX1287" s="31"/>
      <c r="FY1287" s="31"/>
      <c r="FZ1287" s="31"/>
      <c r="GA1287" s="31"/>
      <c r="GB1287" s="31"/>
      <c r="GC1287" s="31"/>
      <c r="GD1287" s="31"/>
      <c r="GE1287" s="31"/>
      <c r="GF1287" s="31"/>
      <c r="GG1287" s="31"/>
      <c r="GH1287" s="31"/>
      <c r="GI1287" s="31"/>
      <c r="GJ1287" s="31"/>
      <c r="GK1287" s="31"/>
      <c r="GL1287" s="31"/>
      <c r="GM1287" s="31"/>
      <c r="GN1287" s="31"/>
      <c r="GO1287" s="31"/>
      <c r="GP1287" s="31"/>
      <c r="GQ1287" s="31"/>
      <c r="GR1287" s="31"/>
      <c r="GS1287" s="31"/>
      <c r="GT1287" s="31"/>
      <c r="GU1287" s="31"/>
      <c r="GV1287" s="31"/>
      <c r="GW1287" s="31"/>
      <c r="GX1287" s="31"/>
      <c r="GY1287" s="31"/>
      <c r="GZ1287" s="31"/>
      <c r="HA1287" s="31"/>
      <c r="HB1287" s="31"/>
      <c r="HC1287" s="31"/>
      <c r="HD1287" s="31"/>
      <c r="HE1287" s="31"/>
      <c r="HF1287" s="31"/>
      <c r="HG1287" s="31"/>
      <c r="HH1287" s="31"/>
      <c r="HI1287" s="31"/>
      <c r="HJ1287" s="31"/>
      <c r="HK1287" s="31"/>
      <c r="HL1287" s="31"/>
      <c r="HM1287" s="31"/>
      <c r="HN1287" s="31"/>
      <c r="HO1287" s="31"/>
      <c r="HP1287" s="31"/>
      <c r="HQ1287" s="31"/>
      <c r="HR1287" s="31"/>
      <c r="HS1287" s="31"/>
      <c r="HT1287" s="31"/>
      <c r="HU1287" s="31"/>
      <c r="HV1287" s="31"/>
      <c r="HW1287" s="31"/>
      <c r="HX1287" s="31"/>
      <c r="HY1287" s="31"/>
      <c r="HZ1287" s="31"/>
      <c r="IA1287" s="31"/>
      <c r="IB1287" s="31"/>
      <c r="IC1287" s="31"/>
      <c r="ID1287" s="31"/>
      <c r="IE1287" s="31"/>
      <c r="IF1287" s="31"/>
      <c r="IG1287" s="31"/>
      <c r="IH1287" s="31"/>
      <c r="II1287" s="31"/>
      <c r="IJ1287" s="31"/>
      <c r="IK1287" s="31"/>
      <c r="IL1287" s="31"/>
      <c r="IM1287" s="31"/>
      <c r="IN1287" s="31"/>
      <c r="IO1287" s="31"/>
      <c r="IP1287" s="31"/>
      <c r="IQ1287" s="31"/>
      <c r="IR1287" s="31"/>
      <c r="IS1287" s="31"/>
      <c r="IT1287" s="31"/>
      <c r="IU1287" s="31"/>
      <c r="IV1287" s="31"/>
      <c r="IW1287" s="31"/>
      <c r="IX1287" s="31"/>
      <c r="IY1287" s="31"/>
      <c r="IZ1287" s="31"/>
      <c r="JA1287" s="31"/>
      <c r="JB1287" s="31"/>
      <c r="JC1287" s="31"/>
      <c r="JD1287" s="31"/>
      <c r="JE1287" s="31"/>
    </row>
    <row r="1288" spans="1:265" s="26" customFormat="1" ht="30.75" customHeight="1" x14ac:dyDescent="0.25">
      <c r="A1288" s="24">
        <v>1</v>
      </c>
      <c r="B1288" s="636" t="s">
        <v>346</v>
      </c>
      <c r="C1288" s="636"/>
      <c r="D1288" s="625">
        <f t="shared" ref="D1288:F1289" si="524">D1243</f>
        <v>20402</v>
      </c>
      <c r="E1288" s="625">
        <f t="shared" si="524"/>
        <v>6801</v>
      </c>
      <c r="F1288" s="625">
        <f t="shared" si="524"/>
        <v>1451</v>
      </c>
      <c r="G1288" s="633">
        <f t="shared" ref="G1288:G1304" si="525">F1288/E1288*100</f>
        <v>21.335097779738273</v>
      </c>
      <c r="H1288" s="637"/>
      <c r="I1288" s="637"/>
      <c r="J1288" s="638"/>
      <c r="K1288" s="638"/>
      <c r="L1288" s="638"/>
      <c r="M1288" s="638"/>
      <c r="N1288" s="638"/>
      <c r="O1288" s="638"/>
      <c r="P1288" s="1181"/>
      <c r="Q1288" s="1181"/>
      <c r="R1288" s="1181"/>
      <c r="S1288" s="1181"/>
      <c r="T1288" s="1181"/>
      <c r="U1288" s="1181"/>
      <c r="V1288" s="1181"/>
      <c r="W1288" s="1182"/>
      <c r="X1288" s="1181"/>
      <c r="Y1288" s="311"/>
      <c r="Z1288" s="2395"/>
      <c r="AA1288" s="31"/>
      <c r="AB1288" s="31"/>
      <c r="AC1288" s="31"/>
      <c r="AD1288" s="31"/>
      <c r="AE1288" s="31"/>
      <c r="AF1288" s="31"/>
      <c r="AG1288" s="31"/>
      <c r="AH1288" s="31"/>
      <c r="AI1288" s="31"/>
      <c r="AJ1288" s="31"/>
      <c r="AK1288" s="31"/>
      <c r="AL1288" s="31"/>
      <c r="AM1288" s="31"/>
      <c r="AN1288" s="31"/>
      <c r="AO1288" s="31"/>
      <c r="AP1288" s="31"/>
      <c r="AQ1288" s="31"/>
      <c r="AR1288" s="31"/>
      <c r="AS1288" s="31"/>
      <c r="AT1288" s="31"/>
      <c r="AU1288" s="31"/>
      <c r="AV1288" s="31"/>
      <c r="AW1288" s="31"/>
      <c r="AX1288" s="31"/>
      <c r="AY1288" s="31"/>
      <c r="AZ1288" s="31"/>
      <c r="BA1288" s="31"/>
      <c r="BB1288" s="31"/>
      <c r="BC1288" s="31"/>
      <c r="BD1288" s="31"/>
      <c r="BE1288" s="31"/>
      <c r="BF1288" s="31"/>
      <c r="BG1288" s="31"/>
      <c r="BH1288" s="31"/>
      <c r="BI1288" s="31"/>
      <c r="BJ1288" s="31"/>
      <c r="BK1288" s="31"/>
      <c r="BL1288" s="31"/>
      <c r="BM1288" s="31"/>
      <c r="BN1288" s="31"/>
      <c r="BO1288" s="31"/>
      <c r="BP1288" s="31"/>
      <c r="BQ1288" s="31"/>
      <c r="BR1288" s="31"/>
      <c r="BS1288" s="31"/>
      <c r="BT1288" s="31"/>
      <c r="BU1288" s="31"/>
      <c r="BV1288" s="31"/>
      <c r="BW1288" s="31"/>
      <c r="BX1288" s="31"/>
      <c r="BY1288" s="31"/>
      <c r="BZ1288" s="31"/>
      <c r="CA1288" s="31"/>
      <c r="CB1288" s="31"/>
      <c r="CC1288" s="31"/>
      <c r="CD1288" s="31"/>
      <c r="CE1288" s="31"/>
      <c r="CF1288" s="31"/>
      <c r="CG1288" s="31"/>
      <c r="CH1288" s="31"/>
      <c r="CI1288" s="31"/>
      <c r="CJ1288" s="31"/>
      <c r="CK1288" s="31"/>
      <c r="CL1288" s="31"/>
      <c r="CM1288" s="31"/>
      <c r="CN1288" s="31"/>
      <c r="CO1288" s="31"/>
      <c r="CP1288" s="31"/>
      <c r="CQ1288" s="31"/>
      <c r="CR1288" s="31"/>
      <c r="CS1288" s="31"/>
      <c r="CT1288" s="31"/>
      <c r="CU1288" s="31"/>
      <c r="CV1288" s="31"/>
      <c r="CW1288" s="31"/>
      <c r="CX1288" s="31"/>
      <c r="CY1288" s="31"/>
      <c r="CZ1288" s="31"/>
      <c r="DA1288" s="31"/>
      <c r="DB1288" s="31"/>
      <c r="DC1288" s="31"/>
      <c r="DD1288" s="31"/>
      <c r="DE1288" s="31"/>
      <c r="DF1288" s="31"/>
      <c r="DG1288" s="31"/>
      <c r="DH1288" s="31"/>
      <c r="DI1288" s="31"/>
      <c r="DJ1288" s="31"/>
      <c r="DK1288" s="31"/>
      <c r="DL1288" s="31"/>
      <c r="DM1288" s="31"/>
      <c r="DN1288" s="31"/>
      <c r="DO1288" s="31"/>
      <c r="DP1288" s="31"/>
      <c r="DQ1288" s="31"/>
      <c r="DR1288" s="31"/>
      <c r="DS1288" s="31"/>
      <c r="DT1288" s="31"/>
      <c r="DU1288" s="31"/>
      <c r="DV1288" s="31"/>
      <c r="DW1288" s="31"/>
      <c r="DX1288" s="31"/>
      <c r="DY1288" s="31"/>
      <c r="DZ1288" s="31"/>
      <c r="EA1288" s="31"/>
      <c r="EB1288" s="31"/>
      <c r="EC1288" s="31"/>
      <c r="ED1288" s="31"/>
      <c r="EE1288" s="31"/>
      <c r="EF1288" s="31"/>
      <c r="EG1288" s="31"/>
      <c r="EH1288" s="31"/>
      <c r="EI1288" s="31"/>
      <c r="EJ1288" s="31"/>
      <c r="EK1288" s="31"/>
      <c r="EL1288" s="31"/>
      <c r="EM1288" s="31"/>
      <c r="EN1288" s="31"/>
      <c r="EO1288" s="31"/>
      <c r="EP1288" s="31"/>
      <c r="EQ1288" s="31"/>
      <c r="ER1288" s="31"/>
      <c r="ES1288" s="31"/>
      <c r="ET1288" s="31"/>
      <c r="EU1288" s="31"/>
      <c r="EV1288" s="31"/>
      <c r="EW1288" s="31"/>
      <c r="EX1288" s="31"/>
      <c r="EY1288" s="31"/>
      <c r="EZ1288" s="31"/>
      <c r="FA1288" s="31"/>
      <c r="FB1288" s="31"/>
      <c r="FC1288" s="31"/>
      <c r="FD1288" s="31"/>
      <c r="FE1288" s="31"/>
      <c r="FF1288" s="31"/>
      <c r="FG1288" s="31"/>
      <c r="FH1288" s="31"/>
      <c r="FI1288" s="31"/>
      <c r="FJ1288" s="31"/>
      <c r="FK1288" s="31"/>
      <c r="FL1288" s="31"/>
      <c r="FM1288" s="31"/>
      <c r="FN1288" s="31"/>
      <c r="FO1288" s="31"/>
      <c r="FP1288" s="31"/>
      <c r="FQ1288" s="31"/>
      <c r="FR1288" s="31"/>
      <c r="FS1288" s="31"/>
      <c r="FT1288" s="31"/>
      <c r="FU1288" s="31"/>
      <c r="FV1288" s="31"/>
      <c r="FW1288" s="31"/>
      <c r="FX1288" s="31"/>
      <c r="FY1288" s="31"/>
      <c r="FZ1288" s="31"/>
      <c r="GA1288" s="31"/>
      <c r="GB1288" s="31"/>
      <c r="GC1288" s="31"/>
      <c r="GD1288" s="31"/>
      <c r="GE1288" s="31"/>
      <c r="GF1288" s="31"/>
      <c r="GG1288" s="31"/>
      <c r="GH1288" s="31"/>
      <c r="GI1288" s="31"/>
      <c r="GJ1288" s="31"/>
      <c r="GK1288" s="31"/>
      <c r="GL1288" s="31"/>
      <c r="GM1288" s="31"/>
      <c r="GN1288" s="31"/>
      <c r="GO1288" s="31"/>
      <c r="GP1288" s="31"/>
      <c r="GQ1288" s="31"/>
      <c r="GR1288" s="31"/>
      <c r="GS1288" s="31"/>
      <c r="GT1288" s="31"/>
      <c r="GU1288" s="31"/>
      <c r="GV1288" s="31"/>
      <c r="GW1288" s="31"/>
      <c r="GX1288" s="31"/>
      <c r="GY1288" s="31"/>
      <c r="GZ1288" s="31"/>
      <c r="HA1288" s="31"/>
      <c r="HB1288" s="31"/>
      <c r="HC1288" s="31"/>
      <c r="HD1288" s="31"/>
      <c r="HE1288" s="31"/>
      <c r="HF1288" s="31"/>
      <c r="HG1288" s="31"/>
      <c r="HH1288" s="31"/>
      <c r="HI1288" s="31"/>
      <c r="HJ1288" s="31"/>
      <c r="HK1288" s="31"/>
      <c r="HL1288" s="31"/>
      <c r="HM1288" s="31"/>
      <c r="HN1288" s="31"/>
      <c r="HO1288" s="31"/>
      <c r="HP1288" s="31"/>
      <c r="HQ1288" s="31"/>
      <c r="HR1288" s="31"/>
      <c r="HS1288" s="31"/>
      <c r="HT1288" s="31"/>
      <c r="HU1288" s="31"/>
      <c r="HV1288" s="31"/>
      <c r="HW1288" s="31"/>
      <c r="HX1288" s="31"/>
      <c r="HY1288" s="31"/>
      <c r="HZ1288" s="31"/>
      <c r="IA1288" s="31"/>
      <c r="IB1288" s="31"/>
      <c r="IC1288" s="31"/>
      <c r="ID1288" s="31"/>
      <c r="IE1288" s="31"/>
      <c r="IF1288" s="31"/>
      <c r="IG1288" s="31"/>
      <c r="IH1288" s="31"/>
      <c r="II1288" s="31"/>
      <c r="IJ1288" s="31"/>
      <c r="IK1288" s="31"/>
      <c r="IL1288" s="31"/>
      <c r="IM1288" s="31"/>
      <c r="IN1288" s="31"/>
      <c r="IO1288" s="31"/>
      <c r="IP1288" s="31"/>
      <c r="IQ1288" s="31"/>
      <c r="IR1288" s="31"/>
      <c r="IS1288" s="31"/>
      <c r="IT1288" s="31"/>
      <c r="IU1288" s="31"/>
      <c r="IV1288" s="31"/>
      <c r="IW1288" s="31"/>
      <c r="IX1288" s="31"/>
      <c r="IY1288" s="31"/>
      <c r="IZ1288" s="31"/>
      <c r="JA1288" s="31"/>
      <c r="JB1288" s="31"/>
      <c r="JC1288" s="31"/>
      <c r="JD1288" s="31"/>
      <c r="JE1288" s="31"/>
    </row>
    <row r="1289" spans="1:265" s="26" customFormat="1" ht="33.75" customHeight="1" x14ac:dyDescent="0.25">
      <c r="A1289" s="24">
        <v>1</v>
      </c>
      <c r="B1289" s="636" t="s">
        <v>347</v>
      </c>
      <c r="C1289" s="636"/>
      <c r="D1289" s="625">
        <f t="shared" si="524"/>
        <v>200</v>
      </c>
      <c r="E1289" s="625">
        <f t="shared" si="524"/>
        <v>67</v>
      </c>
      <c r="F1289" s="625">
        <f t="shared" si="524"/>
        <v>39</v>
      </c>
      <c r="G1289" s="633">
        <f t="shared" si="525"/>
        <v>58.208955223880601</v>
      </c>
      <c r="H1289" s="637"/>
      <c r="I1289" s="637"/>
      <c r="J1289" s="638"/>
      <c r="K1289" s="638"/>
      <c r="L1289" s="638"/>
      <c r="M1289" s="638"/>
      <c r="N1289" s="638"/>
      <c r="O1289" s="638"/>
      <c r="P1289" s="1181"/>
      <c r="Q1289" s="1181"/>
      <c r="R1289" s="1181"/>
      <c r="S1289" s="1181"/>
      <c r="T1289" s="1181"/>
      <c r="U1289" s="1181"/>
      <c r="V1289" s="1181"/>
      <c r="W1289" s="1182"/>
      <c r="X1289" s="1181"/>
      <c r="Y1289" s="311"/>
      <c r="Z1289" s="2395"/>
      <c r="AA1289" s="31"/>
      <c r="AB1289" s="31"/>
      <c r="AC1289" s="31"/>
      <c r="AD1289" s="31"/>
      <c r="AE1289" s="31"/>
      <c r="AF1289" s="31"/>
      <c r="AG1289" s="31"/>
      <c r="AH1289" s="31"/>
      <c r="AI1289" s="31"/>
      <c r="AJ1289" s="31"/>
      <c r="AK1289" s="31"/>
      <c r="AL1289" s="31"/>
      <c r="AM1289" s="31"/>
      <c r="AN1289" s="31"/>
      <c r="AO1289" s="31"/>
      <c r="AP1289" s="31"/>
      <c r="AQ1289" s="31"/>
      <c r="AR1289" s="31"/>
      <c r="AS1289" s="31"/>
      <c r="AT1289" s="31"/>
      <c r="AU1289" s="31"/>
      <c r="AV1289" s="31"/>
      <c r="AW1289" s="31"/>
      <c r="AX1289" s="31"/>
      <c r="AY1289" s="31"/>
      <c r="AZ1289" s="31"/>
      <c r="BA1289" s="31"/>
      <c r="BB1289" s="31"/>
      <c r="BC1289" s="31"/>
      <c r="BD1289" s="31"/>
      <c r="BE1289" s="31"/>
      <c r="BF1289" s="31"/>
      <c r="BG1289" s="31"/>
      <c r="BH1289" s="31"/>
      <c r="BI1289" s="31"/>
      <c r="BJ1289" s="31"/>
      <c r="BK1289" s="31"/>
      <c r="BL1289" s="31"/>
      <c r="BM1289" s="31"/>
      <c r="BN1289" s="31"/>
      <c r="BO1289" s="31"/>
      <c r="BP1289" s="31"/>
      <c r="BQ1289" s="31"/>
      <c r="BR1289" s="31"/>
      <c r="BS1289" s="31"/>
      <c r="BT1289" s="31"/>
      <c r="BU1289" s="31"/>
      <c r="BV1289" s="31"/>
      <c r="BW1289" s="31"/>
      <c r="BX1289" s="31"/>
      <c r="BY1289" s="31"/>
      <c r="BZ1289" s="31"/>
      <c r="CA1289" s="31"/>
      <c r="CB1289" s="31"/>
      <c r="CC1289" s="31"/>
      <c r="CD1289" s="31"/>
      <c r="CE1289" s="31"/>
      <c r="CF1289" s="31"/>
      <c r="CG1289" s="31"/>
      <c r="CH1289" s="31"/>
      <c r="CI1289" s="31"/>
      <c r="CJ1289" s="31"/>
      <c r="CK1289" s="31"/>
      <c r="CL1289" s="31"/>
      <c r="CM1289" s="31"/>
      <c r="CN1289" s="31"/>
      <c r="CO1289" s="31"/>
      <c r="CP1289" s="31"/>
      <c r="CQ1289" s="31"/>
      <c r="CR1289" s="31"/>
      <c r="CS1289" s="31"/>
      <c r="CT1289" s="31"/>
      <c r="CU1289" s="31"/>
      <c r="CV1289" s="31"/>
      <c r="CW1289" s="31"/>
      <c r="CX1289" s="31"/>
      <c r="CY1289" s="31"/>
      <c r="CZ1289" s="31"/>
      <c r="DA1289" s="31"/>
      <c r="DB1289" s="31"/>
      <c r="DC1289" s="31"/>
      <c r="DD1289" s="31"/>
      <c r="DE1289" s="31"/>
      <c r="DF1289" s="31"/>
      <c r="DG1289" s="31"/>
      <c r="DH1289" s="31"/>
      <c r="DI1289" s="31"/>
      <c r="DJ1289" s="31"/>
      <c r="DK1289" s="31"/>
      <c r="DL1289" s="31"/>
      <c r="DM1289" s="31"/>
      <c r="DN1289" s="31"/>
      <c r="DO1289" s="31"/>
      <c r="DP1289" s="31"/>
      <c r="DQ1289" s="31"/>
      <c r="DR1289" s="31"/>
      <c r="DS1289" s="31"/>
      <c r="DT1289" s="31"/>
      <c r="DU1289" s="31"/>
      <c r="DV1289" s="31"/>
      <c r="DW1289" s="31"/>
      <c r="DX1289" s="31"/>
      <c r="DY1289" s="31"/>
      <c r="DZ1289" s="31"/>
      <c r="EA1289" s="31"/>
      <c r="EB1289" s="31"/>
      <c r="EC1289" s="31"/>
      <c r="ED1289" s="31"/>
      <c r="EE1289" s="31"/>
      <c r="EF1289" s="31"/>
      <c r="EG1289" s="31"/>
      <c r="EH1289" s="31"/>
      <c r="EI1289" s="31"/>
      <c r="EJ1289" s="31"/>
      <c r="EK1289" s="31"/>
      <c r="EL1289" s="31"/>
      <c r="EM1289" s="31"/>
      <c r="EN1289" s="31"/>
      <c r="EO1289" s="31"/>
      <c r="EP1289" s="31"/>
      <c r="EQ1289" s="31"/>
      <c r="ER1289" s="31"/>
      <c r="ES1289" s="31"/>
      <c r="ET1289" s="31"/>
      <c r="EU1289" s="31"/>
      <c r="EV1289" s="31"/>
      <c r="EW1289" s="31"/>
      <c r="EX1289" s="31"/>
      <c r="EY1289" s="31"/>
      <c r="EZ1289" s="31"/>
      <c r="FA1289" s="31"/>
      <c r="FB1289" s="31"/>
      <c r="FC1289" s="31"/>
      <c r="FD1289" s="31"/>
      <c r="FE1289" s="31"/>
      <c r="FF1289" s="31"/>
      <c r="FG1289" s="31"/>
      <c r="FH1289" s="31"/>
      <c r="FI1289" s="31"/>
      <c r="FJ1289" s="31"/>
      <c r="FK1289" s="31"/>
      <c r="FL1289" s="31"/>
      <c r="FM1289" s="31"/>
      <c r="FN1289" s="31"/>
      <c r="FO1289" s="31"/>
      <c r="FP1289" s="31"/>
      <c r="FQ1289" s="31"/>
      <c r="FR1289" s="31"/>
      <c r="FS1289" s="31"/>
      <c r="FT1289" s="31"/>
      <c r="FU1289" s="31"/>
      <c r="FV1289" s="31"/>
      <c r="FW1289" s="31"/>
      <c r="FX1289" s="31"/>
      <c r="FY1289" s="31"/>
      <c r="FZ1289" s="31"/>
      <c r="GA1289" s="31"/>
      <c r="GB1289" s="31"/>
      <c r="GC1289" s="31"/>
      <c r="GD1289" s="31"/>
      <c r="GE1289" s="31"/>
      <c r="GF1289" s="31"/>
      <c r="GG1289" s="31"/>
      <c r="GH1289" s="31"/>
      <c r="GI1289" s="31"/>
      <c r="GJ1289" s="31"/>
      <c r="GK1289" s="31"/>
      <c r="GL1289" s="31"/>
      <c r="GM1289" s="31"/>
      <c r="GN1289" s="31"/>
      <c r="GO1289" s="31"/>
      <c r="GP1289" s="31"/>
      <c r="GQ1289" s="31"/>
      <c r="GR1289" s="31"/>
      <c r="GS1289" s="31"/>
      <c r="GT1289" s="31"/>
      <c r="GU1289" s="31"/>
      <c r="GV1289" s="31"/>
      <c r="GW1289" s="31"/>
      <c r="GX1289" s="31"/>
      <c r="GY1289" s="31"/>
      <c r="GZ1289" s="31"/>
      <c r="HA1289" s="31"/>
      <c r="HB1289" s="31"/>
      <c r="HC1289" s="31"/>
      <c r="HD1289" s="31"/>
      <c r="HE1289" s="31"/>
      <c r="HF1289" s="31"/>
      <c r="HG1289" s="31"/>
      <c r="HH1289" s="31"/>
      <c r="HI1289" s="31"/>
      <c r="HJ1289" s="31"/>
      <c r="HK1289" s="31"/>
      <c r="HL1289" s="31"/>
      <c r="HM1289" s="31"/>
      <c r="HN1289" s="31"/>
      <c r="HO1289" s="31"/>
      <c r="HP1289" s="31"/>
      <c r="HQ1289" s="31"/>
      <c r="HR1289" s="31"/>
      <c r="HS1289" s="31"/>
      <c r="HT1289" s="31"/>
      <c r="HU1289" s="31"/>
      <c r="HV1289" s="31"/>
      <c r="HW1289" s="31"/>
      <c r="HX1289" s="31"/>
      <c r="HY1289" s="31"/>
      <c r="HZ1289" s="31"/>
      <c r="IA1289" s="31"/>
      <c r="IB1289" s="31"/>
      <c r="IC1289" s="31"/>
      <c r="ID1289" s="31"/>
      <c r="IE1289" s="31"/>
      <c r="IF1289" s="31"/>
      <c r="IG1289" s="31"/>
      <c r="IH1289" s="31"/>
      <c r="II1289" s="31"/>
      <c r="IJ1289" s="31"/>
      <c r="IK1289" s="31"/>
      <c r="IL1289" s="31"/>
      <c r="IM1289" s="31"/>
      <c r="IN1289" s="31"/>
      <c r="IO1289" s="31"/>
      <c r="IP1289" s="31"/>
      <c r="IQ1289" s="31"/>
      <c r="IR1289" s="31"/>
      <c r="IS1289" s="31"/>
      <c r="IT1289" s="31"/>
      <c r="IU1289" s="31"/>
      <c r="IV1289" s="31"/>
      <c r="IW1289" s="31"/>
      <c r="IX1289" s="31"/>
      <c r="IY1289" s="31"/>
      <c r="IZ1289" s="31"/>
      <c r="JA1289" s="31"/>
      <c r="JB1289" s="31"/>
      <c r="JC1289" s="31"/>
      <c r="JD1289" s="31"/>
      <c r="JE1289" s="31"/>
    </row>
    <row r="1290" spans="1:265" s="26" customFormat="1" ht="45" customHeight="1" x14ac:dyDescent="0.25">
      <c r="A1290" s="24">
        <v>1</v>
      </c>
      <c r="B1290" s="1095" t="s">
        <v>350</v>
      </c>
      <c r="C1290" s="636"/>
      <c r="D1290" s="625">
        <f t="shared" ref="D1290:F1300" si="526">D1252</f>
        <v>8891</v>
      </c>
      <c r="E1290" s="625">
        <f t="shared" si="526"/>
        <v>2964</v>
      </c>
      <c r="F1290" s="625">
        <f t="shared" si="526"/>
        <v>3225</v>
      </c>
      <c r="G1290" s="633">
        <f t="shared" si="525"/>
        <v>108.80566801619433</v>
      </c>
      <c r="H1290" s="637"/>
      <c r="I1290" s="637"/>
      <c r="J1290" s="638"/>
      <c r="K1290" s="638"/>
      <c r="L1290" s="638"/>
      <c r="M1290" s="638"/>
      <c r="N1290" s="638"/>
      <c r="O1290" s="638"/>
      <c r="P1290" s="1181"/>
      <c r="Q1290" s="1181"/>
      <c r="R1290" s="1181"/>
      <c r="S1290" s="1181"/>
      <c r="T1290" s="1181"/>
      <c r="U1290" s="1181"/>
      <c r="V1290" s="1181"/>
      <c r="W1290" s="1182"/>
      <c r="X1290" s="1181"/>
      <c r="Y1290" s="311"/>
      <c r="Z1290" s="2395"/>
      <c r="AA1290" s="31"/>
      <c r="AB1290" s="31"/>
      <c r="AC1290" s="31"/>
      <c r="AD1290" s="31"/>
      <c r="AE1290" s="31"/>
      <c r="AF1290" s="31"/>
      <c r="AG1290" s="31"/>
      <c r="AH1290" s="31"/>
      <c r="AI1290" s="31"/>
      <c r="AJ1290" s="31"/>
      <c r="AK1290" s="31"/>
      <c r="AL1290" s="31"/>
      <c r="AM1290" s="31"/>
      <c r="AN1290" s="31"/>
      <c r="AO1290" s="31"/>
      <c r="AP1290" s="31"/>
      <c r="AQ1290" s="31"/>
      <c r="AR1290" s="31"/>
      <c r="AS1290" s="31"/>
      <c r="AT1290" s="31"/>
      <c r="AU1290" s="31"/>
      <c r="AV1290" s="31"/>
      <c r="AW1290" s="31"/>
      <c r="AX1290" s="31"/>
      <c r="AY1290" s="31"/>
      <c r="AZ1290" s="31"/>
      <c r="BA1290" s="31"/>
      <c r="BB1290" s="31"/>
      <c r="BC1290" s="31"/>
      <c r="BD1290" s="31"/>
      <c r="BE1290" s="31"/>
      <c r="BF1290" s="31"/>
      <c r="BG1290" s="31"/>
      <c r="BH1290" s="31"/>
      <c r="BI1290" s="31"/>
      <c r="BJ1290" s="31"/>
      <c r="BK1290" s="31"/>
      <c r="BL1290" s="31"/>
      <c r="BM1290" s="31"/>
      <c r="BN1290" s="31"/>
      <c r="BO1290" s="31"/>
      <c r="BP1290" s="31"/>
      <c r="BQ1290" s="31"/>
      <c r="BR1290" s="31"/>
      <c r="BS1290" s="31"/>
      <c r="BT1290" s="31"/>
      <c r="BU1290" s="31"/>
      <c r="BV1290" s="31"/>
      <c r="BW1290" s="31"/>
      <c r="BX1290" s="31"/>
      <c r="BY1290" s="31"/>
      <c r="BZ1290" s="31"/>
      <c r="CA1290" s="31"/>
      <c r="CB1290" s="31"/>
      <c r="CC1290" s="31"/>
      <c r="CD1290" s="31"/>
      <c r="CE1290" s="31"/>
      <c r="CF1290" s="31"/>
      <c r="CG1290" s="31"/>
      <c r="CH1290" s="31"/>
      <c r="CI1290" s="31"/>
      <c r="CJ1290" s="31"/>
      <c r="CK1290" s="31"/>
      <c r="CL1290" s="31"/>
      <c r="CM1290" s="31"/>
      <c r="CN1290" s="31"/>
      <c r="CO1290" s="31"/>
      <c r="CP1290" s="31"/>
      <c r="CQ1290" s="31"/>
      <c r="CR1290" s="31"/>
      <c r="CS1290" s="31"/>
      <c r="CT1290" s="31"/>
      <c r="CU1290" s="31"/>
      <c r="CV1290" s="31"/>
      <c r="CW1290" s="31"/>
      <c r="CX1290" s="31"/>
      <c r="CY1290" s="31"/>
      <c r="CZ1290" s="31"/>
      <c r="DA1290" s="31"/>
      <c r="DB1290" s="31"/>
      <c r="DC1290" s="31"/>
      <c r="DD1290" s="31"/>
      <c r="DE1290" s="31"/>
      <c r="DF1290" s="31"/>
      <c r="DG1290" s="31"/>
      <c r="DH1290" s="31"/>
      <c r="DI1290" s="31"/>
      <c r="DJ1290" s="31"/>
      <c r="DK1290" s="31"/>
      <c r="DL1290" s="31"/>
      <c r="DM1290" s="31"/>
      <c r="DN1290" s="31"/>
      <c r="DO1290" s="31"/>
      <c r="DP1290" s="31"/>
      <c r="DQ1290" s="31"/>
      <c r="DR1290" s="31"/>
      <c r="DS1290" s="31"/>
      <c r="DT1290" s="31"/>
      <c r="DU1290" s="31"/>
      <c r="DV1290" s="31"/>
      <c r="DW1290" s="31"/>
      <c r="DX1290" s="31"/>
      <c r="DY1290" s="31"/>
      <c r="DZ1290" s="31"/>
      <c r="EA1290" s="31"/>
      <c r="EB1290" s="31"/>
      <c r="EC1290" s="31"/>
      <c r="ED1290" s="31"/>
      <c r="EE1290" s="31"/>
      <c r="EF1290" s="31"/>
      <c r="EG1290" s="31"/>
      <c r="EH1290" s="31"/>
      <c r="EI1290" s="31"/>
      <c r="EJ1290" s="31"/>
      <c r="EK1290" s="31"/>
      <c r="EL1290" s="31"/>
      <c r="EM1290" s="31"/>
      <c r="EN1290" s="31"/>
      <c r="EO1290" s="31"/>
      <c r="EP1290" s="31"/>
      <c r="EQ1290" s="31"/>
      <c r="ER1290" s="31"/>
      <c r="ES1290" s="31"/>
      <c r="ET1290" s="31"/>
      <c r="EU1290" s="31"/>
      <c r="EV1290" s="31"/>
      <c r="EW1290" s="31"/>
      <c r="EX1290" s="31"/>
      <c r="EY1290" s="31"/>
      <c r="EZ1290" s="31"/>
      <c r="FA1290" s="31"/>
      <c r="FB1290" s="31"/>
      <c r="FC1290" s="31"/>
      <c r="FD1290" s="31"/>
      <c r="FE1290" s="31"/>
      <c r="FF1290" s="31"/>
      <c r="FG1290" s="31"/>
      <c r="FH1290" s="31"/>
      <c r="FI1290" s="31"/>
      <c r="FJ1290" s="31"/>
      <c r="FK1290" s="31"/>
      <c r="FL1290" s="31"/>
      <c r="FM1290" s="31"/>
      <c r="FN1290" s="31"/>
      <c r="FO1290" s="31"/>
      <c r="FP1290" s="31"/>
      <c r="FQ1290" s="31"/>
      <c r="FR1290" s="31"/>
      <c r="FS1290" s="31"/>
      <c r="FT1290" s="31"/>
      <c r="FU1290" s="31"/>
      <c r="FV1290" s="31"/>
      <c r="FW1290" s="31"/>
      <c r="FX1290" s="31"/>
      <c r="FY1290" s="31"/>
      <c r="FZ1290" s="31"/>
      <c r="GA1290" s="31"/>
      <c r="GB1290" s="31"/>
      <c r="GC1290" s="31"/>
      <c r="GD1290" s="31"/>
      <c r="GE1290" s="31"/>
      <c r="GF1290" s="31"/>
      <c r="GG1290" s="31"/>
      <c r="GH1290" s="31"/>
      <c r="GI1290" s="31"/>
      <c r="GJ1290" s="31"/>
      <c r="GK1290" s="31"/>
      <c r="GL1290" s="31"/>
      <c r="GM1290" s="31"/>
      <c r="GN1290" s="31"/>
      <c r="GO1290" s="31"/>
      <c r="GP1290" s="31"/>
      <c r="GQ1290" s="31"/>
      <c r="GR1290" s="31"/>
      <c r="GS1290" s="31"/>
      <c r="GT1290" s="31"/>
      <c r="GU1290" s="31"/>
      <c r="GV1290" s="31"/>
      <c r="GW1290" s="31"/>
      <c r="GX1290" s="31"/>
      <c r="GY1290" s="31"/>
      <c r="GZ1290" s="31"/>
      <c r="HA1290" s="31"/>
      <c r="HB1290" s="31"/>
      <c r="HC1290" s="31"/>
      <c r="HD1290" s="31"/>
      <c r="HE1290" s="31"/>
      <c r="HF1290" s="31"/>
      <c r="HG1290" s="31"/>
      <c r="HH1290" s="31"/>
      <c r="HI1290" s="31"/>
      <c r="HJ1290" s="31"/>
      <c r="HK1290" s="31"/>
      <c r="HL1290" s="31"/>
      <c r="HM1290" s="31"/>
      <c r="HN1290" s="31"/>
      <c r="HO1290" s="31"/>
      <c r="HP1290" s="31"/>
      <c r="HQ1290" s="31"/>
      <c r="HR1290" s="31"/>
      <c r="HS1290" s="31"/>
      <c r="HT1290" s="31"/>
      <c r="HU1290" s="31"/>
      <c r="HV1290" s="31"/>
      <c r="HW1290" s="31"/>
      <c r="HX1290" s="31"/>
      <c r="HY1290" s="31"/>
      <c r="HZ1290" s="31"/>
      <c r="IA1290" s="31"/>
      <c r="IB1290" s="31"/>
      <c r="IC1290" s="31"/>
      <c r="ID1290" s="31"/>
      <c r="IE1290" s="31"/>
      <c r="IF1290" s="31"/>
      <c r="IG1290" s="31"/>
      <c r="IH1290" s="31"/>
      <c r="II1290" s="31"/>
      <c r="IJ1290" s="31"/>
      <c r="IK1290" s="31"/>
      <c r="IL1290" s="31"/>
      <c r="IM1290" s="31"/>
      <c r="IN1290" s="31"/>
      <c r="IO1290" s="31"/>
      <c r="IP1290" s="31"/>
      <c r="IQ1290" s="31"/>
      <c r="IR1290" s="31"/>
      <c r="IS1290" s="31"/>
      <c r="IT1290" s="31"/>
      <c r="IU1290" s="31"/>
      <c r="IV1290" s="31"/>
      <c r="IW1290" s="31"/>
      <c r="IX1290" s="31"/>
      <c r="IY1290" s="31"/>
      <c r="IZ1290" s="31"/>
      <c r="JA1290" s="31"/>
      <c r="JB1290" s="31"/>
      <c r="JC1290" s="31"/>
      <c r="JD1290" s="31"/>
      <c r="JE1290" s="31"/>
    </row>
    <row r="1291" spans="1:265" s="26" customFormat="1" ht="38.1" customHeight="1" x14ac:dyDescent="0.25">
      <c r="A1291" s="24">
        <v>1</v>
      </c>
      <c r="B1291" s="636" t="s">
        <v>351</v>
      </c>
      <c r="C1291" s="636"/>
      <c r="D1291" s="625">
        <f t="shared" si="526"/>
        <v>5630</v>
      </c>
      <c r="E1291" s="625">
        <f t="shared" si="526"/>
        <v>1877</v>
      </c>
      <c r="F1291" s="625">
        <f t="shared" si="526"/>
        <v>1330</v>
      </c>
      <c r="G1291" s="633">
        <f t="shared" si="525"/>
        <v>70.857751731486417</v>
      </c>
      <c r="H1291" s="637"/>
      <c r="I1291" s="637"/>
      <c r="J1291" s="638"/>
      <c r="K1291" s="638"/>
      <c r="L1291" s="638"/>
      <c r="M1291" s="638"/>
      <c r="N1291" s="638"/>
      <c r="O1291" s="638"/>
      <c r="P1291" s="1181"/>
      <c r="Q1291" s="1181"/>
      <c r="R1291" s="1181"/>
      <c r="S1291" s="1181"/>
      <c r="T1291" s="1181"/>
      <c r="U1291" s="1181"/>
      <c r="V1291" s="1181"/>
      <c r="W1291" s="1182"/>
      <c r="X1291" s="1181"/>
      <c r="Y1291" s="311"/>
      <c r="Z1291" s="2395"/>
      <c r="AA1291" s="31"/>
      <c r="AB1291" s="31"/>
      <c r="AC1291" s="31"/>
      <c r="AD1291" s="31"/>
      <c r="AE1291" s="31"/>
      <c r="AF1291" s="31"/>
      <c r="AG1291" s="31"/>
      <c r="AH1291" s="31"/>
      <c r="AI1291" s="31"/>
      <c r="AJ1291" s="31"/>
      <c r="AK1291" s="31"/>
      <c r="AL1291" s="31"/>
      <c r="AM1291" s="31"/>
      <c r="AN1291" s="31"/>
      <c r="AO1291" s="31"/>
      <c r="AP1291" s="31"/>
      <c r="AQ1291" s="31"/>
      <c r="AR1291" s="31"/>
      <c r="AS1291" s="31"/>
      <c r="AT1291" s="31"/>
      <c r="AU1291" s="31"/>
      <c r="AV1291" s="31"/>
      <c r="AW1291" s="31"/>
      <c r="AX1291" s="31"/>
      <c r="AY1291" s="31"/>
      <c r="AZ1291" s="31"/>
      <c r="BA1291" s="31"/>
      <c r="BB1291" s="31"/>
      <c r="BC1291" s="31"/>
      <c r="BD1291" s="31"/>
      <c r="BE1291" s="31"/>
      <c r="BF1291" s="31"/>
      <c r="BG1291" s="31"/>
      <c r="BH1291" s="31"/>
      <c r="BI1291" s="31"/>
      <c r="BJ1291" s="31"/>
      <c r="BK1291" s="31"/>
      <c r="BL1291" s="31"/>
      <c r="BM1291" s="31"/>
      <c r="BN1291" s="31"/>
      <c r="BO1291" s="31"/>
      <c r="BP1291" s="31"/>
      <c r="BQ1291" s="31"/>
      <c r="BR1291" s="31"/>
      <c r="BS1291" s="31"/>
      <c r="BT1291" s="31"/>
      <c r="BU1291" s="31"/>
      <c r="BV1291" s="31"/>
      <c r="BW1291" s="31"/>
      <c r="BX1291" s="31"/>
      <c r="BY1291" s="31"/>
      <c r="BZ1291" s="31"/>
      <c r="CA1291" s="31"/>
      <c r="CB1291" s="31"/>
      <c r="CC1291" s="31"/>
      <c r="CD1291" s="31"/>
      <c r="CE1291" s="31"/>
      <c r="CF1291" s="31"/>
      <c r="CG1291" s="31"/>
      <c r="CH1291" s="31"/>
      <c r="CI1291" s="31"/>
      <c r="CJ1291" s="31"/>
      <c r="CK1291" s="31"/>
      <c r="CL1291" s="31"/>
      <c r="CM1291" s="31"/>
      <c r="CN1291" s="31"/>
      <c r="CO1291" s="31"/>
      <c r="CP1291" s="31"/>
      <c r="CQ1291" s="31"/>
      <c r="CR1291" s="31"/>
      <c r="CS1291" s="31"/>
      <c r="CT1291" s="31"/>
      <c r="CU1291" s="31"/>
      <c r="CV1291" s="31"/>
      <c r="CW1291" s="31"/>
      <c r="CX1291" s="31"/>
      <c r="CY1291" s="31"/>
      <c r="CZ1291" s="31"/>
      <c r="DA1291" s="31"/>
      <c r="DB1291" s="31"/>
      <c r="DC1291" s="31"/>
      <c r="DD1291" s="31"/>
      <c r="DE1291" s="31"/>
      <c r="DF1291" s="31"/>
      <c r="DG1291" s="31"/>
      <c r="DH1291" s="31"/>
      <c r="DI1291" s="31"/>
      <c r="DJ1291" s="31"/>
      <c r="DK1291" s="31"/>
      <c r="DL1291" s="31"/>
      <c r="DM1291" s="31"/>
      <c r="DN1291" s="31"/>
      <c r="DO1291" s="31"/>
      <c r="DP1291" s="31"/>
      <c r="DQ1291" s="31"/>
      <c r="DR1291" s="31"/>
      <c r="DS1291" s="31"/>
      <c r="DT1291" s="31"/>
      <c r="DU1291" s="31"/>
      <c r="DV1291" s="31"/>
      <c r="DW1291" s="31"/>
      <c r="DX1291" s="31"/>
      <c r="DY1291" s="31"/>
      <c r="DZ1291" s="31"/>
      <c r="EA1291" s="31"/>
      <c r="EB1291" s="31"/>
      <c r="EC1291" s="31"/>
      <c r="ED1291" s="31"/>
      <c r="EE1291" s="31"/>
      <c r="EF1291" s="31"/>
      <c r="EG1291" s="31"/>
      <c r="EH1291" s="31"/>
      <c r="EI1291" s="31"/>
      <c r="EJ1291" s="31"/>
      <c r="EK1291" s="31"/>
      <c r="EL1291" s="31"/>
      <c r="EM1291" s="31"/>
      <c r="EN1291" s="31"/>
      <c r="EO1291" s="31"/>
      <c r="EP1291" s="31"/>
      <c r="EQ1291" s="31"/>
      <c r="ER1291" s="31"/>
      <c r="ES1291" s="31"/>
      <c r="ET1291" s="31"/>
      <c r="EU1291" s="31"/>
      <c r="EV1291" s="31"/>
      <c r="EW1291" s="31"/>
      <c r="EX1291" s="31"/>
      <c r="EY1291" s="31"/>
      <c r="EZ1291" s="31"/>
      <c r="FA1291" s="31"/>
      <c r="FB1291" s="31"/>
      <c r="FC1291" s="31"/>
      <c r="FD1291" s="31"/>
      <c r="FE1291" s="31"/>
      <c r="FF1291" s="31"/>
      <c r="FG1291" s="31"/>
      <c r="FH1291" s="31"/>
      <c r="FI1291" s="31"/>
      <c r="FJ1291" s="31"/>
      <c r="FK1291" s="31"/>
      <c r="FL1291" s="31"/>
      <c r="FM1291" s="31"/>
      <c r="FN1291" s="31"/>
      <c r="FO1291" s="31"/>
      <c r="FP1291" s="31"/>
      <c r="FQ1291" s="31"/>
      <c r="FR1291" s="31"/>
      <c r="FS1291" s="31"/>
      <c r="FT1291" s="31"/>
      <c r="FU1291" s="31"/>
      <c r="FV1291" s="31"/>
      <c r="FW1291" s="31"/>
      <c r="FX1291" s="31"/>
      <c r="FY1291" s="31"/>
      <c r="FZ1291" s="31"/>
      <c r="GA1291" s="31"/>
      <c r="GB1291" s="31"/>
      <c r="GC1291" s="31"/>
      <c r="GD1291" s="31"/>
      <c r="GE1291" s="31"/>
      <c r="GF1291" s="31"/>
      <c r="GG1291" s="31"/>
      <c r="GH1291" s="31"/>
      <c r="GI1291" s="31"/>
      <c r="GJ1291" s="31"/>
      <c r="GK1291" s="31"/>
      <c r="GL1291" s="31"/>
      <c r="GM1291" s="31"/>
      <c r="GN1291" s="31"/>
      <c r="GO1291" s="31"/>
      <c r="GP1291" s="31"/>
      <c r="GQ1291" s="31"/>
      <c r="GR1291" s="31"/>
      <c r="GS1291" s="31"/>
      <c r="GT1291" s="31"/>
      <c r="GU1291" s="31"/>
      <c r="GV1291" s="31"/>
      <c r="GW1291" s="31"/>
      <c r="GX1291" s="31"/>
      <c r="GY1291" s="31"/>
      <c r="GZ1291" s="31"/>
      <c r="HA1291" s="31"/>
      <c r="HB1291" s="31"/>
      <c r="HC1291" s="31"/>
      <c r="HD1291" s="31"/>
      <c r="HE1291" s="31"/>
      <c r="HF1291" s="31"/>
      <c r="HG1291" s="31"/>
      <c r="HH1291" s="31"/>
      <c r="HI1291" s="31"/>
      <c r="HJ1291" s="31"/>
      <c r="HK1291" s="31"/>
      <c r="HL1291" s="31"/>
      <c r="HM1291" s="31"/>
      <c r="HN1291" s="31"/>
      <c r="HO1291" s="31"/>
      <c r="HP1291" s="31"/>
      <c r="HQ1291" s="31"/>
      <c r="HR1291" s="31"/>
      <c r="HS1291" s="31"/>
      <c r="HT1291" s="31"/>
      <c r="HU1291" s="31"/>
      <c r="HV1291" s="31"/>
      <c r="HW1291" s="31"/>
      <c r="HX1291" s="31"/>
      <c r="HY1291" s="31"/>
      <c r="HZ1291" s="31"/>
      <c r="IA1291" s="31"/>
      <c r="IB1291" s="31"/>
      <c r="IC1291" s="31"/>
      <c r="ID1291" s="31"/>
      <c r="IE1291" s="31"/>
      <c r="IF1291" s="31"/>
      <c r="IG1291" s="31"/>
      <c r="IH1291" s="31"/>
      <c r="II1291" s="31"/>
      <c r="IJ1291" s="31"/>
      <c r="IK1291" s="31"/>
      <c r="IL1291" s="31"/>
      <c r="IM1291" s="31"/>
      <c r="IN1291" s="31"/>
      <c r="IO1291" s="31"/>
      <c r="IP1291" s="31"/>
      <c r="IQ1291" s="31"/>
      <c r="IR1291" s="31"/>
      <c r="IS1291" s="31"/>
      <c r="IT1291" s="31"/>
      <c r="IU1291" s="31"/>
      <c r="IV1291" s="31"/>
      <c r="IW1291" s="31"/>
      <c r="IX1291" s="31"/>
      <c r="IY1291" s="31"/>
      <c r="IZ1291" s="31"/>
      <c r="JA1291" s="31"/>
      <c r="JB1291" s="31"/>
      <c r="JC1291" s="31"/>
      <c r="JD1291" s="31"/>
      <c r="JE1291" s="31"/>
    </row>
    <row r="1292" spans="1:265" s="26" customFormat="1" ht="38.1" customHeight="1" x14ac:dyDescent="0.25">
      <c r="A1292" s="24">
        <v>1</v>
      </c>
      <c r="B1292" s="636" t="s">
        <v>352</v>
      </c>
      <c r="C1292" s="636"/>
      <c r="D1292" s="625">
        <f t="shared" si="526"/>
        <v>1381</v>
      </c>
      <c r="E1292" s="625">
        <f t="shared" si="526"/>
        <v>460</v>
      </c>
      <c r="F1292" s="625">
        <f t="shared" si="526"/>
        <v>528</v>
      </c>
      <c r="G1292" s="633">
        <f t="shared" si="525"/>
        <v>114.78260869565217</v>
      </c>
      <c r="H1292" s="637"/>
      <c r="I1292" s="637"/>
      <c r="J1292" s="638"/>
      <c r="K1292" s="638"/>
      <c r="L1292" s="638"/>
      <c r="M1292" s="638"/>
      <c r="N1292" s="638"/>
      <c r="O1292" s="638"/>
      <c r="P1292" s="1181"/>
      <c r="Q1292" s="1181"/>
      <c r="R1292" s="1181"/>
      <c r="S1292" s="1181"/>
      <c r="T1292" s="1181"/>
      <c r="U1292" s="1181"/>
      <c r="V1292" s="1181"/>
      <c r="W1292" s="1182"/>
      <c r="X1292" s="1181"/>
      <c r="Y1292" s="311"/>
      <c r="Z1292" s="2395"/>
      <c r="AA1292" s="31"/>
      <c r="AB1292" s="31"/>
      <c r="AC1292" s="31"/>
      <c r="AD1292" s="31"/>
      <c r="AE1292" s="31"/>
      <c r="AF1292" s="31"/>
      <c r="AG1292" s="31"/>
      <c r="AH1292" s="31"/>
      <c r="AI1292" s="31"/>
      <c r="AJ1292" s="31"/>
      <c r="AK1292" s="31"/>
      <c r="AL1292" s="31"/>
      <c r="AM1292" s="31"/>
      <c r="AN1292" s="31"/>
      <c r="AO1292" s="31"/>
      <c r="AP1292" s="31"/>
      <c r="AQ1292" s="31"/>
      <c r="AR1292" s="31"/>
      <c r="AS1292" s="31"/>
      <c r="AT1292" s="31"/>
      <c r="AU1292" s="31"/>
      <c r="AV1292" s="31"/>
      <c r="AW1292" s="31"/>
      <c r="AX1292" s="31"/>
      <c r="AY1292" s="31"/>
      <c r="AZ1292" s="31"/>
      <c r="BA1292" s="31"/>
      <c r="BB1292" s="31"/>
      <c r="BC1292" s="31"/>
      <c r="BD1292" s="31"/>
      <c r="BE1292" s="31"/>
      <c r="BF1292" s="31"/>
      <c r="BG1292" s="31"/>
      <c r="BH1292" s="31"/>
      <c r="BI1292" s="31"/>
      <c r="BJ1292" s="31"/>
      <c r="BK1292" s="31"/>
      <c r="BL1292" s="31"/>
      <c r="BM1292" s="31"/>
      <c r="BN1292" s="31"/>
      <c r="BO1292" s="31"/>
      <c r="BP1292" s="31"/>
      <c r="BQ1292" s="31"/>
      <c r="BR1292" s="31"/>
      <c r="BS1292" s="31"/>
      <c r="BT1292" s="31"/>
      <c r="BU1292" s="31"/>
      <c r="BV1292" s="31"/>
      <c r="BW1292" s="31"/>
      <c r="BX1292" s="31"/>
      <c r="BY1292" s="31"/>
      <c r="BZ1292" s="31"/>
      <c r="CA1292" s="31"/>
      <c r="CB1292" s="31"/>
      <c r="CC1292" s="31"/>
      <c r="CD1292" s="31"/>
      <c r="CE1292" s="31"/>
      <c r="CF1292" s="31"/>
      <c r="CG1292" s="31"/>
      <c r="CH1292" s="31"/>
      <c r="CI1292" s="31"/>
      <c r="CJ1292" s="31"/>
      <c r="CK1292" s="31"/>
      <c r="CL1292" s="31"/>
      <c r="CM1292" s="31"/>
      <c r="CN1292" s="31"/>
      <c r="CO1292" s="31"/>
      <c r="CP1292" s="31"/>
      <c r="CQ1292" s="31"/>
      <c r="CR1292" s="31"/>
      <c r="CS1292" s="31"/>
      <c r="CT1292" s="31"/>
      <c r="CU1292" s="31"/>
      <c r="CV1292" s="31"/>
      <c r="CW1292" s="31"/>
      <c r="CX1292" s="31"/>
      <c r="CY1292" s="31"/>
      <c r="CZ1292" s="31"/>
      <c r="DA1292" s="31"/>
      <c r="DB1292" s="31"/>
      <c r="DC1292" s="31"/>
      <c r="DD1292" s="31"/>
      <c r="DE1292" s="31"/>
      <c r="DF1292" s="31"/>
      <c r="DG1292" s="31"/>
      <c r="DH1292" s="31"/>
      <c r="DI1292" s="31"/>
      <c r="DJ1292" s="31"/>
      <c r="DK1292" s="31"/>
      <c r="DL1292" s="31"/>
      <c r="DM1292" s="31"/>
      <c r="DN1292" s="31"/>
      <c r="DO1292" s="31"/>
      <c r="DP1292" s="31"/>
      <c r="DQ1292" s="31"/>
      <c r="DR1292" s="31"/>
      <c r="DS1292" s="31"/>
      <c r="DT1292" s="31"/>
      <c r="DU1292" s="31"/>
      <c r="DV1292" s="31"/>
      <c r="DW1292" s="31"/>
      <c r="DX1292" s="31"/>
      <c r="DY1292" s="31"/>
      <c r="DZ1292" s="31"/>
      <c r="EA1292" s="31"/>
      <c r="EB1292" s="31"/>
      <c r="EC1292" s="31"/>
      <c r="ED1292" s="31"/>
      <c r="EE1292" s="31"/>
      <c r="EF1292" s="31"/>
      <c r="EG1292" s="31"/>
      <c r="EH1292" s="31"/>
      <c r="EI1292" s="31"/>
      <c r="EJ1292" s="31"/>
      <c r="EK1292" s="31"/>
      <c r="EL1292" s="31"/>
      <c r="EM1292" s="31"/>
      <c r="EN1292" s="31"/>
      <c r="EO1292" s="31"/>
      <c r="EP1292" s="31"/>
      <c r="EQ1292" s="31"/>
      <c r="ER1292" s="31"/>
      <c r="ES1292" s="31"/>
      <c r="ET1292" s="31"/>
      <c r="EU1292" s="31"/>
      <c r="EV1292" s="31"/>
      <c r="EW1292" s="31"/>
      <c r="EX1292" s="31"/>
      <c r="EY1292" s="31"/>
      <c r="EZ1292" s="31"/>
      <c r="FA1292" s="31"/>
      <c r="FB1292" s="31"/>
      <c r="FC1292" s="31"/>
      <c r="FD1292" s="31"/>
      <c r="FE1292" s="31"/>
      <c r="FF1292" s="31"/>
      <c r="FG1292" s="31"/>
      <c r="FH1292" s="31"/>
      <c r="FI1292" s="31"/>
      <c r="FJ1292" s="31"/>
      <c r="FK1292" s="31"/>
      <c r="FL1292" s="31"/>
      <c r="FM1292" s="31"/>
      <c r="FN1292" s="31"/>
      <c r="FO1292" s="31"/>
      <c r="FP1292" s="31"/>
      <c r="FQ1292" s="31"/>
      <c r="FR1292" s="31"/>
      <c r="FS1292" s="31"/>
      <c r="FT1292" s="31"/>
      <c r="FU1292" s="31"/>
      <c r="FV1292" s="31"/>
      <c r="FW1292" s="31"/>
      <c r="FX1292" s="31"/>
      <c r="FY1292" s="31"/>
      <c r="FZ1292" s="31"/>
      <c r="GA1292" s="31"/>
      <c r="GB1292" s="31"/>
      <c r="GC1292" s="31"/>
      <c r="GD1292" s="31"/>
      <c r="GE1292" s="31"/>
      <c r="GF1292" s="31"/>
      <c r="GG1292" s="31"/>
      <c r="GH1292" s="31"/>
      <c r="GI1292" s="31"/>
      <c r="GJ1292" s="31"/>
      <c r="GK1292" s="31"/>
      <c r="GL1292" s="31"/>
      <c r="GM1292" s="31"/>
      <c r="GN1292" s="31"/>
      <c r="GO1292" s="31"/>
      <c r="GP1292" s="31"/>
      <c r="GQ1292" s="31"/>
      <c r="GR1292" s="31"/>
      <c r="GS1292" s="31"/>
      <c r="GT1292" s="31"/>
      <c r="GU1292" s="31"/>
      <c r="GV1292" s="31"/>
      <c r="GW1292" s="31"/>
      <c r="GX1292" s="31"/>
      <c r="GY1292" s="31"/>
      <c r="GZ1292" s="31"/>
      <c r="HA1292" s="31"/>
      <c r="HB1292" s="31"/>
      <c r="HC1292" s="31"/>
      <c r="HD1292" s="31"/>
      <c r="HE1292" s="31"/>
      <c r="HF1292" s="31"/>
      <c r="HG1292" s="31"/>
      <c r="HH1292" s="31"/>
      <c r="HI1292" s="31"/>
      <c r="HJ1292" s="31"/>
      <c r="HK1292" s="31"/>
      <c r="HL1292" s="31"/>
      <c r="HM1292" s="31"/>
      <c r="HN1292" s="31"/>
      <c r="HO1292" s="31"/>
      <c r="HP1292" s="31"/>
      <c r="HQ1292" s="31"/>
      <c r="HR1292" s="31"/>
      <c r="HS1292" s="31"/>
      <c r="HT1292" s="31"/>
      <c r="HU1292" s="31"/>
      <c r="HV1292" s="31"/>
      <c r="HW1292" s="31"/>
      <c r="HX1292" s="31"/>
      <c r="HY1292" s="31"/>
      <c r="HZ1292" s="31"/>
      <c r="IA1292" s="31"/>
      <c r="IB1292" s="31"/>
      <c r="IC1292" s="31"/>
      <c r="ID1292" s="31"/>
      <c r="IE1292" s="31"/>
      <c r="IF1292" s="31"/>
      <c r="IG1292" s="31"/>
      <c r="IH1292" s="31"/>
      <c r="II1292" s="31"/>
      <c r="IJ1292" s="31"/>
      <c r="IK1292" s="31"/>
      <c r="IL1292" s="31"/>
      <c r="IM1292" s="31"/>
      <c r="IN1292" s="31"/>
      <c r="IO1292" s="31"/>
      <c r="IP1292" s="31"/>
      <c r="IQ1292" s="31"/>
      <c r="IR1292" s="31"/>
      <c r="IS1292" s="31"/>
      <c r="IT1292" s="31"/>
      <c r="IU1292" s="31"/>
      <c r="IV1292" s="31"/>
      <c r="IW1292" s="31"/>
      <c r="IX1292" s="31"/>
      <c r="IY1292" s="31"/>
      <c r="IZ1292" s="31"/>
      <c r="JA1292" s="31"/>
      <c r="JB1292" s="31"/>
      <c r="JC1292" s="31"/>
      <c r="JD1292" s="31"/>
      <c r="JE1292" s="31"/>
    </row>
    <row r="1293" spans="1:265" s="26" customFormat="1" ht="49.5" customHeight="1" x14ac:dyDescent="0.25">
      <c r="A1293" s="24">
        <v>1</v>
      </c>
      <c r="B1293" s="636" t="s">
        <v>418</v>
      </c>
      <c r="C1293" s="636"/>
      <c r="D1293" s="625">
        <f t="shared" si="526"/>
        <v>729</v>
      </c>
      <c r="E1293" s="625">
        <f t="shared" si="526"/>
        <v>243</v>
      </c>
      <c r="F1293" s="625">
        <f t="shared" si="526"/>
        <v>601</v>
      </c>
      <c r="G1293" s="633">
        <f t="shared" si="525"/>
        <v>247.32510288065845</v>
      </c>
      <c r="H1293" s="637"/>
      <c r="I1293" s="637"/>
      <c r="J1293" s="638"/>
      <c r="K1293" s="638"/>
      <c r="L1293" s="638"/>
      <c r="M1293" s="638"/>
      <c r="N1293" s="638"/>
      <c r="O1293" s="638"/>
      <c r="P1293" s="1181"/>
      <c r="Q1293" s="1181"/>
      <c r="R1293" s="1181"/>
      <c r="S1293" s="1181"/>
      <c r="T1293" s="1181"/>
      <c r="U1293" s="1181"/>
      <c r="V1293" s="1181"/>
      <c r="W1293" s="1182"/>
      <c r="X1293" s="1181"/>
      <c r="Y1293" s="311"/>
      <c r="Z1293" s="2395"/>
      <c r="AA1293" s="31"/>
      <c r="AB1293" s="31"/>
      <c r="AC1293" s="31"/>
      <c r="AD1293" s="31"/>
      <c r="AE1293" s="31"/>
      <c r="AF1293" s="31"/>
      <c r="AG1293" s="31"/>
      <c r="AH1293" s="31"/>
      <c r="AI1293" s="31"/>
      <c r="AJ1293" s="31"/>
      <c r="AK1293" s="31"/>
      <c r="AL1293" s="31"/>
      <c r="AM1293" s="31"/>
      <c r="AN1293" s="31"/>
      <c r="AO1293" s="31"/>
      <c r="AP1293" s="31"/>
      <c r="AQ1293" s="31"/>
      <c r="AR1293" s="31"/>
      <c r="AS1293" s="31"/>
      <c r="AT1293" s="31"/>
      <c r="AU1293" s="31"/>
      <c r="AV1293" s="31"/>
      <c r="AW1293" s="31"/>
      <c r="AX1293" s="31"/>
      <c r="AY1293" s="31"/>
      <c r="AZ1293" s="31"/>
      <c r="BA1293" s="31"/>
      <c r="BB1293" s="31"/>
      <c r="BC1293" s="31"/>
      <c r="BD1293" s="31"/>
      <c r="BE1293" s="31"/>
      <c r="BF1293" s="31"/>
      <c r="BG1293" s="31"/>
      <c r="BH1293" s="31"/>
      <c r="BI1293" s="31"/>
      <c r="BJ1293" s="31"/>
      <c r="BK1293" s="31"/>
      <c r="BL1293" s="31"/>
      <c r="BM1293" s="31"/>
      <c r="BN1293" s="31"/>
      <c r="BO1293" s="31"/>
      <c r="BP1293" s="31"/>
      <c r="BQ1293" s="31"/>
      <c r="BR1293" s="31"/>
      <c r="BS1293" s="31"/>
      <c r="BT1293" s="31"/>
      <c r="BU1293" s="31"/>
      <c r="BV1293" s="31"/>
      <c r="BW1293" s="31"/>
      <c r="BX1293" s="31"/>
      <c r="BY1293" s="31"/>
      <c r="BZ1293" s="31"/>
      <c r="CA1293" s="31"/>
      <c r="CB1293" s="31"/>
      <c r="CC1293" s="31"/>
      <c r="CD1293" s="31"/>
      <c r="CE1293" s="31"/>
      <c r="CF1293" s="31"/>
      <c r="CG1293" s="31"/>
      <c r="CH1293" s="31"/>
      <c r="CI1293" s="31"/>
      <c r="CJ1293" s="31"/>
      <c r="CK1293" s="31"/>
      <c r="CL1293" s="31"/>
      <c r="CM1293" s="31"/>
      <c r="CN1293" s="31"/>
      <c r="CO1293" s="31"/>
      <c r="CP1293" s="31"/>
      <c r="CQ1293" s="31"/>
      <c r="CR1293" s="31"/>
      <c r="CS1293" s="31"/>
      <c r="CT1293" s="31"/>
      <c r="CU1293" s="31"/>
      <c r="CV1293" s="31"/>
      <c r="CW1293" s="31"/>
      <c r="CX1293" s="31"/>
      <c r="CY1293" s="31"/>
      <c r="CZ1293" s="31"/>
      <c r="DA1293" s="31"/>
      <c r="DB1293" s="31"/>
      <c r="DC1293" s="31"/>
      <c r="DD1293" s="31"/>
      <c r="DE1293" s="31"/>
      <c r="DF1293" s="31"/>
      <c r="DG1293" s="31"/>
      <c r="DH1293" s="31"/>
      <c r="DI1293" s="31"/>
      <c r="DJ1293" s="31"/>
      <c r="DK1293" s="31"/>
      <c r="DL1293" s="31"/>
      <c r="DM1293" s="31"/>
      <c r="DN1293" s="31"/>
      <c r="DO1293" s="31"/>
      <c r="DP1293" s="31"/>
      <c r="DQ1293" s="31"/>
      <c r="DR1293" s="31"/>
      <c r="DS1293" s="31"/>
      <c r="DT1293" s="31"/>
      <c r="DU1293" s="31"/>
      <c r="DV1293" s="31"/>
      <c r="DW1293" s="31"/>
      <c r="DX1293" s="31"/>
      <c r="DY1293" s="31"/>
      <c r="DZ1293" s="31"/>
      <c r="EA1293" s="31"/>
      <c r="EB1293" s="31"/>
      <c r="EC1293" s="31"/>
      <c r="ED1293" s="31"/>
      <c r="EE1293" s="31"/>
      <c r="EF1293" s="31"/>
      <c r="EG1293" s="31"/>
      <c r="EH1293" s="31"/>
      <c r="EI1293" s="31"/>
      <c r="EJ1293" s="31"/>
      <c r="EK1293" s="31"/>
      <c r="EL1293" s="31"/>
      <c r="EM1293" s="31"/>
      <c r="EN1293" s="31"/>
      <c r="EO1293" s="31"/>
      <c r="EP1293" s="31"/>
      <c r="EQ1293" s="31"/>
      <c r="ER1293" s="31"/>
      <c r="ES1293" s="31"/>
      <c r="ET1293" s="31"/>
      <c r="EU1293" s="31"/>
      <c r="EV1293" s="31"/>
      <c r="EW1293" s="31"/>
      <c r="EX1293" s="31"/>
      <c r="EY1293" s="31"/>
      <c r="EZ1293" s="31"/>
      <c r="FA1293" s="31"/>
      <c r="FB1293" s="31"/>
      <c r="FC1293" s="31"/>
      <c r="FD1293" s="31"/>
      <c r="FE1293" s="31"/>
      <c r="FF1293" s="31"/>
      <c r="FG1293" s="31"/>
      <c r="FH1293" s="31"/>
      <c r="FI1293" s="31"/>
      <c r="FJ1293" s="31"/>
      <c r="FK1293" s="31"/>
      <c r="FL1293" s="31"/>
      <c r="FM1293" s="31"/>
      <c r="FN1293" s="31"/>
      <c r="FO1293" s="31"/>
      <c r="FP1293" s="31"/>
      <c r="FQ1293" s="31"/>
      <c r="FR1293" s="31"/>
      <c r="FS1293" s="31"/>
      <c r="FT1293" s="31"/>
      <c r="FU1293" s="31"/>
      <c r="FV1293" s="31"/>
      <c r="FW1293" s="31"/>
      <c r="FX1293" s="31"/>
      <c r="FY1293" s="31"/>
      <c r="FZ1293" s="31"/>
      <c r="GA1293" s="31"/>
      <c r="GB1293" s="31"/>
      <c r="GC1293" s="31"/>
      <c r="GD1293" s="31"/>
      <c r="GE1293" s="31"/>
      <c r="GF1293" s="31"/>
      <c r="GG1293" s="31"/>
      <c r="GH1293" s="31"/>
      <c r="GI1293" s="31"/>
      <c r="GJ1293" s="31"/>
      <c r="GK1293" s="31"/>
      <c r="GL1293" s="31"/>
      <c r="GM1293" s="31"/>
      <c r="GN1293" s="31"/>
      <c r="GO1293" s="31"/>
      <c r="GP1293" s="31"/>
      <c r="GQ1293" s="31"/>
      <c r="GR1293" s="31"/>
      <c r="GS1293" s="31"/>
      <c r="GT1293" s="31"/>
      <c r="GU1293" s="31"/>
      <c r="GV1293" s="31"/>
      <c r="GW1293" s="31"/>
      <c r="GX1293" s="31"/>
      <c r="GY1293" s="31"/>
      <c r="GZ1293" s="31"/>
      <c r="HA1293" s="31"/>
      <c r="HB1293" s="31"/>
      <c r="HC1293" s="31"/>
      <c r="HD1293" s="31"/>
      <c r="HE1293" s="31"/>
      <c r="HF1293" s="31"/>
      <c r="HG1293" s="31"/>
      <c r="HH1293" s="31"/>
      <c r="HI1293" s="31"/>
      <c r="HJ1293" s="31"/>
      <c r="HK1293" s="31"/>
      <c r="HL1293" s="31"/>
      <c r="HM1293" s="31"/>
      <c r="HN1293" s="31"/>
      <c r="HO1293" s="31"/>
      <c r="HP1293" s="31"/>
      <c r="HQ1293" s="31"/>
      <c r="HR1293" s="31"/>
      <c r="HS1293" s="31"/>
      <c r="HT1293" s="31"/>
      <c r="HU1293" s="31"/>
      <c r="HV1293" s="31"/>
      <c r="HW1293" s="31"/>
      <c r="HX1293" s="31"/>
      <c r="HY1293" s="31"/>
      <c r="HZ1293" s="31"/>
      <c r="IA1293" s="31"/>
      <c r="IB1293" s="31"/>
      <c r="IC1293" s="31"/>
      <c r="ID1293" s="31"/>
      <c r="IE1293" s="31"/>
      <c r="IF1293" s="31"/>
      <c r="IG1293" s="31"/>
      <c r="IH1293" s="31"/>
      <c r="II1293" s="31"/>
      <c r="IJ1293" s="31"/>
      <c r="IK1293" s="31"/>
      <c r="IL1293" s="31"/>
      <c r="IM1293" s="31"/>
      <c r="IN1293" s="31"/>
      <c r="IO1293" s="31"/>
      <c r="IP1293" s="31"/>
      <c r="IQ1293" s="31"/>
      <c r="IR1293" s="31"/>
      <c r="IS1293" s="31"/>
      <c r="IT1293" s="31"/>
      <c r="IU1293" s="31"/>
      <c r="IV1293" s="31"/>
      <c r="IW1293" s="31"/>
      <c r="IX1293" s="31"/>
      <c r="IY1293" s="31"/>
      <c r="IZ1293" s="31"/>
      <c r="JA1293" s="31"/>
      <c r="JB1293" s="31"/>
      <c r="JC1293" s="31"/>
      <c r="JD1293" s="31"/>
      <c r="JE1293" s="31"/>
    </row>
    <row r="1294" spans="1:265" s="26" customFormat="1" ht="54" customHeight="1" x14ac:dyDescent="0.25">
      <c r="A1294" s="24">
        <v>1</v>
      </c>
      <c r="B1294" s="636" t="s">
        <v>419</v>
      </c>
      <c r="C1294" s="636"/>
      <c r="D1294" s="625">
        <f t="shared" si="526"/>
        <v>1151</v>
      </c>
      <c r="E1294" s="625">
        <f t="shared" si="526"/>
        <v>384</v>
      </c>
      <c r="F1294" s="625">
        <f t="shared" si="526"/>
        <v>766</v>
      </c>
      <c r="G1294" s="633">
        <f t="shared" si="525"/>
        <v>199.47916666666669</v>
      </c>
      <c r="H1294" s="637"/>
      <c r="I1294" s="637"/>
      <c r="J1294" s="638"/>
      <c r="K1294" s="638"/>
      <c r="L1294" s="638"/>
      <c r="M1294" s="638"/>
      <c r="N1294" s="638"/>
      <c r="O1294" s="638"/>
      <c r="P1294" s="1181"/>
      <c r="Q1294" s="1181"/>
      <c r="R1294" s="1181"/>
      <c r="S1294" s="1181"/>
      <c r="T1294" s="1181"/>
      <c r="U1294" s="1181"/>
      <c r="V1294" s="1181"/>
      <c r="W1294" s="1182"/>
      <c r="X1294" s="1181"/>
      <c r="Y1294" s="311"/>
      <c r="Z1294" s="2395"/>
      <c r="AA1294" s="31"/>
      <c r="AB1294" s="31"/>
      <c r="AC1294" s="31"/>
      <c r="AD1294" s="31"/>
      <c r="AE1294" s="31"/>
      <c r="AF1294" s="31"/>
      <c r="AG1294" s="31"/>
      <c r="AH1294" s="31"/>
      <c r="AI1294" s="31"/>
      <c r="AJ1294" s="31"/>
      <c r="AK1294" s="31"/>
      <c r="AL1294" s="31"/>
      <c r="AM1294" s="31"/>
      <c r="AN1294" s="31"/>
      <c r="AO1294" s="31"/>
      <c r="AP1294" s="31"/>
      <c r="AQ1294" s="31"/>
      <c r="AR1294" s="31"/>
      <c r="AS1294" s="31"/>
      <c r="AT1294" s="31"/>
      <c r="AU1294" s="31"/>
      <c r="AV1294" s="31"/>
      <c r="AW1294" s="31"/>
      <c r="AX1294" s="31"/>
      <c r="AY1294" s="31"/>
      <c r="AZ1294" s="31"/>
      <c r="BA1294" s="31"/>
      <c r="BB1294" s="31"/>
      <c r="BC1294" s="31"/>
      <c r="BD1294" s="31"/>
      <c r="BE1294" s="31"/>
      <c r="BF1294" s="31"/>
      <c r="BG1294" s="31"/>
      <c r="BH1294" s="31"/>
      <c r="BI1294" s="31"/>
      <c r="BJ1294" s="31"/>
      <c r="BK1294" s="31"/>
      <c r="BL1294" s="31"/>
      <c r="BM1294" s="31"/>
      <c r="BN1294" s="31"/>
      <c r="BO1294" s="31"/>
      <c r="BP1294" s="31"/>
      <c r="BQ1294" s="31"/>
      <c r="BR1294" s="31"/>
      <c r="BS1294" s="31"/>
      <c r="BT1294" s="31"/>
      <c r="BU1294" s="31"/>
      <c r="BV1294" s="31"/>
      <c r="BW1294" s="31"/>
      <c r="BX1294" s="31"/>
      <c r="BY1294" s="31"/>
      <c r="BZ1294" s="31"/>
      <c r="CA1294" s="31"/>
      <c r="CB1294" s="31"/>
      <c r="CC1294" s="31"/>
      <c r="CD1294" s="31"/>
      <c r="CE1294" s="31"/>
      <c r="CF1294" s="31"/>
      <c r="CG1294" s="31"/>
      <c r="CH1294" s="31"/>
      <c r="CI1294" s="31"/>
      <c r="CJ1294" s="31"/>
      <c r="CK1294" s="31"/>
      <c r="CL1294" s="31"/>
      <c r="CM1294" s="31"/>
      <c r="CN1294" s="31"/>
      <c r="CO1294" s="31"/>
      <c r="CP1294" s="31"/>
      <c r="CQ1294" s="31"/>
      <c r="CR1294" s="31"/>
      <c r="CS1294" s="31"/>
      <c r="CT1294" s="31"/>
      <c r="CU1294" s="31"/>
      <c r="CV1294" s="31"/>
      <c r="CW1294" s="31"/>
      <c r="CX1294" s="31"/>
      <c r="CY1294" s="31"/>
      <c r="CZ1294" s="31"/>
      <c r="DA1294" s="31"/>
      <c r="DB1294" s="31"/>
      <c r="DC1294" s="31"/>
      <c r="DD1294" s="31"/>
      <c r="DE1294" s="31"/>
      <c r="DF1294" s="31"/>
      <c r="DG1294" s="31"/>
      <c r="DH1294" s="31"/>
      <c r="DI1294" s="31"/>
      <c r="DJ1294" s="31"/>
      <c r="DK1294" s="31"/>
      <c r="DL1294" s="31"/>
      <c r="DM1294" s="31"/>
      <c r="DN1294" s="31"/>
      <c r="DO1294" s="31"/>
      <c r="DP1294" s="31"/>
      <c r="DQ1294" s="31"/>
      <c r="DR1294" s="31"/>
      <c r="DS1294" s="31"/>
      <c r="DT1294" s="31"/>
      <c r="DU1294" s="31"/>
      <c r="DV1294" s="31"/>
      <c r="DW1294" s="31"/>
      <c r="DX1294" s="31"/>
      <c r="DY1294" s="31"/>
      <c r="DZ1294" s="31"/>
      <c r="EA1294" s="31"/>
      <c r="EB1294" s="31"/>
      <c r="EC1294" s="31"/>
      <c r="ED1294" s="31"/>
      <c r="EE1294" s="31"/>
      <c r="EF1294" s="31"/>
      <c r="EG1294" s="31"/>
      <c r="EH1294" s="31"/>
      <c r="EI1294" s="31"/>
      <c r="EJ1294" s="31"/>
      <c r="EK1294" s="31"/>
      <c r="EL1294" s="31"/>
      <c r="EM1294" s="31"/>
      <c r="EN1294" s="31"/>
      <c r="EO1294" s="31"/>
      <c r="EP1294" s="31"/>
      <c r="EQ1294" s="31"/>
      <c r="ER1294" s="31"/>
      <c r="ES1294" s="31"/>
      <c r="ET1294" s="31"/>
      <c r="EU1294" s="31"/>
      <c r="EV1294" s="31"/>
      <c r="EW1294" s="31"/>
      <c r="EX1294" s="31"/>
      <c r="EY1294" s="31"/>
      <c r="EZ1294" s="31"/>
      <c r="FA1294" s="31"/>
      <c r="FB1294" s="31"/>
      <c r="FC1294" s="31"/>
      <c r="FD1294" s="31"/>
      <c r="FE1294" s="31"/>
      <c r="FF1294" s="31"/>
      <c r="FG1294" s="31"/>
      <c r="FH1294" s="31"/>
      <c r="FI1294" s="31"/>
      <c r="FJ1294" s="31"/>
      <c r="FK1294" s="31"/>
      <c r="FL1294" s="31"/>
      <c r="FM1294" s="31"/>
      <c r="FN1294" s="31"/>
      <c r="FO1294" s="31"/>
      <c r="FP1294" s="31"/>
      <c r="FQ1294" s="31"/>
      <c r="FR1294" s="31"/>
      <c r="FS1294" s="31"/>
      <c r="FT1294" s="31"/>
      <c r="FU1294" s="31"/>
      <c r="FV1294" s="31"/>
      <c r="FW1294" s="31"/>
      <c r="FX1294" s="31"/>
      <c r="FY1294" s="31"/>
      <c r="FZ1294" s="31"/>
      <c r="GA1294" s="31"/>
      <c r="GB1294" s="31"/>
      <c r="GC1294" s="31"/>
      <c r="GD1294" s="31"/>
      <c r="GE1294" s="31"/>
      <c r="GF1294" s="31"/>
      <c r="GG1294" s="31"/>
      <c r="GH1294" s="31"/>
      <c r="GI1294" s="31"/>
      <c r="GJ1294" s="31"/>
      <c r="GK1294" s="31"/>
      <c r="GL1294" s="31"/>
      <c r="GM1294" s="31"/>
      <c r="GN1294" s="31"/>
      <c r="GO1294" s="31"/>
      <c r="GP1294" s="31"/>
      <c r="GQ1294" s="31"/>
      <c r="GR1294" s="31"/>
      <c r="GS1294" s="31"/>
      <c r="GT1294" s="31"/>
      <c r="GU1294" s="31"/>
      <c r="GV1294" s="31"/>
      <c r="GW1294" s="31"/>
      <c r="GX1294" s="31"/>
      <c r="GY1294" s="31"/>
      <c r="GZ1294" s="31"/>
      <c r="HA1294" s="31"/>
      <c r="HB1294" s="31"/>
      <c r="HC1294" s="31"/>
      <c r="HD1294" s="31"/>
      <c r="HE1294" s="31"/>
      <c r="HF1294" s="31"/>
      <c r="HG1294" s="31"/>
      <c r="HH1294" s="31"/>
      <c r="HI1294" s="31"/>
      <c r="HJ1294" s="31"/>
      <c r="HK1294" s="31"/>
      <c r="HL1294" s="31"/>
      <c r="HM1294" s="31"/>
      <c r="HN1294" s="31"/>
      <c r="HO1294" s="31"/>
      <c r="HP1294" s="31"/>
      <c r="HQ1294" s="31"/>
      <c r="HR1294" s="31"/>
      <c r="HS1294" s="31"/>
      <c r="HT1294" s="31"/>
      <c r="HU1294" s="31"/>
      <c r="HV1294" s="31"/>
      <c r="HW1294" s="31"/>
      <c r="HX1294" s="31"/>
      <c r="HY1294" s="31"/>
      <c r="HZ1294" s="31"/>
      <c r="IA1294" s="31"/>
      <c r="IB1294" s="31"/>
      <c r="IC1294" s="31"/>
      <c r="ID1294" s="31"/>
      <c r="IE1294" s="31"/>
      <c r="IF1294" s="31"/>
      <c r="IG1294" s="31"/>
      <c r="IH1294" s="31"/>
      <c r="II1294" s="31"/>
      <c r="IJ1294" s="31"/>
      <c r="IK1294" s="31"/>
      <c r="IL1294" s="31"/>
      <c r="IM1294" s="31"/>
      <c r="IN1294" s="31"/>
      <c r="IO1294" s="31"/>
      <c r="IP1294" s="31"/>
      <c r="IQ1294" s="31"/>
      <c r="IR1294" s="31"/>
      <c r="IS1294" s="31"/>
      <c r="IT1294" s="31"/>
      <c r="IU1294" s="31"/>
      <c r="IV1294" s="31"/>
      <c r="IW1294" s="31"/>
      <c r="IX1294" s="31"/>
      <c r="IY1294" s="31"/>
      <c r="IZ1294" s="31"/>
      <c r="JA1294" s="31"/>
      <c r="JB1294" s="31"/>
      <c r="JC1294" s="31"/>
      <c r="JD1294" s="31"/>
      <c r="JE1294" s="31"/>
    </row>
    <row r="1295" spans="1:265" s="26" customFormat="1" ht="38.1" customHeight="1" x14ac:dyDescent="0.25">
      <c r="A1295" s="24">
        <v>1</v>
      </c>
      <c r="B1295" s="1095" t="s">
        <v>353</v>
      </c>
      <c r="C1295" s="636"/>
      <c r="D1295" s="625">
        <f t="shared" si="526"/>
        <v>34991</v>
      </c>
      <c r="E1295" s="625">
        <f t="shared" si="526"/>
        <v>11664</v>
      </c>
      <c r="F1295" s="625">
        <f t="shared" si="526"/>
        <v>11588</v>
      </c>
      <c r="G1295" s="633">
        <f t="shared" si="525"/>
        <v>99.348422496570649</v>
      </c>
      <c r="H1295" s="637"/>
      <c r="I1295" s="637"/>
      <c r="J1295" s="638"/>
      <c r="K1295" s="638"/>
      <c r="L1295" s="638"/>
      <c r="M1295" s="638"/>
      <c r="N1295" s="638"/>
      <c r="O1295" s="638"/>
      <c r="P1295" s="1181"/>
      <c r="Q1295" s="1181"/>
      <c r="R1295" s="1181"/>
      <c r="S1295" s="1181"/>
      <c r="T1295" s="1181"/>
      <c r="U1295" s="1181"/>
      <c r="V1295" s="1181"/>
      <c r="W1295" s="1182"/>
      <c r="X1295" s="1181"/>
      <c r="Y1295" s="311"/>
      <c r="Z1295" s="2395"/>
      <c r="AA1295" s="31"/>
      <c r="AB1295" s="31"/>
      <c r="AC1295" s="31"/>
      <c r="AD1295" s="31"/>
      <c r="AE1295" s="31"/>
      <c r="AF1295" s="31"/>
      <c r="AG1295" s="31"/>
      <c r="AH1295" s="31"/>
      <c r="AI1295" s="31"/>
      <c r="AJ1295" s="31"/>
      <c r="AK1295" s="31"/>
      <c r="AL1295" s="31"/>
      <c r="AM1295" s="31"/>
      <c r="AN1295" s="31"/>
      <c r="AO1295" s="31"/>
      <c r="AP1295" s="31"/>
      <c r="AQ1295" s="31"/>
      <c r="AR1295" s="31"/>
      <c r="AS1295" s="31"/>
      <c r="AT1295" s="31"/>
      <c r="AU1295" s="31"/>
      <c r="AV1295" s="31"/>
      <c r="AW1295" s="31"/>
      <c r="AX1295" s="31"/>
      <c r="AY1295" s="31"/>
      <c r="AZ1295" s="31"/>
      <c r="BA1295" s="31"/>
      <c r="BB1295" s="31"/>
      <c r="BC1295" s="31"/>
      <c r="BD1295" s="31"/>
      <c r="BE1295" s="31"/>
      <c r="BF1295" s="31"/>
      <c r="BG1295" s="31"/>
      <c r="BH1295" s="31"/>
      <c r="BI1295" s="31"/>
      <c r="BJ1295" s="31"/>
      <c r="BK1295" s="31"/>
      <c r="BL1295" s="31"/>
      <c r="BM1295" s="31"/>
      <c r="BN1295" s="31"/>
      <c r="BO1295" s="31"/>
      <c r="BP1295" s="31"/>
      <c r="BQ1295" s="31"/>
      <c r="BR1295" s="31"/>
      <c r="BS1295" s="31"/>
      <c r="BT1295" s="31"/>
      <c r="BU1295" s="31"/>
      <c r="BV1295" s="31"/>
      <c r="BW1295" s="31"/>
      <c r="BX1295" s="31"/>
      <c r="BY1295" s="31"/>
      <c r="BZ1295" s="31"/>
      <c r="CA1295" s="31"/>
      <c r="CB1295" s="31"/>
      <c r="CC1295" s="31"/>
      <c r="CD1295" s="31"/>
      <c r="CE1295" s="31"/>
      <c r="CF1295" s="31"/>
      <c r="CG1295" s="31"/>
      <c r="CH1295" s="31"/>
      <c r="CI1295" s="31"/>
      <c r="CJ1295" s="31"/>
      <c r="CK1295" s="31"/>
      <c r="CL1295" s="31"/>
      <c r="CM1295" s="31"/>
      <c r="CN1295" s="31"/>
      <c r="CO1295" s="31"/>
      <c r="CP1295" s="31"/>
      <c r="CQ1295" s="31"/>
      <c r="CR1295" s="31"/>
      <c r="CS1295" s="31"/>
      <c r="CT1295" s="31"/>
      <c r="CU1295" s="31"/>
      <c r="CV1295" s="31"/>
      <c r="CW1295" s="31"/>
      <c r="CX1295" s="31"/>
      <c r="CY1295" s="31"/>
      <c r="CZ1295" s="31"/>
      <c r="DA1295" s="31"/>
      <c r="DB1295" s="31"/>
      <c r="DC1295" s="31"/>
      <c r="DD1295" s="31"/>
      <c r="DE1295" s="31"/>
      <c r="DF1295" s="31"/>
      <c r="DG1295" s="31"/>
      <c r="DH1295" s="31"/>
      <c r="DI1295" s="31"/>
      <c r="DJ1295" s="31"/>
      <c r="DK1295" s="31"/>
      <c r="DL1295" s="31"/>
      <c r="DM1295" s="31"/>
      <c r="DN1295" s="31"/>
      <c r="DO1295" s="31"/>
      <c r="DP1295" s="31"/>
      <c r="DQ1295" s="31"/>
      <c r="DR1295" s="31"/>
      <c r="DS1295" s="31"/>
      <c r="DT1295" s="31"/>
      <c r="DU1295" s="31"/>
      <c r="DV1295" s="31"/>
      <c r="DW1295" s="31"/>
      <c r="DX1295" s="31"/>
      <c r="DY1295" s="31"/>
      <c r="DZ1295" s="31"/>
      <c r="EA1295" s="31"/>
      <c r="EB1295" s="31"/>
      <c r="EC1295" s="31"/>
      <c r="ED1295" s="31"/>
      <c r="EE1295" s="31"/>
      <c r="EF1295" s="31"/>
      <c r="EG1295" s="31"/>
      <c r="EH1295" s="31"/>
      <c r="EI1295" s="31"/>
      <c r="EJ1295" s="31"/>
      <c r="EK1295" s="31"/>
      <c r="EL1295" s="31"/>
      <c r="EM1295" s="31"/>
      <c r="EN1295" s="31"/>
      <c r="EO1295" s="31"/>
      <c r="EP1295" s="31"/>
      <c r="EQ1295" s="31"/>
      <c r="ER1295" s="31"/>
      <c r="ES1295" s="31"/>
      <c r="ET1295" s="31"/>
      <c r="EU1295" s="31"/>
      <c r="EV1295" s="31"/>
      <c r="EW1295" s="31"/>
      <c r="EX1295" s="31"/>
      <c r="EY1295" s="31"/>
      <c r="EZ1295" s="31"/>
      <c r="FA1295" s="31"/>
      <c r="FB1295" s="31"/>
      <c r="FC1295" s="31"/>
      <c r="FD1295" s="31"/>
      <c r="FE1295" s="31"/>
      <c r="FF1295" s="31"/>
      <c r="FG1295" s="31"/>
      <c r="FH1295" s="31"/>
      <c r="FI1295" s="31"/>
      <c r="FJ1295" s="31"/>
      <c r="FK1295" s="31"/>
      <c r="FL1295" s="31"/>
      <c r="FM1295" s="31"/>
      <c r="FN1295" s="31"/>
      <c r="FO1295" s="31"/>
      <c r="FP1295" s="31"/>
      <c r="FQ1295" s="31"/>
      <c r="FR1295" s="31"/>
      <c r="FS1295" s="31"/>
      <c r="FT1295" s="31"/>
      <c r="FU1295" s="31"/>
      <c r="FV1295" s="31"/>
      <c r="FW1295" s="31"/>
      <c r="FX1295" s="31"/>
      <c r="FY1295" s="31"/>
      <c r="FZ1295" s="31"/>
      <c r="GA1295" s="31"/>
      <c r="GB1295" s="31"/>
      <c r="GC1295" s="31"/>
      <c r="GD1295" s="31"/>
      <c r="GE1295" s="31"/>
      <c r="GF1295" s="31"/>
      <c r="GG1295" s="31"/>
      <c r="GH1295" s="31"/>
      <c r="GI1295" s="31"/>
      <c r="GJ1295" s="31"/>
      <c r="GK1295" s="31"/>
      <c r="GL1295" s="31"/>
      <c r="GM1295" s="31"/>
      <c r="GN1295" s="31"/>
      <c r="GO1295" s="31"/>
      <c r="GP1295" s="31"/>
      <c r="GQ1295" s="31"/>
      <c r="GR1295" s="31"/>
      <c r="GS1295" s="31"/>
      <c r="GT1295" s="31"/>
      <c r="GU1295" s="31"/>
      <c r="GV1295" s="31"/>
      <c r="GW1295" s="31"/>
      <c r="GX1295" s="31"/>
      <c r="GY1295" s="31"/>
      <c r="GZ1295" s="31"/>
      <c r="HA1295" s="31"/>
      <c r="HB1295" s="31"/>
      <c r="HC1295" s="31"/>
      <c r="HD1295" s="31"/>
      <c r="HE1295" s="31"/>
      <c r="HF1295" s="31"/>
      <c r="HG1295" s="31"/>
      <c r="HH1295" s="31"/>
      <c r="HI1295" s="31"/>
      <c r="HJ1295" s="31"/>
      <c r="HK1295" s="31"/>
      <c r="HL1295" s="31"/>
      <c r="HM1295" s="31"/>
      <c r="HN1295" s="31"/>
      <c r="HO1295" s="31"/>
      <c r="HP1295" s="31"/>
      <c r="HQ1295" s="31"/>
      <c r="HR1295" s="31"/>
      <c r="HS1295" s="31"/>
      <c r="HT1295" s="31"/>
      <c r="HU1295" s="31"/>
      <c r="HV1295" s="31"/>
      <c r="HW1295" s="31"/>
      <c r="HX1295" s="31"/>
      <c r="HY1295" s="31"/>
      <c r="HZ1295" s="31"/>
      <c r="IA1295" s="31"/>
      <c r="IB1295" s="31"/>
      <c r="IC1295" s="31"/>
      <c r="ID1295" s="31"/>
      <c r="IE1295" s="31"/>
      <c r="IF1295" s="31"/>
      <c r="IG1295" s="31"/>
      <c r="IH1295" s="31"/>
      <c r="II1295" s="31"/>
      <c r="IJ1295" s="31"/>
      <c r="IK1295" s="31"/>
      <c r="IL1295" s="31"/>
      <c r="IM1295" s="31"/>
      <c r="IN1295" s="31"/>
      <c r="IO1295" s="31"/>
      <c r="IP1295" s="31"/>
      <c r="IQ1295" s="31"/>
      <c r="IR1295" s="31"/>
      <c r="IS1295" s="31"/>
      <c r="IT1295" s="31"/>
      <c r="IU1295" s="31"/>
      <c r="IV1295" s="31"/>
      <c r="IW1295" s="31"/>
      <c r="IX1295" s="31"/>
      <c r="IY1295" s="31"/>
      <c r="IZ1295" s="31"/>
      <c r="JA1295" s="31"/>
      <c r="JB1295" s="31"/>
      <c r="JC1295" s="31"/>
      <c r="JD1295" s="31"/>
      <c r="JE1295" s="31"/>
    </row>
    <row r="1296" spans="1:265" s="26" customFormat="1" ht="38.1" customHeight="1" x14ac:dyDescent="0.25">
      <c r="A1296" s="24">
        <v>1</v>
      </c>
      <c r="B1296" s="636" t="s">
        <v>354</v>
      </c>
      <c r="C1296" s="636"/>
      <c r="D1296" s="625">
        <f t="shared" si="526"/>
        <v>4044</v>
      </c>
      <c r="E1296" s="625">
        <f t="shared" si="526"/>
        <v>1348</v>
      </c>
      <c r="F1296" s="625">
        <f t="shared" si="526"/>
        <v>148</v>
      </c>
      <c r="G1296" s="633">
        <f t="shared" si="525"/>
        <v>10.979228486646884</v>
      </c>
      <c r="H1296" s="637"/>
      <c r="I1296" s="637"/>
      <c r="J1296" s="638"/>
      <c r="K1296" s="638"/>
      <c r="L1296" s="638"/>
      <c r="M1296" s="638"/>
      <c r="N1296" s="638"/>
      <c r="O1296" s="638"/>
      <c r="P1296" s="1181"/>
      <c r="Q1296" s="1181"/>
      <c r="R1296" s="1181"/>
      <c r="S1296" s="1181"/>
      <c r="T1296" s="1181"/>
      <c r="U1296" s="1181"/>
      <c r="V1296" s="1181"/>
      <c r="W1296" s="1182"/>
      <c r="X1296" s="1181"/>
      <c r="Y1296" s="311"/>
      <c r="Z1296" s="2395"/>
      <c r="AA1296" s="31"/>
      <c r="AB1296" s="31"/>
      <c r="AC1296" s="31"/>
      <c r="AD1296" s="31"/>
      <c r="AE1296" s="31"/>
      <c r="AF1296" s="31"/>
      <c r="AG1296" s="31"/>
      <c r="AH1296" s="31"/>
      <c r="AI1296" s="31"/>
      <c r="AJ1296" s="31"/>
      <c r="AK1296" s="31"/>
      <c r="AL1296" s="31"/>
      <c r="AM1296" s="31"/>
      <c r="AN1296" s="31"/>
      <c r="AO1296" s="31"/>
      <c r="AP1296" s="31"/>
      <c r="AQ1296" s="31"/>
      <c r="AR1296" s="31"/>
      <c r="AS1296" s="31"/>
      <c r="AT1296" s="31"/>
      <c r="AU1296" s="31"/>
      <c r="AV1296" s="31"/>
      <c r="AW1296" s="31"/>
      <c r="AX1296" s="31"/>
      <c r="AY1296" s="31"/>
      <c r="AZ1296" s="31"/>
      <c r="BA1296" s="31"/>
      <c r="BB1296" s="31"/>
      <c r="BC1296" s="31"/>
      <c r="BD1296" s="31"/>
      <c r="BE1296" s="31"/>
      <c r="BF1296" s="31"/>
      <c r="BG1296" s="31"/>
      <c r="BH1296" s="31"/>
      <c r="BI1296" s="31"/>
      <c r="BJ1296" s="31"/>
      <c r="BK1296" s="31"/>
      <c r="BL1296" s="31"/>
      <c r="BM1296" s="31"/>
      <c r="BN1296" s="31"/>
      <c r="BO1296" s="31"/>
      <c r="BP1296" s="31"/>
      <c r="BQ1296" s="31"/>
      <c r="BR1296" s="31"/>
      <c r="BS1296" s="31"/>
      <c r="BT1296" s="31"/>
      <c r="BU1296" s="31"/>
      <c r="BV1296" s="31"/>
      <c r="BW1296" s="31"/>
      <c r="BX1296" s="31"/>
      <c r="BY1296" s="31"/>
      <c r="BZ1296" s="31"/>
      <c r="CA1296" s="31"/>
      <c r="CB1296" s="31"/>
      <c r="CC1296" s="31"/>
      <c r="CD1296" s="31"/>
      <c r="CE1296" s="31"/>
      <c r="CF1296" s="31"/>
      <c r="CG1296" s="31"/>
      <c r="CH1296" s="31"/>
      <c r="CI1296" s="31"/>
      <c r="CJ1296" s="31"/>
      <c r="CK1296" s="31"/>
      <c r="CL1296" s="31"/>
      <c r="CM1296" s="31"/>
      <c r="CN1296" s="31"/>
      <c r="CO1296" s="31"/>
      <c r="CP1296" s="31"/>
      <c r="CQ1296" s="31"/>
      <c r="CR1296" s="31"/>
      <c r="CS1296" s="31"/>
      <c r="CT1296" s="31"/>
      <c r="CU1296" s="31"/>
      <c r="CV1296" s="31"/>
      <c r="CW1296" s="31"/>
      <c r="CX1296" s="31"/>
      <c r="CY1296" s="31"/>
      <c r="CZ1296" s="31"/>
      <c r="DA1296" s="31"/>
      <c r="DB1296" s="31"/>
      <c r="DC1296" s="31"/>
      <c r="DD1296" s="31"/>
      <c r="DE1296" s="31"/>
      <c r="DF1296" s="31"/>
      <c r="DG1296" s="31"/>
      <c r="DH1296" s="31"/>
      <c r="DI1296" s="31"/>
      <c r="DJ1296" s="31"/>
      <c r="DK1296" s="31"/>
      <c r="DL1296" s="31"/>
      <c r="DM1296" s="31"/>
      <c r="DN1296" s="31"/>
      <c r="DO1296" s="31"/>
      <c r="DP1296" s="31"/>
      <c r="DQ1296" s="31"/>
      <c r="DR1296" s="31"/>
      <c r="DS1296" s="31"/>
      <c r="DT1296" s="31"/>
      <c r="DU1296" s="31"/>
      <c r="DV1296" s="31"/>
      <c r="DW1296" s="31"/>
      <c r="DX1296" s="31"/>
      <c r="DY1296" s="31"/>
      <c r="DZ1296" s="31"/>
      <c r="EA1296" s="31"/>
      <c r="EB1296" s="31"/>
      <c r="EC1296" s="31"/>
      <c r="ED1296" s="31"/>
      <c r="EE1296" s="31"/>
      <c r="EF1296" s="31"/>
      <c r="EG1296" s="31"/>
      <c r="EH1296" s="31"/>
      <c r="EI1296" s="31"/>
      <c r="EJ1296" s="31"/>
      <c r="EK1296" s="31"/>
      <c r="EL1296" s="31"/>
      <c r="EM1296" s="31"/>
      <c r="EN1296" s="31"/>
      <c r="EO1296" s="31"/>
      <c r="EP1296" s="31"/>
      <c r="EQ1296" s="31"/>
      <c r="ER1296" s="31"/>
      <c r="ES1296" s="31"/>
      <c r="ET1296" s="31"/>
      <c r="EU1296" s="31"/>
      <c r="EV1296" s="31"/>
      <c r="EW1296" s="31"/>
      <c r="EX1296" s="31"/>
      <c r="EY1296" s="31"/>
      <c r="EZ1296" s="31"/>
      <c r="FA1296" s="31"/>
      <c r="FB1296" s="31"/>
      <c r="FC1296" s="31"/>
      <c r="FD1296" s="31"/>
      <c r="FE1296" s="31"/>
      <c r="FF1296" s="31"/>
      <c r="FG1296" s="31"/>
      <c r="FH1296" s="31"/>
      <c r="FI1296" s="31"/>
      <c r="FJ1296" s="31"/>
      <c r="FK1296" s="31"/>
      <c r="FL1296" s="31"/>
      <c r="FM1296" s="31"/>
      <c r="FN1296" s="31"/>
      <c r="FO1296" s="31"/>
      <c r="FP1296" s="31"/>
      <c r="FQ1296" s="31"/>
      <c r="FR1296" s="31"/>
      <c r="FS1296" s="31"/>
      <c r="FT1296" s="31"/>
      <c r="FU1296" s="31"/>
      <c r="FV1296" s="31"/>
      <c r="FW1296" s="31"/>
      <c r="FX1296" s="31"/>
      <c r="FY1296" s="31"/>
      <c r="FZ1296" s="31"/>
      <c r="GA1296" s="31"/>
      <c r="GB1296" s="31"/>
      <c r="GC1296" s="31"/>
      <c r="GD1296" s="31"/>
      <c r="GE1296" s="31"/>
      <c r="GF1296" s="31"/>
      <c r="GG1296" s="31"/>
      <c r="GH1296" s="31"/>
      <c r="GI1296" s="31"/>
      <c r="GJ1296" s="31"/>
      <c r="GK1296" s="31"/>
      <c r="GL1296" s="31"/>
      <c r="GM1296" s="31"/>
      <c r="GN1296" s="31"/>
      <c r="GO1296" s="31"/>
      <c r="GP1296" s="31"/>
      <c r="GQ1296" s="31"/>
      <c r="GR1296" s="31"/>
      <c r="GS1296" s="31"/>
      <c r="GT1296" s="31"/>
      <c r="GU1296" s="31"/>
      <c r="GV1296" s="31"/>
      <c r="GW1296" s="31"/>
      <c r="GX1296" s="31"/>
      <c r="GY1296" s="31"/>
      <c r="GZ1296" s="31"/>
      <c r="HA1296" s="31"/>
      <c r="HB1296" s="31"/>
      <c r="HC1296" s="31"/>
      <c r="HD1296" s="31"/>
      <c r="HE1296" s="31"/>
      <c r="HF1296" s="31"/>
      <c r="HG1296" s="31"/>
      <c r="HH1296" s="31"/>
      <c r="HI1296" s="31"/>
      <c r="HJ1296" s="31"/>
      <c r="HK1296" s="31"/>
      <c r="HL1296" s="31"/>
      <c r="HM1296" s="31"/>
      <c r="HN1296" s="31"/>
      <c r="HO1296" s="31"/>
      <c r="HP1296" s="31"/>
      <c r="HQ1296" s="31"/>
      <c r="HR1296" s="31"/>
      <c r="HS1296" s="31"/>
      <c r="HT1296" s="31"/>
      <c r="HU1296" s="31"/>
      <c r="HV1296" s="31"/>
      <c r="HW1296" s="31"/>
      <c r="HX1296" s="31"/>
      <c r="HY1296" s="31"/>
      <c r="HZ1296" s="31"/>
      <c r="IA1296" s="31"/>
      <c r="IB1296" s="31"/>
      <c r="IC1296" s="31"/>
      <c r="ID1296" s="31"/>
      <c r="IE1296" s="31"/>
      <c r="IF1296" s="31"/>
      <c r="IG1296" s="31"/>
      <c r="IH1296" s="31"/>
      <c r="II1296" s="31"/>
      <c r="IJ1296" s="31"/>
      <c r="IK1296" s="31"/>
      <c r="IL1296" s="31"/>
      <c r="IM1296" s="31"/>
      <c r="IN1296" s="31"/>
      <c r="IO1296" s="31"/>
      <c r="IP1296" s="31"/>
      <c r="IQ1296" s="31"/>
      <c r="IR1296" s="31"/>
      <c r="IS1296" s="31"/>
      <c r="IT1296" s="31"/>
      <c r="IU1296" s="31"/>
      <c r="IV1296" s="31"/>
      <c r="IW1296" s="31"/>
      <c r="IX1296" s="31"/>
      <c r="IY1296" s="31"/>
      <c r="IZ1296" s="31"/>
      <c r="JA1296" s="31"/>
      <c r="JB1296" s="31"/>
      <c r="JC1296" s="31"/>
      <c r="JD1296" s="31"/>
      <c r="JE1296" s="31"/>
    </row>
    <row r="1297" spans="1:265" s="26" customFormat="1" ht="62.25" customHeight="1" x14ac:dyDescent="0.25">
      <c r="A1297" s="24">
        <v>1</v>
      </c>
      <c r="B1297" s="636" t="s">
        <v>367</v>
      </c>
      <c r="C1297" s="636"/>
      <c r="D1297" s="625">
        <f t="shared" si="526"/>
        <v>20355</v>
      </c>
      <c r="E1297" s="625">
        <f t="shared" si="526"/>
        <v>6785</v>
      </c>
      <c r="F1297" s="625">
        <f t="shared" si="526"/>
        <v>11044</v>
      </c>
      <c r="G1297" s="633">
        <f t="shared" si="525"/>
        <v>162.77081798084009</v>
      </c>
      <c r="H1297" s="637"/>
      <c r="I1297" s="637"/>
      <c r="J1297" s="638"/>
      <c r="K1297" s="638"/>
      <c r="L1297" s="638"/>
      <c r="M1297" s="638"/>
      <c r="N1297" s="638"/>
      <c r="O1297" s="638"/>
      <c r="P1297" s="1181"/>
      <c r="Q1297" s="1181"/>
      <c r="R1297" s="1181"/>
      <c r="S1297" s="1181"/>
      <c r="T1297" s="1181"/>
      <c r="U1297" s="1181"/>
      <c r="V1297" s="1181"/>
      <c r="W1297" s="1182"/>
      <c r="X1297" s="1181"/>
      <c r="Y1297" s="311"/>
      <c r="Z1297" s="2395"/>
      <c r="AA1297" s="31"/>
      <c r="AB1297" s="31"/>
      <c r="AC1297" s="31"/>
      <c r="AD1297" s="31"/>
      <c r="AE1297" s="31"/>
      <c r="AF1297" s="31"/>
      <c r="AG1297" s="31"/>
      <c r="AH1297" s="31"/>
      <c r="AI1297" s="31"/>
      <c r="AJ1297" s="31"/>
      <c r="AK1297" s="31"/>
      <c r="AL1297" s="31"/>
      <c r="AM1297" s="31"/>
      <c r="AN1297" s="31"/>
      <c r="AO1297" s="31"/>
      <c r="AP1297" s="31"/>
      <c r="AQ1297" s="31"/>
      <c r="AR1297" s="31"/>
      <c r="AS1297" s="31"/>
      <c r="AT1297" s="31"/>
      <c r="AU1297" s="31"/>
      <c r="AV1297" s="31"/>
      <c r="AW1297" s="31"/>
      <c r="AX1297" s="31"/>
      <c r="AY1297" s="31"/>
      <c r="AZ1297" s="31"/>
      <c r="BA1297" s="31"/>
      <c r="BB1297" s="31"/>
      <c r="BC1297" s="31"/>
      <c r="BD1297" s="31"/>
      <c r="BE1297" s="31"/>
      <c r="BF1297" s="31"/>
      <c r="BG1297" s="31"/>
      <c r="BH1297" s="31"/>
      <c r="BI1297" s="31"/>
      <c r="BJ1297" s="31"/>
      <c r="BK1297" s="31"/>
      <c r="BL1297" s="31"/>
      <c r="BM1297" s="31"/>
      <c r="BN1297" s="31"/>
      <c r="BO1297" s="31"/>
      <c r="BP1297" s="31"/>
      <c r="BQ1297" s="31"/>
      <c r="BR1297" s="31"/>
      <c r="BS1297" s="31"/>
      <c r="BT1297" s="31"/>
      <c r="BU1297" s="31"/>
      <c r="BV1297" s="31"/>
      <c r="BW1297" s="31"/>
      <c r="BX1297" s="31"/>
      <c r="BY1297" s="31"/>
      <c r="BZ1297" s="31"/>
      <c r="CA1297" s="31"/>
      <c r="CB1297" s="31"/>
      <c r="CC1297" s="31"/>
      <c r="CD1297" s="31"/>
      <c r="CE1297" s="31"/>
      <c r="CF1297" s="31"/>
      <c r="CG1297" s="31"/>
      <c r="CH1297" s="31"/>
      <c r="CI1297" s="31"/>
      <c r="CJ1297" s="31"/>
      <c r="CK1297" s="31"/>
      <c r="CL1297" s="31"/>
      <c r="CM1297" s="31"/>
      <c r="CN1297" s="31"/>
      <c r="CO1297" s="31"/>
      <c r="CP1297" s="31"/>
      <c r="CQ1297" s="31"/>
      <c r="CR1297" s="31"/>
      <c r="CS1297" s="31"/>
      <c r="CT1297" s="31"/>
      <c r="CU1297" s="31"/>
      <c r="CV1297" s="31"/>
      <c r="CW1297" s="31"/>
      <c r="CX1297" s="31"/>
      <c r="CY1297" s="31"/>
      <c r="CZ1297" s="31"/>
      <c r="DA1297" s="31"/>
      <c r="DB1297" s="31"/>
      <c r="DC1297" s="31"/>
      <c r="DD1297" s="31"/>
      <c r="DE1297" s="31"/>
      <c r="DF1297" s="31"/>
      <c r="DG1297" s="31"/>
      <c r="DH1297" s="31"/>
      <c r="DI1297" s="31"/>
      <c r="DJ1297" s="31"/>
      <c r="DK1297" s="31"/>
      <c r="DL1297" s="31"/>
      <c r="DM1297" s="31"/>
      <c r="DN1297" s="31"/>
      <c r="DO1297" s="31"/>
      <c r="DP1297" s="31"/>
      <c r="DQ1297" s="31"/>
      <c r="DR1297" s="31"/>
      <c r="DS1297" s="31"/>
      <c r="DT1297" s="31"/>
      <c r="DU1297" s="31"/>
      <c r="DV1297" s="31"/>
      <c r="DW1297" s="31"/>
      <c r="DX1297" s="31"/>
      <c r="DY1297" s="31"/>
      <c r="DZ1297" s="31"/>
      <c r="EA1297" s="31"/>
      <c r="EB1297" s="31"/>
      <c r="EC1297" s="31"/>
      <c r="ED1297" s="31"/>
      <c r="EE1297" s="31"/>
      <c r="EF1297" s="31"/>
      <c r="EG1297" s="31"/>
      <c r="EH1297" s="31"/>
      <c r="EI1297" s="31"/>
      <c r="EJ1297" s="31"/>
      <c r="EK1297" s="31"/>
      <c r="EL1297" s="31"/>
      <c r="EM1297" s="31"/>
      <c r="EN1297" s="31"/>
      <c r="EO1297" s="31"/>
      <c r="EP1297" s="31"/>
      <c r="EQ1297" s="31"/>
      <c r="ER1297" s="31"/>
      <c r="ES1297" s="31"/>
      <c r="ET1297" s="31"/>
      <c r="EU1297" s="31"/>
      <c r="EV1297" s="31"/>
      <c r="EW1297" s="31"/>
      <c r="EX1297" s="31"/>
      <c r="EY1297" s="31"/>
      <c r="EZ1297" s="31"/>
      <c r="FA1297" s="31"/>
      <c r="FB1297" s="31"/>
      <c r="FC1297" s="31"/>
      <c r="FD1297" s="31"/>
      <c r="FE1297" s="31"/>
      <c r="FF1297" s="31"/>
      <c r="FG1297" s="31"/>
      <c r="FH1297" s="31"/>
      <c r="FI1297" s="31"/>
      <c r="FJ1297" s="31"/>
      <c r="FK1297" s="31"/>
      <c r="FL1297" s="31"/>
      <c r="FM1297" s="31"/>
      <c r="FN1297" s="31"/>
      <c r="FO1297" s="31"/>
      <c r="FP1297" s="31"/>
      <c r="FQ1297" s="31"/>
      <c r="FR1297" s="31"/>
      <c r="FS1297" s="31"/>
      <c r="FT1297" s="31"/>
      <c r="FU1297" s="31"/>
      <c r="FV1297" s="31"/>
      <c r="FW1297" s="31"/>
      <c r="FX1297" s="31"/>
      <c r="FY1297" s="31"/>
      <c r="FZ1297" s="31"/>
      <c r="GA1297" s="31"/>
      <c r="GB1297" s="31"/>
      <c r="GC1297" s="31"/>
      <c r="GD1297" s="31"/>
      <c r="GE1297" s="31"/>
      <c r="GF1297" s="31"/>
      <c r="GG1297" s="31"/>
      <c r="GH1297" s="31"/>
      <c r="GI1297" s="31"/>
      <c r="GJ1297" s="31"/>
      <c r="GK1297" s="31"/>
      <c r="GL1297" s="31"/>
      <c r="GM1297" s="31"/>
      <c r="GN1297" s="31"/>
      <c r="GO1297" s="31"/>
      <c r="GP1297" s="31"/>
      <c r="GQ1297" s="31"/>
      <c r="GR1297" s="31"/>
      <c r="GS1297" s="31"/>
      <c r="GT1297" s="31"/>
      <c r="GU1297" s="31"/>
      <c r="GV1297" s="31"/>
      <c r="GW1297" s="31"/>
      <c r="GX1297" s="31"/>
      <c r="GY1297" s="31"/>
      <c r="GZ1297" s="31"/>
      <c r="HA1297" s="31"/>
      <c r="HB1297" s="31"/>
      <c r="HC1297" s="31"/>
      <c r="HD1297" s="31"/>
      <c r="HE1297" s="31"/>
      <c r="HF1297" s="31"/>
      <c r="HG1297" s="31"/>
      <c r="HH1297" s="31"/>
      <c r="HI1297" s="31"/>
      <c r="HJ1297" s="31"/>
      <c r="HK1297" s="31"/>
      <c r="HL1297" s="31"/>
      <c r="HM1297" s="31"/>
      <c r="HN1297" s="31"/>
      <c r="HO1297" s="31"/>
      <c r="HP1297" s="31"/>
      <c r="HQ1297" s="31"/>
      <c r="HR1297" s="31"/>
      <c r="HS1297" s="31"/>
      <c r="HT1297" s="31"/>
      <c r="HU1297" s="31"/>
      <c r="HV1297" s="31"/>
      <c r="HW1297" s="31"/>
      <c r="HX1297" s="31"/>
      <c r="HY1297" s="31"/>
      <c r="HZ1297" s="31"/>
      <c r="IA1297" s="31"/>
      <c r="IB1297" s="31"/>
      <c r="IC1297" s="31"/>
      <c r="ID1297" s="31"/>
      <c r="IE1297" s="31"/>
      <c r="IF1297" s="31"/>
      <c r="IG1297" s="31"/>
      <c r="IH1297" s="31"/>
      <c r="II1297" s="31"/>
      <c r="IJ1297" s="31"/>
      <c r="IK1297" s="31"/>
      <c r="IL1297" s="31"/>
      <c r="IM1297" s="31"/>
      <c r="IN1297" s="31"/>
      <c r="IO1297" s="31"/>
      <c r="IP1297" s="31"/>
      <c r="IQ1297" s="31"/>
      <c r="IR1297" s="31"/>
      <c r="IS1297" s="31"/>
      <c r="IT1297" s="31"/>
      <c r="IU1297" s="31"/>
      <c r="IV1297" s="31"/>
      <c r="IW1297" s="31"/>
      <c r="IX1297" s="31"/>
      <c r="IY1297" s="31"/>
      <c r="IZ1297" s="31"/>
      <c r="JA1297" s="31"/>
      <c r="JB1297" s="31"/>
      <c r="JC1297" s="31"/>
      <c r="JD1297" s="31"/>
      <c r="JE1297" s="31"/>
    </row>
    <row r="1298" spans="1:265" s="26" customFormat="1" ht="49.5" customHeight="1" x14ac:dyDescent="0.25">
      <c r="A1298" s="24">
        <v>1</v>
      </c>
      <c r="B1298" s="636" t="s">
        <v>368</v>
      </c>
      <c r="C1298" s="636"/>
      <c r="D1298" s="625">
        <f t="shared" si="526"/>
        <v>6870</v>
      </c>
      <c r="E1298" s="625">
        <f t="shared" si="526"/>
        <v>2290</v>
      </c>
      <c r="F1298" s="625">
        <f t="shared" si="526"/>
        <v>177</v>
      </c>
      <c r="G1298" s="633">
        <f t="shared" si="525"/>
        <v>7.7292576419213974</v>
      </c>
      <c r="H1298" s="637"/>
      <c r="I1298" s="637"/>
      <c r="J1298" s="638"/>
      <c r="K1298" s="638"/>
      <c r="L1298" s="638"/>
      <c r="M1298" s="638"/>
      <c r="N1298" s="638"/>
      <c r="O1298" s="638"/>
      <c r="P1298" s="1181"/>
      <c r="Q1298" s="1181"/>
      <c r="R1298" s="1181"/>
      <c r="S1298" s="1181"/>
      <c r="T1298" s="1181"/>
      <c r="U1298" s="1181"/>
      <c r="V1298" s="1181"/>
      <c r="W1298" s="1182"/>
      <c r="X1298" s="1181"/>
      <c r="Y1298" s="311"/>
      <c r="Z1298" s="2395"/>
      <c r="AA1298" s="31"/>
      <c r="AB1298" s="31"/>
      <c r="AC1298" s="31"/>
      <c r="AD1298" s="31"/>
      <c r="AE1298" s="31"/>
      <c r="AF1298" s="31"/>
      <c r="AG1298" s="31"/>
      <c r="AH1298" s="31"/>
      <c r="AI1298" s="31"/>
      <c r="AJ1298" s="31"/>
      <c r="AK1298" s="31"/>
      <c r="AL1298" s="31"/>
      <c r="AM1298" s="31"/>
      <c r="AN1298" s="31"/>
      <c r="AO1298" s="31"/>
      <c r="AP1298" s="31"/>
      <c r="AQ1298" s="31"/>
      <c r="AR1298" s="31"/>
      <c r="AS1298" s="31"/>
      <c r="AT1298" s="31"/>
      <c r="AU1298" s="31"/>
      <c r="AV1298" s="31"/>
      <c r="AW1298" s="31"/>
      <c r="AX1298" s="31"/>
      <c r="AY1298" s="31"/>
      <c r="AZ1298" s="31"/>
      <c r="BA1298" s="31"/>
      <c r="BB1298" s="31"/>
      <c r="BC1298" s="31"/>
      <c r="BD1298" s="31"/>
      <c r="BE1298" s="31"/>
      <c r="BF1298" s="31"/>
      <c r="BG1298" s="31"/>
      <c r="BH1298" s="31"/>
      <c r="BI1298" s="31"/>
      <c r="BJ1298" s="31"/>
      <c r="BK1298" s="31"/>
      <c r="BL1298" s="31"/>
      <c r="BM1298" s="31"/>
      <c r="BN1298" s="31"/>
      <c r="BO1298" s="31"/>
      <c r="BP1298" s="31"/>
      <c r="BQ1298" s="31"/>
      <c r="BR1298" s="31"/>
      <c r="BS1298" s="31"/>
      <c r="BT1298" s="31"/>
      <c r="BU1298" s="31"/>
      <c r="BV1298" s="31"/>
      <c r="BW1298" s="31"/>
      <c r="BX1298" s="31"/>
      <c r="BY1298" s="31"/>
      <c r="BZ1298" s="31"/>
      <c r="CA1298" s="31"/>
      <c r="CB1298" s="31"/>
      <c r="CC1298" s="31"/>
      <c r="CD1298" s="31"/>
      <c r="CE1298" s="31"/>
      <c r="CF1298" s="31"/>
      <c r="CG1298" s="31"/>
      <c r="CH1298" s="31"/>
      <c r="CI1298" s="31"/>
      <c r="CJ1298" s="31"/>
      <c r="CK1298" s="31"/>
      <c r="CL1298" s="31"/>
      <c r="CM1298" s="31"/>
      <c r="CN1298" s="31"/>
      <c r="CO1298" s="31"/>
      <c r="CP1298" s="31"/>
      <c r="CQ1298" s="31"/>
      <c r="CR1298" s="31"/>
      <c r="CS1298" s="31"/>
      <c r="CT1298" s="31"/>
      <c r="CU1298" s="31"/>
      <c r="CV1298" s="31"/>
      <c r="CW1298" s="31"/>
      <c r="CX1298" s="31"/>
      <c r="CY1298" s="31"/>
      <c r="CZ1298" s="31"/>
      <c r="DA1298" s="31"/>
      <c r="DB1298" s="31"/>
      <c r="DC1298" s="31"/>
      <c r="DD1298" s="31"/>
      <c r="DE1298" s="31"/>
      <c r="DF1298" s="31"/>
      <c r="DG1298" s="31"/>
      <c r="DH1298" s="31"/>
      <c r="DI1298" s="31"/>
      <c r="DJ1298" s="31"/>
      <c r="DK1298" s="31"/>
      <c r="DL1298" s="31"/>
      <c r="DM1298" s="31"/>
      <c r="DN1298" s="31"/>
      <c r="DO1298" s="31"/>
      <c r="DP1298" s="31"/>
      <c r="DQ1298" s="31"/>
      <c r="DR1298" s="31"/>
      <c r="DS1298" s="31"/>
      <c r="DT1298" s="31"/>
      <c r="DU1298" s="31"/>
      <c r="DV1298" s="31"/>
      <c r="DW1298" s="31"/>
      <c r="DX1298" s="31"/>
      <c r="DY1298" s="31"/>
      <c r="DZ1298" s="31"/>
      <c r="EA1298" s="31"/>
      <c r="EB1298" s="31"/>
      <c r="EC1298" s="31"/>
      <c r="ED1298" s="31"/>
      <c r="EE1298" s="31"/>
      <c r="EF1298" s="31"/>
      <c r="EG1298" s="31"/>
      <c r="EH1298" s="31"/>
      <c r="EI1298" s="31"/>
      <c r="EJ1298" s="31"/>
      <c r="EK1298" s="31"/>
      <c r="EL1298" s="31"/>
      <c r="EM1298" s="31"/>
      <c r="EN1298" s="31"/>
      <c r="EO1298" s="31"/>
      <c r="EP1298" s="31"/>
      <c r="EQ1298" s="31"/>
      <c r="ER1298" s="31"/>
      <c r="ES1298" s="31"/>
      <c r="ET1298" s="31"/>
      <c r="EU1298" s="31"/>
      <c r="EV1298" s="31"/>
      <c r="EW1298" s="31"/>
      <c r="EX1298" s="31"/>
      <c r="EY1298" s="31"/>
      <c r="EZ1298" s="31"/>
      <c r="FA1298" s="31"/>
      <c r="FB1298" s="31"/>
      <c r="FC1298" s="31"/>
      <c r="FD1298" s="31"/>
      <c r="FE1298" s="31"/>
      <c r="FF1298" s="31"/>
      <c r="FG1298" s="31"/>
      <c r="FH1298" s="31"/>
      <c r="FI1298" s="31"/>
      <c r="FJ1298" s="31"/>
      <c r="FK1298" s="31"/>
      <c r="FL1298" s="31"/>
      <c r="FM1298" s="31"/>
      <c r="FN1298" s="31"/>
      <c r="FO1298" s="31"/>
      <c r="FP1298" s="31"/>
      <c r="FQ1298" s="31"/>
      <c r="FR1298" s="31"/>
      <c r="FS1298" s="31"/>
      <c r="FT1298" s="31"/>
      <c r="FU1298" s="31"/>
      <c r="FV1298" s="31"/>
      <c r="FW1298" s="31"/>
      <c r="FX1298" s="31"/>
      <c r="FY1298" s="31"/>
      <c r="FZ1298" s="31"/>
      <c r="GA1298" s="31"/>
      <c r="GB1298" s="31"/>
      <c r="GC1298" s="31"/>
      <c r="GD1298" s="31"/>
      <c r="GE1298" s="31"/>
      <c r="GF1298" s="31"/>
      <c r="GG1298" s="31"/>
      <c r="GH1298" s="31"/>
      <c r="GI1298" s="31"/>
      <c r="GJ1298" s="31"/>
      <c r="GK1298" s="31"/>
      <c r="GL1298" s="31"/>
      <c r="GM1298" s="31"/>
      <c r="GN1298" s="31"/>
      <c r="GO1298" s="31"/>
      <c r="GP1298" s="31"/>
      <c r="GQ1298" s="31"/>
      <c r="GR1298" s="31"/>
      <c r="GS1298" s="31"/>
      <c r="GT1298" s="31"/>
      <c r="GU1298" s="31"/>
      <c r="GV1298" s="31"/>
      <c r="GW1298" s="31"/>
      <c r="GX1298" s="31"/>
      <c r="GY1298" s="31"/>
      <c r="GZ1298" s="31"/>
      <c r="HA1298" s="31"/>
      <c r="HB1298" s="31"/>
      <c r="HC1298" s="31"/>
      <c r="HD1298" s="31"/>
      <c r="HE1298" s="31"/>
      <c r="HF1298" s="31"/>
      <c r="HG1298" s="31"/>
      <c r="HH1298" s="31"/>
      <c r="HI1298" s="31"/>
      <c r="HJ1298" s="31"/>
      <c r="HK1298" s="31"/>
      <c r="HL1298" s="31"/>
      <c r="HM1298" s="31"/>
      <c r="HN1298" s="31"/>
      <c r="HO1298" s="31"/>
      <c r="HP1298" s="31"/>
      <c r="HQ1298" s="31"/>
      <c r="HR1298" s="31"/>
      <c r="HS1298" s="31"/>
      <c r="HT1298" s="31"/>
      <c r="HU1298" s="31"/>
      <c r="HV1298" s="31"/>
      <c r="HW1298" s="31"/>
      <c r="HX1298" s="31"/>
      <c r="HY1298" s="31"/>
      <c r="HZ1298" s="31"/>
      <c r="IA1298" s="31"/>
      <c r="IB1298" s="31"/>
      <c r="IC1298" s="31"/>
      <c r="ID1298" s="31"/>
      <c r="IE1298" s="31"/>
      <c r="IF1298" s="31"/>
      <c r="IG1298" s="31"/>
      <c r="IH1298" s="31"/>
      <c r="II1298" s="31"/>
      <c r="IJ1298" s="31"/>
      <c r="IK1298" s="31"/>
      <c r="IL1298" s="31"/>
      <c r="IM1298" s="31"/>
      <c r="IN1298" s="31"/>
      <c r="IO1298" s="31"/>
      <c r="IP1298" s="31"/>
      <c r="IQ1298" s="31"/>
      <c r="IR1298" s="31"/>
      <c r="IS1298" s="31"/>
      <c r="IT1298" s="31"/>
      <c r="IU1298" s="31"/>
      <c r="IV1298" s="31"/>
      <c r="IW1298" s="31"/>
      <c r="IX1298" s="31"/>
      <c r="IY1298" s="31"/>
      <c r="IZ1298" s="31"/>
      <c r="JA1298" s="31"/>
      <c r="JB1298" s="31"/>
      <c r="JC1298" s="31"/>
      <c r="JD1298" s="31"/>
      <c r="JE1298" s="31"/>
    </row>
    <row r="1299" spans="1:265" s="26" customFormat="1" ht="38.1" customHeight="1" x14ac:dyDescent="0.25">
      <c r="A1299" s="24">
        <v>1</v>
      </c>
      <c r="B1299" s="636" t="s">
        <v>369</v>
      </c>
      <c r="C1299" s="636"/>
      <c r="D1299" s="625">
        <f t="shared" si="526"/>
        <v>3450</v>
      </c>
      <c r="E1299" s="625">
        <f t="shared" si="526"/>
        <v>1150</v>
      </c>
      <c r="F1299" s="625">
        <f t="shared" si="526"/>
        <v>136</v>
      </c>
      <c r="G1299" s="633">
        <f t="shared" si="525"/>
        <v>11.826086956521738</v>
      </c>
      <c r="H1299" s="637"/>
      <c r="I1299" s="637"/>
      <c r="J1299" s="638"/>
      <c r="K1299" s="638"/>
      <c r="L1299" s="638"/>
      <c r="M1299" s="638"/>
      <c r="N1299" s="638"/>
      <c r="O1299" s="638"/>
      <c r="P1299" s="1181"/>
      <c r="Q1299" s="1181"/>
      <c r="R1299" s="1181"/>
      <c r="S1299" s="1181"/>
      <c r="T1299" s="1181"/>
      <c r="U1299" s="1181"/>
      <c r="V1299" s="1181"/>
      <c r="W1299" s="1182"/>
      <c r="X1299" s="1181"/>
      <c r="Y1299" s="311"/>
      <c r="Z1299" s="2395"/>
      <c r="AA1299" s="31"/>
      <c r="AB1299" s="31"/>
      <c r="AC1299" s="31"/>
      <c r="AD1299" s="31"/>
      <c r="AE1299" s="31"/>
      <c r="AF1299" s="31"/>
      <c r="AG1299" s="31"/>
      <c r="AH1299" s="31"/>
      <c r="AI1299" s="31"/>
      <c r="AJ1299" s="31"/>
      <c r="AK1299" s="31"/>
      <c r="AL1299" s="31"/>
      <c r="AM1299" s="31"/>
      <c r="AN1299" s="31"/>
      <c r="AO1299" s="31"/>
      <c r="AP1299" s="31"/>
      <c r="AQ1299" s="31"/>
      <c r="AR1299" s="31"/>
      <c r="AS1299" s="31"/>
      <c r="AT1299" s="31"/>
      <c r="AU1299" s="31"/>
      <c r="AV1299" s="31"/>
      <c r="AW1299" s="31"/>
      <c r="AX1299" s="31"/>
      <c r="AY1299" s="31"/>
      <c r="AZ1299" s="31"/>
      <c r="BA1299" s="31"/>
      <c r="BB1299" s="31"/>
      <c r="BC1299" s="31"/>
      <c r="BD1299" s="31"/>
      <c r="BE1299" s="31"/>
      <c r="BF1299" s="31"/>
      <c r="BG1299" s="31"/>
      <c r="BH1299" s="31"/>
      <c r="BI1299" s="31"/>
      <c r="BJ1299" s="31"/>
      <c r="BK1299" s="31"/>
      <c r="BL1299" s="31"/>
      <c r="BM1299" s="31"/>
      <c r="BN1299" s="31"/>
      <c r="BO1299" s="31"/>
      <c r="BP1299" s="31"/>
      <c r="BQ1299" s="31"/>
      <c r="BR1299" s="31"/>
      <c r="BS1299" s="31"/>
      <c r="BT1299" s="31"/>
      <c r="BU1299" s="31"/>
      <c r="BV1299" s="31"/>
      <c r="BW1299" s="31"/>
      <c r="BX1299" s="31"/>
      <c r="BY1299" s="31"/>
      <c r="BZ1299" s="31"/>
      <c r="CA1299" s="31"/>
      <c r="CB1299" s="31"/>
      <c r="CC1299" s="31"/>
      <c r="CD1299" s="31"/>
      <c r="CE1299" s="31"/>
      <c r="CF1299" s="31"/>
      <c r="CG1299" s="31"/>
      <c r="CH1299" s="31"/>
      <c r="CI1299" s="31"/>
      <c r="CJ1299" s="31"/>
      <c r="CK1299" s="31"/>
      <c r="CL1299" s="31"/>
      <c r="CM1299" s="31"/>
      <c r="CN1299" s="31"/>
      <c r="CO1299" s="31"/>
      <c r="CP1299" s="31"/>
      <c r="CQ1299" s="31"/>
      <c r="CR1299" s="31"/>
      <c r="CS1299" s="31"/>
      <c r="CT1299" s="31"/>
      <c r="CU1299" s="31"/>
      <c r="CV1299" s="31"/>
      <c r="CW1299" s="31"/>
      <c r="CX1299" s="31"/>
      <c r="CY1299" s="31"/>
      <c r="CZ1299" s="31"/>
      <c r="DA1299" s="31"/>
      <c r="DB1299" s="31"/>
      <c r="DC1299" s="31"/>
      <c r="DD1299" s="31"/>
      <c r="DE1299" s="31"/>
      <c r="DF1299" s="31"/>
      <c r="DG1299" s="31"/>
      <c r="DH1299" s="31"/>
      <c r="DI1299" s="31"/>
      <c r="DJ1299" s="31"/>
      <c r="DK1299" s="31"/>
      <c r="DL1299" s="31"/>
      <c r="DM1299" s="31"/>
      <c r="DN1299" s="31"/>
      <c r="DO1299" s="31"/>
      <c r="DP1299" s="31"/>
      <c r="DQ1299" s="31"/>
      <c r="DR1299" s="31"/>
      <c r="DS1299" s="31"/>
      <c r="DT1299" s="31"/>
      <c r="DU1299" s="31"/>
      <c r="DV1299" s="31"/>
      <c r="DW1299" s="31"/>
      <c r="DX1299" s="31"/>
      <c r="DY1299" s="31"/>
      <c r="DZ1299" s="31"/>
      <c r="EA1299" s="31"/>
      <c r="EB1299" s="31"/>
      <c r="EC1299" s="31"/>
      <c r="ED1299" s="31"/>
      <c r="EE1299" s="31"/>
      <c r="EF1299" s="31"/>
      <c r="EG1299" s="31"/>
      <c r="EH1299" s="31"/>
      <c r="EI1299" s="31"/>
      <c r="EJ1299" s="31"/>
      <c r="EK1299" s="31"/>
      <c r="EL1299" s="31"/>
      <c r="EM1299" s="31"/>
      <c r="EN1299" s="31"/>
      <c r="EO1299" s="31"/>
      <c r="EP1299" s="31"/>
      <c r="EQ1299" s="31"/>
      <c r="ER1299" s="31"/>
      <c r="ES1299" s="31"/>
      <c r="ET1299" s="31"/>
      <c r="EU1299" s="31"/>
      <c r="EV1299" s="31"/>
      <c r="EW1299" s="31"/>
      <c r="EX1299" s="31"/>
      <c r="EY1299" s="31"/>
      <c r="EZ1299" s="31"/>
      <c r="FA1299" s="31"/>
      <c r="FB1299" s="31"/>
      <c r="FC1299" s="31"/>
      <c r="FD1299" s="31"/>
      <c r="FE1299" s="31"/>
      <c r="FF1299" s="31"/>
      <c r="FG1299" s="31"/>
      <c r="FH1299" s="31"/>
      <c r="FI1299" s="31"/>
      <c r="FJ1299" s="31"/>
      <c r="FK1299" s="31"/>
      <c r="FL1299" s="31"/>
      <c r="FM1299" s="31"/>
      <c r="FN1299" s="31"/>
      <c r="FO1299" s="31"/>
      <c r="FP1299" s="31"/>
      <c r="FQ1299" s="31"/>
      <c r="FR1299" s="31"/>
      <c r="FS1299" s="31"/>
      <c r="FT1299" s="31"/>
      <c r="FU1299" s="31"/>
      <c r="FV1299" s="31"/>
      <c r="FW1299" s="31"/>
      <c r="FX1299" s="31"/>
      <c r="FY1299" s="31"/>
      <c r="FZ1299" s="31"/>
      <c r="GA1299" s="31"/>
      <c r="GB1299" s="31"/>
      <c r="GC1299" s="31"/>
      <c r="GD1299" s="31"/>
      <c r="GE1299" s="31"/>
      <c r="GF1299" s="31"/>
      <c r="GG1299" s="31"/>
      <c r="GH1299" s="31"/>
      <c r="GI1299" s="31"/>
      <c r="GJ1299" s="31"/>
      <c r="GK1299" s="31"/>
      <c r="GL1299" s="31"/>
      <c r="GM1299" s="31"/>
      <c r="GN1299" s="31"/>
      <c r="GO1299" s="31"/>
      <c r="GP1299" s="31"/>
      <c r="GQ1299" s="31"/>
      <c r="GR1299" s="31"/>
      <c r="GS1299" s="31"/>
      <c r="GT1299" s="31"/>
      <c r="GU1299" s="31"/>
      <c r="GV1299" s="31"/>
      <c r="GW1299" s="31"/>
      <c r="GX1299" s="31"/>
      <c r="GY1299" s="31"/>
      <c r="GZ1299" s="31"/>
      <c r="HA1299" s="31"/>
      <c r="HB1299" s="31"/>
      <c r="HC1299" s="31"/>
      <c r="HD1299" s="31"/>
      <c r="HE1299" s="31"/>
      <c r="HF1299" s="31"/>
      <c r="HG1299" s="31"/>
      <c r="HH1299" s="31"/>
      <c r="HI1299" s="31"/>
      <c r="HJ1299" s="31"/>
      <c r="HK1299" s="31"/>
      <c r="HL1299" s="31"/>
      <c r="HM1299" s="31"/>
      <c r="HN1299" s="31"/>
      <c r="HO1299" s="31"/>
      <c r="HP1299" s="31"/>
      <c r="HQ1299" s="31"/>
      <c r="HR1299" s="31"/>
      <c r="HS1299" s="31"/>
      <c r="HT1299" s="31"/>
      <c r="HU1299" s="31"/>
      <c r="HV1299" s="31"/>
      <c r="HW1299" s="31"/>
      <c r="HX1299" s="31"/>
      <c r="HY1299" s="31"/>
      <c r="HZ1299" s="31"/>
      <c r="IA1299" s="31"/>
      <c r="IB1299" s="31"/>
      <c r="IC1299" s="31"/>
      <c r="ID1299" s="31"/>
      <c r="IE1299" s="31"/>
      <c r="IF1299" s="31"/>
      <c r="IG1299" s="31"/>
      <c r="IH1299" s="31"/>
      <c r="II1299" s="31"/>
      <c r="IJ1299" s="31"/>
      <c r="IK1299" s="31"/>
      <c r="IL1299" s="31"/>
      <c r="IM1299" s="31"/>
      <c r="IN1299" s="31"/>
      <c r="IO1299" s="31"/>
      <c r="IP1299" s="31"/>
      <c r="IQ1299" s="31"/>
      <c r="IR1299" s="31"/>
      <c r="IS1299" s="31"/>
      <c r="IT1299" s="31"/>
      <c r="IU1299" s="31"/>
      <c r="IV1299" s="31"/>
      <c r="IW1299" s="31"/>
      <c r="IX1299" s="31"/>
      <c r="IY1299" s="31"/>
      <c r="IZ1299" s="31"/>
      <c r="JA1299" s="31"/>
      <c r="JB1299" s="31"/>
      <c r="JC1299" s="31"/>
      <c r="JD1299" s="31"/>
      <c r="JE1299" s="31"/>
    </row>
    <row r="1300" spans="1:265" s="26" customFormat="1" ht="38.1" customHeight="1" x14ac:dyDescent="0.25">
      <c r="A1300" s="24">
        <v>1</v>
      </c>
      <c r="B1300" s="636" t="s">
        <v>370</v>
      </c>
      <c r="C1300" s="636"/>
      <c r="D1300" s="625">
        <f t="shared" si="526"/>
        <v>272</v>
      </c>
      <c r="E1300" s="625">
        <f t="shared" si="526"/>
        <v>91</v>
      </c>
      <c r="F1300" s="625">
        <f t="shared" si="526"/>
        <v>83</v>
      </c>
      <c r="G1300" s="633">
        <f t="shared" si="525"/>
        <v>91.208791208791212</v>
      </c>
      <c r="H1300" s="637"/>
      <c r="I1300" s="637"/>
      <c r="J1300" s="638"/>
      <c r="K1300" s="638"/>
      <c r="L1300" s="638"/>
      <c r="M1300" s="638"/>
      <c r="N1300" s="638"/>
      <c r="O1300" s="638"/>
      <c r="P1300" s="1181"/>
      <c r="Q1300" s="1181"/>
      <c r="R1300" s="1181"/>
      <c r="S1300" s="1181"/>
      <c r="T1300" s="1181"/>
      <c r="U1300" s="1181"/>
      <c r="V1300" s="1181"/>
      <c r="W1300" s="1182"/>
      <c r="X1300" s="1181"/>
      <c r="Y1300" s="311"/>
      <c r="Z1300" s="2395"/>
      <c r="AA1300" s="31"/>
      <c r="AB1300" s="31"/>
      <c r="AC1300" s="31"/>
      <c r="AD1300" s="31"/>
      <c r="AE1300" s="31"/>
      <c r="AF1300" s="31"/>
      <c r="AG1300" s="31"/>
      <c r="AH1300" s="31"/>
      <c r="AI1300" s="31"/>
      <c r="AJ1300" s="31"/>
      <c r="AK1300" s="31"/>
      <c r="AL1300" s="31"/>
      <c r="AM1300" s="31"/>
      <c r="AN1300" s="31"/>
      <c r="AO1300" s="31"/>
      <c r="AP1300" s="31"/>
      <c r="AQ1300" s="31"/>
      <c r="AR1300" s="31"/>
      <c r="AS1300" s="31"/>
      <c r="AT1300" s="31"/>
      <c r="AU1300" s="31"/>
      <c r="AV1300" s="31"/>
      <c r="AW1300" s="31"/>
      <c r="AX1300" s="31"/>
      <c r="AY1300" s="31"/>
      <c r="AZ1300" s="31"/>
      <c r="BA1300" s="31"/>
      <c r="BB1300" s="31"/>
      <c r="BC1300" s="31"/>
      <c r="BD1300" s="31"/>
      <c r="BE1300" s="31"/>
      <c r="BF1300" s="31"/>
      <c r="BG1300" s="31"/>
      <c r="BH1300" s="31"/>
      <c r="BI1300" s="31"/>
      <c r="BJ1300" s="31"/>
      <c r="BK1300" s="31"/>
      <c r="BL1300" s="31"/>
      <c r="BM1300" s="31"/>
      <c r="BN1300" s="31"/>
      <c r="BO1300" s="31"/>
      <c r="BP1300" s="31"/>
      <c r="BQ1300" s="31"/>
      <c r="BR1300" s="31"/>
      <c r="BS1300" s="31"/>
      <c r="BT1300" s="31"/>
      <c r="BU1300" s="31"/>
      <c r="BV1300" s="31"/>
      <c r="BW1300" s="31"/>
      <c r="BX1300" s="31"/>
      <c r="BY1300" s="31"/>
      <c r="BZ1300" s="31"/>
      <c r="CA1300" s="31"/>
      <c r="CB1300" s="31"/>
      <c r="CC1300" s="31"/>
      <c r="CD1300" s="31"/>
      <c r="CE1300" s="31"/>
      <c r="CF1300" s="31"/>
      <c r="CG1300" s="31"/>
      <c r="CH1300" s="31"/>
      <c r="CI1300" s="31"/>
      <c r="CJ1300" s="31"/>
      <c r="CK1300" s="31"/>
      <c r="CL1300" s="31"/>
      <c r="CM1300" s="31"/>
      <c r="CN1300" s="31"/>
      <c r="CO1300" s="31"/>
      <c r="CP1300" s="31"/>
      <c r="CQ1300" s="31"/>
      <c r="CR1300" s="31"/>
      <c r="CS1300" s="31"/>
      <c r="CT1300" s="31"/>
      <c r="CU1300" s="31"/>
      <c r="CV1300" s="31"/>
      <c r="CW1300" s="31"/>
      <c r="CX1300" s="31"/>
      <c r="CY1300" s="31"/>
      <c r="CZ1300" s="31"/>
      <c r="DA1300" s="31"/>
      <c r="DB1300" s="31"/>
      <c r="DC1300" s="31"/>
      <c r="DD1300" s="31"/>
      <c r="DE1300" s="31"/>
      <c r="DF1300" s="31"/>
      <c r="DG1300" s="31"/>
      <c r="DH1300" s="31"/>
      <c r="DI1300" s="31"/>
      <c r="DJ1300" s="31"/>
      <c r="DK1300" s="31"/>
      <c r="DL1300" s="31"/>
      <c r="DM1300" s="31"/>
      <c r="DN1300" s="31"/>
      <c r="DO1300" s="31"/>
      <c r="DP1300" s="31"/>
      <c r="DQ1300" s="31"/>
      <c r="DR1300" s="31"/>
      <c r="DS1300" s="31"/>
      <c r="DT1300" s="31"/>
      <c r="DU1300" s="31"/>
      <c r="DV1300" s="31"/>
      <c r="DW1300" s="31"/>
      <c r="DX1300" s="31"/>
      <c r="DY1300" s="31"/>
      <c r="DZ1300" s="31"/>
      <c r="EA1300" s="31"/>
      <c r="EB1300" s="31"/>
      <c r="EC1300" s="31"/>
      <c r="ED1300" s="31"/>
      <c r="EE1300" s="31"/>
      <c r="EF1300" s="31"/>
      <c r="EG1300" s="31"/>
      <c r="EH1300" s="31"/>
      <c r="EI1300" s="31"/>
      <c r="EJ1300" s="31"/>
      <c r="EK1300" s="31"/>
      <c r="EL1300" s="31"/>
      <c r="EM1300" s="31"/>
      <c r="EN1300" s="31"/>
      <c r="EO1300" s="31"/>
      <c r="EP1300" s="31"/>
      <c r="EQ1300" s="31"/>
      <c r="ER1300" s="31"/>
      <c r="ES1300" s="31"/>
      <c r="ET1300" s="31"/>
      <c r="EU1300" s="31"/>
      <c r="EV1300" s="31"/>
      <c r="EW1300" s="31"/>
      <c r="EX1300" s="31"/>
      <c r="EY1300" s="31"/>
      <c r="EZ1300" s="31"/>
      <c r="FA1300" s="31"/>
      <c r="FB1300" s="31"/>
      <c r="FC1300" s="31"/>
      <c r="FD1300" s="31"/>
      <c r="FE1300" s="31"/>
      <c r="FF1300" s="31"/>
      <c r="FG1300" s="31"/>
      <c r="FH1300" s="31"/>
      <c r="FI1300" s="31"/>
      <c r="FJ1300" s="31"/>
      <c r="FK1300" s="31"/>
      <c r="FL1300" s="31"/>
      <c r="FM1300" s="31"/>
      <c r="FN1300" s="31"/>
      <c r="FO1300" s="31"/>
      <c r="FP1300" s="31"/>
      <c r="FQ1300" s="31"/>
      <c r="FR1300" s="31"/>
      <c r="FS1300" s="31"/>
      <c r="FT1300" s="31"/>
      <c r="FU1300" s="31"/>
      <c r="FV1300" s="31"/>
      <c r="FW1300" s="31"/>
      <c r="FX1300" s="31"/>
      <c r="FY1300" s="31"/>
      <c r="FZ1300" s="31"/>
      <c r="GA1300" s="31"/>
      <c r="GB1300" s="31"/>
      <c r="GC1300" s="31"/>
      <c r="GD1300" s="31"/>
      <c r="GE1300" s="31"/>
      <c r="GF1300" s="31"/>
      <c r="GG1300" s="31"/>
      <c r="GH1300" s="31"/>
      <c r="GI1300" s="31"/>
      <c r="GJ1300" s="31"/>
      <c r="GK1300" s="31"/>
      <c r="GL1300" s="31"/>
      <c r="GM1300" s="31"/>
      <c r="GN1300" s="31"/>
      <c r="GO1300" s="31"/>
      <c r="GP1300" s="31"/>
      <c r="GQ1300" s="31"/>
      <c r="GR1300" s="31"/>
      <c r="GS1300" s="31"/>
      <c r="GT1300" s="31"/>
      <c r="GU1300" s="31"/>
      <c r="GV1300" s="31"/>
      <c r="GW1300" s="31"/>
      <c r="GX1300" s="31"/>
      <c r="GY1300" s="31"/>
      <c r="GZ1300" s="31"/>
      <c r="HA1300" s="31"/>
      <c r="HB1300" s="31"/>
      <c r="HC1300" s="31"/>
      <c r="HD1300" s="31"/>
      <c r="HE1300" s="31"/>
      <c r="HF1300" s="31"/>
      <c r="HG1300" s="31"/>
      <c r="HH1300" s="31"/>
      <c r="HI1300" s="31"/>
      <c r="HJ1300" s="31"/>
      <c r="HK1300" s="31"/>
      <c r="HL1300" s="31"/>
      <c r="HM1300" s="31"/>
      <c r="HN1300" s="31"/>
      <c r="HO1300" s="31"/>
      <c r="HP1300" s="31"/>
      <c r="HQ1300" s="31"/>
      <c r="HR1300" s="31"/>
      <c r="HS1300" s="31"/>
      <c r="HT1300" s="31"/>
      <c r="HU1300" s="31"/>
      <c r="HV1300" s="31"/>
      <c r="HW1300" s="31"/>
      <c r="HX1300" s="31"/>
      <c r="HY1300" s="31"/>
      <c r="HZ1300" s="31"/>
      <c r="IA1300" s="31"/>
      <c r="IB1300" s="31"/>
      <c r="IC1300" s="31"/>
      <c r="ID1300" s="31"/>
      <c r="IE1300" s="31"/>
      <c r="IF1300" s="31"/>
      <c r="IG1300" s="31"/>
      <c r="IH1300" s="31"/>
      <c r="II1300" s="31"/>
      <c r="IJ1300" s="31"/>
      <c r="IK1300" s="31"/>
      <c r="IL1300" s="31"/>
      <c r="IM1300" s="31"/>
      <c r="IN1300" s="31"/>
      <c r="IO1300" s="31"/>
      <c r="IP1300" s="31"/>
      <c r="IQ1300" s="31"/>
      <c r="IR1300" s="31"/>
      <c r="IS1300" s="31"/>
      <c r="IT1300" s="31"/>
      <c r="IU1300" s="31"/>
      <c r="IV1300" s="31"/>
      <c r="IW1300" s="31"/>
      <c r="IX1300" s="31"/>
      <c r="IY1300" s="31"/>
      <c r="IZ1300" s="31"/>
      <c r="JA1300" s="31"/>
      <c r="JB1300" s="31"/>
      <c r="JC1300" s="31"/>
      <c r="JD1300" s="31"/>
      <c r="JE1300" s="31"/>
    </row>
    <row r="1301" spans="1:265" s="26" customFormat="1" ht="21" customHeight="1" x14ac:dyDescent="0.25">
      <c r="A1301" s="24">
        <v>1</v>
      </c>
      <c r="B1301" s="636" t="s">
        <v>333</v>
      </c>
      <c r="C1301" s="636"/>
      <c r="D1301" s="625">
        <f t="shared" ref="D1301:F1303" si="527">D1245</f>
        <v>2079</v>
      </c>
      <c r="E1301" s="625">
        <f t="shared" si="527"/>
        <v>693</v>
      </c>
      <c r="F1301" s="625">
        <f t="shared" si="527"/>
        <v>12355</v>
      </c>
      <c r="G1301" s="633">
        <f t="shared" si="525"/>
        <v>1782.8282828282827</v>
      </c>
      <c r="H1301" s="637"/>
      <c r="I1301" s="637"/>
      <c r="J1301" s="638"/>
      <c r="K1301" s="638"/>
      <c r="L1301" s="638"/>
      <c r="M1301" s="638"/>
      <c r="N1301" s="638"/>
      <c r="O1301" s="638"/>
      <c r="P1301" s="1181"/>
      <c r="Q1301" s="1181"/>
      <c r="R1301" s="1181"/>
      <c r="S1301" s="1181"/>
      <c r="T1301" s="1181"/>
      <c r="U1301" s="1181"/>
      <c r="V1301" s="1181"/>
      <c r="W1301" s="1182"/>
      <c r="X1301" s="1181"/>
      <c r="Y1301" s="311"/>
      <c r="Z1301" s="2395"/>
      <c r="AA1301" s="31"/>
      <c r="AB1301" s="31"/>
      <c r="AC1301" s="31"/>
      <c r="AD1301" s="31"/>
      <c r="AE1301" s="31"/>
      <c r="AF1301" s="31"/>
      <c r="AG1301" s="31"/>
      <c r="AH1301" s="31"/>
      <c r="AI1301" s="31"/>
      <c r="AJ1301" s="31"/>
      <c r="AK1301" s="31"/>
      <c r="AL1301" s="31"/>
      <c r="AM1301" s="31"/>
      <c r="AN1301" s="31"/>
      <c r="AO1301" s="31"/>
      <c r="AP1301" s="31"/>
      <c r="AQ1301" s="31"/>
      <c r="AR1301" s="31"/>
      <c r="AS1301" s="31"/>
      <c r="AT1301" s="31"/>
      <c r="AU1301" s="31"/>
      <c r="AV1301" s="31"/>
      <c r="AW1301" s="31"/>
      <c r="AX1301" s="31"/>
      <c r="AY1301" s="31"/>
      <c r="AZ1301" s="31"/>
      <c r="BA1301" s="31"/>
      <c r="BB1301" s="31"/>
      <c r="BC1301" s="31"/>
      <c r="BD1301" s="31"/>
      <c r="BE1301" s="31"/>
      <c r="BF1301" s="31"/>
      <c r="BG1301" s="31"/>
      <c r="BH1301" s="31"/>
      <c r="BI1301" s="31"/>
      <c r="BJ1301" s="31"/>
      <c r="BK1301" s="31"/>
      <c r="BL1301" s="31"/>
      <c r="BM1301" s="31"/>
      <c r="BN1301" s="31"/>
      <c r="BO1301" s="31"/>
      <c r="BP1301" s="31"/>
      <c r="BQ1301" s="31"/>
      <c r="BR1301" s="31"/>
      <c r="BS1301" s="31"/>
      <c r="BT1301" s="31"/>
      <c r="BU1301" s="31"/>
      <c r="BV1301" s="31"/>
      <c r="BW1301" s="31"/>
      <c r="BX1301" s="31"/>
      <c r="BY1301" s="31"/>
      <c r="BZ1301" s="31"/>
      <c r="CA1301" s="31"/>
      <c r="CB1301" s="31"/>
      <c r="CC1301" s="31"/>
      <c r="CD1301" s="31"/>
      <c r="CE1301" s="31"/>
      <c r="CF1301" s="31"/>
      <c r="CG1301" s="31"/>
      <c r="CH1301" s="31"/>
      <c r="CI1301" s="31"/>
      <c r="CJ1301" s="31"/>
      <c r="CK1301" s="31"/>
      <c r="CL1301" s="31"/>
      <c r="CM1301" s="31"/>
      <c r="CN1301" s="31"/>
      <c r="CO1301" s="31"/>
      <c r="CP1301" s="31"/>
      <c r="CQ1301" s="31"/>
      <c r="CR1301" s="31"/>
      <c r="CS1301" s="31"/>
      <c r="CT1301" s="31"/>
      <c r="CU1301" s="31"/>
      <c r="CV1301" s="31"/>
      <c r="CW1301" s="31"/>
      <c r="CX1301" s="31"/>
      <c r="CY1301" s="31"/>
      <c r="CZ1301" s="31"/>
      <c r="DA1301" s="31"/>
      <c r="DB1301" s="31"/>
      <c r="DC1301" s="31"/>
      <c r="DD1301" s="31"/>
      <c r="DE1301" s="31"/>
      <c r="DF1301" s="31"/>
      <c r="DG1301" s="31"/>
      <c r="DH1301" s="31"/>
      <c r="DI1301" s="31"/>
      <c r="DJ1301" s="31"/>
      <c r="DK1301" s="31"/>
      <c r="DL1301" s="31"/>
      <c r="DM1301" s="31"/>
      <c r="DN1301" s="31"/>
      <c r="DO1301" s="31"/>
      <c r="DP1301" s="31"/>
      <c r="DQ1301" s="31"/>
      <c r="DR1301" s="31"/>
      <c r="DS1301" s="31"/>
      <c r="DT1301" s="31"/>
      <c r="DU1301" s="31"/>
      <c r="DV1301" s="31"/>
      <c r="DW1301" s="31"/>
      <c r="DX1301" s="31"/>
      <c r="DY1301" s="31"/>
      <c r="DZ1301" s="31"/>
      <c r="EA1301" s="31"/>
      <c r="EB1301" s="31"/>
      <c r="EC1301" s="31"/>
      <c r="ED1301" s="31"/>
      <c r="EE1301" s="31"/>
      <c r="EF1301" s="31"/>
      <c r="EG1301" s="31"/>
      <c r="EH1301" s="31"/>
      <c r="EI1301" s="31"/>
      <c r="EJ1301" s="31"/>
      <c r="EK1301" s="31"/>
      <c r="EL1301" s="31"/>
      <c r="EM1301" s="31"/>
      <c r="EN1301" s="31"/>
      <c r="EO1301" s="31"/>
      <c r="EP1301" s="31"/>
      <c r="EQ1301" s="31"/>
      <c r="ER1301" s="31"/>
      <c r="ES1301" s="31"/>
      <c r="ET1301" s="31"/>
      <c r="EU1301" s="31"/>
      <c r="EV1301" s="31"/>
      <c r="EW1301" s="31"/>
      <c r="EX1301" s="31"/>
      <c r="EY1301" s="31"/>
      <c r="EZ1301" s="31"/>
      <c r="FA1301" s="31"/>
      <c r="FB1301" s="31"/>
      <c r="FC1301" s="31"/>
      <c r="FD1301" s="31"/>
      <c r="FE1301" s="31"/>
      <c r="FF1301" s="31"/>
      <c r="FG1301" s="31"/>
      <c r="FH1301" s="31"/>
      <c r="FI1301" s="31"/>
      <c r="FJ1301" s="31"/>
      <c r="FK1301" s="31"/>
      <c r="FL1301" s="31"/>
      <c r="FM1301" s="31"/>
      <c r="FN1301" s="31"/>
      <c r="FO1301" s="31"/>
      <c r="FP1301" s="31"/>
      <c r="FQ1301" s="31"/>
      <c r="FR1301" s="31"/>
      <c r="FS1301" s="31"/>
      <c r="FT1301" s="31"/>
      <c r="FU1301" s="31"/>
      <c r="FV1301" s="31"/>
      <c r="FW1301" s="31"/>
      <c r="FX1301" s="31"/>
      <c r="FY1301" s="31"/>
      <c r="FZ1301" s="31"/>
      <c r="GA1301" s="31"/>
      <c r="GB1301" s="31"/>
      <c r="GC1301" s="31"/>
      <c r="GD1301" s="31"/>
      <c r="GE1301" s="31"/>
      <c r="GF1301" s="31"/>
      <c r="GG1301" s="31"/>
      <c r="GH1301" s="31"/>
      <c r="GI1301" s="31"/>
      <c r="GJ1301" s="31"/>
      <c r="GK1301" s="31"/>
      <c r="GL1301" s="31"/>
      <c r="GM1301" s="31"/>
      <c r="GN1301" s="31"/>
      <c r="GO1301" s="31"/>
      <c r="GP1301" s="31"/>
      <c r="GQ1301" s="31"/>
      <c r="GR1301" s="31"/>
      <c r="GS1301" s="31"/>
      <c r="GT1301" s="31"/>
      <c r="GU1301" s="31"/>
      <c r="GV1301" s="31"/>
      <c r="GW1301" s="31"/>
      <c r="GX1301" s="31"/>
      <c r="GY1301" s="31"/>
      <c r="GZ1301" s="31"/>
      <c r="HA1301" s="31"/>
      <c r="HB1301" s="31"/>
      <c r="HC1301" s="31"/>
      <c r="HD1301" s="31"/>
      <c r="HE1301" s="31"/>
      <c r="HF1301" s="31"/>
      <c r="HG1301" s="31"/>
      <c r="HH1301" s="31"/>
      <c r="HI1301" s="31"/>
      <c r="HJ1301" s="31"/>
      <c r="HK1301" s="31"/>
      <c r="HL1301" s="31"/>
      <c r="HM1301" s="31"/>
      <c r="HN1301" s="31"/>
      <c r="HO1301" s="31"/>
      <c r="HP1301" s="31"/>
      <c r="HQ1301" s="31"/>
      <c r="HR1301" s="31"/>
      <c r="HS1301" s="31"/>
      <c r="HT1301" s="31"/>
      <c r="HU1301" s="31"/>
      <c r="HV1301" s="31"/>
      <c r="HW1301" s="31"/>
      <c r="HX1301" s="31"/>
      <c r="HY1301" s="31"/>
      <c r="HZ1301" s="31"/>
      <c r="IA1301" s="31"/>
      <c r="IB1301" s="31"/>
      <c r="IC1301" s="31"/>
      <c r="ID1301" s="31"/>
      <c r="IE1301" s="31"/>
      <c r="IF1301" s="31"/>
      <c r="IG1301" s="31"/>
      <c r="IH1301" s="31"/>
      <c r="II1301" s="31"/>
      <c r="IJ1301" s="31"/>
      <c r="IK1301" s="31"/>
      <c r="IL1301" s="31"/>
      <c r="IM1301" s="31"/>
      <c r="IN1301" s="31"/>
      <c r="IO1301" s="31"/>
      <c r="IP1301" s="31"/>
      <c r="IQ1301" s="31"/>
      <c r="IR1301" s="31"/>
      <c r="IS1301" s="31"/>
      <c r="IT1301" s="31"/>
      <c r="IU1301" s="31"/>
      <c r="IV1301" s="31"/>
      <c r="IW1301" s="31"/>
      <c r="IX1301" s="31"/>
      <c r="IY1301" s="31"/>
      <c r="IZ1301" s="31"/>
      <c r="JA1301" s="31"/>
      <c r="JB1301" s="31"/>
      <c r="JC1301" s="31"/>
      <c r="JD1301" s="31"/>
      <c r="JE1301" s="31"/>
    </row>
    <row r="1302" spans="1:265" s="26" customFormat="1" ht="17.25" customHeight="1" x14ac:dyDescent="0.25">
      <c r="A1302" s="24">
        <v>1</v>
      </c>
      <c r="B1302" s="636" t="s">
        <v>169</v>
      </c>
      <c r="C1302" s="636"/>
      <c r="D1302" s="625">
        <f t="shared" si="527"/>
        <v>38000</v>
      </c>
      <c r="E1302" s="625">
        <f t="shared" si="527"/>
        <v>12667</v>
      </c>
      <c r="F1302" s="625">
        <f t="shared" si="527"/>
        <v>11027.3515625</v>
      </c>
      <c r="G1302" s="633">
        <f t="shared" si="525"/>
        <v>87.055747710586559</v>
      </c>
      <c r="H1302" s="637"/>
      <c r="I1302" s="637"/>
      <c r="J1302" s="638"/>
      <c r="K1302" s="638"/>
      <c r="L1302" s="638"/>
      <c r="M1302" s="638"/>
      <c r="N1302" s="638"/>
      <c r="O1302" s="638"/>
      <c r="P1302" s="1181"/>
      <c r="Q1302" s="1181"/>
      <c r="R1302" s="1181"/>
      <c r="S1302" s="1181"/>
      <c r="T1302" s="1181"/>
      <c r="U1302" s="1181"/>
      <c r="V1302" s="1181"/>
      <c r="W1302" s="1182"/>
      <c r="X1302" s="1181"/>
      <c r="Y1302" s="311"/>
      <c r="Z1302" s="2395"/>
      <c r="AA1302" s="31"/>
      <c r="AB1302" s="31"/>
      <c r="AC1302" s="31"/>
      <c r="AD1302" s="31"/>
      <c r="AE1302" s="31"/>
      <c r="AF1302" s="31"/>
      <c r="AG1302" s="31"/>
      <c r="AH1302" s="31"/>
      <c r="AI1302" s="31"/>
      <c r="AJ1302" s="31"/>
      <c r="AK1302" s="31"/>
      <c r="AL1302" s="31"/>
      <c r="AM1302" s="31"/>
      <c r="AN1302" s="31"/>
      <c r="AO1302" s="31"/>
      <c r="AP1302" s="31"/>
      <c r="AQ1302" s="31"/>
      <c r="AR1302" s="31"/>
      <c r="AS1302" s="31"/>
      <c r="AT1302" s="31"/>
      <c r="AU1302" s="31"/>
      <c r="AV1302" s="31"/>
      <c r="AW1302" s="31"/>
      <c r="AX1302" s="31"/>
      <c r="AY1302" s="31"/>
      <c r="AZ1302" s="31"/>
      <c r="BA1302" s="31"/>
      <c r="BB1302" s="31"/>
      <c r="BC1302" s="31"/>
      <c r="BD1302" s="31"/>
      <c r="BE1302" s="31"/>
      <c r="BF1302" s="31"/>
      <c r="BG1302" s="31"/>
      <c r="BH1302" s="31"/>
      <c r="BI1302" s="31"/>
      <c r="BJ1302" s="31"/>
      <c r="BK1302" s="31"/>
      <c r="BL1302" s="31"/>
      <c r="BM1302" s="31"/>
      <c r="BN1302" s="31"/>
      <c r="BO1302" s="31"/>
      <c r="BP1302" s="31"/>
      <c r="BQ1302" s="31"/>
      <c r="BR1302" s="31"/>
      <c r="BS1302" s="31"/>
      <c r="BT1302" s="31"/>
      <c r="BU1302" s="31"/>
      <c r="BV1302" s="31"/>
      <c r="BW1302" s="31"/>
      <c r="BX1302" s="31"/>
      <c r="BY1302" s="31"/>
      <c r="BZ1302" s="31"/>
      <c r="CA1302" s="31"/>
      <c r="CB1302" s="31"/>
      <c r="CC1302" s="31"/>
      <c r="CD1302" s="31"/>
      <c r="CE1302" s="31"/>
      <c r="CF1302" s="31"/>
      <c r="CG1302" s="31"/>
      <c r="CH1302" s="31"/>
      <c r="CI1302" s="31"/>
      <c r="CJ1302" s="31"/>
      <c r="CK1302" s="31"/>
      <c r="CL1302" s="31"/>
      <c r="CM1302" s="31"/>
      <c r="CN1302" s="31"/>
      <c r="CO1302" s="31"/>
      <c r="CP1302" s="31"/>
      <c r="CQ1302" s="31"/>
      <c r="CR1302" s="31"/>
      <c r="CS1302" s="31"/>
      <c r="CT1302" s="31"/>
      <c r="CU1302" s="31"/>
      <c r="CV1302" s="31"/>
      <c r="CW1302" s="31"/>
      <c r="CX1302" s="31"/>
      <c r="CY1302" s="31"/>
      <c r="CZ1302" s="31"/>
      <c r="DA1302" s="31"/>
      <c r="DB1302" s="31"/>
      <c r="DC1302" s="31"/>
      <c r="DD1302" s="31"/>
      <c r="DE1302" s="31"/>
      <c r="DF1302" s="31"/>
      <c r="DG1302" s="31"/>
      <c r="DH1302" s="31"/>
      <c r="DI1302" s="31"/>
      <c r="DJ1302" s="31"/>
      <c r="DK1302" s="31"/>
      <c r="DL1302" s="31"/>
      <c r="DM1302" s="31"/>
      <c r="DN1302" s="31"/>
      <c r="DO1302" s="31"/>
      <c r="DP1302" s="31"/>
      <c r="DQ1302" s="31"/>
      <c r="DR1302" s="31"/>
      <c r="DS1302" s="31"/>
      <c r="DT1302" s="31"/>
      <c r="DU1302" s="31"/>
      <c r="DV1302" s="31"/>
      <c r="DW1302" s="31"/>
      <c r="DX1302" s="31"/>
      <c r="DY1302" s="31"/>
      <c r="DZ1302" s="31"/>
      <c r="EA1302" s="31"/>
      <c r="EB1302" s="31"/>
      <c r="EC1302" s="31"/>
      <c r="ED1302" s="31"/>
      <c r="EE1302" s="31"/>
      <c r="EF1302" s="31"/>
      <c r="EG1302" s="31"/>
      <c r="EH1302" s="31"/>
      <c r="EI1302" s="31"/>
      <c r="EJ1302" s="31"/>
      <c r="EK1302" s="31"/>
      <c r="EL1302" s="31"/>
      <c r="EM1302" s="31"/>
      <c r="EN1302" s="31"/>
      <c r="EO1302" s="31"/>
      <c r="EP1302" s="31"/>
      <c r="EQ1302" s="31"/>
      <c r="ER1302" s="31"/>
      <c r="ES1302" s="31"/>
      <c r="ET1302" s="31"/>
      <c r="EU1302" s="31"/>
      <c r="EV1302" s="31"/>
      <c r="EW1302" s="31"/>
      <c r="EX1302" s="31"/>
      <c r="EY1302" s="31"/>
      <c r="EZ1302" s="31"/>
      <c r="FA1302" s="31"/>
      <c r="FB1302" s="31"/>
      <c r="FC1302" s="31"/>
      <c r="FD1302" s="31"/>
      <c r="FE1302" s="31"/>
      <c r="FF1302" s="31"/>
      <c r="FG1302" s="31"/>
      <c r="FH1302" s="31"/>
      <c r="FI1302" s="31"/>
      <c r="FJ1302" s="31"/>
      <c r="FK1302" s="31"/>
      <c r="FL1302" s="31"/>
      <c r="FM1302" s="31"/>
      <c r="FN1302" s="31"/>
      <c r="FO1302" s="31"/>
      <c r="FP1302" s="31"/>
      <c r="FQ1302" s="31"/>
      <c r="FR1302" s="31"/>
      <c r="FS1302" s="31"/>
      <c r="FT1302" s="31"/>
      <c r="FU1302" s="31"/>
      <c r="FV1302" s="31"/>
      <c r="FW1302" s="31"/>
      <c r="FX1302" s="31"/>
      <c r="FY1302" s="31"/>
      <c r="FZ1302" s="31"/>
      <c r="GA1302" s="31"/>
      <c r="GB1302" s="31"/>
      <c r="GC1302" s="31"/>
      <c r="GD1302" s="31"/>
      <c r="GE1302" s="31"/>
      <c r="GF1302" s="31"/>
      <c r="GG1302" s="31"/>
      <c r="GH1302" s="31"/>
      <c r="GI1302" s="31"/>
      <c r="GJ1302" s="31"/>
      <c r="GK1302" s="31"/>
      <c r="GL1302" s="31"/>
      <c r="GM1302" s="31"/>
      <c r="GN1302" s="31"/>
      <c r="GO1302" s="31"/>
      <c r="GP1302" s="31"/>
      <c r="GQ1302" s="31"/>
      <c r="GR1302" s="31"/>
      <c r="GS1302" s="31"/>
      <c r="GT1302" s="31"/>
      <c r="GU1302" s="31"/>
      <c r="GV1302" s="31"/>
      <c r="GW1302" s="31"/>
      <c r="GX1302" s="31"/>
      <c r="GY1302" s="31"/>
      <c r="GZ1302" s="31"/>
      <c r="HA1302" s="31"/>
      <c r="HB1302" s="31"/>
      <c r="HC1302" s="31"/>
      <c r="HD1302" s="31"/>
      <c r="HE1302" s="31"/>
      <c r="HF1302" s="31"/>
      <c r="HG1302" s="31"/>
      <c r="HH1302" s="31"/>
      <c r="HI1302" s="31"/>
      <c r="HJ1302" s="31"/>
      <c r="HK1302" s="31"/>
      <c r="HL1302" s="31"/>
      <c r="HM1302" s="31"/>
      <c r="HN1302" s="31"/>
      <c r="HO1302" s="31"/>
      <c r="HP1302" s="31"/>
      <c r="HQ1302" s="31"/>
      <c r="HR1302" s="31"/>
      <c r="HS1302" s="31"/>
      <c r="HT1302" s="31"/>
      <c r="HU1302" s="31"/>
      <c r="HV1302" s="31"/>
      <c r="HW1302" s="31"/>
      <c r="HX1302" s="31"/>
      <c r="HY1302" s="31"/>
      <c r="HZ1302" s="31"/>
      <c r="IA1302" s="31"/>
      <c r="IB1302" s="31"/>
      <c r="IC1302" s="31"/>
      <c r="ID1302" s="31"/>
      <c r="IE1302" s="31"/>
      <c r="IF1302" s="31"/>
      <c r="IG1302" s="31"/>
      <c r="IH1302" s="31"/>
      <c r="II1302" s="31"/>
      <c r="IJ1302" s="31"/>
      <c r="IK1302" s="31"/>
      <c r="IL1302" s="31"/>
      <c r="IM1302" s="31"/>
      <c r="IN1302" s="31"/>
      <c r="IO1302" s="31"/>
      <c r="IP1302" s="31"/>
      <c r="IQ1302" s="31"/>
      <c r="IR1302" s="31"/>
      <c r="IS1302" s="31"/>
      <c r="IT1302" s="31"/>
      <c r="IU1302" s="31"/>
      <c r="IV1302" s="31"/>
      <c r="IW1302" s="31"/>
      <c r="IX1302" s="31"/>
      <c r="IY1302" s="31"/>
      <c r="IZ1302" s="31"/>
      <c r="JA1302" s="31"/>
      <c r="JB1302" s="31"/>
      <c r="JC1302" s="31"/>
      <c r="JD1302" s="31"/>
      <c r="JE1302" s="31"/>
    </row>
    <row r="1303" spans="1:265" s="26" customFormat="1" ht="15" customHeight="1" x14ac:dyDescent="0.25">
      <c r="A1303" s="24">
        <v>1</v>
      </c>
      <c r="B1303" s="636" t="s">
        <v>339</v>
      </c>
      <c r="C1303" s="636"/>
      <c r="D1303" s="625">
        <f t="shared" si="527"/>
        <v>18600</v>
      </c>
      <c r="E1303" s="625">
        <f t="shared" si="527"/>
        <v>6200</v>
      </c>
      <c r="F1303" s="625">
        <f t="shared" si="527"/>
        <v>4932.5</v>
      </c>
      <c r="G1303" s="633">
        <f t="shared" si="525"/>
        <v>79.556451612903217</v>
      </c>
      <c r="H1303" s="637"/>
      <c r="I1303" s="637"/>
      <c r="J1303" s="638"/>
      <c r="K1303" s="638"/>
      <c r="L1303" s="638"/>
      <c r="M1303" s="638"/>
      <c r="N1303" s="638"/>
      <c r="O1303" s="638"/>
      <c r="P1303" s="1181"/>
      <c r="Q1303" s="1181"/>
      <c r="R1303" s="1181"/>
      <c r="S1303" s="1181"/>
      <c r="T1303" s="1181"/>
      <c r="U1303" s="1181"/>
      <c r="V1303" s="1181"/>
      <c r="W1303" s="1182"/>
      <c r="X1303" s="1181"/>
      <c r="Y1303" s="311"/>
      <c r="Z1303" s="2395"/>
      <c r="AA1303" s="31"/>
      <c r="AB1303" s="31"/>
      <c r="AC1303" s="31"/>
      <c r="AD1303" s="31"/>
      <c r="AE1303" s="31"/>
      <c r="AF1303" s="31"/>
      <c r="AG1303" s="31"/>
      <c r="AH1303" s="31"/>
      <c r="AI1303" s="31"/>
      <c r="AJ1303" s="31"/>
      <c r="AK1303" s="31"/>
      <c r="AL1303" s="31"/>
      <c r="AM1303" s="31"/>
      <c r="AN1303" s="31"/>
      <c r="AO1303" s="31"/>
      <c r="AP1303" s="31"/>
      <c r="AQ1303" s="31"/>
      <c r="AR1303" s="31"/>
      <c r="AS1303" s="31"/>
      <c r="AT1303" s="31"/>
      <c r="AU1303" s="31"/>
      <c r="AV1303" s="31"/>
      <c r="AW1303" s="31"/>
      <c r="AX1303" s="31"/>
      <c r="AY1303" s="31"/>
      <c r="AZ1303" s="31"/>
      <c r="BA1303" s="31"/>
      <c r="BB1303" s="31"/>
      <c r="BC1303" s="31"/>
      <c r="BD1303" s="31"/>
      <c r="BE1303" s="31"/>
      <c r="BF1303" s="31"/>
      <c r="BG1303" s="31"/>
      <c r="BH1303" s="31"/>
      <c r="BI1303" s="31"/>
      <c r="BJ1303" s="31"/>
      <c r="BK1303" s="31"/>
      <c r="BL1303" s="31"/>
      <c r="BM1303" s="31"/>
      <c r="BN1303" s="31"/>
      <c r="BO1303" s="31"/>
      <c r="BP1303" s="31"/>
      <c r="BQ1303" s="31"/>
      <c r="BR1303" s="31"/>
      <c r="BS1303" s="31"/>
      <c r="BT1303" s="31"/>
      <c r="BU1303" s="31"/>
      <c r="BV1303" s="31"/>
      <c r="BW1303" s="31"/>
      <c r="BX1303" s="31"/>
      <c r="BY1303" s="31"/>
      <c r="BZ1303" s="31"/>
      <c r="CA1303" s="31"/>
      <c r="CB1303" s="31"/>
      <c r="CC1303" s="31"/>
      <c r="CD1303" s="31"/>
      <c r="CE1303" s="31"/>
      <c r="CF1303" s="31"/>
      <c r="CG1303" s="31"/>
      <c r="CH1303" s="31"/>
      <c r="CI1303" s="31"/>
      <c r="CJ1303" s="31"/>
      <c r="CK1303" s="31"/>
      <c r="CL1303" s="31"/>
      <c r="CM1303" s="31"/>
      <c r="CN1303" s="31"/>
      <c r="CO1303" s="31"/>
      <c r="CP1303" s="31"/>
      <c r="CQ1303" s="31"/>
      <c r="CR1303" s="31"/>
      <c r="CS1303" s="31"/>
      <c r="CT1303" s="31"/>
      <c r="CU1303" s="31"/>
      <c r="CV1303" s="31"/>
      <c r="CW1303" s="31"/>
      <c r="CX1303" s="31"/>
      <c r="CY1303" s="31"/>
      <c r="CZ1303" s="31"/>
      <c r="DA1303" s="31"/>
      <c r="DB1303" s="31"/>
      <c r="DC1303" s="31"/>
      <c r="DD1303" s="31"/>
      <c r="DE1303" s="31"/>
      <c r="DF1303" s="31"/>
      <c r="DG1303" s="31"/>
      <c r="DH1303" s="31"/>
      <c r="DI1303" s="31"/>
      <c r="DJ1303" s="31"/>
      <c r="DK1303" s="31"/>
      <c r="DL1303" s="31"/>
      <c r="DM1303" s="31"/>
      <c r="DN1303" s="31"/>
      <c r="DO1303" s="31"/>
      <c r="DP1303" s="31"/>
      <c r="DQ1303" s="31"/>
      <c r="DR1303" s="31"/>
      <c r="DS1303" s="31"/>
      <c r="DT1303" s="31"/>
      <c r="DU1303" s="31"/>
      <c r="DV1303" s="31"/>
      <c r="DW1303" s="31"/>
      <c r="DX1303" s="31"/>
      <c r="DY1303" s="31"/>
      <c r="DZ1303" s="31"/>
      <c r="EA1303" s="31"/>
      <c r="EB1303" s="31"/>
      <c r="EC1303" s="31"/>
      <c r="ED1303" s="31"/>
      <c r="EE1303" s="31"/>
      <c r="EF1303" s="31"/>
      <c r="EG1303" s="31"/>
      <c r="EH1303" s="31"/>
      <c r="EI1303" s="31"/>
      <c r="EJ1303" s="31"/>
      <c r="EK1303" s="31"/>
      <c r="EL1303" s="31"/>
      <c r="EM1303" s="31"/>
      <c r="EN1303" s="31"/>
      <c r="EO1303" s="31"/>
      <c r="EP1303" s="31"/>
      <c r="EQ1303" s="31"/>
      <c r="ER1303" s="31"/>
      <c r="ES1303" s="31"/>
      <c r="ET1303" s="31"/>
      <c r="EU1303" s="31"/>
      <c r="EV1303" s="31"/>
      <c r="EW1303" s="31"/>
      <c r="EX1303" s="31"/>
      <c r="EY1303" s="31"/>
      <c r="EZ1303" s="31"/>
      <c r="FA1303" s="31"/>
      <c r="FB1303" s="31"/>
      <c r="FC1303" s="31"/>
      <c r="FD1303" s="31"/>
      <c r="FE1303" s="31"/>
      <c r="FF1303" s="31"/>
      <c r="FG1303" s="31"/>
      <c r="FH1303" s="31"/>
      <c r="FI1303" s="31"/>
      <c r="FJ1303" s="31"/>
      <c r="FK1303" s="31"/>
      <c r="FL1303" s="31"/>
      <c r="FM1303" s="31"/>
      <c r="FN1303" s="31"/>
      <c r="FO1303" s="31"/>
      <c r="FP1303" s="31"/>
      <c r="FQ1303" s="31"/>
      <c r="FR1303" s="31"/>
      <c r="FS1303" s="31"/>
      <c r="FT1303" s="31"/>
      <c r="FU1303" s="31"/>
      <c r="FV1303" s="31"/>
      <c r="FW1303" s="31"/>
      <c r="FX1303" s="31"/>
      <c r="FY1303" s="31"/>
      <c r="FZ1303" s="31"/>
      <c r="GA1303" s="31"/>
      <c r="GB1303" s="31"/>
      <c r="GC1303" s="31"/>
      <c r="GD1303" s="31"/>
      <c r="GE1303" s="31"/>
      <c r="GF1303" s="31"/>
      <c r="GG1303" s="31"/>
      <c r="GH1303" s="31"/>
      <c r="GI1303" s="31"/>
      <c r="GJ1303" s="31"/>
      <c r="GK1303" s="31"/>
      <c r="GL1303" s="31"/>
      <c r="GM1303" s="31"/>
      <c r="GN1303" s="31"/>
      <c r="GO1303" s="31"/>
      <c r="GP1303" s="31"/>
      <c r="GQ1303" s="31"/>
      <c r="GR1303" s="31"/>
      <c r="GS1303" s="31"/>
      <c r="GT1303" s="31"/>
      <c r="GU1303" s="31"/>
      <c r="GV1303" s="31"/>
      <c r="GW1303" s="31"/>
      <c r="GX1303" s="31"/>
      <c r="GY1303" s="31"/>
      <c r="GZ1303" s="31"/>
      <c r="HA1303" s="31"/>
      <c r="HB1303" s="31"/>
      <c r="HC1303" s="31"/>
      <c r="HD1303" s="31"/>
      <c r="HE1303" s="31"/>
      <c r="HF1303" s="31"/>
      <c r="HG1303" s="31"/>
      <c r="HH1303" s="31"/>
      <c r="HI1303" s="31"/>
      <c r="HJ1303" s="31"/>
      <c r="HK1303" s="31"/>
      <c r="HL1303" s="31"/>
      <c r="HM1303" s="31"/>
      <c r="HN1303" s="31"/>
      <c r="HO1303" s="31"/>
      <c r="HP1303" s="31"/>
      <c r="HQ1303" s="31"/>
      <c r="HR1303" s="31"/>
      <c r="HS1303" s="31"/>
      <c r="HT1303" s="31"/>
      <c r="HU1303" s="31"/>
      <c r="HV1303" s="31"/>
      <c r="HW1303" s="31"/>
      <c r="HX1303" s="31"/>
      <c r="HY1303" s="31"/>
      <c r="HZ1303" s="31"/>
      <c r="IA1303" s="31"/>
      <c r="IB1303" s="31"/>
      <c r="IC1303" s="31"/>
      <c r="ID1303" s="31"/>
      <c r="IE1303" s="31"/>
      <c r="IF1303" s="31"/>
      <c r="IG1303" s="31"/>
      <c r="IH1303" s="31"/>
      <c r="II1303" s="31"/>
      <c r="IJ1303" s="31"/>
      <c r="IK1303" s="31"/>
      <c r="IL1303" s="31"/>
      <c r="IM1303" s="31"/>
      <c r="IN1303" s="31"/>
      <c r="IO1303" s="31"/>
      <c r="IP1303" s="31"/>
      <c r="IQ1303" s="31"/>
      <c r="IR1303" s="31"/>
      <c r="IS1303" s="31"/>
      <c r="IT1303" s="31"/>
      <c r="IU1303" s="31"/>
      <c r="IV1303" s="31"/>
      <c r="IW1303" s="31"/>
      <c r="IX1303" s="31"/>
      <c r="IY1303" s="31"/>
      <c r="IZ1303" s="31"/>
      <c r="JA1303" s="31"/>
      <c r="JB1303" s="31"/>
      <c r="JC1303" s="31"/>
      <c r="JD1303" s="31"/>
      <c r="JE1303" s="31"/>
    </row>
    <row r="1304" spans="1:265" s="26" customFormat="1" ht="15" customHeight="1" x14ac:dyDescent="0.25">
      <c r="A1304" s="24">
        <v>1</v>
      </c>
      <c r="B1304" s="636" t="s">
        <v>170</v>
      </c>
      <c r="C1304" s="636"/>
      <c r="D1304" s="625">
        <f>D1264</f>
        <v>13899</v>
      </c>
      <c r="E1304" s="625">
        <f>E1264</f>
        <v>4633</v>
      </c>
      <c r="F1304" s="625">
        <f>F1264</f>
        <v>1597</v>
      </c>
      <c r="G1304" s="633">
        <f t="shared" si="525"/>
        <v>34.470105763004533</v>
      </c>
      <c r="H1304" s="637"/>
      <c r="I1304" s="637"/>
      <c r="J1304" s="638"/>
      <c r="K1304" s="638"/>
      <c r="L1304" s="638"/>
      <c r="M1304" s="638"/>
      <c r="N1304" s="638"/>
      <c r="O1304" s="638"/>
      <c r="P1304" s="1181"/>
      <c r="Q1304" s="1181"/>
      <c r="R1304" s="1181"/>
      <c r="S1304" s="1181"/>
      <c r="T1304" s="1181"/>
      <c r="U1304" s="1181"/>
      <c r="V1304" s="1181"/>
      <c r="W1304" s="1182"/>
      <c r="X1304" s="1181"/>
      <c r="Y1304" s="311"/>
      <c r="Z1304" s="2395"/>
      <c r="AA1304" s="31"/>
      <c r="AB1304" s="31"/>
      <c r="AC1304" s="31"/>
      <c r="AD1304" s="31"/>
      <c r="AE1304" s="31"/>
      <c r="AF1304" s="31"/>
      <c r="AG1304" s="31"/>
      <c r="AH1304" s="31"/>
      <c r="AI1304" s="31"/>
      <c r="AJ1304" s="31"/>
      <c r="AK1304" s="31"/>
      <c r="AL1304" s="31"/>
      <c r="AM1304" s="31"/>
      <c r="AN1304" s="31"/>
      <c r="AO1304" s="31"/>
      <c r="AP1304" s="31"/>
      <c r="AQ1304" s="31"/>
      <c r="AR1304" s="31"/>
      <c r="AS1304" s="31"/>
      <c r="AT1304" s="31"/>
      <c r="AU1304" s="31"/>
      <c r="AV1304" s="31"/>
      <c r="AW1304" s="31"/>
      <c r="AX1304" s="31"/>
      <c r="AY1304" s="31"/>
      <c r="AZ1304" s="31"/>
      <c r="BA1304" s="31"/>
      <c r="BB1304" s="31"/>
      <c r="BC1304" s="31"/>
      <c r="BD1304" s="31"/>
      <c r="BE1304" s="31"/>
      <c r="BF1304" s="31"/>
      <c r="BG1304" s="31"/>
      <c r="BH1304" s="31"/>
      <c r="BI1304" s="31"/>
      <c r="BJ1304" s="31"/>
      <c r="BK1304" s="31"/>
      <c r="BL1304" s="31"/>
      <c r="BM1304" s="31"/>
      <c r="BN1304" s="31"/>
      <c r="BO1304" s="31"/>
      <c r="BP1304" s="31"/>
      <c r="BQ1304" s="31"/>
      <c r="BR1304" s="31"/>
      <c r="BS1304" s="31"/>
      <c r="BT1304" s="31"/>
      <c r="BU1304" s="31"/>
      <c r="BV1304" s="31"/>
      <c r="BW1304" s="31"/>
      <c r="BX1304" s="31"/>
      <c r="BY1304" s="31"/>
      <c r="BZ1304" s="31"/>
      <c r="CA1304" s="31"/>
      <c r="CB1304" s="31"/>
      <c r="CC1304" s="31"/>
      <c r="CD1304" s="31"/>
      <c r="CE1304" s="31"/>
      <c r="CF1304" s="31"/>
      <c r="CG1304" s="31"/>
      <c r="CH1304" s="31"/>
      <c r="CI1304" s="31"/>
      <c r="CJ1304" s="31"/>
      <c r="CK1304" s="31"/>
      <c r="CL1304" s="31"/>
      <c r="CM1304" s="31"/>
      <c r="CN1304" s="31"/>
      <c r="CO1304" s="31"/>
      <c r="CP1304" s="31"/>
      <c r="CQ1304" s="31"/>
      <c r="CR1304" s="31"/>
      <c r="CS1304" s="31"/>
      <c r="CT1304" s="31"/>
      <c r="CU1304" s="31"/>
      <c r="CV1304" s="31"/>
      <c r="CW1304" s="31"/>
      <c r="CX1304" s="31"/>
      <c r="CY1304" s="31"/>
      <c r="CZ1304" s="31"/>
      <c r="DA1304" s="31"/>
      <c r="DB1304" s="31"/>
      <c r="DC1304" s="31"/>
      <c r="DD1304" s="31"/>
      <c r="DE1304" s="31"/>
      <c r="DF1304" s="31"/>
      <c r="DG1304" s="31"/>
      <c r="DH1304" s="31"/>
      <c r="DI1304" s="31"/>
      <c r="DJ1304" s="31"/>
      <c r="DK1304" s="31"/>
      <c r="DL1304" s="31"/>
      <c r="DM1304" s="31"/>
      <c r="DN1304" s="31"/>
      <c r="DO1304" s="31"/>
      <c r="DP1304" s="31"/>
      <c r="DQ1304" s="31"/>
      <c r="DR1304" s="31"/>
      <c r="DS1304" s="31"/>
      <c r="DT1304" s="31"/>
      <c r="DU1304" s="31"/>
      <c r="DV1304" s="31"/>
      <c r="DW1304" s="31"/>
      <c r="DX1304" s="31"/>
      <c r="DY1304" s="31"/>
      <c r="DZ1304" s="31"/>
      <c r="EA1304" s="31"/>
      <c r="EB1304" s="31"/>
      <c r="EC1304" s="31"/>
      <c r="ED1304" s="31"/>
      <c r="EE1304" s="31"/>
      <c r="EF1304" s="31"/>
      <c r="EG1304" s="31"/>
      <c r="EH1304" s="31"/>
      <c r="EI1304" s="31"/>
      <c r="EJ1304" s="31"/>
      <c r="EK1304" s="31"/>
      <c r="EL1304" s="31"/>
      <c r="EM1304" s="31"/>
      <c r="EN1304" s="31"/>
      <c r="EO1304" s="31"/>
      <c r="EP1304" s="31"/>
      <c r="EQ1304" s="31"/>
      <c r="ER1304" s="31"/>
      <c r="ES1304" s="31"/>
      <c r="ET1304" s="31"/>
      <c r="EU1304" s="31"/>
      <c r="EV1304" s="31"/>
      <c r="EW1304" s="31"/>
      <c r="EX1304" s="31"/>
      <c r="EY1304" s="31"/>
      <c r="EZ1304" s="31"/>
      <c r="FA1304" s="31"/>
      <c r="FB1304" s="31"/>
      <c r="FC1304" s="31"/>
      <c r="FD1304" s="31"/>
      <c r="FE1304" s="31"/>
      <c r="FF1304" s="31"/>
      <c r="FG1304" s="31"/>
      <c r="FH1304" s="31"/>
      <c r="FI1304" s="31"/>
      <c r="FJ1304" s="31"/>
      <c r="FK1304" s="31"/>
      <c r="FL1304" s="31"/>
      <c r="FM1304" s="31"/>
      <c r="FN1304" s="31"/>
      <c r="FO1304" s="31"/>
      <c r="FP1304" s="31"/>
      <c r="FQ1304" s="31"/>
      <c r="FR1304" s="31"/>
      <c r="FS1304" s="31"/>
      <c r="FT1304" s="31"/>
      <c r="FU1304" s="31"/>
      <c r="FV1304" s="31"/>
      <c r="FW1304" s="31"/>
      <c r="FX1304" s="31"/>
      <c r="FY1304" s="31"/>
      <c r="FZ1304" s="31"/>
      <c r="GA1304" s="31"/>
      <c r="GB1304" s="31"/>
      <c r="GC1304" s="31"/>
      <c r="GD1304" s="31"/>
      <c r="GE1304" s="31"/>
      <c r="GF1304" s="31"/>
      <c r="GG1304" s="31"/>
      <c r="GH1304" s="31"/>
      <c r="GI1304" s="31"/>
      <c r="GJ1304" s="31"/>
      <c r="GK1304" s="31"/>
      <c r="GL1304" s="31"/>
      <c r="GM1304" s="31"/>
      <c r="GN1304" s="31"/>
      <c r="GO1304" s="31"/>
      <c r="GP1304" s="31"/>
      <c r="GQ1304" s="31"/>
      <c r="GR1304" s="31"/>
      <c r="GS1304" s="31"/>
      <c r="GT1304" s="31"/>
      <c r="GU1304" s="31"/>
      <c r="GV1304" s="31"/>
      <c r="GW1304" s="31"/>
      <c r="GX1304" s="31"/>
      <c r="GY1304" s="31"/>
      <c r="GZ1304" s="31"/>
      <c r="HA1304" s="31"/>
      <c r="HB1304" s="31"/>
      <c r="HC1304" s="31"/>
      <c r="HD1304" s="31"/>
      <c r="HE1304" s="31"/>
      <c r="HF1304" s="31"/>
      <c r="HG1304" s="31"/>
      <c r="HH1304" s="31"/>
      <c r="HI1304" s="31"/>
      <c r="HJ1304" s="31"/>
      <c r="HK1304" s="31"/>
      <c r="HL1304" s="31"/>
      <c r="HM1304" s="31"/>
      <c r="HN1304" s="31"/>
      <c r="HO1304" s="31"/>
      <c r="HP1304" s="31"/>
      <c r="HQ1304" s="31"/>
      <c r="HR1304" s="31"/>
      <c r="HS1304" s="31"/>
      <c r="HT1304" s="31"/>
      <c r="HU1304" s="31"/>
      <c r="HV1304" s="31"/>
      <c r="HW1304" s="31"/>
      <c r="HX1304" s="31"/>
      <c r="HY1304" s="31"/>
      <c r="HZ1304" s="31"/>
      <c r="IA1304" s="31"/>
      <c r="IB1304" s="31"/>
      <c r="IC1304" s="31"/>
      <c r="ID1304" s="31"/>
      <c r="IE1304" s="31"/>
      <c r="IF1304" s="31"/>
      <c r="IG1304" s="31"/>
      <c r="IH1304" s="31"/>
      <c r="II1304" s="31"/>
      <c r="IJ1304" s="31"/>
      <c r="IK1304" s="31"/>
      <c r="IL1304" s="31"/>
      <c r="IM1304" s="31"/>
      <c r="IN1304" s="31"/>
      <c r="IO1304" s="31"/>
      <c r="IP1304" s="31"/>
      <c r="IQ1304" s="31"/>
      <c r="IR1304" s="31"/>
      <c r="IS1304" s="31"/>
      <c r="IT1304" s="31"/>
      <c r="IU1304" s="31"/>
      <c r="IV1304" s="31"/>
      <c r="IW1304" s="31"/>
      <c r="IX1304" s="31"/>
      <c r="IY1304" s="31"/>
      <c r="IZ1304" s="31"/>
      <c r="JA1304" s="31"/>
      <c r="JB1304" s="31"/>
      <c r="JC1304" s="31"/>
      <c r="JD1304" s="31"/>
      <c r="JE1304" s="31"/>
    </row>
    <row r="1305" spans="1:265" s="26" customFormat="1" ht="15" customHeight="1" x14ac:dyDescent="0.25">
      <c r="A1305" s="24">
        <v>1</v>
      </c>
      <c r="B1305" s="636" t="s">
        <v>366</v>
      </c>
      <c r="C1305" s="636"/>
      <c r="D1305" s="625"/>
      <c r="E1305" s="625"/>
      <c r="F1305" s="625"/>
      <c r="G1305" s="633"/>
      <c r="H1305" s="637"/>
      <c r="I1305" s="637"/>
      <c r="J1305" s="638"/>
      <c r="K1305" s="638"/>
      <c r="L1305" s="638"/>
      <c r="M1305" s="638"/>
      <c r="N1305" s="638"/>
      <c r="O1305" s="638"/>
      <c r="P1305" s="1181"/>
      <c r="Q1305" s="1181"/>
      <c r="R1305" s="1181"/>
      <c r="S1305" s="1181"/>
      <c r="T1305" s="1181"/>
      <c r="U1305" s="1181"/>
      <c r="V1305" s="1181"/>
      <c r="W1305" s="1182"/>
      <c r="X1305" s="1181"/>
      <c r="Y1305" s="311"/>
      <c r="Z1305" s="2395"/>
      <c r="AA1305" s="31"/>
      <c r="AB1305" s="31"/>
      <c r="AC1305" s="31"/>
      <c r="AD1305" s="31"/>
      <c r="AE1305" s="31"/>
      <c r="AF1305" s="31"/>
      <c r="AG1305" s="31"/>
      <c r="AH1305" s="31"/>
      <c r="AI1305" s="31"/>
      <c r="AJ1305" s="31"/>
      <c r="AK1305" s="31"/>
      <c r="AL1305" s="31"/>
      <c r="AM1305" s="31"/>
      <c r="AN1305" s="31"/>
      <c r="AO1305" s="31"/>
      <c r="AP1305" s="31"/>
      <c r="AQ1305" s="31"/>
      <c r="AR1305" s="31"/>
      <c r="AS1305" s="31"/>
      <c r="AT1305" s="31"/>
      <c r="AU1305" s="31"/>
      <c r="AV1305" s="31"/>
      <c r="AW1305" s="31"/>
      <c r="AX1305" s="31"/>
      <c r="AY1305" s="31"/>
      <c r="AZ1305" s="31"/>
      <c r="BA1305" s="31"/>
      <c r="BB1305" s="31"/>
      <c r="BC1305" s="31"/>
      <c r="BD1305" s="31"/>
      <c r="BE1305" s="31"/>
      <c r="BF1305" s="31"/>
      <c r="BG1305" s="31"/>
      <c r="BH1305" s="31"/>
      <c r="BI1305" s="31"/>
      <c r="BJ1305" s="31"/>
      <c r="BK1305" s="31"/>
      <c r="BL1305" s="31"/>
      <c r="BM1305" s="31"/>
      <c r="BN1305" s="31"/>
      <c r="BO1305" s="31"/>
      <c r="BP1305" s="31"/>
      <c r="BQ1305" s="31"/>
      <c r="BR1305" s="31"/>
      <c r="BS1305" s="31"/>
      <c r="BT1305" s="31"/>
      <c r="BU1305" s="31"/>
      <c r="BV1305" s="31"/>
      <c r="BW1305" s="31"/>
      <c r="BX1305" s="31"/>
      <c r="BY1305" s="31"/>
      <c r="BZ1305" s="31"/>
      <c r="CA1305" s="31"/>
      <c r="CB1305" s="31"/>
      <c r="CC1305" s="31"/>
      <c r="CD1305" s="31"/>
      <c r="CE1305" s="31"/>
      <c r="CF1305" s="31"/>
      <c r="CG1305" s="31"/>
      <c r="CH1305" s="31"/>
      <c r="CI1305" s="31"/>
      <c r="CJ1305" s="31"/>
      <c r="CK1305" s="31"/>
      <c r="CL1305" s="31"/>
      <c r="CM1305" s="31"/>
      <c r="CN1305" s="31"/>
      <c r="CO1305" s="31"/>
      <c r="CP1305" s="31"/>
      <c r="CQ1305" s="31"/>
      <c r="CR1305" s="31"/>
      <c r="CS1305" s="31"/>
      <c r="CT1305" s="31"/>
      <c r="CU1305" s="31"/>
      <c r="CV1305" s="31"/>
      <c r="CW1305" s="31"/>
      <c r="CX1305" s="31"/>
      <c r="CY1305" s="31"/>
      <c r="CZ1305" s="31"/>
      <c r="DA1305" s="31"/>
      <c r="DB1305" s="31"/>
      <c r="DC1305" s="31"/>
      <c r="DD1305" s="31"/>
      <c r="DE1305" s="31"/>
      <c r="DF1305" s="31"/>
      <c r="DG1305" s="31"/>
      <c r="DH1305" s="31"/>
      <c r="DI1305" s="31"/>
      <c r="DJ1305" s="31"/>
      <c r="DK1305" s="31"/>
      <c r="DL1305" s="31"/>
      <c r="DM1305" s="31"/>
      <c r="DN1305" s="31"/>
      <c r="DO1305" s="31"/>
      <c r="DP1305" s="31"/>
      <c r="DQ1305" s="31"/>
      <c r="DR1305" s="31"/>
      <c r="DS1305" s="31"/>
      <c r="DT1305" s="31"/>
      <c r="DU1305" s="31"/>
      <c r="DV1305" s="31"/>
      <c r="DW1305" s="31"/>
      <c r="DX1305" s="31"/>
      <c r="DY1305" s="31"/>
      <c r="DZ1305" s="31"/>
      <c r="EA1305" s="31"/>
      <c r="EB1305" s="31"/>
      <c r="EC1305" s="31"/>
      <c r="ED1305" s="31"/>
      <c r="EE1305" s="31"/>
      <c r="EF1305" s="31"/>
      <c r="EG1305" s="31"/>
      <c r="EH1305" s="31"/>
      <c r="EI1305" s="31"/>
      <c r="EJ1305" s="31"/>
      <c r="EK1305" s="31"/>
      <c r="EL1305" s="31"/>
      <c r="EM1305" s="31"/>
      <c r="EN1305" s="31"/>
      <c r="EO1305" s="31"/>
      <c r="EP1305" s="31"/>
      <c r="EQ1305" s="31"/>
      <c r="ER1305" s="31"/>
      <c r="ES1305" s="31"/>
      <c r="ET1305" s="31"/>
      <c r="EU1305" s="31"/>
      <c r="EV1305" s="31"/>
      <c r="EW1305" s="31"/>
      <c r="EX1305" s="31"/>
      <c r="EY1305" s="31"/>
      <c r="EZ1305" s="31"/>
      <c r="FA1305" s="31"/>
      <c r="FB1305" s="31"/>
      <c r="FC1305" s="31"/>
      <c r="FD1305" s="31"/>
      <c r="FE1305" s="31"/>
      <c r="FF1305" s="31"/>
      <c r="FG1305" s="31"/>
      <c r="FH1305" s="31"/>
      <c r="FI1305" s="31"/>
      <c r="FJ1305" s="31"/>
      <c r="FK1305" s="31"/>
      <c r="FL1305" s="31"/>
      <c r="FM1305" s="31"/>
      <c r="FN1305" s="31"/>
      <c r="FO1305" s="31"/>
      <c r="FP1305" s="31"/>
      <c r="FQ1305" s="31"/>
      <c r="FR1305" s="31"/>
      <c r="FS1305" s="31"/>
      <c r="FT1305" s="31"/>
      <c r="FU1305" s="31"/>
      <c r="FV1305" s="31"/>
      <c r="FW1305" s="31"/>
      <c r="FX1305" s="31"/>
      <c r="FY1305" s="31"/>
      <c r="FZ1305" s="31"/>
      <c r="GA1305" s="31"/>
      <c r="GB1305" s="31"/>
      <c r="GC1305" s="31"/>
      <c r="GD1305" s="31"/>
      <c r="GE1305" s="31"/>
      <c r="GF1305" s="31"/>
      <c r="GG1305" s="31"/>
      <c r="GH1305" s="31"/>
      <c r="GI1305" s="31"/>
      <c r="GJ1305" s="31"/>
      <c r="GK1305" s="31"/>
      <c r="GL1305" s="31"/>
      <c r="GM1305" s="31"/>
      <c r="GN1305" s="31"/>
      <c r="GO1305" s="31"/>
      <c r="GP1305" s="31"/>
      <c r="GQ1305" s="31"/>
      <c r="GR1305" s="31"/>
      <c r="GS1305" s="31"/>
      <c r="GT1305" s="31"/>
      <c r="GU1305" s="31"/>
      <c r="GV1305" s="31"/>
      <c r="GW1305" s="31"/>
      <c r="GX1305" s="31"/>
      <c r="GY1305" s="31"/>
      <c r="GZ1305" s="31"/>
      <c r="HA1305" s="31"/>
      <c r="HB1305" s="31"/>
      <c r="HC1305" s="31"/>
      <c r="HD1305" s="31"/>
      <c r="HE1305" s="31"/>
      <c r="HF1305" s="31"/>
      <c r="HG1305" s="31"/>
      <c r="HH1305" s="31"/>
      <c r="HI1305" s="31"/>
      <c r="HJ1305" s="31"/>
      <c r="HK1305" s="31"/>
      <c r="HL1305" s="31"/>
      <c r="HM1305" s="31"/>
      <c r="HN1305" s="31"/>
      <c r="HO1305" s="31"/>
      <c r="HP1305" s="31"/>
      <c r="HQ1305" s="31"/>
      <c r="HR1305" s="31"/>
      <c r="HS1305" s="31"/>
      <c r="HT1305" s="31"/>
      <c r="HU1305" s="31"/>
      <c r="HV1305" s="31"/>
      <c r="HW1305" s="31"/>
      <c r="HX1305" s="31"/>
      <c r="HY1305" s="31"/>
      <c r="HZ1305" s="31"/>
      <c r="IA1305" s="31"/>
      <c r="IB1305" s="31"/>
      <c r="IC1305" s="31"/>
      <c r="ID1305" s="31"/>
      <c r="IE1305" s="31"/>
      <c r="IF1305" s="31"/>
      <c r="IG1305" s="31"/>
      <c r="IH1305" s="31"/>
      <c r="II1305" s="31"/>
      <c r="IJ1305" s="31"/>
      <c r="IK1305" s="31"/>
      <c r="IL1305" s="31"/>
      <c r="IM1305" s="31"/>
      <c r="IN1305" s="31"/>
      <c r="IO1305" s="31"/>
      <c r="IP1305" s="31"/>
      <c r="IQ1305" s="31"/>
      <c r="IR1305" s="31"/>
      <c r="IS1305" s="31"/>
      <c r="IT1305" s="31"/>
      <c r="IU1305" s="31"/>
      <c r="IV1305" s="31"/>
      <c r="IW1305" s="31"/>
      <c r="IX1305" s="31"/>
      <c r="IY1305" s="31"/>
      <c r="IZ1305" s="31"/>
      <c r="JA1305" s="31"/>
      <c r="JB1305" s="31"/>
      <c r="JC1305" s="31"/>
      <c r="JD1305" s="31"/>
      <c r="JE1305" s="31"/>
    </row>
    <row r="1306" spans="1:265" x14ac:dyDescent="0.25">
      <c r="A1306" s="24">
        <v>1</v>
      </c>
      <c r="B1306" s="639" t="s">
        <v>91</v>
      </c>
      <c r="C1306" s="639"/>
      <c r="D1306" s="1183">
        <f>SUM(D1267,)</f>
        <v>202062</v>
      </c>
      <c r="E1306" s="1183">
        <f>SUM(E1267,)</f>
        <v>67356.399999999994</v>
      </c>
      <c r="F1306" s="1183">
        <f>SUM(F1267,)</f>
        <v>65542.524999999994</v>
      </c>
      <c r="G1306" s="1183">
        <f t="shared" ref="G1306:G1314" si="528">F1306/E1306*100</f>
        <v>97.307048773390505</v>
      </c>
      <c r="H1306" s="640"/>
      <c r="I1306" s="640"/>
      <c r="J1306" s="640"/>
      <c r="K1306" s="640"/>
      <c r="L1306" s="640"/>
      <c r="M1306" s="640"/>
      <c r="N1306" s="640"/>
      <c r="O1306" s="640"/>
      <c r="P1306" s="1183">
        <f t="shared" ref="P1306:X1306" si="529">SUM(P1267,)</f>
        <v>128316.47230866669</v>
      </c>
      <c r="Q1306" s="1183">
        <f t="shared" si="529"/>
        <v>135005.93088106666</v>
      </c>
      <c r="R1306" s="1183">
        <f t="shared" si="529"/>
        <v>141596.62816106665</v>
      </c>
      <c r="S1306" s="1183">
        <f t="shared" si="529"/>
        <v>148187.32543679923</v>
      </c>
      <c r="T1306" s="1183">
        <f t="shared" si="529"/>
        <v>57169.81718693662</v>
      </c>
      <c r="U1306" s="1183">
        <f t="shared" si="529"/>
        <v>52126.640809999997</v>
      </c>
      <c r="V1306" s="1183">
        <f t="shared" si="529"/>
        <v>-5043.1763769366225</v>
      </c>
      <c r="W1306" s="1183">
        <f t="shared" si="529"/>
        <v>-204.62788999999998</v>
      </c>
      <c r="X1306" s="1183">
        <f t="shared" si="529"/>
        <v>51922.012919999994</v>
      </c>
      <c r="Y1306" s="311"/>
      <c r="Z1306" s="2395"/>
    </row>
    <row r="1307" spans="1:265" x14ac:dyDescent="0.25">
      <c r="A1307" s="24">
        <v>1</v>
      </c>
      <c r="B1307" s="1184" t="s">
        <v>82</v>
      </c>
      <c r="C1307" s="1184"/>
      <c r="D1307" s="633">
        <f>D1271</f>
        <v>195</v>
      </c>
      <c r="E1307" s="633">
        <f>E1271</f>
        <v>65</v>
      </c>
      <c r="F1307" s="633">
        <f>F1271</f>
        <v>69</v>
      </c>
      <c r="G1307" s="633">
        <f t="shared" si="528"/>
        <v>106.15384615384616</v>
      </c>
      <c r="H1307" s="634">
        <f>J1307/D1307</f>
        <v>10.384615384615385</v>
      </c>
      <c r="I1307" s="634">
        <f>L1307/F1307</f>
        <v>10.130434782608695</v>
      </c>
      <c r="J1307" s="633">
        <f>J1271</f>
        <v>2025</v>
      </c>
      <c r="K1307" s="633">
        <f>K1271</f>
        <v>675</v>
      </c>
      <c r="L1307" s="633">
        <f>L1271</f>
        <v>699</v>
      </c>
      <c r="M1307" s="642">
        <f>L1307/K1307*100</f>
        <v>103.55555555555556</v>
      </c>
      <c r="N1307" s="633">
        <f>SUM(N1271,)</f>
        <v>7</v>
      </c>
      <c r="O1307" s="642">
        <f>L1307/$B$3*12/N1307</f>
        <v>299.57142857142856</v>
      </c>
      <c r="P1307" s="633"/>
      <c r="Q1307" s="633"/>
      <c r="R1307" s="633"/>
      <c r="S1307" s="633"/>
      <c r="T1307" s="633"/>
      <c r="U1307" s="633"/>
      <c r="V1307" s="633"/>
      <c r="W1307" s="633"/>
      <c r="X1307" s="633"/>
      <c r="Y1307" s="311"/>
      <c r="Z1307" s="2395"/>
    </row>
    <row r="1308" spans="1:265" ht="15" customHeight="1" x14ac:dyDescent="0.25">
      <c r="A1308" s="24">
        <v>1</v>
      </c>
      <c r="B1308" s="1185" t="s">
        <v>16</v>
      </c>
      <c r="C1308" s="1185"/>
      <c r="D1308" s="1186">
        <f t="shared" ref="D1308:E1308" si="530">SUM(D1273,)</f>
        <v>800</v>
      </c>
      <c r="E1308" s="1186">
        <f t="shared" si="530"/>
        <v>267</v>
      </c>
      <c r="F1308" s="1186">
        <f>SUM(F1273,)</f>
        <v>236</v>
      </c>
      <c r="G1308" s="1186">
        <f t="shared" si="528"/>
        <v>88.389513108614238</v>
      </c>
      <c r="H1308" s="634">
        <f>J1308/D1308</f>
        <v>8</v>
      </c>
      <c r="I1308" s="634">
        <f>L1308/F1308</f>
        <v>8.5381355932203391</v>
      </c>
      <c r="J1308" s="1186">
        <f t="shared" ref="J1308:K1308" si="531">SUM(J1273,)</f>
        <v>6400</v>
      </c>
      <c r="K1308" s="1186">
        <f t="shared" si="531"/>
        <v>2136</v>
      </c>
      <c r="L1308" s="1186">
        <f>SUM(L1273,)</f>
        <v>2015</v>
      </c>
      <c r="M1308" s="642">
        <f>L1308/K1308*100</f>
        <v>94.335205992509358</v>
      </c>
      <c r="N1308" s="1186">
        <f>SUM(N1274,)</f>
        <v>0</v>
      </c>
      <c r="O1308" s="642" t="e">
        <f>L1308/$B$3*12/N1308</f>
        <v>#DIV/0!</v>
      </c>
      <c r="P1308" s="1186"/>
      <c r="Q1308" s="1186"/>
      <c r="R1308" s="1186"/>
      <c r="S1308" s="1186"/>
      <c r="T1308" s="1186"/>
      <c r="U1308" s="1186"/>
      <c r="V1308" s="1186"/>
      <c r="W1308" s="1186"/>
      <c r="X1308" s="1186"/>
      <c r="Y1308" s="311"/>
      <c r="Z1308" s="2395"/>
    </row>
    <row r="1309" spans="1:265" ht="29.25" x14ac:dyDescent="0.25">
      <c r="A1309" s="24">
        <v>1</v>
      </c>
      <c r="B1309" s="1103" t="s">
        <v>188</v>
      </c>
      <c r="C1309" s="1103"/>
      <c r="D1309" s="1183">
        <f>SUM(D1275,)</f>
        <v>995</v>
      </c>
      <c r="E1309" s="1183">
        <f>SUM(E1275,)</f>
        <v>332</v>
      </c>
      <c r="F1309" s="1183">
        <f>SUM(F1275,)</f>
        <v>305</v>
      </c>
      <c r="G1309" s="1183">
        <f t="shared" si="528"/>
        <v>91.867469879518069</v>
      </c>
      <c r="H1309" s="634">
        <f>J1309/D1309</f>
        <v>8.467336683417086</v>
      </c>
      <c r="I1309" s="634">
        <f>L1309/F1309</f>
        <v>8.8983606557377044</v>
      </c>
      <c r="J1309" s="1183">
        <f t="shared" ref="J1309:K1309" si="532">SUM(J1275,)</f>
        <v>8425</v>
      </c>
      <c r="K1309" s="1183">
        <f t="shared" si="532"/>
        <v>2811</v>
      </c>
      <c r="L1309" s="1183">
        <f t="shared" ref="L1309" si="533">SUM(L1275,)</f>
        <v>2714</v>
      </c>
      <c r="M1309" s="642">
        <f>L1309/K1309*100</f>
        <v>96.54927072216293</v>
      </c>
      <c r="N1309" s="1183">
        <f>SUM(N1275,)</f>
        <v>7</v>
      </c>
      <c r="O1309" s="642">
        <f>L1309/$B$3*12/N1309</f>
        <v>1163.1428571428571</v>
      </c>
      <c r="P1309" s="1183">
        <f t="shared" ref="P1309:X1309" si="534">SUM(P1275,)</f>
        <v>16966.1057328672</v>
      </c>
      <c r="Q1309" s="1183">
        <f t="shared" si="534"/>
        <v>16708.483991472003</v>
      </c>
      <c r="R1309" s="1183">
        <f t="shared" si="534"/>
        <v>16708.483991472003</v>
      </c>
      <c r="S1309" s="1183">
        <f t="shared" si="534"/>
        <v>16708.483991472003</v>
      </c>
      <c r="T1309" s="1183">
        <f t="shared" si="534"/>
        <v>5585.1081026964375</v>
      </c>
      <c r="U1309" s="1183">
        <f t="shared" si="534"/>
        <v>5158.76577</v>
      </c>
      <c r="V1309" s="1183">
        <f t="shared" si="534"/>
        <v>-426.34233269643755</v>
      </c>
      <c r="W1309" s="1183">
        <f t="shared" si="534"/>
        <v>-67.004130000000004</v>
      </c>
      <c r="X1309" s="1183">
        <f t="shared" si="534"/>
        <v>5091.7616399999997</v>
      </c>
      <c r="Y1309" s="311"/>
      <c r="Z1309" s="2395"/>
    </row>
    <row r="1310" spans="1:265" ht="15.75" thickBot="1" x14ac:dyDescent="0.3">
      <c r="A1310" s="24">
        <v>1</v>
      </c>
      <c r="B1310" s="1110" t="s">
        <v>400</v>
      </c>
      <c r="C1310" s="1110"/>
      <c r="D1310" s="1190">
        <f t="shared" ref="D1310:F1315" si="535">D1276</f>
        <v>10000</v>
      </c>
      <c r="E1310" s="1190">
        <f t="shared" si="535"/>
        <v>3333</v>
      </c>
      <c r="F1310" s="1190">
        <f t="shared" si="535"/>
        <v>4010</v>
      </c>
      <c r="G1310" s="1190">
        <f t="shared" si="528"/>
        <v>120.31203120312031</v>
      </c>
      <c r="H1310" s="1191"/>
      <c r="I1310" s="1191"/>
      <c r="J1310" s="1190"/>
      <c r="K1310" s="1190"/>
      <c r="L1310" s="1190"/>
      <c r="M1310" s="1113"/>
      <c r="N1310" s="1190"/>
      <c r="O1310" s="1113"/>
      <c r="P1310" s="1190">
        <f t="shared" ref="P1310:X1310" si="536">P1276</f>
        <v>17015.8386508</v>
      </c>
      <c r="Q1310" s="1190">
        <f t="shared" si="536"/>
        <v>17015.8386508</v>
      </c>
      <c r="R1310" s="1190">
        <f t="shared" si="536"/>
        <v>17015.8386508</v>
      </c>
      <c r="S1310" s="1190">
        <f t="shared" si="536"/>
        <v>17015.8386508</v>
      </c>
      <c r="T1310" s="1190">
        <f t="shared" si="536"/>
        <v>5671.9462169333337</v>
      </c>
      <c r="U1310" s="1190">
        <f t="shared" si="536"/>
        <v>5515.4222799999998</v>
      </c>
      <c r="V1310" s="1190">
        <f t="shared" si="536"/>
        <v>-156.52393693333397</v>
      </c>
      <c r="W1310" s="1190">
        <f t="shared" si="536"/>
        <v>-30.887220000000003</v>
      </c>
      <c r="X1310" s="1190">
        <f t="shared" si="536"/>
        <v>5484.5350600000002</v>
      </c>
      <c r="Y1310" s="311"/>
      <c r="Z1310" s="2395"/>
    </row>
    <row r="1311" spans="1:265" x14ac:dyDescent="0.25">
      <c r="A1311" s="24">
        <v>1</v>
      </c>
      <c r="B1311" s="1532" t="s">
        <v>372</v>
      </c>
      <c r="C1311" s="1532"/>
      <c r="D1311" s="1550">
        <f t="shared" si="535"/>
        <v>9990</v>
      </c>
      <c r="E1311" s="1550">
        <f t="shared" si="535"/>
        <v>3330</v>
      </c>
      <c r="F1311" s="1550">
        <f t="shared" si="535"/>
        <v>4002</v>
      </c>
      <c r="G1311" s="1551">
        <f t="shared" si="528"/>
        <v>120.18018018018017</v>
      </c>
      <c r="H1311" s="1552"/>
      <c r="I1311" s="1552"/>
      <c r="J1311" s="1550"/>
      <c r="K1311" s="1550"/>
      <c r="L1311" s="1550"/>
      <c r="M1311" s="1537"/>
      <c r="N1311" s="1550"/>
      <c r="O1311" s="1537"/>
      <c r="P1311" s="1550"/>
      <c r="Q1311" s="1550"/>
      <c r="R1311" s="1550"/>
      <c r="S1311" s="1550"/>
      <c r="T1311" s="1550"/>
      <c r="U1311" s="1550"/>
      <c r="V1311" s="1550"/>
      <c r="W1311" s="1550"/>
      <c r="X1311" s="1550"/>
      <c r="Y1311" s="311"/>
      <c r="Z1311" s="2395"/>
    </row>
    <row r="1312" spans="1:265" x14ac:dyDescent="0.25">
      <c r="A1312" s="24">
        <v>1</v>
      </c>
      <c r="B1312" s="1108" t="s">
        <v>373</v>
      </c>
      <c r="C1312" s="1108"/>
      <c r="D1312" s="1189">
        <f t="shared" si="535"/>
        <v>9990</v>
      </c>
      <c r="E1312" s="1189">
        <f t="shared" si="535"/>
        <v>3330</v>
      </c>
      <c r="F1312" s="1189">
        <f t="shared" si="535"/>
        <v>4002</v>
      </c>
      <c r="G1312" s="1186">
        <f t="shared" si="528"/>
        <v>120.18018018018017</v>
      </c>
      <c r="H1312" s="1105"/>
      <c r="I1312" s="1105"/>
      <c r="J1312" s="1189"/>
      <c r="K1312" s="1189"/>
      <c r="L1312" s="1189"/>
      <c r="M1312" s="1107"/>
      <c r="N1312" s="1189"/>
      <c r="O1312" s="1107"/>
      <c r="P1312" s="1189"/>
      <c r="Q1312" s="1189"/>
      <c r="R1312" s="1189"/>
      <c r="S1312" s="1189"/>
      <c r="T1312" s="1189"/>
      <c r="U1312" s="1189"/>
      <c r="V1312" s="1189"/>
      <c r="W1312" s="1189"/>
      <c r="X1312" s="1189"/>
      <c r="Y1312" s="311"/>
      <c r="Z1312" s="2395"/>
    </row>
    <row r="1313" spans="1:26" x14ac:dyDescent="0.25">
      <c r="A1313" s="24">
        <v>1</v>
      </c>
      <c r="B1313" s="1103" t="s">
        <v>374</v>
      </c>
      <c r="C1313" s="1103"/>
      <c r="D1313" s="1187">
        <f t="shared" si="535"/>
        <v>10</v>
      </c>
      <c r="E1313" s="1187">
        <f t="shared" si="535"/>
        <v>3</v>
      </c>
      <c r="F1313" s="1187">
        <f t="shared" si="535"/>
        <v>8</v>
      </c>
      <c r="G1313" s="1183">
        <f t="shared" si="528"/>
        <v>266.66666666666663</v>
      </c>
      <c r="H1313" s="1188"/>
      <c r="I1313" s="1188"/>
      <c r="J1313" s="1187"/>
      <c r="K1313" s="1187"/>
      <c r="L1313" s="1187"/>
      <c r="M1313" s="1107"/>
      <c r="N1313" s="1187"/>
      <c r="O1313" s="1107"/>
      <c r="P1313" s="1187"/>
      <c r="Q1313" s="1187"/>
      <c r="R1313" s="1187"/>
      <c r="S1313" s="1187"/>
      <c r="T1313" s="1187"/>
      <c r="U1313" s="1187"/>
      <c r="V1313" s="1187"/>
      <c r="W1313" s="1187"/>
      <c r="X1313" s="1187"/>
      <c r="Y1313" s="311"/>
      <c r="Z1313" s="2395"/>
    </row>
    <row r="1314" spans="1:26" ht="30" x14ac:dyDescent="0.25">
      <c r="A1314" s="24">
        <v>1</v>
      </c>
      <c r="B1314" s="1108" t="s">
        <v>375</v>
      </c>
      <c r="C1314" s="1108"/>
      <c r="D1314" s="1189">
        <f t="shared" si="535"/>
        <v>10</v>
      </c>
      <c r="E1314" s="1189">
        <f t="shared" si="535"/>
        <v>3</v>
      </c>
      <c r="F1314" s="1189">
        <f t="shared" si="535"/>
        <v>0</v>
      </c>
      <c r="G1314" s="1186">
        <f t="shared" si="528"/>
        <v>0</v>
      </c>
      <c r="H1314" s="1105"/>
      <c r="I1314" s="1105"/>
      <c r="J1314" s="1189"/>
      <c r="K1314" s="1189"/>
      <c r="L1314" s="1189"/>
      <c r="M1314" s="1107"/>
      <c r="N1314" s="1189"/>
      <c r="O1314" s="1107"/>
      <c r="P1314" s="1189"/>
      <c r="Q1314" s="1189"/>
      <c r="R1314" s="1189"/>
      <c r="S1314" s="1189"/>
      <c r="T1314" s="1189"/>
      <c r="U1314" s="1189"/>
      <c r="V1314" s="1189"/>
      <c r="W1314" s="1189"/>
      <c r="X1314" s="1189"/>
      <c r="Y1314" s="311"/>
      <c r="Z1314" s="2395"/>
    </row>
    <row r="1315" spans="1:26" ht="15.75" thickBot="1" x14ac:dyDescent="0.3">
      <c r="A1315" s="24">
        <v>1</v>
      </c>
      <c r="B1315" s="1109" t="s">
        <v>376</v>
      </c>
      <c r="C1315" s="1110"/>
      <c r="D1315" s="1190">
        <f t="shared" si="535"/>
        <v>0</v>
      </c>
      <c r="E1315" s="1190">
        <f t="shared" si="535"/>
        <v>0</v>
      </c>
      <c r="F1315" s="1190">
        <f t="shared" si="535"/>
        <v>8</v>
      </c>
      <c r="G1315" s="1190"/>
      <c r="H1315" s="1191"/>
      <c r="I1315" s="1191"/>
      <c r="J1315" s="1190"/>
      <c r="K1315" s="1190"/>
      <c r="L1315" s="1190"/>
      <c r="M1315" s="1113"/>
      <c r="N1315" s="1190"/>
      <c r="O1315" s="1113"/>
      <c r="P1315" s="1190"/>
      <c r="Q1315" s="1190"/>
      <c r="R1315" s="1190"/>
      <c r="S1315" s="1190"/>
      <c r="T1315" s="1190"/>
      <c r="U1315" s="1190"/>
      <c r="V1315" s="1190"/>
      <c r="W1315" s="1190"/>
      <c r="X1315" s="1190"/>
      <c r="Y1315" s="311"/>
      <c r="Z1315" s="2395"/>
    </row>
    <row r="1316" spans="1:26" ht="15.75" thickBot="1" x14ac:dyDescent="0.3">
      <c r="A1316" s="24">
        <v>1</v>
      </c>
      <c r="B1316" s="342" t="s">
        <v>73</v>
      </c>
      <c r="C1316" s="342"/>
      <c r="D1316" s="82"/>
      <c r="E1316" s="82"/>
      <c r="F1316" s="701"/>
      <c r="G1316" s="82"/>
      <c r="H1316" s="22"/>
      <c r="I1316" s="22"/>
      <c r="J1316" s="22"/>
      <c r="K1316" s="22"/>
      <c r="L1316" s="699"/>
      <c r="M1316" s="22"/>
      <c r="N1316" s="22"/>
      <c r="O1316" s="22"/>
      <c r="P1316" s="76"/>
      <c r="Q1316" s="76"/>
      <c r="R1316" s="76"/>
      <c r="S1316" s="76"/>
      <c r="T1316" s="751"/>
      <c r="U1316" s="76"/>
      <c r="V1316" s="76"/>
      <c r="W1316" s="600"/>
      <c r="X1316" s="76"/>
      <c r="Y1316" s="311"/>
      <c r="Z1316" s="2395"/>
    </row>
    <row r="1317" spans="1:26" ht="34.5" customHeight="1" x14ac:dyDescent="0.25">
      <c r="A1317" s="24">
        <v>1</v>
      </c>
      <c r="B1317" s="2441" t="s">
        <v>316</v>
      </c>
      <c r="C1317" s="20"/>
      <c r="D1317" s="10"/>
      <c r="E1317" s="10"/>
      <c r="F1317" s="654"/>
      <c r="G1317" s="10"/>
      <c r="H1317" s="25"/>
      <c r="I1317" s="25"/>
      <c r="J1317" s="626"/>
      <c r="K1317" s="626"/>
      <c r="L1317" s="784"/>
      <c r="M1317" s="626"/>
      <c r="N1317" s="626"/>
      <c r="O1317" s="626"/>
      <c r="P1317" s="12"/>
      <c r="Q1317" s="12"/>
      <c r="R1317" s="12"/>
      <c r="S1317" s="12"/>
      <c r="T1317" s="750"/>
      <c r="U1317" s="12"/>
      <c r="V1317" s="12"/>
      <c r="W1317" s="194"/>
      <c r="X1317" s="12"/>
      <c r="Y1317" s="311"/>
      <c r="Z1317" s="2395"/>
    </row>
    <row r="1318" spans="1:26" s="108" customFormat="1" ht="15" customHeight="1" x14ac:dyDescent="0.25">
      <c r="A1318" s="24">
        <v>1</v>
      </c>
      <c r="B1318" s="112" t="s">
        <v>5</v>
      </c>
      <c r="C1318" s="112"/>
      <c r="D1318" s="105"/>
      <c r="E1318" s="105"/>
      <c r="F1318" s="583"/>
      <c r="G1318" s="105"/>
      <c r="H1318" s="105"/>
      <c r="I1318" s="105"/>
      <c r="J1318" s="100"/>
      <c r="K1318" s="100"/>
      <c r="L1318" s="771"/>
      <c r="M1318" s="100"/>
      <c r="N1318" s="100"/>
      <c r="O1318" s="100"/>
      <c r="P1318" s="105"/>
      <c r="Q1318" s="105"/>
      <c r="R1318" s="105"/>
      <c r="S1318" s="105"/>
      <c r="T1318" s="711"/>
      <c r="U1318" s="105"/>
      <c r="V1318" s="105"/>
      <c r="W1318" s="105"/>
      <c r="X1318" s="105"/>
      <c r="Y1318" s="311"/>
      <c r="Z1318" s="2395"/>
    </row>
    <row r="1319" spans="1:26" s="108" customFormat="1" ht="15" customHeight="1" x14ac:dyDescent="0.25">
      <c r="A1319" s="24">
        <v>1</v>
      </c>
      <c r="B1319" s="47" t="s">
        <v>10</v>
      </c>
      <c r="C1319" s="36">
        <v>340</v>
      </c>
      <c r="D1319" s="74">
        <v>1050</v>
      </c>
      <c r="E1319" s="418">
        <f t="shared" ref="E1319:E1324" si="537">ROUND(D1319/12*$B$3,0)</f>
        <v>350</v>
      </c>
      <c r="F1319" s="785">
        <v>377</v>
      </c>
      <c r="G1319" s="643"/>
      <c r="H1319" s="71">
        <v>11</v>
      </c>
      <c r="I1319" s="157">
        <f t="shared" ref="I1319:I1324" si="538">L1319/F1319</f>
        <v>10.559681697612731</v>
      </c>
      <c r="J1319" s="166">
        <f t="shared" ref="J1319:J1324" si="539">ROUND(D1319*H1319,0)</f>
        <v>11550</v>
      </c>
      <c r="K1319" s="166">
        <f t="shared" ref="K1319:K1324" si="540">ROUND(E1319*H1319,0)</f>
        <v>3850</v>
      </c>
      <c r="L1319" s="771">
        <v>3981</v>
      </c>
      <c r="M1319" s="166">
        <f t="shared" ref="M1319:M1325" si="541">L1319/K1319*100</f>
        <v>103.40259740259741</v>
      </c>
      <c r="N1319" s="166">
        <f t="shared" ref="N1319:N1324" si="542">J1319/C1319</f>
        <v>33.970588235294116</v>
      </c>
      <c r="O1319" s="166">
        <f t="shared" ref="O1319:O1325" si="543">L1319/$B$3*12/N1319</f>
        <v>351.5688311688312</v>
      </c>
      <c r="P1319" s="105"/>
      <c r="Q1319" s="105"/>
      <c r="R1319" s="105"/>
      <c r="S1319" s="105"/>
      <c r="T1319" s="711"/>
      <c r="U1319" s="105"/>
      <c r="V1319" s="105"/>
      <c r="W1319" s="105"/>
      <c r="X1319" s="105"/>
      <c r="Y1319" s="311"/>
      <c r="Z1319" s="2395"/>
    </row>
    <row r="1320" spans="1:26" s="108" customFormat="1" ht="15" customHeight="1" x14ac:dyDescent="0.25">
      <c r="A1320" s="24">
        <v>1</v>
      </c>
      <c r="B1320" s="47" t="s">
        <v>65</v>
      </c>
      <c r="C1320" s="36">
        <v>340</v>
      </c>
      <c r="D1320" s="74">
        <v>490</v>
      </c>
      <c r="E1320" s="418">
        <f t="shared" si="537"/>
        <v>163</v>
      </c>
      <c r="F1320" s="785">
        <v>153</v>
      </c>
      <c r="G1320" s="643"/>
      <c r="H1320" s="71">
        <v>9</v>
      </c>
      <c r="I1320" s="157">
        <f t="shared" si="538"/>
        <v>10.300653594771243</v>
      </c>
      <c r="J1320" s="166">
        <f t="shared" si="539"/>
        <v>4410</v>
      </c>
      <c r="K1320" s="166">
        <f t="shared" si="540"/>
        <v>1467</v>
      </c>
      <c r="L1320" s="771">
        <v>1576</v>
      </c>
      <c r="M1320" s="166">
        <f t="shared" si="541"/>
        <v>107.43012951601909</v>
      </c>
      <c r="N1320" s="166">
        <f t="shared" si="542"/>
        <v>12.970588235294118</v>
      </c>
      <c r="O1320" s="166">
        <f t="shared" si="543"/>
        <v>364.51700680272108</v>
      </c>
      <c r="P1320" s="105"/>
      <c r="Q1320" s="105"/>
      <c r="R1320" s="105"/>
      <c r="S1320" s="105"/>
      <c r="T1320" s="711"/>
      <c r="U1320" s="105"/>
      <c r="V1320" s="105"/>
      <c r="W1320" s="105"/>
      <c r="X1320" s="105"/>
      <c r="Y1320" s="311"/>
      <c r="Z1320" s="2395"/>
    </row>
    <row r="1321" spans="1:26" s="108" customFormat="1" ht="15" customHeight="1" x14ac:dyDescent="0.25">
      <c r="A1321" s="24">
        <v>1</v>
      </c>
      <c r="B1321" s="47" t="s">
        <v>27</v>
      </c>
      <c r="C1321" s="36">
        <v>270</v>
      </c>
      <c r="D1321" s="74">
        <v>210</v>
      </c>
      <c r="E1321" s="418">
        <f t="shared" si="537"/>
        <v>70</v>
      </c>
      <c r="F1321" s="785">
        <v>78</v>
      </c>
      <c r="G1321" s="643"/>
      <c r="H1321" s="71">
        <v>8</v>
      </c>
      <c r="I1321" s="157">
        <f t="shared" si="538"/>
        <v>7.4230769230769234</v>
      </c>
      <c r="J1321" s="166">
        <f t="shared" si="539"/>
        <v>1680</v>
      </c>
      <c r="K1321" s="166">
        <f t="shared" si="540"/>
        <v>560</v>
      </c>
      <c r="L1321" s="771">
        <v>579</v>
      </c>
      <c r="M1321" s="166">
        <f t="shared" si="541"/>
        <v>103.39285714285715</v>
      </c>
      <c r="N1321" s="166">
        <f t="shared" si="542"/>
        <v>6.2222222222222223</v>
      </c>
      <c r="O1321" s="166">
        <f t="shared" si="543"/>
        <v>279.16071428571428</v>
      </c>
      <c r="P1321" s="105"/>
      <c r="Q1321" s="105"/>
      <c r="R1321" s="105"/>
      <c r="S1321" s="105"/>
      <c r="T1321" s="711"/>
      <c r="U1321" s="105"/>
      <c r="V1321" s="105"/>
      <c r="W1321" s="105"/>
      <c r="X1321" s="105"/>
      <c r="Y1321" s="311"/>
      <c r="Z1321" s="2395"/>
    </row>
    <row r="1322" spans="1:26" s="108" customFormat="1" ht="15" customHeight="1" x14ac:dyDescent="0.25">
      <c r="A1322" s="24">
        <v>1</v>
      </c>
      <c r="B1322" s="47" t="s">
        <v>29</v>
      </c>
      <c r="C1322" s="36">
        <v>300</v>
      </c>
      <c r="D1322" s="74">
        <v>230</v>
      </c>
      <c r="E1322" s="418">
        <f t="shared" si="537"/>
        <v>77</v>
      </c>
      <c r="F1322" s="785">
        <v>76</v>
      </c>
      <c r="G1322" s="643"/>
      <c r="H1322" s="71">
        <v>5.2</v>
      </c>
      <c r="I1322" s="157">
        <f t="shared" si="538"/>
        <v>8.5526315789473681</v>
      </c>
      <c r="J1322" s="166">
        <f t="shared" si="539"/>
        <v>1196</v>
      </c>
      <c r="K1322" s="166">
        <f t="shared" si="540"/>
        <v>400</v>
      </c>
      <c r="L1322" s="771">
        <v>650</v>
      </c>
      <c r="M1322" s="166">
        <f t="shared" si="541"/>
        <v>162.5</v>
      </c>
      <c r="N1322" s="166">
        <f t="shared" si="542"/>
        <v>3.9866666666666668</v>
      </c>
      <c r="O1322" s="166">
        <f t="shared" si="543"/>
        <v>489.13043478260869</v>
      </c>
      <c r="P1322" s="105"/>
      <c r="Q1322" s="105"/>
      <c r="R1322" s="105"/>
      <c r="S1322" s="105"/>
      <c r="T1322" s="711"/>
      <c r="U1322" s="105"/>
      <c r="V1322" s="105"/>
      <c r="W1322" s="105"/>
      <c r="X1322" s="105"/>
      <c r="Y1322" s="311"/>
      <c r="Z1322" s="2395"/>
    </row>
    <row r="1323" spans="1:26" s="108" customFormat="1" ht="15" customHeight="1" x14ac:dyDescent="0.25">
      <c r="A1323" s="24">
        <v>1</v>
      </c>
      <c r="B1323" s="47" t="s">
        <v>28</v>
      </c>
      <c r="C1323" s="36">
        <v>340</v>
      </c>
      <c r="D1323" s="74">
        <v>330</v>
      </c>
      <c r="E1323" s="418">
        <f t="shared" si="537"/>
        <v>110</v>
      </c>
      <c r="F1323" s="785">
        <v>114</v>
      </c>
      <c r="G1323" s="643"/>
      <c r="H1323" s="71">
        <v>6.1</v>
      </c>
      <c r="I1323" s="157">
        <f t="shared" si="538"/>
        <v>5.333333333333333</v>
      </c>
      <c r="J1323" s="166">
        <f t="shared" si="539"/>
        <v>2013</v>
      </c>
      <c r="K1323" s="166">
        <f t="shared" si="540"/>
        <v>671</v>
      </c>
      <c r="L1323" s="771">
        <v>608</v>
      </c>
      <c r="M1323" s="166">
        <f t="shared" si="541"/>
        <v>90.611028315946356</v>
      </c>
      <c r="N1323" s="166">
        <f t="shared" si="542"/>
        <v>5.9205882352941179</v>
      </c>
      <c r="O1323" s="166">
        <f t="shared" si="543"/>
        <v>308.07749627421759</v>
      </c>
      <c r="P1323" s="105"/>
      <c r="Q1323" s="105"/>
      <c r="R1323" s="105"/>
      <c r="S1323" s="105"/>
      <c r="T1323" s="711"/>
      <c r="U1323" s="105"/>
      <c r="V1323" s="105"/>
      <c r="W1323" s="105"/>
      <c r="X1323" s="105"/>
      <c r="Y1323" s="311"/>
      <c r="Z1323" s="2395"/>
    </row>
    <row r="1324" spans="1:26" s="108" customFormat="1" ht="15" customHeight="1" x14ac:dyDescent="0.25">
      <c r="A1324" s="24">
        <v>1</v>
      </c>
      <c r="B1324" s="47" t="s">
        <v>80</v>
      </c>
      <c r="C1324" s="36">
        <v>320</v>
      </c>
      <c r="D1324" s="74">
        <v>300</v>
      </c>
      <c r="E1324" s="418">
        <f t="shared" si="537"/>
        <v>100</v>
      </c>
      <c r="F1324" s="785">
        <v>110</v>
      </c>
      <c r="G1324" s="643"/>
      <c r="H1324" s="71">
        <v>10</v>
      </c>
      <c r="I1324" s="157">
        <f t="shared" si="538"/>
        <v>9.1999999999999993</v>
      </c>
      <c r="J1324" s="166">
        <f t="shared" si="539"/>
        <v>3000</v>
      </c>
      <c r="K1324" s="166">
        <f t="shared" si="540"/>
        <v>1000</v>
      </c>
      <c r="L1324" s="771">
        <v>1012</v>
      </c>
      <c r="M1324" s="166">
        <f t="shared" si="541"/>
        <v>101.2</v>
      </c>
      <c r="N1324" s="166">
        <f t="shared" si="542"/>
        <v>9.375</v>
      </c>
      <c r="O1324" s="166">
        <f t="shared" si="543"/>
        <v>323.83999999999997</v>
      </c>
      <c r="P1324" s="105"/>
      <c r="Q1324" s="105"/>
      <c r="R1324" s="105"/>
      <c r="S1324" s="105"/>
      <c r="T1324" s="711"/>
      <c r="U1324" s="105"/>
      <c r="V1324" s="105"/>
      <c r="W1324" s="105"/>
      <c r="X1324" s="105"/>
      <c r="Y1324" s="311"/>
      <c r="Z1324" s="2395"/>
    </row>
    <row r="1325" spans="1:26" s="417" customFormat="1" ht="15" customHeight="1" x14ac:dyDescent="0.25">
      <c r="A1325" s="24">
        <v>1</v>
      </c>
      <c r="B1325" s="807" t="s">
        <v>7</v>
      </c>
      <c r="C1325" s="807"/>
      <c r="D1325" s="662">
        <f>SUM(D1319:D1324)</f>
        <v>2610</v>
      </c>
      <c r="E1325" s="662">
        <f>SUM(E1319:E1324)</f>
        <v>870</v>
      </c>
      <c r="F1325" s="662">
        <f>SUM(F1319:F1324)</f>
        <v>908</v>
      </c>
      <c r="G1325" s="662">
        <f>F1325/E1325*100</f>
        <v>104.36781609195403</v>
      </c>
      <c r="H1325" s="808">
        <f>IF(D1325=0,0,J1325/D1325)</f>
        <v>9.1375478927203062</v>
      </c>
      <c r="I1325" s="419">
        <f>L1325/F1325</f>
        <v>9.2577092511013213</v>
      </c>
      <c r="J1325" s="662">
        <f>SUM(J1319:J1324)</f>
        <v>23849</v>
      </c>
      <c r="K1325" s="662">
        <f>SUM(K1319:K1324)</f>
        <v>7948</v>
      </c>
      <c r="L1325" s="662">
        <f>SUM(L1319:L1324)</f>
        <v>8406</v>
      </c>
      <c r="M1325" s="420">
        <f t="shared" si="541"/>
        <v>105.76245596376448</v>
      </c>
      <c r="N1325" s="662">
        <f>SUM(N1319:N1324)</f>
        <v>72.445653594771244</v>
      </c>
      <c r="O1325" s="420">
        <f t="shared" si="543"/>
        <v>348.09541702885684</v>
      </c>
      <c r="P1325" s="662">
        <v>94871.118569472004</v>
      </c>
      <c r="Q1325" s="662">
        <v>91205.633615683997</v>
      </c>
      <c r="R1325" s="662">
        <v>91205.633615683997</v>
      </c>
      <c r="S1325" s="662">
        <v>102720.07083231682</v>
      </c>
      <c r="T1325" s="736">
        <f>P1325/12*$B$3+(Q1325-P1325)/11*3+(R1325-Q1325)/10*2+(S1325-R1325)/9*1</f>
        <v>31903.410388113749</v>
      </c>
      <c r="U1325" s="662">
        <f>X1325-W1325</f>
        <v>32567.045990000002</v>
      </c>
      <c r="V1325" s="662">
        <f>U1325-T1325</f>
        <v>663.63560188625343</v>
      </c>
      <c r="W1325" s="662">
        <v>-236.24522999999999</v>
      </c>
      <c r="X1325" s="662">
        <v>32330.800760000002</v>
      </c>
      <c r="Y1325" s="416"/>
      <c r="Z1325" s="2395"/>
    </row>
    <row r="1326" spans="1:26" s="108" customFormat="1" ht="15" customHeight="1" x14ac:dyDescent="0.25">
      <c r="A1326" s="24">
        <v>1</v>
      </c>
      <c r="B1326" s="526" t="s">
        <v>14</v>
      </c>
      <c r="C1326" s="116"/>
      <c r="D1326" s="128"/>
      <c r="E1326" s="662"/>
      <c r="F1326" s="662"/>
      <c r="G1326" s="128"/>
      <c r="H1326" s="101"/>
      <c r="I1326" s="101"/>
      <c r="J1326" s="128"/>
      <c r="K1326" s="128"/>
      <c r="L1326" s="662"/>
      <c r="M1326" s="128"/>
      <c r="N1326" s="128"/>
      <c r="O1326" s="128"/>
      <c r="P1326" s="105"/>
      <c r="Q1326" s="105"/>
      <c r="R1326" s="105"/>
      <c r="S1326" s="105"/>
      <c r="T1326" s="711"/>
      <c r="U1326" s="105"/>
      <c r="V1326" s="105"/>
      <c r="W1326" s="105"/>
      <c r="X1326" s="105"/>
      <c r="Y1326" s="311"/>
      <c r="Z1326" s="2395"/>
    </row>
    <row r="1327" spans="1:26" s="108" customFormat="1" ht="16.5" customHeight="1" x14ac:dyDescent="0.25">
      <c r="A1327" s="24">
        <v>1</v>
      </c>
      <c r="B1327" s="60" t="s">
        <v>344</v>
      </c>
      <c r="C1327" s="59"/>
      <c r="D1327" s="143"/>
      <c r="E1327" s="143"/>
      <c r="F1327" s="421"/>
      <c r="G1327" s="143"/>
      <c r="H1327" s="50"/>
      <c r="I1327" s="50"/>
      <c r="J1327" s="38"/>
      <c r="K1327" s="38"/>
      <c r="L1327" s="675"/>
      <c r="M1327" s="38"/>
      <c r="N1327" s="38"/>
      <c r="O1327" s="38"/>
      <c r="P1327" s="53"/>
      <c r="Q1327" s="53"/>
      <c r="R1327" s="53"/>
      <c r="S1327" s="53"/>
      <c r="T1327" s="1192"/>
      <c r="U1327" s="53"/>
      <c r="V1327" s="53"/>
      <c r="W1327" s="53"/>
      <c r="X1327" s="53"/>
      <c r="Y1327" s="311"/>
      <c r="Z1327" s="2395"/>
    </row>
    <row r="1328" spans="1:26" s="108" customFormat="1" ht="15" customHeight="1" x14ac:dyDescent="0.25">
      <c r="A1328" s="24">
        <v>1</v>
      </c>
      <c r="B1328" s="294" t="s">
        <v>217</v>
      </c>
      <c r="C1328" s="294"/>
      <c r="D1328" s="53">
        <f>SUM(D1329:D1332)</f>
        <v>12488</v>
      </c>
      <c r="E1328" s="53">
        <f>SUM(E1329:E1332)</f>
        <v>4162</v>
      </c>
      <c r="F1328" s="53">
        <f>SUM(F1329:F1332)</f>
        <v>17218</v>
      </c>
      <c r="G1328" s="53">
        <f>F1328/E1328*100</f>
        <v>413.69533877943303</v>
      </c>
      <c r="H1328" s="56"/>
      <c r="I1328" s="56"/>
      <c r="J1328" s="55"/>
      <c r="K1328" s="55"/>
      <c r="L1328" s="547"/>
      <c r="M1328" s="55"/>
      <c r="N1328" s="55"/>
      <c r="O1328" s="55"/>
      <c r="P1328" s="314"/>
      <c r="Q1328" s="314"/>
      <c r="R1328" s="314"/>
      <c r="S1328" s="314"/>
      <c r="T1328" s="1193"/>
      <c r="U1328" s="314"/>
      <c r="V1328" s="314"/>
      <c r="W1328" s="314"/>
      <c r="X1328" s="314"/>
      <c r="Y1328" s="311"/>
      <c r="Z1328" s="2395"/>
    </row>
    <row r="1329" spans="1:26" s="108" customFormat="1" ht="15" customHeight="1" x14ac:dyDescent="0.25">
      <c r="A1329" s="24">
        <v>1</v>
      </c>
      <c r="B1329" s="294" t="s">
        <v>345</v>
      </c>
      <c r="C1329" s="294"/>
      <c r="D1329" s="53"/>
      <c r="E1329" s="144">
        <f t="shared" ref="E1329:E1334" si="544">ROUND(D1329/12*$B$3,0)</f>
        <v>0</v>
      </c>
      <c r="F1329" s="529"/>
      <c r="G1329" s="53"/>
      <c r="H1329" s="56"/>
      <c r="I1329" s="56"/>
      <c r="J1329" s="55"/>
      <c r="K1329" s="55"/>
      <c r="L1329" s="547"/>
      <c r="M1329" s="55"/>
      <c r="N1329" s="55"/>
      <c r="O1329" s="55"/>
      <c r="P1329" s="314"/>
      <c r="Q1329" s="314"/>
      <c r="R1329" s="314"/>
      <c r="S1329" s="314"/>
      <c r="T1329" s="1193"/>
      <c r="U1329" s="314"/>
      <c r="V1329" s="314"/>
      <c r="W1329" s="314"/>
      <c r="X1329" s="314"/>
      <c r="Y1329" s="311"/>
      <c r="Z1329" s="2395"/>
    </row>
    <row r="1330" spans="1:26" s="108" customFormat="1" ht="38.1" customHeight="1" x14ac:dyDescent="0.25">
      <c r="A1330" s="24">
        <v>1</v>
      </c>
      <c r="B1330" s="294" t="s">
        <v>346</v>
      </c>
      <c r="C1330" s="294"/>
      <c r="D1330" s="53">
        <v>6400</v>
      </c>
      <c r="E1330" s="144">
        <f t="shared" si="544"/>
        <v>2133</v>
      </c>
      <c r="F1330" s="529">
        <v>914</v>
      </c>
      <c r="G1330" s="53"/>
      <c r="H1330" s="56"/>
      <c r="I1330" s="56"/>
      <c r="J1330" s="55"/>
      <c r="K1330" s="55"/>
      <c r="L1330" s="547"/>
      <c r="M1330" s="55"/>
      <c r="N1330" s="55"/>
      <c r="O1330" s="55"/>
      <c r="P1330" s="314"/>
      <c r="Q1330" s="314"/>
      <c r="R1330" s="314"/>
      <c r="S1330" s="314"/>
      <c r="T1330" s="1193"/>
      <c r="U1330" s="314"/>
      <c r="V1330" s="314"/>
      <c r="W1330" s="314"/>
      <c r="X1330" s="314"/>
      <c r="Y1330" s="311"/>
      <c r="Z1330" s="2395"/>
    </row>
    <row r="1331" spans="1:26" s="108" customFormat="1" ht="38.1" customHeight="1" x14ac:dyDescent="0.25">
      <c r="A1331" s="24">
        <v>1</v>
      </c>
      <c r="B1331" s="294" t="s">
        <v>347</v>
      </c>
      <c r="C1331" s="294"/>
      <c r="D1331" s="53">
        <v>150</v>
      </c>
      <c r="E1331" s="144">
        <f t="shared" si="544"/>
        <v>50</v>
      </c>
      <c r="F1331" s="529">
        <v>16</v>
      </c>
      <c r="G1331" s="53">
        <f>F1331/E1331*100</f>
        <v>32</v>
      </c>
      <c r="H1331" s="56"/>
      <c r="I1331" s="56"/>
      <c r="J1331" s="55"/>
      <c r="K1331" s="55"/>
      <c r="L1331" s="547"/>
      <c r="M1331" s="55"/>
      <c r="N1331" s="55"/>
      <c r="O1331" s="55"/>
      <c r="P1331" s="314"/>
      <c r="Q1331" s="314"/>
      <c r="R1331" s="314"/>
      <c r="S1331" s="314"/>
      <c r="T1331" s="1193"/>
      <c r="U1331" s="314"/>
      <c r="V1331" s="314"/>
      <c r="W1331" s="314"/>
      <c r="X1331" s="314"/>
      <c r="Y1331" s="311"/>
      <c r="Z1331" s="2395"/>
    </row>
    <row r="1332" spans="1:26" s="108" customFormat="1" ht="22.5" customHeight="1" x14ac:dyDescent="0.25">
      <c r="A1332" s="24">
        <v>1</v>
      </c>
      <c r="B1332" s="294" t="s">
        <v>348</v>
      </c>
      <c r="C1332" s="294"/>
      <c r="D1332" s="53">
        <v>5938</v>
      </c>
      <c r="E1332" s="144">
        <f t="shared" si="544"/>
        <v>1979</v>
      </c>
      <c r="F1332" s="529">
        <v>16288</v>
      </c>
      <c r="G1332" s="53">
        <f>F1332/E1332*100</f>
        <v>823.0419403739262</v>
      </c>
      <c r="H1332" s="56"/>
      <c r="I1332" s="56"/>
      <c r="J1332" s="55"/>
      <c r="K1332" s="55"/>
      <c r="L1332" s="547"/>
      <c r="M1332" s="55"/>
      <c r="N1332" s="55"/>
      <c r="O1332" s="55"/>
      <c r="P1332" s="314"/>
      <c r="Q1332" s="314"/>
      <c r="R1332" s="314"/>
      <c r="S1332" s="314"/>
      <c r="T1332" s="1193"/>
      <c r="U1332" s="314"/>
      <c r="V1332" s="314"/>
      <c r="W1332" s="314"/>
      <c r="X1332" s="314"/>
      <c r="Y1332" s="311"/>
      <c r="Z1332" s="2395"/>
    </row>
    <row r="1333" spans="1:26" s="108" customFormat="1" ht="20.25" customHeight="1" x14ac:dyDescent="0.25">
      <c r="A1333" s="24">
        <v>1</v>
      </c>
      <c r="B1333" s="294" t="s">
        <v>169</v>
      </c>
      <c r="C1333" s="294"/>
      <c r="D1333" s="53">
        <v>37000</v>
      </c>
      <c r="E1333" s="144">
        <f t="shared" si="544"/>
        <v>12333</v>
      </c>
      <c r="F1333" s="418">
        <f>8999+F1334/4/3.2</f>
        <v>10040.71875</v>
      </c>
      <c r="G1333" s="53">
        <f>F1333/E1333*100</f>
        <v>81.413433471174898</v>
      </c>
      <c r="H1333" s="56"/>
      <c r="I1333" s="56"/>
      <c r="J1333" s="55"/>
      <c r="K1333" s="55"/>
      <c r="L1333" s="547"/>
      <c r="M1333" s="55"/>
      <c r="N1333" s="55"/>
      <c r="O1333" s="55"/>
      <c r="P1333" s="314"/>
      <c r="Q1333" s="314"/>
      <c r="R1333" s="314"/>
      <c r="S1333" s="314"/>
      <c r="T1333" s="1193"/>
      <c r="U1333" s="314"/>
      <c r="V1333" s="314"/>
      <c r="W1333" s="314"/>
      <c r="X1333" s="314"/>
      <c r="Y1333" s="311"/>
      <c r="Z1333" s="2395"/>
    </row>
    <row r="1334" spans="1:26" s="108" customFormat="1" ht="24" customHeight="1" x14ac:dyDescent="0.25">
      <c r="A1334" s="24">
        <v>1</v>
      </c>
      <c r="B1334" s="294" t="s">
        <v>339</v>
      </c>
      <c r="C1334" s="294"/>
      <c r="D1334" s="53">
        <v>40200</v>
      </c>
      <c r="E1334" s="144">
        <f t="shared" si="544"/>
        <v>13400</v>
      </c>
      <c r="F1334" s="418">
        <v>13334</v>
      </c>
      <c r="G1334" s="53">
        <f>F1334/E1334*100</f>
        <v>99.507462686567166</v>
      </c>
      <c r="H1334" s="56"/>
      <c r="I1334" s="56"/>
      <c r="J1334" s="55"/>
      <c r="K1334" s="55"/>
      <c r="L1334" s="547"/>
      <c r="M1334" s="55"/>
      <c r="N1334" s="55"/>
      <c r="O1334" s="55"/>
      <c r="P1334" s="314"/>
      <c r="Q1334" s="314"/>
      <c r="R1334" s="314"/>
      <c r="S1334" s="314"/>
      <c r="T1334" s="1193"/>
      <c r="U1334" s="314"/>
      <c r="V1334" s="314"/>
      <c r="W1334" s="314"/>
      <c r="X1334" s="314"/>
      <c r="Y1334" s="311"/>
      <c r="Z1334" s="2395"/>
    </row>
    <row r="1335" spans="1:26" s="108" customFormat="1" ht="15" customHeight="1" x14ac:dyDescent="0.25">
      <c r="A1335" s="24">
        <v>1</v>
      </c>
      <c r="B1335" s="13" t="s">
        <v>183</v>
      </c>
      <c r="C1335" s="294"/>
      <c r="D1335" s="57">
        <f>D1328+D1333*3.2</f>
        <v>130888</v>
      </c>
      <c r="E1335" s="57">
        <f>E1328+E1333*3.2</f>
        <v>43627.600000000006</v>
      </c>
      <c r="F1335" s="57">
        <f>F1328+F1333*3.2</f>
        <v>49348.3</v>
      </c>
      <c r="G1335" s="57">
        <f>F1335/E1335*100</f>
        <v>113.11257094133072</v>
      </c>
      <c r="H1335" s="56"/>
      <c r="I1335" s="56"/>
      <c r="J1335" s="55"/>
      <c r="K1335" s="55"/>
      <c r="L1335" s="547"/>
      <c r="M1335" s="55"/>
      <c r="N1335" s="55"/>
      <c r="O1335" s="55"/>
      <c r="P1335" s="314"/>
      <c r="Q1335" s="314"/>
      <c r="R1335" s="314"/>
      <c r="S1335" s="314"/>
      <c r="T1335" s="1193"/>
      <c r="U1335" s="314"/>
      <c r="V1335" s="314"/>
      <c r="W1335" s="314"/>
      <c r="X1335" s="314"/>
      <c r="Y1335" s="311"/>
      <c r="Z1335" s="2395"/>
    </row>
    <row r="1336" spans="1:26" s="108" customFormat="1" ht="15" customHeight="1" x14ac:dyDescent="0.25">
      <c r="A1336" s="24">
        <v>1</v>
      </c>
      <c r="B1336" s="900" t="s">
        <v>349</v>
      </c>
      <c r="C1336" s="294"/>
      <c r="D1336" s="53"/>
      <c r="E1336" s="53"/>
      <c r="F1336" s="53"/>
      <c r="G1336" s="57"/>
      <c r="H1336" s="56"/>
      <c r="I1336" s="56"/>
      <c r="J1336" s="55"/>
      <c r="K1336" s="55"/>
      <c r="L1336" s="547"/>
      <c r="M1336" s="55"/>
      <c r="N1336" s="55"/>
      <c r="O1336" s="55"/>
      <c r="P1336" s="314"/>
      <c r="Q1336" s="314"/>
      <c r="R1336" s="314"/>
      <c r="S1336" s="314"/>
      <c r="T1336" s="1193"/>
      <c r="U1336" s="314"/>
      <c r="V1336" s="314"/>
      <c r="W1336" s="314"/>
      <c r="X1336" s="314"/>
      <c r="Y1336" s="311"/>
      <c r="Z1336" s="2395"/>
    </row>
    <row r="1337" spans="1:26" s="108" customFormat="1" ht="15" customHeight="1" x14ac:dyDescent="0.25">
      <c r="A1337" s="24">
        <v>1</v>
      </c>
      <c r="B1337" s="294" t="s">
        <v>217</v>
      </c>
      <c r="C1337" s="294"/>
      <c r="D1337" s="53">
        <f>SUM(D1339,D1344)</f>
        <v>21905</v>
      </c>
      <c r="E1337" s="53">
        <f>SUM(E1339,E1344)</f>
        <v>7302</v>
      </c>
      <c r="F1337" s="53">
        <f>SUM(F1339,F1344)</f>
        <v>5785</v>
      </c>
      <c r="G1337" s="57">
        <f>F1337/E1337*100</f>
        <v>79.2248698986579</v>
      </c>
      <c r="H1337" s="56"/>
      <c r="I1337" s="56"/>
      <c r="J1337" s="55"/>
      <c r="K1337" s="55"/>
      <c r="L1337" s="547"/>
      <c r="M1337" s="55"/>
      <c r="N1337" s="55"/>
      <c r="O1337" s="55"/>
      <c r="P1337" s="314"/>
      <c r="Q1337" s="314"/>
      <c r="R1337" s="314"/>
      <c r="S1337" s="314"/>
      <c r="T1337" s="1193"/>
      <c r="U1337" s="314"/>
      <c r="V1337" s="314"/>
      <c r="W1337" s="314"/>
      <c r="X1337" s="314"/>
      <c r="Y1337" s="311"/>
      <c r="Z1337" s="2395"/>
    </row>
    <row r="1338" spans="1:26" s="108" customFormat="1" ht="38.1" customHeight="1" x14ac:dyDescent="0.25">
      <c r="A1338" s="24">
        <v>1</v>
      </c>
      <c r="B1338" s="294" t="s">
        <v>345</v>
      </c>
      <c r="C1338" s="294"/>
      <c r="D1338" s="53"/>
      <c r="E1338" s="144">
        <f>ROUND(D1338/12*$B$3,0)</f>
        <v>0</v>
      </c>
      <c r="F1338" s="53"/>
      <c r="G1338" s="57"/>
      <c r="H1338" s="56"/>
      <c r="I1338" s="56"/>
      <c r="J1338" s="55"/>
      <c r="K1338" s="55"/>
      <c r="L1338" s="547"/>
      <c r="M1338" s="55"/>
      <c r="N1338" s="55"/>
      <c r="O1338" s="55"/>
      <c r="P1338" s="314"/>
      <c r="Q1338" s="314"/>
      <c r="R1338" s="314"/>
      <c r="S1338" s="314"/>
      <c r="T1338" s="1193"/>
      <c r="U1338" s="314"/>
      <c r="V1338" s="314"/>
      <c r="W1338" s="314"/>
      <c r="X1338" s="314"/>
      <c r="Y1338" s="311"/>
      <c r="Z1338" s="2395"/>
    </row>
    <row r="1339" spans="1:26" s="108" customFormat="1" ht="48" customHeight="1" x14ac:dyDescent="0.25">
      <c r="A1339" s="24">
        <v>1</v>
      </c>
      <c r="B1339" s="302" t="s">
        <v>350</v>
      </c>
      <c r="C1339" s="294"/>
      <c r="D1339" s="53">
        <f>SUM(D1340:D1343)</f>
        <v>6342</v>
      </c>
      <c r="E1339" s="53">
        <f>SUM(E1340:E1343)</f>
        <v>2114</v>
      </c>
      <c r="F1339" s="53">
        <f>SUM(F1340:F1343)</f>
        <v>1399</v>
      </c>
      <c r="G1339" s="57">
        <f t="shared" ref="G1339:G1349" si="545">F1339/E1339*100</f>
        <v>66.177861873226107</v>
      </c>
      <c r="H1339" s="56"/>
      <c r="I1339" s="56"/>
      <c r="J1339" s="55"/>
      <c r="K1339" s="55"/>
      <c r="L1339" s="547"/>
      <c r="M1339" s="55"/>
      <c r="N1339" s="55"/>
      <c r="O1339" s="55"/>
      <c r="P1339" s="314"/>
      <c r="Q1339" s="314"/>
      <c r="R1339" s="314"/>
      <c r="S1339" s="314"/>
      <c r="T1339" s="1193"/>
      <c r="U1339" s="314"/>
      <c r="V1339" s="314"/>
      <c r="W1339" s="314"/>
      <c r="X1339" s="314"/>
      <c r="Y1339" s="311"/>
      <c r="Z1339" s="2395"/>
    </row>
    <row r="1340" spans="1:26" s="108" customFormat="1" ht="38.1" customHeight="1" x14ac:dyDescent="0.25">
      <c r="A1340" s="24">
        <v>1</v>
      </c>
      <c r="B1340" s="294" t="s">
        <v>351</v>
      </c>
      <c r="C1340" s="294"/>
      <c r="D1340" s="53">
        <v>3894</v>
      </c>
      <c r="E1340" s="144">
        <f>ROUND(D1340/12*$B$3,0)</f>
        <v>1298</v>
      </c>
      <c r="F1340" s="53">
        <v>1008</v>
      </c>
      <c r="G1340" s="57">
        <f t="shared" si="545"/>
        <v>77.657935285053924</v>
      </c>
      <c r="H1340" s="56"/>
      <c r="I1340" s="56"/>
      <c r="J1340" s="55"/>
      <c r="K1340" s="55"/>
      <c r="L1340" s="547"/>
      <c r="M1340" s="55"/>
      <c r="N1340" s="55"/>
      <c r="O1340" s="55"/>
      <c r="P1340" s="314"/>
      <c r="Q1340" s="314"/>
      <c r="R1340" s="314"/>
      <c r="S1340" s="314"/>
      <c r="T1340" s="1193"/>
      <c r="U1340" s="314"/>
      <c r="V1340" s="314"/>
      <c r="W1340" s="314"/>
      <c r="X1340" s="314"/>
      <c r="Y1340" s="311"/>
      <c r="Z1340" s="2395"/>
    </row>
    <row r="1341" spans="1:26" s="108" customFormat="1" ht="38.1" customHeight="1" x14ac:dyDescent="0.25">
      <c r="A1341" s="24">
        <v>1</v>
      </c>
      <c r="B1341" s="294" t="s">
        <v>352</v>
      </c>
      <c r="C1341" s="294"/>
      <c r="D1341" s="53">
        <v>928</v>
      </c>
      <c r="E1341" s="144">
        <f>ROUND(D1341/12*$B$3,0)</f>
        <v>309</v>
      </c>
      <c r="F1341" s="53">
        <v>247</v>
      </c>
      <c r="G1341" s="57">
        <f t="shared" si="545"/>
        <v>79.935275080906152</v>
      </c>
      <c r="H1341" s="56"/>
      <c r="I1341" s="56"/>
      <c r="J1341" s="55"/>
      <c r="K1341" s="55"/>
      <c r="L1341" s="547"/>
      <c r="M1341" s="55"/>
      <c r="N1341" s="55"/>
      <c r="O1341" s="55"/>
      <c r="P1341" s="314"/>
      <c r="Q1341" s="314"/>
      <c r="R1341" s="314"/>
      <c r="S1341" s="314"/>
      <c r="T1341" s="1193"/>
      <c r="U1341" s="314"/>
      <c r="V1341" s="314"/>
      <c r="W1341" s="314"/>
      <c r="X1341" s="314"/>
      <c r="Y1341" s="311"/>
      <c r="Z1341" s="2395"/>
    </row>
    <row r="1342" spans="1:26" s="108" customFormat="1" ht="45.75" customHeight="1" x14ac:dyDescent="0.25">
      <c r="A1342" s="24">
        <v>1</v>
      </c>
      <c r="B1342" s="294" t="s">
        <v>418</v>
      </c>
      <c r="C1342" s="294"/>
      <c r="D1342" s="53">
        <v>234</v>
      </c>
      <c r="E1342" s="144">
        <f>ROUND(D1342/12*$B$3,0)</f>
        <v>78</v>
      </c>
      <c r="F1342" s="53"/>
      <c r="G1342" s="57">
        <f t="shared" si="545"/>
        <v>0</v>
      </c>
      <c r="H1342" s="56"/>
      <c r="I1342" s="56"/>
      <c r="J1342" s="55"/>
      <c r="K1342" s="55"/>
      <c r="L1342" s="547"/>
      <c r="M1342" s="55"/>
      <c r="N1342" s="55"/>
      <c r="O1342" s="55"/>
      <c r="P1342" s="314"/>
      <c r="Q1342" s="314"/>
      <c r="R1342" s="314"/>
      <c r="S1342" s="314"/>
      <c r="T1342" s="1193"/>
      <c r="U1342" s="314"/>
      <c r="V1342" s="314"/>
      <c r="W1342" s="314"/>
      <c r="X1342" s="314"/>
      <c r="Y1342" s="311"/>
      <c r="Z1342" s="2395"/>
    </row>
    <row r="1343" spans="1:26" s="108" customFormat="1" ht="48" customHeight="1" x14ac:dyDescent="0.25">
      <c r="A1343" s="24">
        <v>1</v>
      </c>
      <c r="B1343" s="294" t="s">
        <v>419</v>
      </c>
      <c r="C1343" s="294"/>
      <c r="D1343" s="53">
        <v>1286</v>
      </c>
      <c r="E1343" s="144">
        <f>ROUND(D1343/12*$B$3,0)</f>
        <v>429</v>
      </c>
      <c r="F1343" s="53">
        <v>144</v>
      </c>
      <c r="G1343" s="57">
        <f t="shared" si="545"/>
        <v>33.566433566433567</v>
      </c>
      <c r="H1343" s="56"/>
      <c r="I1343" s="56"/>
      <c r="J1343" s="55"/>
      <c r="K1343" s="55"/>
      <c r="L1343" s="547"/>
      <c r="M1343" s="55"/>
      <c r="N1343" s="55"/>
      <c r="O1343" s="55"/>
      <c r="P1343" s="314"/>
      <c r="Q1343" s="314"/>
      <c r="R1343" s="314"/>
      <c r="S1343" s="314"/>
      <c r="T1343" s="1193"/>
      <c r="U1343" s="314"/>
      <c r="V1343" s="314"/>
      <c r="W1343" s="314"/>
      <c r="X1343" s="314"/>
      <c r="Y1343" s="311"/>
      <c r="Z1343" s="2395"/>
    </row>
    <row r="1344" spans="1:26" s="108" customFormat="1" ht="50.25" customHeight="1" x14ac:dyDescent="0.25">
      <c r="A1344" s="24">
        <v>1</v>
      </c>
      <c r="B1344" s="302" t="s">
        <v>353</v>
      </c>
      <c r="C1344" s="294"/>
      <c r="D1344" s="53">
        <f>SUM(D1345:D1349)</f>
        <v>15563</v>
      </c>
      <c r="E1344" s="53">
        <f>SUM(E1345:E1349)</f>
        <v>5188</v>
      </c>
      <c r="F1344" s="53">
        <f>SUM(F1345:F1349)</f>
        <v>4386</v>
      </c>
      <c r="G1344" s="57">
        <f t="shared" si="545"/>
        <v>84.541249036237474</v>
      </c>
      <c r="H1344" s="56"/>
      <c r="I1344" s="56"/>
      <c r="J1344" s="55"/>
      <c r="K1344" s="55"/>
      <c r="L1344" s="547"/>
      <c r="M1344" s="55"/>
      <c r="N1344" s="55"/>
      <c r="O1344" s="55"/>
      <c r="P1344" s="314"/>
      <c r="Q1344" s="314"/>
      <c r="R1344" s="314"/>
      <c r="S1344" s="314"/>
      <c r="T1344" s="1193"/>
      <c r="U1344" s="314"/>
      <c r="V1344" s="314"/>
      <c r="W1344" s="314"/>
      <c r="X1344" s="314"/>
      <c r="Y1344" s="311"/>
      <c r="Z1344" s="2395"/>
    </row>
    <row r="1345" spans="1:26" s="108" customFormat="1" ht="38.1" customHeight="1" x14ac:dyDescent="0.25">
      <c r="A1345" s="24">
        <v>1</v>
      </c>
      <c r="B1345" s="294" t="s">
        <v>354</v>
      </c>
      <c r="C1345" s="294"/>
      <c r="D1345" s="53">
        <v>3002</v>
      </c>
      <c r="E1345" s="144">
        <f t="shared" ref="E1345:E1352" si="546">ROUND(D1345/12*$B$3,0)</f>
        <v>1001</v>
      </c>
      <c r="F1345" s="53">
        <v>556</v>
      </c>
      <c r="G1345" s="57">
        <f t="shared" si="545"/>
        <v>55.544455544455538</v>
      </c>
      <c r="H1345" s="56"/>
      <c r="I1345" s="56"/>
      <c r="J1345" s="55"/>
      <c r="K1345" s="55"/>
      <c r="L1345" s="547"/>
      <c r="M1345" s="55"/>
      <c r="N1345" s="55"/>
      <c r="O1345" s="55"/>
      <c r="P1345" s="314"/>
      <c r="Q1345" s="314"/>
      <c r="R1345" s="314"/>
      <c r="S1345" s="314"/>
      <c r="T1345" s="1193"/>
      <c r="U1345" s="314"/>
      <c r="V1345" s="314"/>
      <c r="W1345" s="314"/>
      <c r="X1345" s="314"/>
      <c r="Y1345" s="311"/>
      <c r="Z1345" s="2395"/>
    </row>
    <row r="1346" spans="1:26" s="108" customFormat="1" ht="56.25" customHeight="1" x14ac:dyDescent="0.25">
      <c r="A1346" s="24">
        <v>1</v>
      </c>
      <c r="B1346" s="294" t="s">
        <v>452</v>
      </c>
      <c r="C1346" s="294"/>
      <c r="D1346" s="53">
        <v>7595</v>
      </c>
      <c r="E1346" s="144">
        <f t="shared" si="546"/>
        <v>2532</v>
      </c>
      <c r="F1346" s="53">
        <v>3110</v>
      </c>
      <c r="G1346" s="57">
        <f t="shared" si="545"/>
        <v>122.82780410742495</v>
      </c>
      <c r="H1346" s="56"/>
      <c r="I1346" s="56"/>
      <c r="J1346" s="55"/>
      <c r="K1346" s="55"/>
      <c r="L1346" s="547"/>
      <c r="M1346" s="55"/>
      <c r="N1346" s="55"/>
      <c r="O1346" s="55"/>
      <c r="P1346" s="314"/>
      <c r="Q1346" s="314"/>
      <c r="R1346" s="314"/>
      <c r="S1346" s="314"/>
      <c r="T1346" s="1193"/>
      <c r="U1346" s="314"/>
      <c r="V1346" s="314"/>
      <c r="W1346" s="314"/>
      <c r="X1346" s="314"/>
      <c r="Y1346" s="311"/>
      <c r="Z1346" s="2395"/>
    </row>
    <row r="1347" spans="1:26" s="108" customFormat="1" ht="49.5" customHeight="1" x14ac:dyDescent="0.25">
      <c r="A1347" s="24">
        <v>1</v>
      </c>
      <c r="B1347" s="294" t="s">
        <v>368</v>
      </c>
      <c r="C1347" s="294"/>
      <c r="D1347" s="53">
        <v>2160</v>
      </c>
      <c r="E1347" s="144">
        <f t="shared" si="546"/>
        <v>720</v>
      </c>
      <c r="F1347" s="53">
        <v>712</v>
      </c>
      <c r="G1347" s="57">
        <f t="shared" si="545"/>
        <v>98.888888888888886</v>
      </c>
      <c r="H1347" s="56"/>
      <c r="I1347" s="56"/>
      <c r="J1347" s="55"/>
      <c r="K1347" s="55"/>
      <c r="L1347" s="547"/>
      <c r="M1347" s="55"/>
      <c r="N1347" s="55"/>
      <c r="O1347" s="55"/>
      <c r="P1347" s="314"/>
      <c r="Q1347" s="314"/>
      <c r="R1347" s="314"/>
      <c r="S1347" s="314"/>
      <c r="T1347" s="1193"/>
      <c r="U1347" s="314"/>
      <c r="V1347" s="314"/>
      <c r="W1347" s="314"/>
      <c r="X1347" s="314"/>
      <c r="Y1347" s="311"/>
      <c r="Z1347" s="2395"/>
    </row>
    <row r="1348" spans="1:26" s="108" customFormat="1" ht="38.1" customHeight="1" x14ac:dyDescent="0.25">
      <c r="A1348" s="24">
        <v>1</v>
      </c>
      <c r="B1348" s="294" t="s">
        <v>369</v>
      </c>
      <c r="C1348" s="294"/>
      <c r="D1348" s="53">
        <v>1320</v>
      </c>
      <c r="E1348" s="144">
        <f t="shared" si="546"/>
        <v>440</v>
      </c>
      <c r="F1348" s="53"/>
      <c r="G1348" s="57">
        <f t="shared" si="545"/>
        <v>0</v>
      </c>
      <c r="H1348" s="56"/>
      <c r="I1348" s="56"/>
      <c r="J1348" s="55"/>
      <c r="K1348" s="55"/>
      <c r="L1348" s="547"/>
      <c r="M1348" s="55"/>
      <c r="N1348" s="55"/>
      <c r="O1348" s="55"/>
      <c r="P1348" s="314"/>
      <c r="Q1348" s="314"/>
      <c r="R1348" s="314"/>
      <c r="S1348" s="314"/>
      <c r="T1348" s="1193"/>
      <c r="U1348" s="314"/>
      <c r="V1348" s="314"/>
      <c r="W1348" s="314"/>
      <c r="X1348" s="314"/>
      <c r="Y1348" s="311"/>
      <c r="Z1348" s="2395"/>
    </row>
    <row r="1349" spans="1:26" s="108" customFormat="1" ht="38.1" customHeight="1" x14ac:dyDescent="0.25">
      <c r="A1349" s="24">
        <v>1</v>
      </c>
      <c r="B1349" s="294" t="s">
        <v>370</v>
      </c>
      <c r="C1349" s="294"/>
      <c r="D1349" s="53">
        <v>1486</v>
      </c>
      <c r="E1349" s="144">
        <f t="shared" si="546"/>
        <v>495</v>
      </c>
      <c r="F1349" s="53">
        <v>8</v>
      </c>
      <c r="G1349" s="57">
        <f t="shared" si="545"/>
        <v>1.6161616161616161</v>
      </c>
      <c r="H1349" s="56"/>
      <c r="I1349" s="56"/>
      <c r="J1349" s="55"/>
      <c r="K1349" s="55"/>
      <c r="L1349" s="547"/>
      <c r="M1349" s="55"/>
      <c r="N1349" s="55"/>
      <c r="O1349" s="55"/>
      <c r="P1349" s="314"/>
      <c r="Q1349" s="314"/>
      <c r="R1349" s="314"/>
      <c r="S1349" s="314"/>
      <c r="T1349" s="1193"/>
      <c r="U1349" s="314"/>
      <c r="V1349" s="314"/>
      <c r="W1349" s="314"/>
      <c r="X1349" s="314"/>
      <c r="Y1349" s="311"/>
      <c r="Z1349" s="2395"/>
    </row>
    <row r="1350" spans="1:26" s="108" customFormat="1" ht="21.75" customHeight="1" x14ac:dyDescent="0.25">
      <c r="A1350" s="24">
        <v>1</v>
      </c>
      <c r="B1350" s="294" t="s">
        <v>169</v>
      </c>
      <c r="C1350" s="294"/>
      <c r="D1350" s="53"/>
      <c r="E1350" s="144">
        <f t="shared" si="546"/>
        <v>0</v>
      </c>
      <c r="F1350" s="53"/>
      <c r="G1350" s="57"/>
      <c r="H1350" s="56"/>
      <c r="I1350" s="56"/>
      <c r="J1350" s="55"/>
      <c r="K1350" s="55"/>
      <c r="L1350" s="547"/>
      <c r="M1350" s="55"/>
      <c r="N1350" s="55"/>
      <c r="O1350" s="55"/>
      <c r="P1350" s="314"/>
      <c r="Q1350" s="314"/>
      <c r="R1350" s="314"/>
      <c r="S1350" s="314"/>
      <c r="T1350" s="1193"/>
      <c r="U1350" s="314"/>
      <c r="V1350" s="314"/>
      <c r="W1350" s="314"/>
      <c r="X1350" s="314"/>
      <c r="Y1350" s="311"/>
      <c r="Z1350" s="2395"/>
    </row>
    <row r="1351" spans="1:26" s="108" customFormat="1" ht="38.1" customHeight="1" x14ac:dyDescent="0.25">
      <c r="A1351" s="24">
        <v>1</v>
      </c>
      <c r="B1351" s="294" t="s">
        <v>170</v>
      </c>
      <c r="C1351" s="294"/>
      <c r="D1351" s="53">
        <v>12099</v>
      </c>
      <c r="E1351" s="144">
        <f t="shared" si="546"/>
        <v>4033</v>
      </c>
      <c r="F1351" s="418">
        <v>4243</v>
      </c>
      <c r="G1351" s="57">
        <f>F1351/E1351*100</f>
        <v>105.2070419042896</v>
      </c>
      <c r="H1351" s="56"/>
      <c r="I1351" s="56"/>
      <c r="J1351" s="55"/>
      <c r="K1351" s="55"/>
      <c r="L1351" s="547"/>
      <c r="M1351" s="55"/>
      <c r="N1351" s="55"/>
      <c r="O1351" s="55"/>
      <c r="P1351" s="314"/>
      <c r="Q1351" s="314"/>
      <c r="R1351" s="314"/>
      <c r="S1351" s="314"/>
      <c r="T1351" s="1193"/>
      <c r="U1351" s="314"/>
      <c r="V1351" s="314"/>
      <c r="W1351" s="314"/>
      <c r="X1351" s="314"/>
      <c r="Y1351" s="311"/>
      <c r="Z1351" s="2395"/>
    </row>
    <row r="1352" spans="1:26" s="108" customFormat="1" ht="38.1" customHeight="1" x14ac:dyDescent="0.25">
      <c r="A1352" s="24">
        <v>1</v>
      </c>
      <c r="B1352" s="294" t="s">
        <v>366</v>
      </c>
      <c r="C1352" s="294"/>
      <c r="D1352" s="53"/>
      <c r="E1352" s="144">
        <f t="shared" si="546"/>
        <v>0</v>
      </c>
      <c r="F1352" s="418"/>
      <c r="G1352" s="57"/>
      <c r="H1352" s="56"/>
      <c r="I1352" s="56"/>
      <c r="J1352" s="55"/>
      <c r="K1352" s="55"/>
      <c r="L1352" s="547"/>
      <c r="M1352" s="55"/>
      <c r="N1352" s="55"/>
      <c r="O1352" s="55"/>
      <c r="P1352" s="314"/>
      <c r="Q1352" s="314"/>
      <c r="R1352" s="314"/>
      <c r="S1352" s="314"/>
      <c r="T1352" s="1193"/>
      <c r="U1352" s="314"/>
      <c r="V1352" s="314"/>
      <c r="W1352" s="314"/>
      <c r="X1352" s="314"/>
      <c r="Y1352" s="311"/>
      <c r="Z1352" s="2395"/>
    </row>
    <row r="1353" spans="1:26" s="108" customFormat="1" ht="15" customHeight="1" x14ac:dyDescent="0.25">
      <c r="A1353" s="24">
        <v>1</v>
      </c>
      <c r="B1353" s="13" t="s">
        <v>178</v>
      </c>
      <c r="C1353" s="299"/>
      <c r="D1353" s="57">
        <f>D1337+D1351</f>
        <v>34004</v>
      </c>
      <c r="E1353" s="57">
        <f>E1337+E1351</f>
        <v>11335</v>
      </c>
      <c r="F1353" s="57">
        <f>F1337+F1351</f>
        <v>10028</v>
      </c>
      <c r="G1353" s="57">
        <f>F1353/E1353*100</f>
        <v>88.469342743714165</v>
      </c>
      <c r="H1353" s="56"/>
      <c r="I1353" s="56"/>
      <c r="J1353" s="55"/>
      <c r="K1353" s="55"/>
      <c r="L1353" s="547"/>
      <c r="M1353" s="55"/>
      <c r="N1353" s="55"/>
      <c r="O1353" s="55"/>
      <c r="P1353" s="314"/>
      <c r="Q1353" s="314"/>
      <c r="R1353" s="314"/>
      <c r="S1353" s="314"/>
      <c r="T1353" s="1193"/>
      <c r="U1353" s="314"/>
      <c r="V1353" s="314"/>
      <c r="W1353" s="314"/>
      <c r="X1353" s="314"/>
      <c r="Y1353" s="311"/>
      <c r="Z1353" s="2395"/>
    </row>
    <row r="1354" spans="1:26" s="108" customFormat="1" ht="15" customHeight="1" x14ac:dyDescent="0.25">
      <c r="A1354" s="24">
        <v>1</v>
      </c>
      <c r="B1354" s="303" t="s">
        <v>399</v>
      </c>
      <c r="C1354" s="303"/>
      <c r="D1354" s="128">
        <f>SUM(D1353,D1335)</f>
        <v>164892</v>
      </c>
      <c r="E1354" s="128">
        <f>SUM(E1353,E1335)</f>
        <v>54962.600000000006</v>
      </c>
      <c r="F1354" s="128">
        <f>SUM(F1353,F1335)</f>
        <v>59376.3</v>
      </c>
      <c r="G1354" s="128">
        <f>F1354/E1354*100</f>
        <v>108.03036974233386</v>
      </c>
      <c r="H1354" s="101"/>
      <c r="I1354" s="101"/>
      <c r="J1354" s="128"/>
      <c r="K1354" s="128"/>
      <c r="L1354" s="662"/>
      <c r="M1354" s="128"/>
      <c r="N1354" s="128"/>
      <c r="O1354" s="128"/>
      <c r="P1354" s="120">
        <v>96013.518594444453</v>
      </c>
      <c r="Q1354" s="120">
        <v>99349.033741500447</v>
      </c>
      <c r="R1354" s="120">
        <v>99349.033741500447</v>
      </c>
      <c r="S1354" s="120">
        <v>99349.033741500447</v>
      </c>
      <c r="T1354" s="2368">
        <f>P1354/12*$B$3+(Q1354-P1354)/11*3+(R1354-Q1354)/10*2+(S1354-R1354)/9*1</f>
        <v>32914.192147345238</v>
      </c>
      <c r="U1354" s="120">
        <f>X1354-W1354</f>
        <v>29593.205779999997</v>
      </c>
      <c r="V1354" s="120">
        <f>U1354-T1354</f>
        <v>-3320.9863673452419</v>
      </c>
      <c r="W1354" s="120">
        <v>-52.966200000000001</v>
      </c>
      <c r="X1354" s="120">
        <v>29540.239579999998</v>
      </c>
      <c r="Y1354" s="311"/>
      <c r="Z1354" s="2395"/>
    </row>
    <row r="1355" spans="1:26" s="108" customFormat="1" ht="15" customHeight="1" x14ac:dyDescent="0.25">
      <c r="A1355" s="24">
        <v>1</v>
      </c>
      <c r="B1355" s="201" t="s">
        <v>33</v>
      </c>
      <c r="C1355" s="201"/>
      <c r="D1355" s="127"/>
      <c r="E1355" s="663"/>
      <c r="F1355" s="663"/>
      <c r="G1355" s="127"/>
      <c r="H1355" s="101"/>
      <c r="I1355" s="101"/>
      <c r="J1355" s="128"/>
      <c r="K1355" s="128"/>
      <c r="L1355" s="662"/>
      <c r="M1355" s="128"/>
      <c r="N1355" s="128"/>
      <c r="O1355" s="128"/>
      <c r="P1355" s="37"/>
      <c r="Q1355" s="37"/>
      <c r="R1355" s="37"/>
      <c r="S1355" s="37"/>
      <c r="T1355" s="731"/>
      <c r="U1355" s="37"/>
      <c r="V1355" s="37"/>
      <c r="W1355" s="37"/>
      <c r="X1355" s="37"/>
      <c r="Y1355" s="311"/>
      <c r="Z1355" s="2395"/>
    </row>
    <row r="1356" spans="1:26" s="108" customFormat="1" ht="15" customHeight="1" x14ac:dyDescent="0.25">
      <c r="A1356" s="24">
        <v>1</v>
      </c>
      <c r="B1356" s="251" t="s">
        <v>10</v>
      </c>
      <c r="C1356" s="627">
        <v>300</v>
      </c>
      <c r="D1356" s="36">
        <v>600</v>
      </c>
      <c r="E1356" s="418">
        <f>ROUND(D1356/12*$B$3,0)</f>
        <v>200</v>
      </c>
      <c r="F1356" s="418">
        <v>265</v>
      </c>
      <c r="G1356" s="144"/>
      <c r="H1356" s="50">
        <v>11</v>
      </c>
      <c r="I1356" s="157">
        <f t="shared" ref="I1356:I1358" si="547">L1356/F1356</f>
        <v>10.50566037735849</v>
      </c>
      <c r="J1356" s="166">
        <f>ROUND(D1356*H1356,0)</f>
        <v>6600</v>
      </c>
      <c r="K1356" s="166">
        <f>ROUND(E1356*H1356,0)</f>
        <v>2200</v>
      </c>
      <c r="L1356" s="420">
        <v>2784</v>
      </c>
      <c r="M1356" s="166">
        <f>L1356/K1356*100</f>
        <v>126.54545454545453</v>
      </c>
      <c r="N1356" s="166">
        <f>J1356/C1356</f>
        <v>22</v>
      </c>
      <c r="O1356" s="166">
        <f>L1356/$B$3*12/N1356</f>
        <v>379.63636363636363</v>
      </c>
      <c r="P1356" s="314"/>
      <c r="Q1356" s="314"/>
      <c r="R1356" s="314"/>
      <c r="S1356" s="314"/>
      <c r="T1356" s="1193"/>
      <c r="U1356" s="314"/>
      <c r="V1356" s="314"/>
      <c r="W1356" s="314"/>
      <c r="X1356" s="314"/>
      <c r="Y1356" s="311"/>
      <c r="Z1356" s="2395"/>
    </row>
    <row r="1357" spans="1:26" s="108" customFormat="1" ht="15" customHeight="1" x14ac:dyDescent="0.25">
      <c r="A1357" s="24">
        <v>1</v>
      </c>
      <c r="B1357" s="251" t="s">
        <v>80</v>
      </c>
      <c r="C1357" s="627">
        <v>300</v>
      </c>
      <c r="D1357" s="36">
        <v>160</v>
      </c>
      <c r="E1357" s="418">
        <f>ROUND(D1357/12*$B$3,0)</f>
        <v>53</v>
      </c>
      <c r="F1357" s="418">
        <v>49</v>
      </c>
      <c r="G1357" s="144"/>
      <c r="H1357" s="50">
        <v>10</v>
      </c>
      <c r="I1357" s="157">
        <f t="shared" si="547"/>
        <v>10.040816326530612</v>
      </c>
      <c r="J1357" s="166">
        <f>ROUND(D1357*H1357,0)</f>
        <v>1600</v>
      </c>
      <c r="K1357" s="166">
        <f>ROUND(E1357*H1357,0)</f>
        <v>530</v>
      </c>
      <c r="L1357" s="420">
        <v>492</v>
      </c>
      <c r="M1357" s="166">
        <f>L1357/K1357*100</f>
        <v>92.830188679245282</v>
      </c>
      <c r="N1357" s="166">
        <f>J1357/C1357</f>
        <v>5.333333333333333</v>
      </c>
      <c r="O1357" s="166">
        <f>L1357/$B$3*12/N1357</f>
        <v>276.75</v>
      </c>
      <c r="P1357" s="314"/>
      <c r="Q1357" s="314"/>
      <c r="R1357" s="314"/>
      <c r="S1357" s="314"/>
      <c r="T1357" s="1193"/>
      <c r="U1357" s="314"/>
      <c r="V1357" s="314"/>
      <c r="W1357" s="314"/>
      <c r="X1357" s="314"/>
      <c r="Y1357" s="311"/>
      <c r="Z1357" s="2395"/>
    </row>
    <row r="1358" spans="1:26" s="108" customFormat="1" ht="15" customHeight="1" x14ac:dyDescent="0.25">
      <c r="A1358" s="24">
        <v>1</v>
      </c>
      <c r="B1358" s="251" t="s">
        <v>65</v>
      </c>
      <c r="C1358" s="627">
        <v>300</v>
      </c>
      <c r="D1358" s="36">
        <v>70</v>
      </c>
      <c r="E1358" s="418">
        <f>ROUND(D1358/12*$B$3,0)</f>
        <v>23</v>
      </c>
      <c r="F1358" s="418">
        <v>24</v>
      </c>
      <c r="G1358" s="144"/>
      <c r="H1358" s="50">
        <v>9</v>
      </c>
      <c r="I1358" s="157">
        <f t="shared" si="547"/>
        <v>9.625</v>
      </c>
      <c r="J1358" s="166">
        <f>ROUND(D1358*H1358,0)</f>
        <v>630</v>
      </c>
      <c r="K1358" s="166">
        <f>ROUND(E1358*H1358,0)</f>
        <v>207</v>
      </c>
      <c r="L1358" s="420">
        <v>231</v>
      </c>
      <c r="M1358" s="166"/>
      <c r="N1358" s="166">
        <f>J1358/C1358</f>
        <v>2.1</v>
      </c>
      <c r="O1358" s="166">
        <f>L1358/$B$3*12/N1358</f>
        <v>330</v>
      </c>
      <c r="P1358" s="314"/>
      <c r="Q1358" s="314"/>
      <c r="R1358" s="314"/>
      <c r="S1358" s="314"/>
      <c r="T1358" s="1193"/>
      <c r="U1358" s="314"/>
      <c r="V1358" s="314"/>
      <c r="W1358" s="314"/>
      <c r="X1358" s="314"/>
      <c r="Y1358" s="311"/>
      <c r="Z1358" s="2395"/>
    </row>
    <row r="1359" spans="1:26" s="108" customFormat="1" ht="15" customHeight="1" x14ac:dyDescent="0.25">
      <c r="A1359" s="24">
        <v>1</v>
      </c>
      <c r="B1359" s="253" t="s">
        <v>13</v>
      </c>
      <c r="C1359" s="253"/>
      <c r="D1359" s="186">
        <f>SUM(D1356:D1358)</f>
        <v>830</v>
      </c>
      <c r="E1359" s="553">
        <f>SUM(E1356:E1358)</f>
        <v>276</v>
      </c>
      <c r="F1359" s="553">
        <f>SUM(F1356:F1358)</f>
        <v>338</v>
      </c>
      <c r="G1359" s="186">
        <f>F1359/E1359*100</f>
        <v>122.46376811594205</v>
      </c>
      <c r="H1359" s="97">
        <f>IF(D1359=0,0,J1359/D1359)</f>
        <v>10.638554216867471</v>
      </c>
      <c r="I1359" s="156">
        <f>L1359/F1359</f>
        <v>10.375739644970414</v>
      </c>
      <c r="J1359" s="186">
        <f>SUM(J1356:J1358)</f>
        <v>8830</v>
      </c>
      <c r="K1359" s="186">
        <f>SUM(K1356:K1358)</f>
        <v>2937</v>
      </c>
      <c r="L1359" s="553">
        <f>SUM(L1356:L1358)</f>
        <v>3507</v>
      </c>
      <c r="M1359" s="166">
        <f>L1359/K1359*100</f>
        <v>119.40755873340143</v>
      </c>
      <c r="N1359" s="185">
        <f>SUM(N1356:N1358)</f>
        <v>29.433333333333334</v>
      </c>
      <c r="O1359" s="166">
        <f>L1359/$B$3*12/N1359</f>
        <v>357.45186862967159</v>
      </c>
      <c r="P1359" s="186"/>
      <c r="Q1359" s="186"/>
      <c r="R1359" s="186"/>
      <c r="S1359" s="186"/>
      <c r="T1359" s="723"/>
      <c r="U1359" s="186"/>
      <c r="V1359" s="186"/>
      <c r="W1359" s="186"/>
      <c r="X1359" s="186"/>
      <c r="Y1359" s="311"/>
      <c r="Z1359" s="2395"/>
    </row>
    <row r="1360" spans="1:26" s="108" customFormat="1" ht="15" customHeight="1" x14ac:dyDescent="0.25">
      <c r="A1360" s="24">
        <v>1</v>
      </c>
      <c r="B1360" s="201" t="s">
        <v>156</v>
      </c>
      <c r="C1360" s="253"/>
      <c r="D1360" s="186"/>
      <c r="E1360" s="553"/>
      <c r="F1360" s="553"/>
      <c r="G1360" s="186"/>
      <c r="H1360" s="97"/>
      <c r="I1360" s="156"/>
      <c r="J1360" s="186"/>
      <c r="K1360" s="186"/>
      <c r="L1360" s="553"/>
      <c r="M1360" s="166"/>
      <c r="N1360" s="166"/>
      <c r="O1360" s="166"/>
      <c r="P1360" s="186"/>
      <c r="Q1360" s="186"/>
      <c r="R1360" s="186"/>
      <c r="S1360" s="186"/>
      <c r="T1360" s="723"/>
      <c r="U1360" s="186"/>
      <c r="V1360" s="186"/>
      <c r="W1360" s="186"/>
      <c r="X1360" s="186"/>
      <c r="Y1360" s="311"/>
      <c r="Z1360" s="2395"/>
    </row>
    <row r="1361" spans="1:265" s="108" customFormat="1" ht="15" customHeight="1" x14ac:dyDescent="0.25">
      <c r="A1361" s="24">
        <v>1</v>
      </c>
      <c r="B1361" s="412" t="s">
        <v>202</v>
      </c>
      <c r="C1361" s="627">
        <v>240</v>
      </c>
      <c r="D1361" s="74">
        <v>350</v>
      </c>
      <c r="E1361" s="418">
        <f>ROUND(D1361/12*$B$3,0)</f>
        <v>117</v>
      </c>
      <c r="F1361" s="418">
        <v>130</v>
      </c>
      <c r="G1361" s="144"/>
      <c r="H1361" s="275">
        <v>8</v>
      </c>
      <c r="I1361" s="157">
        <v>9.6483870967741936</v>
      </c>
      <c r="J1361" s="166">
        <v>2800</v>
      </c>
      <c r="K1361" s="166">
        <v>3465</v>
      </c>
      <c r="L1361" s="420">
        <v>1071</v>
      </c>
      <c r="M1361" s="166">
        <f>L1361/K1361*100</f>
        <v>30.909090909090907</v>
      </c>
      <c r="N1361" s="166">
        <f>J1361/C1361</f>
        <v>11.666666666666666</v>
      </c>
      <c r="O1361" s="166">
        <f>L1361/$B$3*12/N1361</f>
        <v>275.40000000000003</v>
      </c>
      <c r="P1361" s="314"/>
      <c r="Q1361" s="314"/>
      <c r="R1361" s="314"/>
      <c r="S1361" s="314"/>
      <c r="T1361" s="723"/>
      <c r="U1361" s="186"/>
      <c r="V1361" s="186"/>
      <c r="W1361" s="314"/>
      <c r="X1361" s="314"/>
      <c r="Y1361" s="311"/>
      <c r="Z1361" s="2395"/>
    </row>
    <row r="1362" spans="1:265" s="99" customFormat="1" ht="15" customHeight="1" x14ac:dyDescent="0.25">
      <c r="A1362" s="24"/>
      <c r="B1362" s="294" t="s">
        <v>206</v>
      </c>
      <c r="C1362" s="1937">
        <f t="shared" ref="C1362" si="548">C1361</f>
        <v>240</v>
      </c>
      <c r="D1362" s="53">
        <f t="shared" ref="D1362" si="549">D1361</f>
        <v>350</v>
      </c>
      <c r="E1362" s="418">
        <f>ROUND(D1362/12*$B$3,0)</f>
        <v>117</v>
      </c>
      <c r="F1362" s="184">
        <f>F1361</f>
        <v>130</v>
      </c>
      <c r="G1362" s="184">
        <f t="shared" ref="G1362:L1362" si="550">G1361</f>
        <v>0</v>
      </c>
      <c r="H1362" s="184">
        <f t="shared" si="550"/>
        <v>8</v>
      </c>
      <c r="I1362" s="184">
        <f t="shared" si="550"/>
        <v>9.6483870967741936</v>
      </c>
      <c r="J1362" s="184">
        <f t="shared" si="550"/>
        <v>2800</v>
      </c>
      <c r="K1362" s="184">
        <f t="shared" si="550"/>
        <v>3465</v>
      </c>
      <c r="L1362" s="184">
        <f t="shared" si="550"/>
        <v>1071</v>
      </c>
      <c r="M1362" s="38"/>
      <c r="N1362" s="38"/>
      <c r="O1362" s="38"/>
      <c r="P1362" s="53"/>
      <c r="Q1362" s="53"/>
      <c r="R1362" s="53"/>
      <c r="S1362" s="53"/>
      <c r="T1362" s="714"/>
      <c r="U1362" s="53"/>
      <c r="V1362" s="53"/>
      <c r="W1362" s="53"/>
      <c r="X1362" s="53"/>
      <c r="Y1362" s="311"/>
      <c r="Z1362" s="2395"/>
      <c r="AA1362" s="108"/>
      <c r="AB1362" s="108"/>
      <c r="AC1362" s="108"/>
      <c r="AD1362" s="108"/>
      <c r="AE1362" s="108"/>
      <c r="AF1362" s="108"/>
      <c r="AG1362" s="108"/>
      <c r="AH1362" s="108"/>
      <c r="AI1362" s="108"/>
      <c r="AJ1362" s="108"/>
      <c r="AK1362" s="108"/>
      <c r="AL1362" s="108"/>
      <c r="AM1362" s="108"/>
      <c r="AN1362" s="108"/>
      <c r="AO1362" s="108"/>
      <c r="AP1362" s="108"/>
      <c r="AQ1362" s="108"/>
      <c r="AR1362" s="108"/>
      <c r="AS1362" s="108"/>
      <c r="AT1362" s="108"/>
      <c r="AU1362" s="108"/>
      <c r="AV1362" s="108"/>
      <c r="AW1362" s="108"/>
      <c r="AX1362" s="108"/>
      <c r="AY1362" s="108"/>
      <c r="AZ1362" s="108"/>
      <c r="BA1362" s="108"/>
      <c r="BB1362" s="108"/>
      <c r="BC1362" s="108"/>
      <c r="BD1362" s="108"/>
      <c r="BE1362" s="108"/>
      <c r="BF1362" s="108"/>
      <c r="BG1362" s="108"/>
      <c r="BH1362" s="108"/>
      <c r="BI1362" s="108"/>
      <c r="BJ1362" s="108"/>
      <c r="BK1362" s="108"/>
      <c r="BL1362" s="108"/>
      <c r="BM1362" s="108"/>
      <c r="BN1362" s="108"/>
      <c r="BO1362" s="108"/>
      <c r="BP1362" s="108"/>
      <c r="BQ1362" s="108"/>
      <c r="BR1362" s="108"/>
      <c r="BS1362" s="108"/>
      <c r="BT1362" s="108"/>
      <c r="BU1362" s="108"/>
      <c r="BV1362" s="108"/>
      <c r="BW1362" s="108"/>
      <c r="BX1362" s="108"/>
      <c r="BY1362" s="108"/>
      <c r="BZ1362" s="108"/>
      <c r="CA1362" s="108"/>
      <c r="CB1362" s="108"/>
      <c r="CC1362" s="108"/>
      <c r="CD1362" s="108"/>
      <c r="CE1362" s="108"/>
      <c r="CF1362" s="108"/>
      <c r="CG1362" s="108"/>
      <c r="CH1362" s="108"/>
      <c r="CI1362" s="108"/>
      <c r="CJ1362" s="108"/>
      <c r="CK1362" s="108"/>
      <c r="CL1362" s="108"/>
      <c r="CM1362" s="108"/>
      <c r="CN1362" s="108"/>
      <c r="CO1362" s="108"/>
      <c r="CP1362" s="108"/>
      <c r="CQ1362" s="108"/>
      <c r="CR1362" s="108"/>
      <c r="CS1362" s="108"/>
      <c r="CT1362" s="108"/>
      <c r="CU1362" s="108"/>
      <c r="CV1362" s="108"/>
      <c r="CW1362" s="108"/>
      <c r="CX1362" s="108"/>
      <c r="CY1362" s="108"/>
      <c r="CZ1362" s="108"/>
      <c r="DA1362" s="108"/>
      <c r="DB1362" s="108"/>
      <c r="DC1362" s="108"/>
      <c r="DD1362" s="108"/>
      <c r="DE1362" s="108"/>
      <c r="DF1362" s="108"/>
      <c r="DG1362" s="108"/>
      <c r="DH1362" s="108"/>
      <c r="DI1362" s="108"/>
      <c r="DJ1362" s="108"/>
      <c r="DK1362" s="108"/>
      <c r="DL1362" s="108"/>
      <c r="DM1362" s="108"/>
      <c r="DN1362" s="108"/>
      <c r="DO1362" s="108"/>
      <c r="DP1362" s="108"/>
      <c r="DQ1362" s="108"/>
      <c r="DR1362" s="108"/>
      <c r="DS1362" s="108"/>
      <c r="DT1362" s="108"/>
      <c r="DU1362" s="108"/>
      <c r="DV1362" s="108"/>
      <c r="DW1362" s="108"/>
      <c r="DX1362" s="108"/>
      <c r="DY1362" s="108"/>
      <c r="DZ1362" s="108"/>
      <c r="EA1362" s="108"/>
      <c r="EB1362" s="108"/>
      <c r="EC1362" s="108"/>
      <c r="ED1362" s="108"/>
      <c r="EE1362" s="108"/>
      <c r="EF1362" s="108"/>
      <c r="EG1362" s="108"/>
      <c r="EH1362" s="108"/>
      <c r="EI1362" s="108"/>
      <c r="EJ1362" s="108"/>
      <c r="EK1362" s="108"/>
      <c r="EL1362" s="108"/>
      <c r="EM1362" s="108"/>
      <c r="EN1362" s="108"/>
      <c r="EO1362" s="108"/>
      <c r="EP1362" s="108"/>
      <c r="EQ1362" s="108"/>
      <c r="ER1362" s="108"/>
      <c r="ES1362" s="108"/>
      <c r="ET1362" s="108"/>
      <c r="EU1362" s="108"/>
      <c r="EV1362" s="108"/>
      <c r="EW1362" s="108"/>
      <c r="EX1362" s="108"/>
      <c r="EY1362" s="108"/>
      <c r="EZ1362" s="108"/>
      <c r="FA1362" s="108"/>
      <c r="FB1362" s="108"/>
      <c r="FC1362" s="108"/>
      <c r="FD1362" s="108"/>
      <c r="FE1362" s="108"/>
      <c r="FF1362" s="108"/>
      <c r="FG1362" s="108"/>
      <c r="FH1362" s="108"/>
      <c r="FI1362" s="108"/>
      <c r="FJ1362" s="108"/>
      <c r="FK1362" s="108"/>
      <c r="FL1362" s="108"/>
      <c r="FM1362" s="108"/>
      <c r="FN1362" s="108"/>
      <c r="FO1362" s="108"/>
      <c r="FP1362" s="108"/>
      <c r="FQ1362" s="108"/>
      <c r="FR1362" s="108"/>
      <c r="FS1362" s="108"/>
      <c r="FT1362" s="108"/>
      <c r="FU1362" s="108"/>
      <c r="FV1362" s="108"/>
      <c r="FW1362" s="108"/>
      <c r="FX1362" s="108"/>
      <c r="FY1362" s="108"/>
      <c r="FZ1362" s="108"/>
      <c r="GA1362" s="108"/>
      <c r="GB1362" s="108"/>
      <c r="GC1362" s="108"/>
      <c r="GD1362" s="108"/>
      <c r="GE1362" s="108"/>
      <c r="GF1362" s="108"/>
      <c r="GG1362" s="108"/>
      <c r="GH1362" s="108"/>
      <c r="GI1362" s="108"/>
      <c r="GJ1362" s="108"/>
      <c r="GK1362" s="108"/>
      <c r="GL1362" s="108"/>
      <c r="GM1362" s="108"/>
      <c r="GN1362" s="108"/>
      <c r="GO1362" s="108"/>
      <c r="GP1362" s="108"/>
      <c r="GQ1362" s="108"/>
      <c r="GR1362" s="108"/>
      <c r="GS1362" s="108"/>
      <c r="GT1362" s="108"/>
      <c r="GU1362" s="108"/>
      <c r="GV1362" s="108"/>
      <c r="GW1362" s="108"/>
      <c r="GX1362" s="108"/>
      <c r="GY1362" s="108"/>
      <c r="GZ1362" s="108"/>
      <c r="HA1362" s="108"/>
      <c r="HB1362" s="108"/>
      <c r="HC1362" s="108"/>
      <c r="HD1362" s="108"/>
      <c r="HE1362" s="108"/>
      <c r="HF1362" s="108"/>
      <c r="HG1362" s="108"/>
      <c r="HH1362" s="108"/>
      <c r="HI1362" s="108"/>
      <c r="HJ1362" s="108"/>
      <c r="HK1362" s="108"/>
      <c r="HL1362" s="108"/>
      <c r="HM1362" s="108"/>
      <c r="HN1362" s="108"/>
      <c r="HO1362" s="108"/>
      <c r="HP1362" s="108"/>
      <c r="HQ1362" s="108"/>
      <c r="HR1362" s="108"/>
      <c r="HS1362" s="108"/>
      <c r="HT1362" s="108"/>
      <c r="HU1362" s="108"/>
      <c r="HV1362" s="108"/>
      <c r="HW1362" s="108"/>
      <c r="HX1362" s="108"/>
      <c r="HY1362" s="108"/>
      <c r="HZ1362" s="108"/>
      <c r="IA1362" s="108"/>
      <c r="IB1362" s="108"/>
      <c r="IC1362" s="108"/>
      <c r="ID1362" s="108"/>
      <c r="IE1362" s="108"/>
      <c r="IF1362" s="108"/>
      <c r="IG1362" s="108"/>
      <c r="IH1362" s="108"/>
      <c r="II1362" s="108"/>
      <c r="IJ1362" s="108"/>
      <c r="IK1362" s="108"/>
      <c r="IL1362" s="108"/>
      <c r="IM1362" s="108"/>
      <c r="IN1362" s="108"/>
      <c r="IO1362" s="108"/>
      <c r="IP1362" s="108"/>
      <c r="IQ1362" s="108"/>
      <c r="IR1362" s="108"/>
      <c r="IS1362" s="108"/>
      <c r="IT1362" s="108"/>
      <c r="IU1362" s="108"/>
      <c r="IV1362" s="108"/>
      <c r="IW1362" s="108"/>
      <c r="IX1362" s="108"/>
      <c r="IY1362" s="108"/>
      <c r="IZ1362" s="108"/>
      <c r="JA1362" s="108"/>
      <c r="JB1362" s="108"/>
      <c r="JC1362" s="108"/>
      <c r="JD1362" s="108"/>
      <c r="JE1362" s="108"/>
    </row>
    <row r="1363" spans="1:265" s="108" customFormat="1" ht="29.25" customHeight="1" x14ac:dyDescent="0.25">
      <c r="A1363" s="24">
        <v>1</v>
      </c>
      <c r="B1363" s="200" t="s">
        <v>187</v>
      </c>
      <c r="C1363" s="200"/>
      <c r="D1363" s="120">
        <f>SUM(D1362,D1359)</f>
        <v>1180</v>
      </c>
      <c r="E1363" s="660">
        <f>SUM(E1362,E1359)</f>
        <v>393</v>
      </c>
      <c r="F1363" s="660">
        <f>SUM(F1361,F1359)</f>
        <v>468</v>
      </c>
      <c r="G1363" s="660">
        <f t="shared" ref="G1363:L1363" si="551">SUM(G1361,G1359)</f>
        <v>122.46376811594205</v>
      </c>
      <c r="H1363" s="660">
        <f t="shared" si="551"/>
        <v>18.638554216867469</v>
      </c>
      <c r="I1363" s="660">
        <f t="shared" si="551"/>
        <v>20.02412674174461</v>
      </c>
      <c r="J1363" s="660">
        <f t="shared" si="551"/>
        <v>11630</v>
      </c>
      <c r="K1363" s="660">
        <f t="shared" si="551"/>
        <v>6402</v>
      </c>
      <c r="L1363" s="660">
        <f t="shared" si="551"/>
        <v>4578</v>
      </c>
      <c r="M1363" s="166">
        <f>L1363/K1363*100</f>
        <v>71.508903467666357</v>
      </c>
      <c r="N1363" s="120">
        <f>SUM(N1362,N1359)</f>
        <v>29.433333333333334</v>
      </c>
      <c r="O1363" s="166">
        <f>L1363/$B$3*12/N1363</f>
        <v>466.61381653454134</v>
      </c>
      <c r="P1363" s="120">
        <v>20447.6768496</v>
      </c>
      <c r="Q1363" s="120">
        <v>26859.331699199996</v>
      </c>
      <c r="R1363" s="120">
        <v>26859.331699199996</v>
      </c>
      <c r="S1363" s="120">
        <v>26859.331699199996</v>
      </c>
      <c r="T1363" s="2368">
        <f>P1363/12*$B$3+(Q1363-P1363)/11*3+(R1363-Q1363)/10*2+(S1363-R1363)/9*1</f>
        <v>8564.5254239999995</v>
      </c>
      <c r="U1363" s="316">
        <f>X1363-W1363</f>
        <v>10054.31675</v>
      </c>
      <c r="V1363" s="128">
        <f>U1363-T1363</f>
        <v>1489.7913260000005</v>
      </c>
      <c r="W1363" s="120">
        <v>-83.211709999999997</v>
      </c>
      <c r="X1363" s="120">
        <v>9971.1050400000004</v>
      </c>
      <c r="Y1363" s="311"/>
      <c r="Z1363" s="2395"/>
    </row>
    <row r="1364" spans="1:265" s="108" customFormat="1" ht="29.25" customHeight="1" x14ac:dyDescent="0.25">
      <c r="A1364" s="24">
        <v>1</v>
      </c>
      <c r="B1364" s="1027" t="s">
        <v>400</v>
      </c>
      <c r="C1364" s="1027"/>
      <c r="D1364" s="202">
        <f>D1365+D1367</f>
        <v>5400</v>
      </c>
      <c r="E1364" s="120">
        <f>E1365+E1367</f>
        <v>1800</v>
      </c>
      <c r="F1364" s="660">
        <v>1922</v>
      </c>
      <c r="G1364" s="120">
        <f t="shared" ref="G1364:G1368" si="552">F1364/E1364*100</f>
        <v>106.77777777777777</v>
      </c>
      <c r="H1364" s="878"/>
      <c r="I1364" s="766"/>
      <c r="J1364" s="202"/>
      <c r="K1364" s="202"/>
      <c r="L1364" s="877"/>
      <c r="M1364" s="376"/>
      <c r="N1364" s="202"/>
      <c r="O1364" s="376"/>
      <c r="P1364" s="202">
        <v>10378.787006479999</v>
      </c>
      <c r="Q1364" s="202">
        <v>10378.787006479999</v>
      </c>
      <c r="R1364" s="202">
        <v>10378.787006479999</v>
      </c>
      <c r="S1364" s="202">
        <v>10378.787006479999</v>
      </c>
      <c r="T1364" s="712">
        <f>P1364/12*$B$3+(Q1364-P1364)/11*3+(R1364-Q1364)/10*2+(S1364-R1364)/9*1</f>
        <v>3459.5956688266665</v>
      </c>
      <c r="U1364" s="186">
        <f>X1364-W1364</f>
        <v>3371.6682400000004</v>
      </c>
      <c r="V1364" s="186">
        <f>U1364-T1364</f>
        <v>-87.927428826666073</v>
      </c>
      <c r="W1364" s="120">
        <v>0</v>
      </c>
      <c r="X1364" s="120">
        <v>3371.6682400000004</v>
      </c>
      <c r="Y1364" s="311"/>
      <c r="Z1364" s="2395"/>
    </row>
    <row r="1365" spans="1:265" s="108" customFormat="1" ht="29.25" customHeight="1" x14ac:dyDescent="0.25">
      <c r="A1365" s="24">
        <v>1</v>
      </c>
      <c r="B1365" s="200" t="s">
        <v>372</v>
      </c>
      <c r="C1365" s="200"/>
      <c r="D1365" s="202">
        <f>D1366</f>
        <v>5395</v>
      </c>
      <c r="E1365" s="120">
        <f>E1366</f>
        <v>1798</v>
      </c>
      <c r="F1365" s="660">
        <f>F1366</f>
        <v>1922</v>
      </c>
      <c r="G1365" s="120">
        <f t="shared" si="552"/>
        <v>106.89655172413792</v>
      </c>
      <c r="H1365" s="878"/>
      <c r="I1365" s="766"/>
      <c r="J1365" s="202"/>
      <c r="K1365" s="202"/>
      <c r="L1365" s="877"/>
      <c r="M1365" s="376"/>
      <c r="N1365" s="202"/>
      <c r="O1365" s="376"/>
      <c r="P1365" s="202"/>
      <c r="Q1365" s="202"/>
      <c r="R1365" s="202"/>
      <c r="S1365" s="202"/>
      <c r="T1365" s="712"/>
      <c r="U1365" s="879"/>
      <c r="V1365" s="879"/>
      <c r="W1365" s="202"/>
      <c r="X1365" s="202"/>
      <c r="Y1365" s="311"/>
      <c r="Z1365" s="2395"/>
    </row>
    <row r="1366" spans="1:265" s="108" customFormat="1" ht="29.25" customHeight="1" x14ac:dyDescent="0.25">
      <c r="A1366" s="24">
        <v>1</v>
      </c>
      <c r="B1366" s="1028" t="s">
        <v>373</v>
      </c>
      <c r="C1366" s="1028"/>
      <c r="D1366" s="1029">
        <v>5395</v>
      </c>
      <c r="E1366" s="114">
        <f>ROUND(D1366/12*$B$3,0)</f>
        <v>1798</v>
      </c>
      <c r="F1366" s="697">
        <f>F1364-F1367</f>
        <v>1922</v>
      </c>
      <c r="G1366" s="114">
        <f t="shared" si="552"/>
        <v>106.89655172413792</v>
      </c>
      <c r="H1366" s="1030"/>
      <c r="I1366" s="766"/>
      <c r="J1366" s="1031"/>
      <c r="K1366" s="1031"/>
      <c r="L1366" s="1032"/>
      <c r="M1366" s="376"/>
      <c r="N1366" s="1031"/>
      <c r="O1366" s="376"/>
      <c r="P1366" s="1031"/>
      <c r="Q1366" s="1031"/>
      <c r="R1366" s="1031"/>
      <c r="S1366" s="1031"/>
      <c r="T1366" s="712"/>
      <c r="U1366" s="1033"/>
      <c r="V1366" s="1033"/>
      <c r="W1366" s="1031"/>
      <c r="X1366" s="1031"/>
      <c r="Y1366" s="311"/>
      <c r="Z1366" s="2395"/>
    </row>
    <row r="1367" spans="1:265" s="108" customFormat="1" ht="29.25" customHeight="1" x14ac:dyDescent="0.25">
      <c r="A1367" s="24">
        <v>1</v>
      </c>
      <c r="B1367" s="200" t="s">
        <v>374</v>
      </c>
      <c r="C1367" s="200"/>
      <c r="D1367" s="202">
        <f>D1368+D1369</f>
        <v>5</v>
      </c>
      <c r="E1367" s="120">
        <f>E1368+E1369</f>
        <v>2</v>
      </c>
      <c r="F1367" s="660">
        <f>F1368+F1369</f>
        <v>0</v>
      </c>
      <c r="G1367" s="120">
        <f t="shared" si="552"/>
        <v>0</v>
      </c>
      <c r="H1367" s="878"/>
      <c r="I1367" s="766"/>
      <c r="J1367" s="202"/>
      <c r="K1367" s="202"/>
      <c r="L1367" s="877"/>
      <c r="M1367" s="376"/>
      <c r="N1367" s="202"/>
      <c r="O1367" s="376"/>
      <c r="P1367" s="202"/>
      <c r="Q1367" s="202"/>
      <c r="R1367" s="202"/>
      <c r="S1367" s="202"/>
      <c r="T1367" s="712"/>
      <c r="U1367" s="879"/>
      <c r="V1367" s="879"/>
      <c r="W1367" s="202"/>
      <c r="X1367" s="202"/>
      <c r="Y1367" s="311"/>
      <c r="Z1367" s="2395"/>
    </row>
    <row r="1368" spans="1:265" s="108" customFormat="1" ht="29.25" customHeight="1" x14ac:dyDescent="0.25">
      <c r="A1368" s="24">
        <v>1</v>
      </c>
      <c r="B1368" s="1028" t="s">
        <v>375</v>
      </c>
      <c r="C1368" s="1028"/>
      <c r="D1368" s="1029">
        <v>5</v>
      </c>
      <c r="E1368" s="114">
        <f>ROUND(D1368/12*$B$3,0)</f>
        <v>2</v>
      </c>
      <c r="F1368" s="697"/>
      <c r="G1368" s="114">
        <f t="shared" si="552"/>
        <v>0</v>
      </c>
      <c r="H1368" s="1030"/>
      <c r="I1368" s="766"/>
      <c r="J1368" s="1031"/>
      <c r="K1368" s="1031"/>
      <c r="L1368" s="1032"/>
      <c r="M1368" s="376"/>
      <c r="N1368" s="1031"/>
      <c r="O1368" s="376"/>
      <c r="P1368" s="1031"/>
      <c r="Q1368" s="1031"/>
      <c r="R1368" s="1031"/>
      <c r="S1368" s="1031"/>
      <c r="T1368" s="712"/>
      <c r="U1368" s="1033"/>
      <c r="V1368" s="1033"/>
      <c r="W1368" s="1031"/>
      <c r="X1368" s="1031"/>
      <c r="Y1368" s="311"/>
      <c r="Z1368" s="2395"/>
    </row>
    <row r="1369" spans="1:265" s="108" customFormat="1" ht="29.25" customHeight="1" thickBot="1" x14ac:dyDescent="0.3">
      <c r="A1369" s="24">
        <v>1</v>
      </c>
      <c r="B1369" s="1028" t="s">
        <v>376</v>
      </c>
      <c r="C1369" s="1031"/>
      <c r="D1369" s="1031"/>
      <c r="E1369" s="1031"/>
      <c r="F1369" s="1031"/>
      <c r="G1369" s="1031"/>
      <c r="H1369" s="1031"/>
      <c r="I1369" s="1031"/>
      <c r="J1369" s="1031"/>
      <c r="K1369" s="1031"/>
      <c r="L1369" s="1031"/>
      <c r="M1369" s="1031"/>
      <c r="N1369" s="1031"/>
      <c r="O1369" s="1031"/>
      <c r="P1369" s="1031"/>
      <c r="Q1369" s="1031"/>
      <c r="R1369" s="1031"/>
      <c r="S1369" s="1031"/>
      <c r="T1369" s="813"/>
      <c r="U1369" s="1031"/>
      <c r="V1369" s="1031"/>
      <c r="W1369" s="1031"/>
      <c r="X1369" s="1031"/>
      <c r="Y1369" s="311"/>
      <c r="Z1369" s="2395"/>
    </row>
    <row r="1370" spans="1:265" s="108" customFormat="1" ht="15" customHeight="1" thickBot="1" x14ac:dyDescent="0.3">
      <c r="A1370" s="24">
        <v>1</v>
      </c>
      <c r="B1370" s="871" t="s">
        <v>18</v>
      </c>
      <c r="C1370" s="1024"/>
      <c r="D1370" s="1025"/>
      <c r="E1370" s="1025"/>
      <c r="F1370" s="1026"/>
      <c r="G1370" s="1025"/>
      <c r="H1370" s="873"/>
      <c r="I1370" s="873"/>
      <c r="J1370" s="874"/>
      <c r="K1370" s="874"/>
      <c r="L1370" s="875">
        <f t="shared" ref="L1370" si="553">SUM(L1364,L1363,L1354,L1325)</f>
        <v>12984</v>
      </c>
      <c r="M1370" s="874"/>
      <c r="N1370" s="874"/>
      <c r="O1370" s="874"/>
      <c r="P1370" s="1503">
        <f t="shared" ref="P1370:X1370" si="554">SUM(P1364,P1363,P1354,P1325)</f>
        <v>221711.10101999645</v>
      </c>
      <c r="Q1370" s="1503">
        <f t="shared" si="554"/>
        <v>227792.78606286444</v>
      </c>
      <c r="R1370" s="1503">
        <f t="shared" si="554"/>
        <v>227792.78606286444</v>
      </c>
      <c r="S1370" s="1503">
        <f t="shared" si="554"/>
        <v>239307.22327949727</v>
      </c>
      <c r="T1370" s="874">
        <f t="shared" si="554"/>
        <v>76841.723628285661</v>
      </c>
      <c r="U1370" s="874">
        <f t="shared" si="554"/>
        <v>75586.23676</v>
      </c>
      <c r="V1370" s="874">
        <f t="shared" si="554"/>
        <v>-1255.4868682856541</v>
      </c>
      <c r="W1370" s="874">
        <f t="shared" si="554"/>
        <v>-372.42313999999999</v>
      </c>
      <c r="X1370" s="2506">
        <f t="shared" si="554"/>
        <v>75213.813620000001</v>
      </c>
      <c r="Y1370" s="311"/>
      <c r="Z1370" s="2395"/>
    </row>
    <row r="1371" spans="1:265" x14ac:dyDescent="0.25">
      <c r="A1371" s="24">
        <v>1</v>
      </c>
      <c r="B1371" s="1197" t="s">
        <v>252</v>
      </c>
      <c r="C1371" s="1197"/>
      <c r="D1371" s="1198"/>
      <c r="E1371" s="1198"/>
      <c r="F1371" s="1198"/>
      <c r="G1371" s="1198"/>
      <c r="H1371" s="1199"/>
      <c r="I1371" s="1199"/>
      <c r="J1371" s="1198"/>
      <c r="K1371" s="1198"/>
      <c r="L1371" s="1198"/>
      <c r="M1371" s="1198"/>
      <c r="N1371" s="1198"/>
      <c r="O1371" s="1198"/>
      <c r="P1371" s="985">
        <f t="shared" ref="P1371:X1371" si="555">P1370</f>
        <v>221711.10101999645</v>
      </c>
      <c r="Q1371" s="985">
        <f t="shared" si="555"/>
        <v>227792.78606286444</v>
      </c>
      <c r="R1371" s="985">
        <f t="shared" si="555"/>
        <v>227792.78606286444</v>
      </c>
      <c r="S1371" s="985">
        <f t="shared" si="555"/>
        <v>239307.22327949727</v>
      </c>
      <c r="T1371" s="985">
        <f t="shared" si="555"/>
        <v>76841.723628285661</v>
      </c>
      <c r="U1371" s="985">
        <f t="shared" si="555"/>
        <v>75586.23676</v>
      </c>
      <c r="V1371" s="985">
        <f t="shared" si="555"/>
        <v>-1255.4868682856541</v>
      </c>
      <c r="W1371" s="985">
        <f t="shared" si="555"/>
        <v>-372.42313999999999</v>
      </c>
      <c r="X1371" s="985">
        <f t="shared" si="555"/>
        <v>75213.813620000001</v>
      </c>
      <c r="Y1371" s="311"/>
      <c r="Z1371" s="2395"/>
    </row>
    <row r="1372" spans="1:265" ht="29.25" x14ac:dyDescent="0.25">
      <c r="A1372" s="24">
        <v>1</v>
      </c>
      <c r="B1372" s="989" t="s">
        <v>96</v>
      </c>
      <c r="C1372" s="989"/>
      <c r="D1372" s="1200">
        <f>SUM(D1325,)</f>
        <v>2610</v>
      </c>
      <c r="E1372" s="1200">
        <f>SUM(E1325,)</f>
        <v>870</v>
      </c>
      <c r="F1372" s="1200">
        <f>SUM(F1325,)</f>
        <v>908</v>
      </c>
      <c r="G1372" s="1200">
        <f>F1372/E1372*100</f>
        <v>104.36781609195403</v>
      </c>
      <c r="H1372" s="1201">
        <f>SUM(J1372/D1372)</f>
        <v>9.1375478927203062</v>
      </c>
      <c r="I1372" s="1201">
        <f>L1372/F1372</f>
        <v>9.2577092511013213</v>
      </c>
      <c r="J1372" s="1200">
        <f>SUM(J1325,)</f>
        <v>23849</v>
      </c>
      <c r="K1372" s="1200">
        <f>SUM(K1325,)</f>
        <v>7948</v>
      </c>
      <c r="L1372" s="1200">
        <f>SUM(L1325,)</f>
        <v>8406</v>
      </c>
      <c r="M1372" s="992">
        <f>L1372/K1372*100</f>
        <v>105.76245596376448</v>
      </c>
      <c r="N1372" s="1200">
        <f>SUM(N1325,)</f>
        <v>72.445653594771244</v>
      </c>
      <c r="O1372" s="992">
        <f>L1372/$B$3*12/N1372</f>
        <v>348.09541702885684</v>
      </c>
      <c r="P1372" s="1200">
        <f t="shared" ref="P1372:X1372" si="556">SUM(P1325,)</f>
        <v>94871.118569472004</v>
      </c>
      <c r="Q1372" s="1200">
        <f t="shared" si="556"/>
        <v>91205.633615683997</v>
      </c>
      <c r="R1372" s="1200">
        <f t="shared" si="556"/>
        <v>91205.633615683997</v>
      </c>
      <c r="S1372" s="1200">
        <f t="shared" si="556"/>
        <v>102720.07083231682</v>
      </c>
      <c r="T1372" s="1200">
        <f t="shared" si="556"/>
        <v>31903.410388113749</v>
      </c>
      <c r="U1372" s="1200">
        <f t="shared" si="556"/>
        <v>32567.045990000002</v>
      </c>
      <c r="V1372" s="1200">
        <f t="shared" si="556"/>
        <v>663.63560188625343</v>
      </c>
      <c r="W1372" s="1200">
        <f t="shared" si="556"/>
        <v>-236.24522999999999</v>
      </c>
      <c r="X1372" s="1200">
        <f t="shared" si="556"/>
        <v>32330.800760000002</v>
      </c>
      <c r="Y1372" s="311"/>
      <c r="Z1372" s="2395"/>
    </row>
    <row r="1373" spans="1:265" s="26" customFormat="1" ht="15" customHeight="1" x14ac:dyDescent="0.25">
      <c r="A1373" s="24">
        <v>1</v>
      </c>
      <c r="B1373" s="993" t="s">
        <v>355</v>
      </c>
      <c r="C1373" s="843"/>
      <c r="D1373" s="994"/>
      <c r="E1373" s="994"/>
      <c r="F1373" s="994"/>
      <c r="G1373" s="994"/>
      <c r="H1373" s="995"/>
      <c r="I1373" s="995"/>
      <c r="J1373" s="996"/>
      <c r="K1373" s="996"/>
      <c r="L1373" s="996"/>
      <c r="M1373" s="996"/>
      <c r="N1373" s="996"/>
      <c r="O1373" s="996"/>
      <c r="P1373" s="1202"/>
      <c r="Q1373" s="1202"/>
      <c r="R1373" s="1202"/>
      <c r="S1373" s="1202"/>
      <c r="T1373" s="1203"/>
      <c r="U1373" s="1202"/>
      <c r="V1373" s="1202"/>
      <c r="W1373" s="1204"/>
      <c r="X1373" s="1202"/>
      <c r="Y1373" s="311"/>
      <c r="Z1373" s="2395"/>
      <c r="AA1373" s="31"/>
      <c r="AB1373" s="31"/>
      <c r="AC1373" s="31"/>
      <c r="AD1373" s="31"/>
      <c r="AE1373" s="31"/>
      <c r="AF1373" s="31"/>
      <c r="AG1373" s="31"/>
      <c r="AH1373" s="31"/>
      <c r="AI1373" s="31"/>
      <c r="AJ1373" s="31"/>
      <c r="AK1373" s="31"/>
      <c r="AL1373" s="31"/>
      <c r="AM1373" s="31"/>
      <c r="AN1373" s="31"/>
      <c r="AO1373" s="31"/>
      <c r="AP1373" s="31"/>
      <c r="AQ1373" s="31"/>
      <c r="AR1373" s="31"/>
      <c r="AS1373" s="31"/>
      <c r="AT1373" s="31"/>
      <c r="AU1373" s="31"/>
      <c r="AV1373" s="31"/>
      <c r="AW1373" s="31"/>
      <c r="AX1373" s="31"/>
      <c r="AY1373" s="31"/>
      <c r="AZ1373" s="31"/>
      <c r="BA1373" s="31"/>
      <c r="BB1373" s="31"/>
      <c r="BC1373" s="31"/>
      <c r="BD1373" s="31"/>
      <c r="BE1373" s="31"/>
      <c r="BF1373" s="31"/>
      <c r="BG1373" s="31"/>
      <c r="BH1373" s="31"/>
      <c r="BI1373" s="31"/>
      <c r="BJ1373" s="31"/>
      <c r="BK1373" s="31"/>
      <c r="BL1373" s="31"/>
      <c r="BM1373" s="31"/>
      <c r="BN1373" s="31"/>
      <c r="BO1373" s="31"/>
      <c r="BP1373" s="31"/>
      <c r="BQ1373" s="31"/>
      <c r="BR1373" s="31"/>
      <c r="BS1373" s="31"/>
      <c r="BT1373" s="31"/>
      <c r="BU1373" s="31"/>
      <c r="BV1373" s="31"/>
      <c r="BW1373" s="31"/>
      <c r="BX1373" s="31"/>
      <c r="BY1373" s="31"/>
      <c r="BZ1373" s="31"/>
      <c r="CA1373" s="31"/>
      <c r="CB1373" s="31"/>
      <c r="CC1373" s="31"/>
      <c r="CD1373" s="31"/>
      <c r="CE1373" s="31"/>
      <c r="CF1373" s="31"/>
      <c r="CG1373" s="31"/>
      <c r="CH1373" s="31"/>
      <c r="CI1373" s="31"/>
      <c r="CJ1373" s="31"/>
      <c r="CK1373" s="31"/>
      <c r="CL1373" s="31"/>
      <c r="CM1373" s="31"/>
      <c r="CN1373" s="31"/>
      <c r="CO1373" s="31"/>
      <c r="CP1373" s="31"/>
      <c r="CQ1373" s="31"/>
      <c r="CR1373" s="31"/>
      <c r="CS1373" s="31"/>
      <c r="CT1373" s="31"/>
      <c r="CU1373" s="31"/>
      <c r="CV1373" s="31"/>
      <c r="CW1373" s="31"/>
      <c r="CX1373" s="31"/>
      <c r="CY1373" s="31"/>
      <c r="CZ1373" s="31"/>
      <c r="DA1373" s="31"/>
      <c r="DB1373" s="31"/>
      <c r="DC1373" s="31"/>
      <c r="DD1373" s="31"/>
      <c r="DE1373" s="31"/>
      <c r="DF1373" s="31"/>
      <c r="DG1373" s="31"/>
      <c r="DH1373" s="31"/>
      <c r="DI1373" s="31"/>
      <c r="DJ1373" s="31"/>
      <c r="DK1373" s="31"/>
      <c r="DL1373" s="31"/>
      <c r="DM1373" s="31"/>
      <c r="DN1373" s="31"/>
      <c r="DO1373" s="31"/>
      <c r="DP1373" s="31"/>
      <c r="DQ1373" s="31"/>
      <c r="DR1373" s="31"/>
      <c r="DS1373" s="31"/>
      <c r="DT1373" s="31"/>
      <c r="DU1373" s="31"/>
      <c r="DV1373" s="31"/>
      <c r="DW1373" s="31"/>
      <c r="DX1373" s="31"/>
      <c r="DY1373" s="31"/>
      <c r="DZ1373" s="31"/>
      <c r="EA1373" s="31"/>
      <c r="EB1373" s="31"/>
      <c r="EC1373" s="31"/>
      <c r="ED1373" s="31"/>
      <c r="EE1373" s="31"/>
      <c r="EF1373" s="31"/>
      <c r="EG1373" s="31"/>
      <c r="EH1373" s="31"/>
      <c r="EI1373" s="31"/>
      <c r="EJ1373" s="31"/>
      <c r="EK1373" s="31"/>
      <c r="EL1373" s="31"/>
      <c r="EM1373" s="31"/>
      <c r="EN1373" s="31"/>
      <c r="EO1373" s="31"/>
      <c r="EP1373" s="31"/>
      <c r="EQ1373" s="31"/>
      <c r="ER1373" s="31"/>
      <c r="ES1373" s="31"/>
      <c r="ET1373" s="31"/>
      <c r="EU1373" s="31"/>
      <c r="EV1373" s="31"/>
      <c r="EW1373" s="31"/>
      <c r="EX1373" s="31"/>
      <c r="EY1373" s="31"/>
      <c r="EZ1373" s="31"/>
      <c r="FA1373" s="31"/>
      <c r="FB1373" s="31"/>
      <c r="FC1373" s="31"/>
      <c r="FD1373" s="31"/>
      <c r="FE1373" s="31"/>
      <c r="FF1373" s="31"/>
      <c r="FG1373" s="31"/>
      <c r="FH1373" s="31"/>
      <c r="FI1373" s="31"/>
      <c r="FJ1373" s="31"/>
      <c r="FK1373" s="31"/>
      <c r="FL1373" s="31"/>
      <c r="FM1373" s="31"/>
      <c r="FN1373" s="31"/>
      <c r="FO1373" s="31"/>
      <c r="FP1373" s="31"/>
      <c r="FQ1373" s="31"/>
      <c r="FR1373" s="31"/>
      <c r="FS1373" s="31"/>
      <c r="FT1373" s="31"/>
      <c r="FU1373" s="31"/>
      <c r="FV1373" s="31"/>
      <c r="FW1373" s="31"/>
      <c r="FX1373" s="31"/>
      <c r="FY1373" s="31"/>
      <c r="FZ1373" s="31"/>
      <c r="GA1373" s="31"/>
      <c r="GB1373" s="31"/>
      <c r="GC1373" s="31"/>
      <c r="GD1373" s="31"/>
      <c r="GE1373" s="31"/>
      <c r="GF1373" s="31"/>
      <c r="GG1373" s="31"/>
      <c r="GH1373" s="31"/>
      <c r="GI1373" s="31"/>
      <c r="GJ1373" s="31"/>
      <c r="GK1373" s="31"/>
      <c r="GL1373" s="31"/>
      <c r="GM1373" s="31"/>
      <c r="GN1373" s="31"/>
      <c r="GO1373" s="31"/>
      <c r="GP1373" s="31"/>
      <c r="GQ1373" s="31"/>
      <c r="GR1373" s="31"/>
      <c r="GS1373" s="31"/>
      <c r="GT1373" s="31"/>
      <c r="GU1373" s="31"/>
      <c r="GV1373" s="31"/>
      <c r="GW1373" s="31"/>
      <c r="GX1373" s="31"/>
      <c r="GY1373" s="31"/>
      <c r="GZ1373" s="31"/>
      <c r="HA1373" s="31"/>
      <c r="HB1373" s="31"/>
      <c r="HC1373" s="31"/>
      <c r="HD1373" s="31"/>
      <c r="HE1373" s="31"/>
      <c r="HF1373" s="31"/>
      <c r="HG1373" s="31"/>
      <c r="HH1373" s="31"/>
      <c r="HI1373" s="31"/>
      <c r="HJ1373" s="31"/>
      <c r="HK1373" s="31"/>
      <c r="HL1373" s="31"/>
      <c r="HM1373" s="31"/>
      <c r="HN1373" s="31"/>
      <c r="HO1373" s="31"/>
      <c r="HP1373" s="31"/>
      <c r="HQ1373" s="31"/>
      <c r="HR1373" s="31"/>
      <c r="HS1373" s="31"/>
      <c r="HT1373" s="31"/>
      <c r="HU1373" s="31"/>
      <c r="HV1373" s="31"/>
      <c r="HW1373" s="31"/>
      <c r="HX1373" s="31"/>
      <c r="HY1373" s="31"/>
      <c r="HZ1373" s="31"/>
      <c r="IA1373" s="31"/>
      <c r="IB1373" s="31"/>
      <c r="IC1373" s="31"/>
      <c r="ID1373" s="31"/>
      <c r="IE1373" s="31"/>
      <c r="IF1373" s="31"/>
      <c r="IG1373" s="31"/>
      <c r="IH1373" s="31"/>
      <c r="II1373" s="31"/>
      <c r="IJ1373" s="31"/>
      <c r="IK1373" s="31"/>
      <c r="IL1373" s="31"/>
      <c r="IM1373" s="31"/>
      <c r="IN1373" s="31"/>
      <c r="IO1373" s="31"/>
      <c r="IP1373" s="31"/>
      <c r="IQ1373" s="31"/>
      <c r="IR1373" s="31"/>
      <c r="IS1373" s="31"/>
      <c r="IT1373" s="31"/>
      <c r="IU1373" s="31"/>
      <c r="IV1373" s="31"/>
      <c r="IW1373" s="31"/>
      <c r="IX1373" s="31"/>
      <c r="IY1373" s="31"/>
      <c r="IZ1373" s="31"/>
      <c r="JA1373" s="31"/>
      <c r="JB1373" s="31"/>
      <c r="JC1373" s="31"/>
      <c r="JD1373" s="31"/>
      <c r="JE1373" s="31"/>
    </row>
    <row r="1374" spans="1:265" s="26" customFormat="1" ht="15" customHeight="1" x14ac:dyDescent="0.25">
      <c r="A1374" s="24">
        <v>1</v>
      </c>
      <c r="B1374" s="843" t="s">
        <v>217</v>
      </c>
      <c r="C1374" s="843"/>
      <c r="D1374" s="994">
        <f>D1337+D1328</f>
        <v>34393</v>
      </c>
      <c r="E1374" s="994">
        <f>E1337+E1328</f>
        <v>11464</v>
      </c>
      <c r="F1374" s="994">
        <f>F1337+F1328</f>
        <v>23003</v>
      </c>
      <c r="G1374" s="1200">
        <f>F1374/E1374*100</f>
        <v>200.65422191207256</v>
      </c>
      <c r="H1374" s="995"/>
      <c r="I1374" s="995"/>
      <c r="J1374" s="996"/>
      <c r="K1374" s="996"/>
      <c r="L1374" s="996"/>
      <c r="M1374" s="996"/>
      <c r="N1374" s="996"/>
      <c r="O1374" s="996"/>
      <c r="P1374" s="1202"/>
      <c r="Q1374" s="1202"/>
      <c r="R1374" s="1202"/>
      <c r="S1374" s="1202"/>
      <c r="T1374" s="1202"/>
      <c r="U1374" s="1202"/>
      <c r="V1374" s="1202"/>
      <c r="W1374" s="1204"/>
      <c r="X1374" s="1202"/>
      <c r="Y1374" s="311"/>
      <c r="Z1374" s="2395"/>
      <c r="AA1374" s="31"/>
      <c r="AB1374" s="31"/>
      <c r="AC1374" s="31"/>
      <c r="AD1374" s="31"/>
      <c r="AE1374" s="31"/>
      <c r="AF1374" s="31"/>
      <c r="AG1374" s="31"/>
      <c r="AH1374" s="31"/>
      <c r="AI1374" s="31"/>
      <c r="AJ1374" s="31"/>
      <c r="AK1374" s="31"/>
      <c r="AL1374" s="31"/>
      <c r="AM1374" s="31"/>
      <c r="AN1374" s="31"/>
      <c r="AO1374" s="31"/>
      <c r="AP1374" s="31"/>
      <c r="AQ1374" s="31"/>
      <c r="AR1374" s="31"/>
      <c r="AS1374" s="31"/>
      <c r="AT1374" s="31"/>
      <c r="AU1374" s="31"/>
      <c r="AV1374" s="31"/>
      <c r="AW1374" s="31"/>
      <c r="AX1374" s="31"/>
      <c r="AY1374" s="31"/>
      <c r="AZ1374" s="31"/>
      <c r="BA1374" s="31"/>
      <c r="BB1374" s="31"/>
      <c r="BC1374" s="31"/>
      <c r="BD1374" s="31"/>
      <c r="BE1374" s="31"/>
      <c r="BF1374" s="31"/>
      <c r="BG1374" s="31"/>
      <c r="BH1374" s="31"/>
      <c r="BI1374" s="31"/>
      <c r="BJ1374" s="31"/>
      <c r="BK1374" s="31"/>
      <c r="BL1374" s="31"/>
      <c r="BM1374" s="31"/>
      <c r="BN1374" s="31"/>
      <c r="BO1374" s="31"/>
      <c r="BP1374" s="31"/>
      <c r="BQ1374" s="31"/>
      <c r="BR1374" s="31"/>
      <c r="BS1374" s="31"/>
      <c r="BT1374" s="31"/>
      <c r="BU1374" s="31"/>
      <c r="BV1374" s="31"/>
      <c r="BW1374" s="31"/>
      <c r="BX1374" s="31"/>
      <c r="BY1374" s="31"/>
      <c r="BZ1374" s="31"/>
      <c r="CA1374" s="31"/>
      <c r="CB1374" s="31"/>
      <c r="CC1374" s="31"/>
      <c r="CD1374" s="31"/>
      <c r="CE1374" s="31"/>
      <c r="CF1374" s="31"/>
      <c r="CG1374" s="31"/>
      <c r="CH1374" s="31"/>
      <c r="CI1374" s="31"/>
      <c r="CJ1374" s="31"/>
      <c r="CK1374" s="31"/>
      <c r="CL1374" s="31"/>
      <c r="CM1374" s="31"/>
      <c r="CN1374" s="31"/>
      <c r="CO1374" s="31"/>
      <c r="CP1374" s="31"/>
      <c r="CQ1374" s="31"/>
      <c r="CR1374" s="31"/>
      <c r="CS1374" s="31"/>
      <c r="CT1374" s="31"/>
      <c r="CU1374" s="31"/>
      <c r="CV1374" s="31"/>
      <c r="CW1374" s="31"/>
      <c r="CX1374" s="31"/>
      <c r="CY1374" s="31"/>
      <c r="CZ1374" s="31"/>
      <c r="DA1374" s="31"/>
      <c r="DB1374" s="31"/>
      <c r="DC1374" s="31"/>
      <c r="DD1374" s="31"/>
      <c r="DE1374" s="31"/>
      <c r="DF1374" s="31"/>
      <c r="DG1374" s="31"/>
      <c r="DH1374" s="31"/>
      <c r="DI1374" s="31"/>
      <c r="DJ1374" s="31"/>
      <c r="DK1374" s="31"/>
      <c r="DL1374" s="31"/>
      <c r="DM1374" s="31"/>
      <c r="DN1374" s="31"/>
      <c r="DO1374" s="31"/>
      <c r="DP1374" s="31"/>
      <c r="DQ1374" s="31"/>
      <c r="DR1374" s="31"/>
      <c r="DS1374" s="31"/>
      <c r="DT1374" s="31"/>
      <c r="DU1374" s="31"/>
      <c r="DV1374" s="31"/>
      <c r="DW1374" s="31"/>
      <c r="DX1374" s="31"/>
      <c r="DY1374" s="31"/>
      <c r="DZ1374" s="31"/>
      <c r="EA1374" s="31"/>
      <c r="EB1374" s="31"/>
      <c r="EC1374" s="31"/>
      <c r="ED1374" s="31"/>
      <c r="EE1374" s="31"/>
      <c r="EF1374" s="31"/>
      <c r="EG1374" s="31"/>
      <c r="EH1374" s="31"/>
      <c r="EI1374" s="31"/>
      <c r="EJ1374" s="31"/>
      <c r="EK1374" s="31"/>
      <c r="EL1374" s="31"/>
      <c r="EM1374" s="31"/>
      <c r="EN1374" s="31"/>
      <c r="EO1374" s="31"/>
      <c r="EP1374" s="31"/>
      <c r="EQ1374" s="31"/>
      <c r="ER1374" s="31"/>
      <c r="ES1374" s="31"/>
      <c r="ET1374" s="31"/>
      <c r="EU1374" s="31"/>
      <c r="EV1374" s="31"/>
      <c r="EW1374" s="31"/>
      <c r="EX1374" s="31"/>
      <c r="EY1374" s="31"/>
      <c r="EZ1374" s="31"/>
      <c r="FA1374" s="31"/>
      <c r="FB1374" s="31"/>
      <c r="FC1374" s="31"/>
      <c r="FD1374" s="31"/>
      <c r="FE1374" s="31"/>
      <c r="FF1374" s="31"/>
      <c r="FG1374" s="31"/>
      <c r="FH1374" s="31"/>
      <c r="FI1374" s="31"/>
      <c r="FJ1374" s="31"/>
      <c r="FK1374" s="31"/>
      <c r="FL1374" s="31"/>
      <c r="FM1374" s="31"/>
      <c r="FN1374" s="31"/>
      <c r="FO1374" s="31"/>
      <c r="FP1374" s="31"/>
      <c r="FQ1374" s="31"/>
      <c r="FR1374" s="31"/>
      <c r="FS1374" s="31"/>
      <c r="FT1374" s="31"/>
      <c r="FU1374" s="31"/>
      <c r="FV1374" s="31"/>
      <c r="FW1374" s="31"/>
      <c r="FX1374" s="31"/>
      <c r="FY1374" s="31"/>
      <c r="FZ1374" s="31"/>
      <c r="GA1374" s="31"/>
      <c r="GB1374" s="31"/>
      <c r="GC1374" s="31"/>
      <c r="GD1374" s="31"/>
      <c r="GE1374" s="31"/>
      <c r="GF1374" s="31"/>
      <c r="GG1374" s="31"/>
      <c r="GH1374" s="31"/>
      <c r="GI1374" s="31"/>
      <c r="GJ1374" s="31"/>
      <c r="GK1374" s="31"/>
      <c r="GL1374" s="31"/>
      <c r="GM1374" s="31"/>
      <c r="GN1374" s="31"/>
      <c r="GO1374" s="31"/>
      <c r="GP1374" s="31"/>
      <c r="GQ1374" s="31"/>
      <c r="GR1374" s="31"/>
      <c r="GS1374" s="31"/>
      <c r="GT1374" s="31"/>
      <c r="GU1374" s="31"/>
      <c r="GV1374" s="31"/>
      <c r="GW1374" s="31"/>
      <c r="GX1374" s="31"/>
      <c r="GY1374" s="31"/>
      <c r="GZ1374" s="31"/>
      <c r="HA1374" s="31"/>
      <c r="HB1374" s="31"/>
      <c r="HC1374" s="31"/>
      <c r="HD1374" s="31"/>
      <c r="HE1374" s="31"/>
      <c r="HF1374" s="31"/>
      <c r="HG1374" s="31"/>
      <c r="HH1374" s="31"/>
      <c r="HI1374" s="31"/>
      <c r="HJ1374" s="31"/>
      <c r="HK1374" s="31"/>
      <c r="HL1374" s="31"/>
      <c r="HM1374" s="31"/>
      <c r="HN1374" s="31"/>
      <c r="HO1374" s="31"/>
      <c r="HP1374" s="31"/>
      <c r="HQ1374" s="31"/>
      <c r="HR1374" s="31"/>
      <c r="HS1374" s="31"/>
      <c r="HT1374" s="31"/>
      <c r="HU1374" s="31"/>
      <c r="HV1374" s="31"/>
      <c r="HW1374" s="31"/>
      <c r="HX1374" s="31"/>
      <c r="HY1374" s="31"/>
      <c r="HZ1374" s="31"/>
      <c r="IA1374" s="31"/>
      <c r="IB1374" s="31"/>
      <c r="IC1374" s="31"/>
      <c r="ID1374" s="31"/>
      <c r="IE1374" s="31"/>
      <c r="IF1374" s="31"/>
      <c r="IG1374" s="31"/>
      <c r="IH1374" s="31"/>
      <c r="II1374" s="31"/>
      <c r="IJ1374" s="31"/>
      <c r="IK1374" s="31"/>
      <c r="IL1374" s="31"/>
      <c r="IM1374" s="31"/>
      <c r="IN1374" s="31"/>
      <c r="IO1374" s="31"/>
      <c r="IP1374" s="31"/>
      <c r="IQ1374" s="31"/>
      <c r="IR1374" s="31"/>
      <c r="IS1374" s="31"/>
      <c r="IT1374" s="31"/>
      <c r="IU1374" s="31"/>
      <c r="IV1374" s="31"/>
      <c r="IW1374" s="31"/>
      <c r="IX1374" s="31"/>
      <c r="IY1374" s="31"/>
      <c r="IZ1374" s="31"/>
      <c r="JA1374" s="31"/>
      <c r="JB1374" s="31"/>
      <c r="JC1374" s="31"/>
      <c r="JD1374" s="31"/>
      <c r="JE1374" s="31"/>
    </row>
    <row r="1375" spans="1:265" s="26" customFormat="1" ht="15" customHeight="1" x14ac:dyDescent="0.25">
      <c r="A1375" s="24">
        <v>1</v>
      </c>
      <c r="B1375" s="843" t="s">
        <v>345</v>
      </c>
      <c r="C1375" s="843"/>
      <c r="D1375" s="994"/>
      <c r="E1375" s="994"/>
      <c r="F1375" s="994"/>
      <c r="G1375" s="1200"/>
      <c r="H1375" s="995"/>
      <c r="I1375" s="995"/>
      <c r="J1375" s="996"/>
      <c r="K1375" s="996"/>
      <c r="L1375" s="996"/>
      <c r="M1375" s="996"/>
      <c r="N1375" s="996"/>
      <c r="O1375" s="996"/>
      <c r="P1375" s="1202"/>
      <c r="Q1375" s="1202"/>
      <c r="R1375" s="1202"/>
      <c r="S1375" s="1202"/>
      <c r="T1375" s="1202"/>
      <c r="U1375" s="1202"/>
      <c r="V1375" s="1202"/>
      <c r="W1375" s="1204"/>
      <c r="X1375" s="1202"/>
      <c r="Y1375" s="311"/>
      <c r="Z1375" s="2395"/>
      <c r="AA1375" s="31"/>
      <c r="AB1375" s="31"/>
      <c r="AC1375" s="31"/>
      <c r="AD1375" s="31"/>
      <c r="AE1375" s="31"/>
      <c r="AF1375" s="31"/>
      <c r="AG1375" s="31"/>
      <c r="AH1375" s="31"/>
      <c r="AI1375" s="31"/>
      <c r="AJ1375" s="31"/>
      <c r="AK1375" s="31"/>
      <c r="AL1375" s="31"/>
      <c r="AM1375" s="31"/>
      <c r="AN1375" s="31"/>
      <c r="AO1375" s="31"/>
      <c r="AP1375" s="31"/>
      <c r="AQ1375" s="31"/>
      <c r="AR1375" s="31"/>
      <c r="AS1375" s="31"/>
      <c r="AT1375" s="31"/>
      <c r="AU1375" s="31"/>
      <c r="AV1375" s="31"/>
      <c r="AW1375" s="31"/>
      <c r="AX1375" s="31"/>
      <c r="AY1375" s="31"/>
      <c r="AZ1375" s="31"/>
      <c r="BA1375" s="31"/>
      <c r="BB1375" s="31"/>
      <c r="BC1375" s="31"/>
      <c r="BD1375" s="31"/>
      <c r="BE1375" s="31"/>
      <c r="BF1375" s="31"/>
      <c r="BG1375" s="31"/>
      <c r="BH1375" s="31"/>
      <c r="BI1375" s="31"/>
      <c r="BJ1375" s="31"/>
      <c r="BK1375" s="31"/>
      <c r="BL1375" s="31"/>
      <c r="BM1375" s="31"/>
      <c r="BN1375" s="31"/>
      <c r="BO1375" s="31"/>
      <c r="BP1375" s="31"/>
      <c r="BQ1375" s="31"/>
      <c r="BR1375" s="31"/>
      <c r="BS1375" s="31"/>
      <c r="BT1375" s="31"/>
      <c r="BU1375" s="31"/>
      <c r="BV1375" s="31"/>
      <c r="BW1375" s="31"/>
      <c r="BX1375" s="31"/>
      <c r="BY1375" s="31"/>
      <c r="BZ1375" s="31"/>
      <c r="CA1375" s="31"/>
      <c r="CB1375" s="31"/>
      <c r="CC1375" s="31"/>
      <c r="CD1375" s="31"/>
      <c r="CE1375" s="31"/>
      <c r="CF1375" s="31"/>
      <c r="CG1375" s="31"/>
      <c r="CH1375" s="31"/>
      <c r="CI1375" s="31"/>
      <c r="CJ1375" s="31"/>
      <c r="CK1375" s="31"/>
      <c r="CL1375" s="31"/>
      <c r="CM1375" s="31"/>
      <c r="CN1375" s="31"/>
      <c r="CO1375" s="31"/>
      <c r="CP1375" s="31"/>
      <c r="CQ1375" s="31"/>
      <c r="CR1375" s="31"/>
      <c r="CS1375" s="31"/>
      <c r="CT1375" s="31"/>
      <c r="CU1375" s="31"/>
      <c r="CV1375" s="31"/>
      <c r="CW1375" s="31"/>
      <c r="CX1375" s="31"/>
      <c r="CY1375" s="31"/>
      <c r="CZ1375" s="31"/>
      <c r="DA1375" s="31"/>
      <c r="DB1375" s="31"/>
      <c r="DC1375" s="31"/>
      <c r="DD1375" s="31"/>
      <c r="DE1375" s="31"/>
      <c r="DF1375" s="31"/>
      <c r="DG1375" s="31"/>
      <c r="DH1375" s="31"/>
      <c r="DI1375" s="31"/>
      <c r="DJ1375" s="31"/>
      <c r="DK1375" s="31"/>
      <c r="DL1375" s="31"/>
      <c r="DM1375" s="31"/>
      <c r="DN1375" s="31"/>
      <c r="DO1375" s="31"/>
      <c r="DP1375" s="31"/>
      <c r="DQ1375" s="31"/>
      <c r="DR1375" s="31"/>
      <c r="DS1375" s="31"/>
      <c r="DT1375" s="31"/>
      <c r="DU1375" s="31"/>
      <c r="DV1375" s="31"/>
      <c r="DW1375" s="31"/>
      <c r="DX1375" s="31"/>
      <c r="DY1375" s="31"/>
      <c r="DZ1375" s="31"/>
      <c r="EA1375" s="31"/>
      <c r="EB1375" s="31"/>
      <c r="EC1375" s="31"/>
      <c r="ED1375" s="31"/>
      <c r="EE1375" s="31"/>
      <c r="EF1375" s="31"/>
      <c r="EG1375" s="31"/>
      <c r="EH1375" s="31"/>
      <c r="EI1375" s="31"/>
      <c r="EJ1375" s="31"/>
      <c r="EK1375" s="31"/>
      <c r="EL1375" s="31"/>
      <c r="EM1375" s="31"/>
      <c r="EN1375" s="31"/>
      <c r="EO1375" s="31"/>
      <c r="EP1375" s="31"/>
      <c r="EQ1375" s="31"/>
      <c r="ER1375" s="31"/>
      <c r="ES1375" s="31"/>
      <c r="ET1375" s="31"/>
      <c r="EU1375" s="31"/>
      <c r="EV1375" s="31"/>
      <c r="EW1375" s="31"/>
      <c r="EX1375" s="31"/>
      <c r="EY1375" s="31"/>
      <c r="EZ1375" s="31"/>
      <c r="FA1375" s="31"/>
      <c r="FB1375" s="31"/>
      <c r="FC1375" s="31"/>
      <c r="FD1375" s="31"/>
      <c r="FE1375" s="31"/>
      <c r="FF1375" s="31"/>
      <c r="FG1375" s="31"/>
      <c r="FH1375" s="31"/>
      <c r="FI1375" s="31"/>
      <c r="FJ1375" s="31"/>
      <c r="FK1375" s="31"/>
      <c r="FL1375" s="31"/>
      <c r="FM1375" s="31"/>
      <c r="FN1375" s="31"/>
      <c r="FO1375" s="31"/>
      <c r="FP1375" s="31"/>
      <c r="FQ1375" s="31"/>
      <c r="FR1375" s="31"/>
      <c r="FS1375" s="31"/>
      <c r="FT1375" s="31"/>
      <c r="FU1375" s="31"/>
      <c r="FV1375" s="31"/>
      <c r="FW1375" s="31"/>
      <c r="FX1375" s="31"/>
      <c r="FY1375" s="31"/>
      <c r="FZ1375" s="31"/>
      <c r="GA1375" s="31"/>
      <c r="GB1375" s="31"/>
      <c r="GC1375" s="31"/>
      <c r="GD1375" s="31"/>
      <c r="GE1375" s="31"/>
      <c r="GF1375" s="31"/>
      <c r="GG1375" s="31"/>
      <c r="GH1375" s="31"/>
      <c r="GI1375" s="31"/>
      <c r="GJ1375" s="31"/>
      <c r="GK1375" s="31"/>
      <c r="GL1375" s="31"/>
      <c r="GM1375" s="31"/>
      <c r="GN1375" s="31"/>
      <c r="GO1375" s="31"/>
      <c r="GP1375" s="31"/>
      <c r="GQ1375" s="31"/>
      <c r="GR1375" s="31"/>
      <c r="GS1375" s="31"/>
      <c r="GT1375" s="31"/>
      <c r="GU1375" s="31"/>
      <c r="GV1375" s="31"/>
      <c r="GW1375" s="31"/>
      <c r="GX1375" s="31"/>
      <c r="GY1375" s="31"/>
      <c r="GZ1375" s="31"/>
      <c r="HA1375" s="31"/>
      <c r="HB1375" s="31"/>
      <c r="HC1375" s="31"/>
      <c r="HD1375" s="31"/>
      <c r="HE1375" s="31"/>
      <c r="HF1375" s="31"/>
      <c r="HG1375" s="31"/>
      <c r="HH1375" s="31"/>
      <c r="HI1375" s="31"/>
      <c r="HJ1375" s="31"/>
      <c r="HK1375" s="31"/>
      <c r="HL1375" s="31"/>
      <c r="HM1375" s="31"/>
      <c r="HN1375" s="31"/>
      <c r="HO1375" s="31"/>
      <c r="HP1375" s="31"/>
      <c r="HQ1375" s="31"/>
      <c r="HR1375" s="31"/>
      <c r="HS1375" s="31"/>
      <c r="HT1375" s="31"/>
      <c r="HU1375" s="31"/>
      <c r="HV1375" s="31"/>
      <c r="HW1375" s="31"/>
      <c r="HX1375" s="31"/>
      <c r="HY1375" s="31"/>
      <c r="HZ1375" s="31"/>
      <c r="IA1375" s="31"/>
      <c r="IB1375" s="31"/>
      <c r="IC1375" s="31"/>
      <c r="ID1375" s="31"/>
      <c r="IE1375" s="31"/>
      <c r="IF1375" s="31"/>
      <c r="IG1375" s="31"/>
      <c r="IH1375" s="31"/>
      <c r="II1375" s="31"/>
      <c r="IJ1375" s="31"/>
      <c r="IK1375" s="31"/>
      <c r="IL1375" s="31"/>
      <c r="IM1375" s="31"/>
      <c r="IN1375" s="31"/>
      <c r="IO1375" s="31"/>
      <c r="IP1375" s="31"/>
      <c r="IQ1375" s="31"/>
      <c r="IR1375" s="31"/>
      <c r="IS1375" s="31"/>
      <c r="IT1375" s="31"/>
      <c r="IU1375" s="31"/>
      <c r="IV1375" s="31"/>
      <c r="IW1375" s="31"/>
      <c r="IX1375" s="31"/>
      <c r="IY1375" s="31"/>
      <c r="IZ1375" s="31"/>
      <c r="JA1375" s="31"/>
      <c r="JB1375" s="31"/>
      <c r="JC1375" s="31"/>
      <c r="JD1375" s="31"/>
      <c r="JE1375" s="31"/>
    </row>
    <row r="1376" spans="1:265" s="26" customFormat="1" ht="38.1" customHeight="1" x14ac:dyDescent="0.25">
      <c r="A1376" s="24">
        <v>1</v>
      </c>
      <c r="B1376" s="843" t="s">
        <v>346</v>
      </c>
      <c r="C1376" s="843"/>
      <c r="D1376" s="994">
        <f t="shared" ref="D1376:F1377" si="557">D1330</f>
        <v>6400</v>
      </c>
      <c r="E1376" s="994">
        <f t="shared" si="557"/>
        <v>2133</v>
      </c>
      <c r="F1376" s="994">
        <f t="shared" si="557"/>
        <v>914</v>
      </c>
      <c r="G1376" s="1200">
        <f t="shared" ref="G1376:G1392" si="558">F1376/E1376*100</f>
        <v>42.850445382090953</v>
      </c>
      <c r="H1376" s="995"/>
      <c r="I1376" s="995"/>
      <c r="J1376" s="996"/>
      <c r="K1376" s="996"/>
      <c r="L1376" s="996"/>
      <c r="M1376" s="996"/>
      <c r="N1376" s="996"/>
      <c r="O1376" s="996"/>
      <c r="P1376" s="1202"/>
      <c r="Q1376" s="1202"/>
      <c r="R1376" s="1202"/>
      <c r="S1376" s="1202"/>
      <c r="T1376" s="1202"/>
      <c r="U1376" s="1202"/>
      <c r="V1376" s="1202"/>
      <c r="W1376" s="1204"/>
      <c r="X1376" s="1202"/>
      <c r="Y1376" s="311"/>
      <c r="Z1376" s="2395"/>
      <c r="AA1376" s="31"/>
      <c r="AB1376" s="31"/>
      <c r="AC1376" s="31"/>
      <c r="AD1376" s="31"/>
      <c r="AE1376" s="31"/>
      <c r="AF1376" s="31"/>
      <c r="AG1376" s="31"/>
      <c r="AH1376" s="31"/>
      <c r="AI1376" s="31"/>
      <c r="AJ1376" s="31"/>
      <c r="AK1376" s="31"/>
      <c r="AL1376" s="31"/>
      <c r="AM1376" s="31"/>
      <c r="AN1376" s="31"/>
      <c r="AO1376" s="31"/>
      <c r="AP1376" s="31"/>
      <c r="AQ1376" s="31"/>
      <c r="AR1376" s="31"/>
      <c r="AS1376" s="31"/>
      <c r="AT1376" s="31"/>
      <c r="AU1376" s="31"/>
      <c r="AV1376" s="31"/>
      <c r="AW1376" s="31"/>
      <c r="AX1376" s="31"/>
      <c r="AY1376" s="31"/>
      <c r="AZ1376" s="31"/>
      <c r="BA1376" s="31"/>
      <c r="BB1376" s="31"/>
      <c r="BC1376" s="31"/>
      <c r="BD1376" s="31"/>
      <c r="BE1376" s="31"/>
      <c r="BF1376" s="31"/>
      <c r="BG1376" s="31"/>
      <c r="BH1376" s="31"/>
      <c r="BI1376" s="31"/>
      <c r="BJ1376" s="31"/>
      <c r="BK1376" s="31"/>
      <c r="BL1376" s="31"/>
      <c r="BM1376" s="31"/>
      <c r="BN1376" s="31"/>
      <c r="BO1376" s="31"/>
      <c r="BP1376" s="31"/>
      <c r="BQ1376" s="31"/>
      <c r="BR1376" s="31"/>
      <c r="BS1376" s="31"/>
      <c r="BT1376" s="31"/>
      <c r="BU1376" s="31"/>
      <c r="BV1376" s="31"/>
      <c r="BW1376" s="31"/>
      <c r="BX1376" s="31"/>
      <c r="BY1376" s="31"/>
      <c r="BZ1376" s="31"/>
      <c r="CA1376" s="31"/>
      <c r="CB1376" s="31"/>
      <c r="CC1376" s="31"/>
      <c r="CD1376" s="31"/>
      <c r="CE1376" s="31"/>
      <c r="CF1376" s="31"/>
      <c r="CG1376" s="31"/>
      <c r="CH1376" s="31"/>
      <c r="CI1376" s="31"/>
      <c r="CJ1376" s="31"/>
      <c r="CK1376" s="31"/>
      <c r="CL1376" s="31"/>
      <c r="CM1376" s="31"/>
      <c r="CN1376" s="31"/>
      <c r="CO1376" s="31"/>
      <c r="CP1376" s="31"/>
      <c r="CQ1376" s="31"/>
      <c r="CR1376" s="31"/>
      <c r="CS1376" s="31"/>
      <c r="CT1376" s="31"/>
      <c r="CU1376" s="31"/>
      <c r="CV1376" s="31"/>
      <c r="CW1376" s="31"/>
      <c r="CX1376" s="31"/>
      <c r="CY1376" s="31"/>
      <c r="CZ1376" s="31"/>
      <c r="DA1376" s="31"/>
      <c r="DB1376" s="31"/>
      <c r="DC1376" s="31"/>
      <c r="DD1376" s="31"/>
      <c r="DE1376" s="31"/>
      <c r="DF1376" s="31"/>
      <c r="DG1376" s="31"/>
      <c r="DH1376" s="31"/>
      <c r="DI1376" s="31"/>
      <c r="DJ1376" s="31"/>
      <c r="DK1376" s="31"/>
      <c r="DL1376" s="31"/>
      <c r="DM1376" s="31"/>
      <c r="DN1376" s="31"/>
      <c r="DO1376" s="31"/>
      <c r="DP1376" s="31"/>
      <c r="DQ1376" s="31"/>
      <c r="DR1376" s="31"/>
      <c r="DS1376" s="31"/>
      <c r="DT1376" s="31"/>
      <c r="DU1376" s="31"/>
      <c r="DV1376" s="31"/>
      <c r="DW1376" s="31"/>
      <c r="DX1376" s="31"/>
      <c r="DY1376" s="31"/>
      <c r="DZ1376" s="31"/>
      <c r="EA1376" s="31"/>
      <c r="EB1376" s="31"/>
      <c r="EC1376" s="31"/>
      <c r="ED1376" s="31"/>
      <c r="EE1376" s="31"/>
      <c r="EF1376" s="31"/>
      <c r="EG1376" s="31"/>
      <c r="EH1376" s="31"/>
      <c r="EI1376" s="31"/>
      <c r="EJ1376" s="31"/>
      <c r="EK1376" s="31"/>
      <c r="EL1376" s="31"/>
      <c r="EM1376" s="31"/>
      <c r="EN1376" s="31"/>
      <c r="EO1376" s="31"/>
      <c r="EP1376" s="31"/>
      <c r="EQ1376" s="31"/>
      <c r="ER1376" s="31"/>
      <c r="ES1376" s="31"/>
      <c r="ET1376" s="31"/>
      <c r="EU1376" s="31"/>
      <c r="EV1376" s="31"/>
      <c r="EW1376" s="31"/>
      <c r="EX1376" s="31"/>
      <c r="EY1376" s="31"/>
      <c r="EZ1376" s="31"/>
      <c r="FA1376" s="31"/>
      <c r="FB1376" s="31"/>
      <c r="FC1376" s="31"/>
      <c r="FD1376" s="31"/>
      <c r="FE1376" s="31"/>
      <c r="FF1376" s="31"/>
      <c r="FG1376" s="31"/>
      <c r="FH1376" s="31"/>
      <c r="FI1376" s="31"/>
      <c r="FJ1376" s="31"/>
      <c r="FK1376" s="31"/>
      <c r="FL1376" s="31"/>
      <c r="FM1376" s="31"/>
      <c r="FN1376" s="31"/>
      <c r="FO1376" s="31"/>
      <c r="FP1376" s="31"/>
      <c r="FQ1376" s="31"/>
      <c r="FR1376" s="31"/>
      <c r="FS1376" s="31"/>
      <c r="FT1376" s="31"/>
      <c r="FU1376" s="31"/>
      <c r="FV1376" s="31"/>
      <c r="FW1376" s="31"/>
      <c r="FX1376" s="31"/>
      <c r="FY1376" s="31"/>
      <c r="FZ1376" s="31"/>
      <c r="GA1376" s="31"/>
      <c r="GB1376" s="31"/>
      <c r="GC1376" s="31"/>
      <c r="GD1376" s="31"/>
      <c r="GE1376" s="31"/>
      <c r="GF1376" s="31"/>
      <c r="GG1376" s="31"/>
      <c r="GH1376" s="31"/>
      <c r="GI1376" s="31"/>
      <c r="GJ1376" s="31"/>
      <c r="GK1376" s="31"/>
      <c r="GL1376" s="31"/>
      <c r="GM1376" s="31"/>
      <c r="GN1376" s="31"/>
      <c r="GO1376" s="31"/>
      <c r="GP1376" s="31"/>
      <c r="GQ1376" s="31"/>
      <c r="GR1376" s="31"/>
      <c r="GS1376" s="31"/>
      <c r="GT1376" s="31"/>
      <c r="GU1376" s="31"/>
      <c r="GV1376" s="31"/>
      <c r="GW1376" s="31"/>
      <c r="GX1376" s="31"/>
      <c r="GY1376" s="31"/>
      <c r="GZ1376" s="31"/>
      <c r="HA1376" s="31"/>
      <c r="HB1376" s="31"/>
      <c r="HC1376" s="31"/>
      <c r="HD1376" s="31"/>
      <c r="HE1376" s="31"/>
      <c r="HF1376" s="31"/>
      <c r="HG1376" s="31"/>
      <c r="HH1376" s="31"/>
      <c r="HI1376" s="31"/>
      <c r="HJ1376" s="31"/>
      <c r="HK1376" s="31"/>
      <c r="HL1376" s="31"/>
      <c r="HM1376" s="31"/>
      <c r="HN1376" s="31"/>
      <c r="HO1376" s="31"/>
      <c r="HP1376" s="31"/>
      <c r="HQ1376" s="31"/>
      <c r="HR1376" s="31"/>
      <c r="HS1376" s="31"/>
      <c r="HT1376" s="31"/>
      <c r="HU1376" s="31"/>
      <c r="HV1376" s="31"/>
      <c r="HW1376" s="31"/>
      <c r="HX1376" s="31"/>
      <c r="HY1376" s="31"/>
      <c r="HZ1376" s="31"/>
      <c r="IA1376" s="31"/>
      <c r="IB1376" s="31"/>
      <c r="IC1376" s="31"/>
      <c r="ID1376" s="31"/>
      <c r="IE1376" s="31"/>
      <c r="IF1376" s="31"/>
      <c r="IG1376" s="31"/>
      <c r="IH1376" s="31"/>
      <c r="II1376" s="31"/>
      <c r="IJ1376" s="31"/>
      <c r="IK1376" s="31"/>
      <c r="IL1376" s="31"/>
      <c r="IM1376" s="31"/>
      <c r="IN1376" s="31"/>
      <c r="IO1376" s="31"/>
      <c r="IP1376" s="31"/>
      <c r="IQ1376" s="31"/>
      <c r="IR1376" s="31"/>
      <c r="IS1376" s="31"/>
      <c r="IT1376" s="31"/>
      <c r="IU1376" s="31"/>
      <c r="IV1376" s="31"/>
      <c r="IW1376" s="31"/>
      <c r="IX1376" s="31"/>
      <c r="IY1376" s="31"/>
      <c r="IZ1376" s="31"/>
      <c r="JA1376" s="31"/>
      <c r="JB1376" s="31"/>
      <c r="JC1376" s="31"/>
      <c r="JD1376" s="31"/>
      <c r="JE1376" s="31"/>
    </row>
    <row r="1377" spans="1:265" s="26" customFormat="1" ht="38.1" customHeight="1" x14ac:dyDescent="0.25">
      <c r="A1377" s="24">
        <v>1</v>
      </c>
      <c r="B1377" s="843" t="s">
        <v>347</v>
      </c>
      <c r="C1377" s="843"/>
      <c r="D1377" s="994">
        <f t="shared" si="557"/>
        <v>150</v>
      </c>
      <c r="E1377" s="994">
        <f t="shared" si="557"/>
        <v>50</v>
      </c>
      <c r="F1377" s="994">
        <f t="shared" si="557"/>
        <v>16</v>
      </c>
      <c r="G1377" s="1200">
        <f t="shared" si="558"/>
        <v>32</v>
      </c>
      <c r="H1377" s="995"/>
      <c r="I1377" s="995"/>
      <c r="J1377" s="996"/>
      <c r="K1377" s="996"/>
      <c r="L1377" s="996"/>
      <c r="M1377" s="996"/>
      <c r="N1377" s="996"/>
      <c r="O1377" s="996"/>
      <c r="P1377" s="1202"/>
      <c r="Q1377" s="1202"/>
      <c r="R1377" s="1202"/>
      <c r="S1377" s="1202"/>
      <c r="T1377" s="1202"/>
      <c r="U1377" s="1202"/>
      <c r="V1377" s="1202"/>
      <c r="W1377" s="1204"/>
      <c r="X1377" s="1202"/>
      <c r="Y1377" s="311"/>
      <c r="Z1377" s="2395"/>
      <c r="AA1377" s="31"/>
      <c r="AB1377" s="31"/>
      <c r="AC1377" s="31"/>
      <c r="AD1377" s="31"/>
      <c r="AE1377" s="31"/>
      <c r="AF1377" s="31"/>
      <c r="AG1377" s="31"/>
      <c r="AH1377" s="31"/>
      <c r="AI1377" s="31"/>
      <c r="AJ1377" s="31"/>
      <c r="AK1377" s="31"/>
      <c r="AL1377" s="31"/>
      <c r="AM1377" s="31"/>
      <c r="AN1377" s="31"/>
      <c r="AO1377" s="31"/>
      <c r="AP1377" s="31"/>
      <c r="AQ1377" s="31"/>
      <c r="AR1377" s="31"/>
      <c r="AS1377" s="31"/>
      <c r="AT1377" s="31"/>
      <c r="AU1377" s="31"/>
      <c r="AV1377" s="31"/>
      <c r="AW1377" s="31"/>
      <c r="AX1377" s="31"/>
      <c r="AY1377" s="31"/>
      <c r="AZ1377" s="31"/>
      <c r="BA1377" s="31"/>
      <c r="BB1377" s="31"/>
      <c r="BC1377" s="31"/>
      <c r="BD1377" s="31"/>
      <c r="BE1377" s="31"/>
      <c r="BF1377" s="31"/>
      <c r="BG1377" s="31"/>
      <c r="BH1377" s="31"/>
      <c r="BI1377" s="31"/>
      <c r="BJ1377" s="31"/>
      <c r="BK1377" s="31"/>
      <c r="BL1377" s="31"/>
      <c r="BM1377" s="31"/>
      <c r="BN1377" s="31"/>
      <c r="BO1377" s="31"/>
      <c r="BP1377" s="31"/>
      <c r="BQ1377" s="31"/>
      <c r="BR1377" s="31"/>
      <c r="BS1377" s="31"/>
      <c r="BT1377" s="31"/>
      <c r="BU1377" s="31"/>
      <c r="BV1377" s="31"/>
      <c r="BW1377" s="31"/>
      <c r="BX1377" s="31"/>
      <c r="BY1377" s="31"/>
      <c r="BZ1377" s="31"/>
      <c r="CA1377" s="31"/>
      <c r="CB1377" s="31"/>
      <c r="CC1377" s="31"/>
      <c r="CD1377" s="31"/>
      <c r="CE1377" s="31"/>
      <c r="CF1377" s="31"/>
      <c r="CG1377" s="31"/>
      <c r="CH1377" s="31"/>
      <c r="CI1377" s="31"/>
      <c r="CJ1377" s="31"/>
      <c r="CK1377" s="31"/>
      <c r="CL1377" s="31"/>
      <c r="CM1377" s="31"/>
      <c r="CN1377" s="31"/>
      <c r="CO1377" s="31"/>
      <c r="CP1377" s="31"/>
      <c r="CQ1377" s="31"/>
      <c r="CR1377" s="31"/>
      <c r="CS1377" s="31"/>
      <c r="CT1377" s="31"/>
      <c r="CU1377" s="31"/>
      <c r="CV1377" s="31"/>
      <c r="CW1377" s="31"/>
      <c r="CX1377" s="31"/>
      <c r="CY1377" s="31"/>
      <c r="CZ1377" s="31"/>
      <c r="DA1377" s="31"/>
      <c r="DB1377" s="31"/>
      <c r="DC1377" s="31"/>
      <c r="DD1377" s="31"/>
      <c r="DE1377" s="31"/>
      <c r="DF1377" s="31"/>
      <c r="DG1377" s="31"/>
      <c r="DH1377" s="31"/>
      <c r="DI1377" s="31"/>
      <c r="DJ1377" s="31"/>
      <c r="DK1377" s="31"/>
      <c r="DL1377" s="31"/>
      <c r="DM1377" s="31"/>
      <c r="DN1377" s="31"/>
      <c r="DO1377" s="31"/>
      <c r="DP1377" s="31"/>
      <c r="DQ1377" s="31"/>
      <c r="DR1377" s="31"/>
      <c r="DS1377" s="31"/>
      <c r="DT1377" s="31"/>
      <c r="DU1377" s="31"/>
      <c r="DV1377" s="31"/>
      <c r="DW1377" s="31"/>
      <c r="DX1377" s="31"/>
      <c r="DY1377" s="31"/>
      <c r="DZ1377" s="31"/>
      <c r="EA1377" s="31"/>
      <c r="EB1377" s="31"/>
      <c r="EC1377" s="31"/>
      <c r="ED1377" s="31"/>
      <c r="EE1377" s="31"/>
      <c r="EF1377" s="31"/>
      <c r="EG1377" s="31"/>
      <c r="EH1377" s="31"/>
      <c r="EI1377" s="31"/>
      <c r="EJ1377" s="31"/>
      <c r="EK1377" s="31"/>
      <c r="EL1377" s="31"/>
      <c r="EM1377" s="31"/>
      <c r="EN1377" s="31"/>
      <c r="EO1377" s="31"/>
      <c r="EP1377" s="31"/>
      <c r="EQ1377" s="31"/>
      <c r="ER1377" s="31"/>
      <c r="ES1377" s="31"/>
      <c r="ET1377" s="31"/>
      <c r="EU1377" s="31"/>
      <c r="EV1377" s="31"/>
      <c r="EW1377" s="31"/>
      <c r="EX1377" s="31"/>
      <c r="EY1377" s="31"/>
      <c r="EZ1377" s="31"/>
      <c r="FA1377" s="31"/>
      <c r="FB1377" s="31"/>
      <c r="FC1377" s="31"/>
      <c r="FD1377" s="31"/>
      <c r="FE1377" s="31"/>
      <c r="FF1377" s="31"/>
      <c r="FG1377" s="31"/>
      <c r="FH1377" s="31"/>
      <c r="FI1377" s="31"/>
      <c r="FJ1377" s="31"/>
      <c r="FK1377" s="31"/>
      <c r="FL1377" s="31"/>
      <c r="FM1377" s="31"/>
      <c r="FN1377" s="31"/>
      <c r="FO1377" s="31"/>
      <c r="FP1377" s="31"/>
      <c r="FQ1377" s="31"/>
      <c r="FR1377" s="31"/>
      <c r="FS1377" s="31"/>
      <c r="FT1377" s="31"/>
      <c r="FU1377" s="31"/>
      <c r="FV1377" s="31"/>
      <c r="FW1377" s="31"/>
      <c r="FX1377" s="31"/>
      <c r="FY1377" s="31"/>
      <c r="FZ1377" s="31"/>
      <c r="GA1377" s="31"/>
      <c r="GB1377" s="31"/>
      <c r="GC1377" s="31"/>
      <c r="GD1377" s="31"/>
      <c r="GE1377" s="31"/>
      <c r="GF1377" s="31"/>
      <c r="GG1377" s="31"/>
      <c r="GH1377" s="31"/>
      <c r="GI1377" s="31"/>
      <c r="GJ1377" s="31"/>
      <c r="GK1377" s="31"/>
      <c r="GL1377" s="31"/>
      <c r="GM1377" s="31"/>
      <c r="GN1377" s="31"/>
      <c r="GO1377" s="31"/>
      <c r="GP1377" s="31"/>
      <c r="GQ1377" s="31"/>
      <c r="GR1377" s="31"/>
      <c r="GS1377" s="31"/>
      <c r="GT1377" s="31"/>
      <c r="GU1377" s="31"/>
      <c r="GV1377" s="31"/>
      <c r="GW1377" s="31"/>
      <c r="GX1377" s="31"/>
      <c r="GY1377" s="31"/>
      <c r="GZ1377" s="31"/>
      <c r="HA1377" s="31"/>
      <c r="HB1377" s="31"/>
      <c r="HC1377" s="31"/>
      <c r="HD1377" s="31"/>
      <c r="HE1377" s="31"/>
      <c r="HF1377" s="31"/>
      <c r="HG1377" s="31"/>
      <c r="HH1377" s="31"/>
      <c r="HI1377" s="31"/>
      <c r="HJ1377" s="31"/>
      <c r="HK1377" s="31"/>
      <c r="HL1377" s="31"/>
      <c r="HM1377" s="31"/>
      <c r="HN1377" s="31"/>
      <c r="HO1377" s="31"/>
      <c r="HP1377" s="31"/>
      <c r="HQ1377" s="31"/>
      <c r="HR1377" s="31"/>
      <c r="HS1377" s="31"/>
      <c r="HT1377" s="31"/>
      <c r="HU1377" s="31"/>
      <c r="HV1377" s="31"/>
      <c r="HW1377" s="31"/>
      <c r="HX1377" s="31"/>
      <c r="HY1377" s="31"/>
      <c r="HZ1377" s="31"/>
      <c r="IA1377" s="31"/>
      <c r="IB1377" s="31"/>
      <c r="IC1377" s="31"/>
      <c r="ID1377" s="31"/>
      <c r="IE1377" s="31"/>
      <c r="IF1377" s="31"/>
      <c r="IG1377" s="31"/>
      <c r="IH1377" s="31"/>
      <c r="II1377" s="31"/>
      <c r="IJ1377" s="31"/>
      <c r="IK1377" s="31"/>
      <c r="IL1377" s="31"/>
      <c r="IM1377" s="31"/>
      <c r="IN1377" s="31"/>
      <c r="IO1377" s="31"/>
      <c r="IP1377" s="31"/>
      <c r="IQ1377" s="31"/>
      <c r="IR1377" s="31"/>
      <c r="IS1377" s="31"/>
      <c r="IT1377" s="31"/>
      <c r="IU1377" s="31"/>
      <c r="IV1377" s="31"/>
      <c r="IW1377" s="31"/>
      <c r="IX1377" s="31"/>
      <c r="IY1377" s="31"/>
      <c r="IZ1377" s="31"/>
      <c r="JA1377" s="31"/>
      <c r="JB1377" s="31"/>
      <c r="JC1377" s="31"/>
      <c r="JD1377" s="31"/>
      <c r="JE1377" s="31"/>
    </row>
    <row r="1378" spans="1:265" s="26" customFormat="1" ht="50.25" customHeight="1" x14ac:dyDescent="0.25">
      <c r="A1378" s="24">
        <v>1</v>
      </c>
      <c r="B1378" s="993" t="s">
        <v>350</v>
      </c>
      <c r="C1378" s="843"/>
      <c r="D1378" s="994">
        <f t="shared" ref="D1378:F1388" si="559">D1339</f>
        <v>6342</v>
      </c>
      <c r="E1378" s="994">
        <f t="shared" si="559"/>
        <v>2114</v>
      </c>
      <c r="F1378" s="994">
        <f t="shared" si="559"/>
        <v>1399</v>
      </c>
      <c r="G1378" s="1200">
        <f t="shared" si="558"/>
        <v>66.177861873226107</v>
      </c>
      <c r="H1378" s="995"/>
      <c r="I1378" s="995"/>
      <c r="J1378" s="996"/>
      <c r="K1378" s="996"/>
      <c r="L1378" s="996"/>
      <c r="M1378" s="996"/>
      <c r="N1378" s="996"/>
      <c r="O1378" s="996"/>
      <c r="P1378" s="1202"/>
      <c r="Q1378" s="1202"/>
      <c r="R1378" s="1202"/>
      <c r="S1378" s="1202"/>
      <c r="T1378" s="1202"/>
      <c r="U1378" s="1202"/>
      <c r="V1378" s="1202"/>
      <c r="W1378" s="1204"/>
      <c r="X1378" s="1202"/>
      <c r="Y1378" s="311"/>
      <c r="Z1378" s="2395"/>
      <c r="AA1378" s="31"/>
      <c r="AB1378" s="31"/>
      <c r="AC1378" s="31"/>
      <c r="AD1378" s="31"/>
      <c r="AE1378" s="31"/>
      <c r="AF1378" s="31"/>
      <c r="AG1378" s="31"/>
      <c r="AH1378" s="31"/>
      <c r="AI1378" s="31"/>
      <c r="AJ1378" s="31"/>
      <c r="AK1378" s="31"/>
      <c r="AL1378" s="31"/>
      <c r="AM1378" s="31"/>
      <c r="AN1378" s="31"/>
      <c r="AO1378" s="31"/>
      <c r="AP1378" s="31"/>
      <c r="AQ1378" s="31"/>
      <c r="AR1378" s="31"/>
      <c r="AS1378" s="31"/>
      <c r="AT1378" s="31"/>
      <c r="AU1378" s="31"/>
      <c r="AV1378" s="31"/>
      <c r="AW1378" s="31"/>
      <c r="AX1378" s="31"/>
      <c r="AY1378" s="31"/>
      <c r="AZ1378" s="31"/>
      <c r="BA1378" s="31"/>
      <c r="BB1378" s="31"/>
      <c r="BC1378" s="31"/>
      <c r="BD1378" s="31"/>
      <c r="BE1378" s="31"/>
      <c r="BF1378" s="31"/>
      <c r="BG1378" s="31"/>
      <c r="BH1378" s="31"/>
      <c r="BI1378" s="31"/>
      <c r="BJ1378" s="31"/>
      <c r="BK1378" s="31"/>
      <c r="BL1378" s="31"/>
      <c r="BM1378" s="31"/>
      <c r="BN1378" s="31"/>
      <c r="BO1378" s="31"/>
      <c r="BP1378" s="31"/>
      <c r="BQ1378" s="31"/>
      <c r="BR1378" s="31"/>
      <c r="BS1378" s="31"/>
      <c r="BT1378" s="31"/>
      <c r="BU1378" s="31"/>
      <c r="BV1378" s="31"/>
      <c r="BW1378" s="31"/>
      <c r="BX1378" s="31"/>
      <c r="BY1378" s="31"/>
      <c r="BZ1378" s="31"/>
      <c r="CA1378" s="31"/>
      <c r="CB1378" s="31"/>
      <c r="CC1378" s="31"/>
      <c r="CD1378" s="31"/>
      <c r="CE1378" s="31"/>
      <c r="CF1378" s="31"/>
      <c r="CG1378" s="31"/>
      <c r="CH1378" s="31"/>
      <c r="CI1378" s="31"/>
      <c r="CJ1378" s="31"/>
      <c r="CK1378" s="31"/>
      <c r="CL1378" s="31"/>
      <c r="CM1378" s="31"/>
      <c r="CN1378" s="31"/>
      <c r="CO1378" s="31"/>
      <c r="CP1378" s="31"/>
      <c r="CQ1378" s="31"/>
      <c r="CR1378" s="31"/>
      <c r="CS1378" s="31"/>
      <c r="CT1378" s="31"/>
      <c r="CU1378" s="31"/>
      <c r="CV1378" s="31"/>
      <c r="CW1378" s="31"/>
      <c r="CX1378" s="31"/>
      <c r="CY1378" s="31"/>
      <c r="CZ1378" s="31"/>
      <c r="DA1378" s="31"/>
      <c r="DB1378" s="31"/>
      <c r="DC1378" s="31"/>
      <c r="DD1378" s="31"/>
      <c r="DE1378" s="31"/>
      <c r="DF1378" s="31"/>
      <c r="DG1378" s="31"/>
      <c r="DH1378" s="31"/>
      <c r="DI1378" s="31"/>
      <c r="DJ1378" s="31"/>
      <c r="DK1378" s="31"/>
      <c r="DL1378" s="31"/>
      <c r="DM1378" s="31"/>
      <c r="DN1378" s="31"/>
      <c r="DO1378" s="31"/>
      <c r="DP1378" s="31"/>
      <c r="DQ1378" s="31"/>
      <c r="DR1378" s="31"/>
      <c r="DS1378" s="31"/>
      <c r="DT1378" s="31"/>
      <c r="DU1378" s="31"/>
      <c r="DV1378" s="31"/>
      <c r="DW1378" s="31"/>
      <c r="DX1378" s="31"/>
      <c r="DY1378" s="31"/>
      <c r="DZ1378" s="31"/>
      <c r="EA1378" s="31"/>
      <c r="EB1378" s="31"/>
      <c r="EC1378" s="31"/>
      <c r="ED1378" s="31"/>
      <c r="EE1378" s="31"/>
      <c r="EF1378" s="31"/>
      <c r="EG1378" s="31"/>
      <c r="EH1378" s="31"/>
      <c r="EI1378" s="31"/>
      <c r="EJ1378" s="31"/>
      <c r="EK1378" s="31"/>
      <c r="EL1378" s="31"/>
      <c r="EM1378" s="31"/>
      <c r="EN1378" s="31"/>
      <c r="EO1378" s="31"/>
      <c r="EP1378" s="31"/>
      <c r="EQ1378" s="31"/>
      <c r="ER1378" s="31"/>
      <c r="ES1378" s="31"/>
      <c r="ET1378" s="31"/>
      <c r="EU1378" s="31"/>
      <c r="EV1378" s="31"/>
      <c r="EW1378" s="31"/>
      <c r="EX1378" s="31"/>
      <c r="EY1378" s="31"/>
      <c r="EZ1378" s="31"/>
      <c r="FA1378" s="31"/>
      <c r="FB1378" s="31"/>
      <c r="FC1378" s="31"/>
      <c r="FD1378" s="31"/>
      <c r="FE1378" s="31"/>
      <c r="FF1378" s="31"/>
      <c r="FG1378" s="31"/>
      <c r="FH1378" s="31"/>
      <c r="FI1378" s="31"/>
      <c r="FJ1378" s="31"/>
      <c r="FK1378" s="31"/>
      <c r="FL1378" s="31"/>
      <c r="FM1378" s="31"/>
      <c r="FN1378" s="31"/>
      <c r="FO1378" s="31"/>
      <c r="FP1378" s="31"/>
      <c r="FQ1378" s="31"/>
      <c r="FR1378" s="31"/>
      <c r="FS1378" s="31"/>
      <c r="FT1378" s="31"/>
      <c r="FU1378" s="31"/>
      <c r="FV1378" s="31"/>
      <c r="FW1378" s="31"/>
      <c r="FX1378" s="31"/>
      <c r="FY1378" s="31"/>
      <c r="FZ1378" s="31"/>
      <c r="GA1378" s="31"/>
      <c r="GB1378" s="31"/>
      <c r="GC1378" s="31"/>
      <c r="GD1378" s="31"/>
      <c r="GE1378" s="31"/>
      <c r="GF1378" s="31"/>
      <c r="GG1378" s="31"/>
      <c r="GH1378" s="31"/>
      <c r="GI1378" s="31"/>
      <c r="GJ1378" s="31"/>
      <c r="GK1378" s="31"/>
      <c r="GL1378" s="31"/>
      <c r="GM1378" s="31"/>
      <c r="GN1378" s="31"/>
      <c r="GO1378" s="31"/>
      <c r="GP1378" s="31"/>
      <c r="GQ1378" s="31"/>
      <c r="GR1378" s="31"/>
      <c r="GS1378" s="31"/>
      <c r="GT1378" s="31"/>
      <c r="GU1378" s="31"/>
      <c r="GV1378" s="31"/>
      <c r="GW1378" s="31"/>
      <c r="GX1378" s="31"/>
      <c r="GY1378" s="31"/>
      <c r="GZ1378" s="31"/>
      <c r="HA1378" s="31"/>
      <c r="HB1378" s="31"/>
      <c r="HC1378" s="31"/>
      <c r="HD1378" s="31"/>
      <c r="HE1378" s="31"/>
      <c r="HF1378" s="31"/>
      <c r="HG1378" s="31"/>
      <c r="HH1378" s="31"/>
      <c r="HI1378" s="31"/>
      <c r="HJ1378" s="31"/>
      <c r="HK1378" s="31"/>
      <c r="HL1378" s="31"/>
      <c r="HM1378" s="31"/>
      <c r="HN1378" s="31"/>
      <c r="HO1378" s="31"/>
      <c r="HP1378" s="31"/>
      <c r="HQ1378" s="31"/>
      <c r="HR1378" s="31"/>
      <c r="HS1378" s="31"/>
      <c r="HT1378" s="31"/>
      <c r="HU1378" s="31"/>
      <c r="HV1378" s="31"/>
      <c r="HW1378" s="31"/>
      <c r="HX1378" s="31"/>
      <c r="HY1378" s="31"/>
      <c r="HZ1378" s="31"/>
      <c r="IA1378" s="31"/>
      <c r="IB1378" s="31"/>
      <c r="IC1378" s="31"/>
      <c r="ID1378" s="31"/>
      <c r="IE1378" s="31"/>
      <c r="IF1378" s="31"/>
      <c r="IG1378" s="31"/>
      <c r="IH1378" s="31"/>
      <c r="II1378" s="31"/>
      <c r="IJ1378" s="31"/>
      <c r="IK1378" s="31"/>
      <c r="IL1378" s="31"/>
      <c r="IM1378" s="31"/>
      <c r="IN1378" s="31"/>
      <c r="IO1378" s="31"/>
      <c r="IP1378" s="31"/>
      <c r="IQ1378" s="31"/>
      <c r="IR1378" s="31"/>
      <c r="IS1378" s="31"/>
      <c r="IT1378" s="31"/>
      <c r="IU1378" s="31"/>
      <c r="IV1378" s="31"/>
      <c r="IW1378" s="31"/>
      <c r="IX1378" s="31"/>
      <c r="IY1378" s="31"/>
      <c r="IZ1378" s="31"/>
      <c r="JA1378" s="31"/>
      <c r="JB1378" s="31"/>
      <c r="JC1378" s="31"/>
      <c r="JD1378" s="31"/>
      <c r="JE1378" s="31"/>
    </row>
    <row r="1379" spans="1:265" s="26" customFormat="1" ht="38.1" customHeight="1" x14ac:dyDescent="0.25">
      <c r="A1379" s="24">
        <v>1</v>
      </c>
      <c r="B1379" s="843" t="s">
        <v>351</v>
      </c>
      <c r="C1379" s="843"/>
      <c r="D1379" s="994">
        <f t="shared" si="559"/>
        <v>3894</v>
      </c>
      <c r="E1379" s="994">
        <f t="shared" si="559"/>
        <v>1298</v>
      </c>
      <c r="F1379" s="994">
        <f t="shared" si="559"/>
        <v>1008</v>
      </c>
      <c r="G1379" s="1200">
        <f t="shared" si="558"/>
        <v>77.657935285053924</v>
      </c>
      <c r="H1379" s="995"/>
      <c r="I1379" s="995"/>
      <c r="J1379" s="996"/>
      <c r="K1379" s="996"/>
      <c r="L1379" s="996"/>
      <c r="M1379" s="996"/>
      <c r="N1379" s="996"/>
      <c r="O1379" s="996"/>
      <c r="P1379" s="1202"/>
      <c r="Q1379" s="1202"/>
      <c r="R1379" s="1202"/>
      <c r="S1379" s="1202"/>
      <c r="T1379" s="1202"/>
      <c r="U1379" s="1202"/>
      <c r="V1379" s="1202"/>
      <c r="W1379" s="1204"/>
      <c r="X1379" s="1202"/>
      <c r="Y1379" s="311"/>
      <c r="Z1379" s="2395"/>
      <c r="AA1379" s="31"/>
      <c r="AB1379" s="31"/>
      <c r="AC1379" s="31"/>
      <c r="AD1379" s="31"/>
      <c r="AE1379" s="31"/>
      <c r="AF1379" s="31"/>
      <c r="AG1379" s="31"/>
      <c r="AH1379" s="31"/>
      <c r="AI1379" s="31"/>
      <c r="AJ1379" s="31"/>
      <c r="AK1379" s="31"/>
      <c r="AL1379" s="31"/>
      <c r="AM1379" s="31"/>
      <c r="AN1379" s="31"/>
      <c r="AO1379" s="31"/>
      <c r="AP1379" s="31"/>
      <c r="AQ1379" s="31"/>
      <c r="AR1379" s="31"/>
      <c r="AS1379" s="31"/>
      <c r="AT1379" s="31"/>
      <c r="AU1379" s="31"/>
      <c r="AV1379" s="31"/>
      <c r="AW1379" s="31"/>
      <c r="AX1379" s="31"/>
      <c r="AY1379" s="31"/>
      <c r="AZ1379" s="31"/>
      <c r="BA1379" s="31"/>
      <c r="BB1379" s="31"/>
      <c r="BC1379" s="31"/>
      <c r="BD1379" s="31"/>
      <c r="BE1379" s="31"/>
      <c r="BF1379" s="31"/>
      <c r="BG1379" s="31"/>
      <c r="BH1379" s="31"/>
      <c r="BI1379" s="31"/>
      <c r="BJ1379" s="31"/>
      <c r="BK1379" s="31"/>
      <c r="BL1379" s="31"/>
      <c r="BM1379" s="31"/>
      <c r="BN1379" s="31"/>
      <c r="BO1379" s="31"/>
      <c r="BP1379" s="31"/>
      <c r="BQ1379" s="31"/>
      <c r="BR1379" s="31"/>
      <c r="BS1379" s="31"/>
      <c r="BT1379" s="31"/>
      <c r="BU1379" s="31"/>
      <c r="BV1379" s="31"/>
      <c r="BW1379" s="31"/>
      <c r="BX1379" s="31"/>
      <c r="BY1379" s="31"/>
      <c r="BZ1379" s="31"/>
      <c r="CA1379" s="31"/>
      <c r="CB1379" s="31"/>
      <c r="CC1379" s="31"/>
      <c r="CD1379" s="31"/>
      <c r="CE1379" s="31"/>
      <c r="CF1379" s="31"/>
      <c r="CG1379" s="31"/>
      <c r="CH1379" s="31"/>
      <c r="CI1379" s="31"/>
      <c r="CJ1379" s="31"/>
      <c r="CK1379" s="31"/>
      <c r="CL1379" s="31"/>
      <c r="CM1379" s="31"/>
      <c r="CN1379" s="31"/>
      <c r="CO1379" s="31"/>
      <c r="CP1379" s="31"/>
      <c r="CQ1379" s="31"/>
      <c r="CR1379" s="31"/>
      <c r="CS1379" s="31"/>
      <c r="CT1379" s="31"/>
      <c r="CU1379" s="31"/>
      <c r="CV1379" s="31"/>
      <c r="CW1379" s="31"/>
      <c r="CX1379" s="31"/>
      <c r="CY1379" s="31"/>
      <c r="CZ1379" s="31"/>
      <c r="DA1379" s="31"/>
      <c r="DB1379" s="31"/>
      <c r="DC1379" s="31"/>
      <c r="DD1379" s="31"/>
      <c r="DE1379" s="31"/>
      <c r="DF1379" s="31"/>
      <c r="DG1379" s="31"/>
      <c r="DH1379" s="31"/>
      <c r="DI1379" s="31"/>
      <c r="DJ1379" s="31"/>
      <c r="DK1379" s="31"/>
      <c r="DL1379" s="31"/>
      <c r="DM1379" s="31"/>
      <c r="DN1379" s="31"/>
      <c r="DO1379" s="31"/>
      <c r="DP1379" s="31"/>
      <c r="DQ1379" s="31"/>
      <c r="DR1379" s="31"/>
      <c r="DS1379" s="31"/>
      <c r="DT1379" s="31"/>
      <c r="DU1379" s="31"/>
      <c r="DV1379" s="31"/>
      <c r="DW1379" s="31"/>
      <c r="DX1379" s="31"/>
      <c r="DY1379" s="31"/>
      <c r="DZ1379" s="31"/>
      <c r="EA1379" s="31"/>
      <c r="EB1379" s="31"/>
      <c r="EC1379" s="31"/>
      <c r="ED1379" s="31"/>
      <c r="EE1379" s="31"/>
      <c r="EF1379" s="31"/>
      <c r="EG1379" s="31"/>
      <c r="EH1379" s="31"/>
      <c r="EI1379" s="31"/>
      <c r="EJ1379" s="31"/>
      <c r="EK1379" s="31"/>
      <c r="EL1379" s="31"/>
      <c r="EM1379" s="31"/>
      <c r="EN1379" s="31"/>
      <c r="EO1379" s="31"/>
      <c r="EP1379" s="31"/>
      <c r="EQ1379" s="31"/>
      <c r="ER1379" s="31"/>
      <c r="ES1379" s="31"/>
      <c r="ET1379" s="31"/>
      <c r="EU1379" s="31"/>
      <c r="EV1379" s="31"/>
      <c r="EW1379" s="31"/>
      <c r="EX1379" s="31"/>
      <c r="EY1379" s="31"/>
      <c r="EZ1379" s="31"/>
      <c r="FA1379" s="31"/>
      <c r="FB1379" s="31"/>
      <c r="FC1379" s="31"/>
      <c r="FD1379" s="31"/>
      <c r="FE1379" s="31"/>
      <c r="FF1379" s="31"/>
      <c r="FG1379" s="31"/>
      <c r="FH1379" s="31"/>
      <c r="FI1379" s="31"/>
      <c r="FJ1379" s="31"/>
      <c r="FK1379" s="31"/>
      <c r="FL1379" s="31"/>
      <c r="FM1379" s="31"/>
      <c r="FN1379" s="31"/>
      <c r="FO1379" s="31"/>
      <c r="FP1379" s="31"/>
      <c r="FQ1379" s="31"/>
      <c r="FR1379" s="31"/>
      <c r="FS1379" s="31"/>
      <c r="FT1379" s="31"/>
      <c r="FU1379" s="31"/>
      <c r="FV1379" s="31"/>
      <c r="FW1379" s="31"/>
      <c r="FX1379" s="31"/>
      <c r="FY1379" s="31"/>
      <c r="FZ1379" s="31"/>
      <c r="GA1379" s="31"/>
      <c r="GB1379" s="31"/>
      <c r="GC1379" s="31"/>
      <c r="GD1379" s="31"/>
      <c r="GE1379" s="31"/>
      <c r="GF1379" s="31"/>
      <c r="GG1379" s="31"/>
      <c r="GH1379" s="31"/>
      <c r="GI1379" s="31"/>
      <c r="GJ1379" s="31"/>
      <c r="GK1379" s="31"/>
      <c r="GL1379" s="31"/>
      <c r="GM1379" s="31"/>
      <c r="GN1379" s="31"/>
      <c r="GO1379" s="31"/>
      <c r="GP1379" s="31"/>
      <c r="GQ1379" s="31"/>
      <c r="GR1379" s="31"/>
      <c r="GS1379" s="31"/>
      <c r="GT1379" s="31"/>
      <c r="GU1379" s="31"/>
      <c r="GV1379" s="31"/>
      <c r="GW1379" s="31"/>
      <c r="GX1379" s="31"/>
      <c r="GY1379" s="31"/>
      <c r="GZ1379" s="31"/>
      <c r="HA1379" s="31"/>
      <c r="HB1379" s="31"/>
      <c r="HC1379" s="31"/>
      <c r="HD1379" s="31"/>
      <c r="HE1379" s="31"/>
      <c r="HF1379" s="31"/>
      <c r="HG1379" s="31"/>
      <c r="HH1379" s="31"/>
      <c r="HI1379" s="31"/>
      <c r="HJ1379" s="31"/>
      <c r="HK1379" s="31"/>
      <c r="HL1379" s="31"/>
      <c r="HM1379" s="31"/>
      <c r="HN1379" s="31"/>
      <c r="HO1379" s="31"/>
      <c r="HP1379" s="31"/>
      <c r="HQ1379" s="31"/>
      <c r="HR1379" s="31"/>
      <c r="HS1379" s="31"/>
      <c r="HT1379" s="31"/>
      <c r="HU1379" s="31"/>
      <c r="HV1379" s="31"/>
      <c r="HW1379" s="31"/>
      <c r="HX1379" s="31"/>
      <c r="HY1379" s="31"/>
      <c r="HZ1379" s="31"/>
      <c r="IA1379" s="31"/>
      <c r="IB1379" s="31"/>
      <c r="IC1379" s="31"/>
      <c r="ID1379" s="31"/>
      <c r="IE1379" s="31"/>
      <c r="IF1379" s="31"/>
      <c r="IG1379" s="31"/>
      <c r="IH1379" s="31"/>
      <c r="II1379" s="31"/>
      <c r="IJ1379" s="31"/>
      <c r="IK1379" s="31"/>
      <c r="IL1379" s="31"/>
      <c r="IM1379" s="31"/>
      <c r="IN1379" s="31"/>
      <c r="IO1379" s="31"/>
      <c r="IP1379" s="31"/>
      <c r="IQ1379" s="31"/>
      <c r="IR1379" s="31"/>
      <c r="IS1379" s="31"/>
      <c r="IT1379" s="31"/>
      <c r="IU1379" s="31"/>
      <c r="IV1379" s="31"/>
      <c r="IW1379" s="31"/>
      <c r="IX1379" s="31"/>
      <c r="IY1379" s="31"/>
      <c r="IZ1379" s="31"/>
      <c r="JA1379" s="31"/>
      <c r="JB1379" s="31"/>
      <c r="JC1379" s="31"/>
      <c r="JD1379" s="31"/>
      <c r="JE1379" s="31"/>
    </row>
    <row r="1380" spans="1:265" s="26" customFormat="1" ht="38.1" customHeight="1" x14ac:dyDescent="0.25">
      <c r="A1380" s="24">
        <v>1</v>
      </c>
      <c r="B1380" s="843" t="s">
        <v>352</v>
      </c>
      <c r="C1380" s="843"/>
      <c r="D1380" s="994">
        <f t="shared" si="559"/>
        <v>928</v>
      </c>
      <c r="E1380" s="994">
        <f t="shared" si="559"/>
        <v>309</v>
      </c>
      <c r="F1380" s="994">
        <f t="shared" si="559"/>
        <v>247</v>
      </c>
      <c r="G1380" s="1200">
        <f t="shared" si="558"/>
        <v>79.935275080906152</v>
      </c>
      <c r="H1380" s="995"/>
      <c r="I1380" s="995"/>
      <c r="J1380" s="996"/>
      <c r="K1380" s="996"/>
      <c r="L1380" s="996"/>
      <c r="M1380" s="996"/>
      <c r="N1380" s="996"/>
      <c r="O1380" s="996"/>
      <c r="P1380" s="1202"/>
      <c r="Q1380" s="1202"/>
      <c r="R1380" s="1202"/>
      <c r="S1380" s="1202"/>
      <c r="T1380" s="1202"/>
      <c r="U1380" s="1202"/>
      <c r="V1380" s="1202"/>
      <c r="W1380" s="1204"/>
      <c r="X1380" s="1202"/>
      <c r="Y1380" s="311"/>
      <c r="Z1380" s="2395"/>
      <c r="AA1380" s="31"/>
      <c r="AB1380" s="31"/>
      <c r="AC1380" s="31"/>
      <c r="AD1380" s="31"/>
      <c r="AE1380" s="31"/>
      <c r="AF1380" s="31"/>
      <c r="AG1380" s="31"/>
      <c r="AH1380" s="31"/>
      <c r="AI1380" s="31"/>
      <c r="AJ1380" s="31"/>
      <c r="AK1380" s="31"/>
      <c r="AL1380" s="31"/>
      <c r="AM1380" s="31"/>
      <c r="AN1380" s="31"/>
      <c r="AO1380" s="31"/>
      <c r="AP1380" s="31"/>
      <c r="AQ1380" s="31"/>
      <c r="AR1380" s="31"/>
      <c r="AS1380" s="31"/>
      <c r="AT1380" s="31"/>
      <c r="AU1380" s="31"/>
      <c r="AV1380" s="31"/>
      <c r="AW1380" s="31"/>
      <c r="AX1380" s="31"/>
      <c r="AY1380" s="31"/>
      <c r="AZ1380" s="31"/>
      <c r="BA1380" s="31"/>
      <c r="BB1380" s="31"/>
      <c r="BC1380" s="31"/>
      <c r="BD1380" s="31"/>
      <c r="BE1380" s="31"/>
      <c r="BF1380" s="31"/>
      <c r="BG1380" s="31"/>
      <c r="BH1380" s="31"/>
      <c r="BI1380" s="31"/>
      <c r="BJ1380" s="31"/>
      <c r="BK1380" s="31"/>
      <c r="BL1380" s="31"/>
      <c r="BM1380" s="31"/>
      <c r="BN1380" s="31"/>
      <c r="BO1380" s="31"/>
      <c r="BP1380" s="31"/>
      <c r="BQ1380" s="31"/>
      <c r="BR1380" s="31"/>
      <c r="BS1380" s="31"/>
      <c r="BT1380" s="31"/>
      <c r="BU1380" s="31"/>
      <c r="BV1380" s="31"/>
      <c r="BW1380" s="31"/>
      <c r="BX1380" s="31"/>
      <c r="BY1380" s="31"/>
      <c r="BZ1380" s="31"/>
      <c r="CA1380" s="31"/>
      <c r="CB1380" s="31"/>
      <c r="CC1380" s="31"/>
      <c r="CD1380" s="31"/>
      <c r="CE1380" s="31"/>
      <c r="CF1380" s="31"/>
      <c r="CG1380" s="31"/>
      <c r="CH1380" s="31"/>
      <c r="CI1380" s="31"/>
      <c r="CJ1380" s="31"/>
      <c r="CK1380" s="31"/>
      <c r="CL1380" s="31"/>
      <c r="CM1380" s="31"/>
      <c r="CN1380" s="31"/>
      <c r="CO1380" s="31"/>
      <c r="CP1380" s="31"/>
      <c r="CQ1380" s="31"/>
      <c r="CR1380" s="31"/>
      <c r="CS1380" s="31"/>
      <c r="CT1380" s="31"/>
      <c r="CU1380" s="31"/>
      <c r="CV1380" s="31"/>
      <c r="CW1380" s="31"/>
      <c r="CX1380" s="31"/>
      <c r="CY1380" s="31"/>
      <c r="CZ1380" s="31"/>
      <c r="DA1380" s="31"/>
      <c r="DB1380" s="31"/>
      <c r="DC1380" s="31"/>
      <c r="DD1380" s="31"/>
      <c r="DE1380" s="31"/>
      <c r="DF1380" s="31"/>
      <c r="DG1380" s="31"/>
      <c r="DH1380" s="31"/>
      <c r="DI1380" s="31"/>
      <c r="DJ1380" s="31"/>
      <c r="DK1380" s="31"/>
      <c r="DL1380" s="31"/>
      <c r="DM1380" s="31"/>
      <c r="DN1380" s="31"/>
      <c r="DO1380" s="31"/>
      <c r="DP1380" s="31"/>
      <c r="DQ1380" s="31"/>
      <c r="DR1380" s="31"/>
      <c r="DS1380" s="31"/>
      <c r="DT1380" s="31"/>
      <c r="DU1380" s="31"/>
      <c r="DV1380" s="31"/>
      <c r="DW1380" s="31"/>
      <c r="DX1380" s="31"/>
      <c r="DY1380" s="31"/>
      <c r="DZ1380" s="31"/>
      <c r="EA1380" s="31"/>
      <c r="EB1380" s="31"/>
      <c r="EC1380" s="31"/>
      <c r="ED1380" s="31"/>
      <c r="EE1380" s="31"/>
      <c r="EF1380" s="31"/>
      <c r="EG1380" s="31"/>
      <c r="EH1380" s="31"/>
      <c r="EI1380" s="31"/>
      <c r="EJ1380" s="31"/>
      <c r="EK1380" s="31"/>
      <c r="EL1380" s="31"/>
      <c r="EM1380" s="31"/>
      <c r="EN1380" s="31"/>
      <c r="EO1380" s="31"/>
      <c r="EP1380" s="31"/>
      <c r="EQ1380" s="31"/>
      <c r="ER1380" s="31"/>
      <c r="ES1380" s="31"/>
      <c r="ET1380" s="31"/>
      <c r="EU1380" s="31"/>
      <c r="EV1380" s="31"/>
      <c r="EW1380" s="31"/>
      <c r="EX1380" s="31"/>
      <c r="EY1380" s="31"/>
      <c r="EZ1380" s="31"/>
      <c r="FA1380" s="31"/>
      <c r="FB1380" s="31"/>
      <c r="FC1380" s="31"/>
      <c r="FD1380" s="31"/>
      <c r="FE1380" s="31"/>
      <c r="FF1380" s="31"/>
      <c r="FG1380" s="31"/>
      <c r="FH1380" s="31"/>
      <c r="FI1380" s="31"/>
      <c r="FJ1380" s="31"/>
      <c r="FK1380" s="31"/>
      <c r="FL1380" s="31"/>
      <c r="FM1380" s="31"/>
      <c r="FN1380" s="31"/>
      <c r="FO1380" s="31"/>
      <c r="FP1380" s="31"/>
      <c r="FQ1380" s="31"/>
      <c r="FR1380" s="31"/>
      <c r="FS1380" s="31"/>
      <c r="FT1380" s="31"/>
      <c r="FU1380" s="31"/>
      <c r="FV1380" s="31"/>
      <c r="FW1380" s="31"/>
      <c r="FX1380" s="31"/>
      <c r="FY1380" s="31"/>
      <c r="FZ1380" s="31"/>
      <c r="GA1380" s="31"/>
      <c r="GB1380" s="31"/>
      <c r="GC1380" s="31"/>
      <c r="GD1380" s="31"/>
      <c r="GE1380" s="31"/>
      <c r="GF1380" s="31"/>
      <c r="GG1380" s="31"/>
      <c r="GH1380" s="31"/>
      <c r="GI1380" s="31"/>
      <c r="GJ1380" s="31"/>
      <c r="GK1380" s="31"/>
      <c r="GL1380" s="31"/>
      <c r="GM1380" s="31"/>
      <c r="GN1380" s="31"/>
      <c r="GO1380" s="31"/>
      <c r="GP1380" s="31"/>
      <c r="GQ1380" s="31"/>
      <c r="GR1380" s="31"/>
      <c r="GS1380" s="31"/>
      <c r="GT1380" s="31"/>
      <c r="GU1380" s="31"/>
      <c r="GV1380" s="31"/>
      <c r="GW1380" s="31"/>
      <c r="GX1380" s="31"/>
      <c r="GY1380" s="31"/>
      <c r="GZ1380" s="31"/>
      <c r="HA1380" s="31"/>
      <c r="HB1380" s="31"/>
      <c r="HC1380" s="31"/>
      <c r="HD1380" s="31"/>
      <c r="HE1380" s="31"/>
      <c r="HF1380" s="31"/>
      <c r="HG1380" s="31"/>
      <c r="HH1380" s="31"/>
      <c r="HI1380" s="31"/>
      <c r="HJ1380" s="31"/>
      <c r="HK1380" s="31"/>
      <c r="HL1380" s="31"/>
      <c r="HM1380" s="31"/>
      <c r="HN1380" s="31"/>
      <c r="HO1380" s="31"/>
      <c r="HP1380" s="31"/>
      <c r="HQ1380" s="31"/>
      <c r="HR1380" s="31"/>
      <c r="HS1380" s="31"/>
      <c r="HT1380" s="31"/>
      <c r="HU1380" s="31"/>
      <c r="HV1380" s="31"/>
      <c r="HW1380" s="31"/>
      <c r="HX1380" s="31"/>
      <c r="HY1380" s="31"/>
      <c r="HZ1380" s="31"/>
      <c r="IA1380" s="31"/>
      <c r="IB1380" s="31"/>
      <c r="IC1380" s="31"/>
      <c r="ID1380" s="31"/>
      <c r="IE1380" s="31"/>
      <c r="IF1380" s="31"/>
      <c r="IG1380" s="31"/>
      <c r="IH1380" s="31"/>
      <c r="II1380" s="31"/>
      <c r="IJ1380" s="31"/>
      <c r="IK1380" s="31"/>
      <c r="IL1380" s="31"/>
      <c r="IM1380" s="31"/>
      <c r="IN1380" s="31"/>
      <c r="IO1380" s="31"/>
      <c r="IP1380" s="31"/>
      <c r="IQ1380" s="31"/>
      <c r="IR1380" s="31"/>
      <c r="IS1380" s="31"/>
      <c r="IT1380" s="31"/>
      <c r="IU1380" s="31"/>
      <c r="IV1380" s="31"/>
      <c r="IW1380" s="31"/>
      <c r="IX1380" s="31"/>
      <c r="IY1380" s="31"/>
      <c r="IZ1380" s="31"/>
      <c r="JA1380" s="31"/>
      <c r="JB1380" s="31"/>
      <c r="JC1380" s="31"/>
      <c r="JD1380" s="31"/>
      <c r="JE1380" s="31"/>
    </row>
    <row r="1381" spans="1:265" s="26" customFormat="1" ht="47.25" customHeight="1" x14ac:dyDescent="0.25">
      <c r="A1381" s="24">
        <v>1</v>
      </c>
      <c r="B1381" s="843" t="s">
        <v>418</v>
      </c>
      <c r="C1381" s="843"/>
      <c r="D1381" s="994">
        <f t="shared" si="559"/>
        <v>234</v>
      </c>
      <c r="E1381" s="994">
        <f t="shared" si="559"/>
        <v>78</v>
      </c>
      <c r="F1381" s="994">
        <f t="shared" si="559"/>
        <v>0</v>
      </c>
      <c r="G1381" s="1200">
        <f t="shared" si="558"/>
        <v>0</v>
      </c>
      <c r="H1381" s="995"/>
      <c r="I1381" s="995"/>
      <c r="J1381" s="996"/>
      <c r="K1381" s="996"/>
      <c r="L1381" s="996"/>
      <c r="M1381" s="996"/>
      <c r="N1381" s="996"/>
      <c r="O1381" s="996"/>
      <c r="P1381" s="1202"/>
      <c r="Q1381" s="1202"/>
      <c r="R1381" s="1202"/>
      <c r="S1381" s="1202"/>
      <c r="T1381" s="1202"/>
      <c r="U1381" s="1202"/>
      <c r="V1381" s="1202"/>
      <c r="W1381" s="1204"/>
      <c r="X1381" s="1202"/>
      <c r="Y1381" s="311"/>
      <c r="Z1381" s="2395"/>
      <c r="AA1381" s="31"/>
      <c r="AB1381" s="31"/>
      <c r="AC1381" s="31"/>
      <c r="AD1381" s="31"/>
      <c r="AE1381" s="31"/>
      <c r="AF1381" s="31"/>
      <c r="AG1381" s="31"/>
      <c r="AH1381" s="31"/>
      <c r="AI1381" s="31"/>
      <c r="AJ1381" s="31"/>
      <c r="AK1381" s="31"/>
      <c r="AL1381" s="31"/>
      <c r="AM1381" s="31"/>
      <c r="AN1381" s="31"/>
      <c r="AO1381" s="31"/>
      <c r="AP1381" s="31"/>
      <c r="AQ1381" s="31"/>
      <c r="AR1381" s="31"/>
      <c r="AS1381" s="31"/>
      <c r="AT1381" s="31"/>
      <c r="AU1381" s="31"/>
      <c r="AV1381" s="31"/>
      <c r="AW1381" s="31"/>
      <c r="AX1381" s="31"/>
      <c r="AY1381" s="31"/>
      <c r="AZ1381" s="31"/>
      <c r="BA1381" s="31"/>
      <c r="BB1381" s="31"/>
      <c r="BC1381" s="31"/>
      <c r="BD1381" s="31"/>
      <c r="BE1381" s="31"/>
      <c r="BF1381" s="31"/>
      <c r="BG1381" s="31"/>
      <c r="BH1381" s="31"/>
      <c r="BI1381" s="31"/>
      <c r="BJ1381" s="31"/>
      <c r="BK1381" s="31"/>
      <c r="BL1381" s="31"/>
      <c r="BM1381" s="31"/>
      <c r="BN1381" s="31"/>
      <c r="BO1381" s="31"/>
      <c r="BP1381" s="31"/>
      <c r="BQ1381" s="31"/>
      <c r="BR1381" s="31"/>
      <c r="BS1381" s="31"/>
      <c r="BT1381" s="31"/>
      <c r="BU1381" s="31"/>
      <c r="BV1381" s="31"/>
      <c r="BW1381" s="31"/>
      <c r="BX1381" s="31"/>
      <c r="BY1381" s="31"/>
      <c r="BZ1381" s="31"/>
      <c r="CA1381" s="31"/>
      <c r="CB1381" s="31"/>
      <c r="CC1381" s="31"/>
      <c r="CD1381" s="31"/>
      <c r="CE1381" s="31"/>
      <c r="CF1381" s="31"/>
      <c r="CG1381" s="31"/>
      <c r="CH1381" s="31"/>
      <c r="CI1381" s="31"/>
      <c r="CJ1381" s="31"/>
      <c r="CK1381" s="31"/>
      <c r="CL1381" s="31"/>
      <c r="CM1381" s="31"/>
      <c r="CN1381" s="31"/>
      <c r="CO1381" s="31"/>
      <c r="CP1381" s="31"/>
      <c r="CQ1381" s="31"/>
      <c r="CR1381" s="31"/>
      <c r="CS1381" s="31"/>
      <c r="CT1381" s="31"/>
      <c r="CU1381" s="31"/>
      <c r="CV1381" s="31"/>
      <c r="CW1381" s="31"/>
      <c r="CX1381" s="31"/>
      <c r="CY1381" s="31"/>
      <c r="CZ1381" s="31"/>
      <c r="DA1381" s="31"/>
      <c r="DB1381" s="31"/>
      <c r="DC1381" s="31"/>
      <c r="DD1381" s="31"/>
      <c r="DE1381" s="31"/>
      <c r="DF1381" s="31"/>
      <c r="DG1381" s="31"/>
      <c r="DH1381" s="31"/>
      <c r="DI1381" s="31"/>
      <c r="DJ1381" s="31"/>
      <c r="DK1381" s="31"/>
      <c r="DL1381" s="31"/>
      <c r="DM1381" s="31"/>
      <c r="DN1381" s="31"/>
      <c r="DO1381" s="31"/>
      <c r="DP1381" s="31"/>
      <c r="DQ1381" s="31"/>
      <c r="DR1381" s="31"/>
      <c r="DS1381" s="31"/>
      <c r="DT1381" s="31"/>
      <c r="DU1381" s="31"/>
      <c r="DV1381" s="31"/>
      <c r="DW1381" s="31"/>
      <c r="DX1381" s="31"/>
      <c r="DY1381" s="31"/>
      <c r="DZ1381" s="31"/>
      <c r="EA1381" s="31"/>
      <c r="EB1381" s="31"/>
      <c r="EC1381" s="31"/>
      <c r="ED1381" s="31"/>
      <c r="EE1381" s="31"/>
      <c r="EF1381" s="31"/>
      <c r="EG1381" s="31"/>
      <c r="EH1381" s="31"/>
      <c r="EI1381" s="31"/>
      <c r="EJ1381" s="31"/>
      <c r="EK1381" s="31"/>
      <c r="EL1381" s="31"/>
      <c r="EM1381" s="31"/>
      <c r="EN1381" s="31"/>
      <c r="EO1381" s="31"/>
      <c r="EP1381" s="31"/>
      <c r="EQ1381" s="31"/>
      <c r="ER1381" s="31"/>
      <c r="ES1381" s="31"/>
      <c r="ET1381" s="31"/>
      <c r="EU1381" s="31"/>
      <c r="EV1381" s="31"/>
      <c r="EW1381" s="31"/>
      <c r="EX1381" s="31"/>
      <c r="EY1381" s="31"/>
      <c r="EZ1381" s="31"/>
      <c r="FA1381" s="31"/>
      <c r="FB1381" s="31"/>
      <c r="FC1381" s="31"/>
      <c r="FD1381" s="31"/>
      <c r="FE1381" s="31"/>
      <c r="FF1381" s="31"/>
      <c r="FG1381" s="31"/>
      <c r="FH1381" s="31"/>
      <c r="FI1381" s="31"/>
      <c r="FJ1381" s="31"/>
      <c r="FK1381" s="31"/>
      <c r="FL1381" s="31"/>
      <c r="FM1381" s="31"/>
      <c r="FN1381" s="31"/>
      <c r="FO1381" s="31"/>
      <c r="FP1381" s="31"/>
      <c r="FQ1381" s="31"/>
      <c r="FR1381" s="31"/>
      <c r="FS1381" s="31"/>
      <c r="FT1381" s="31"/>
      <c r="FU1381" s="31"/>
      <c r="FV1381" s="31"/>
      <c r="FW1381" s="31"/>
      <c r="FX1381" s="31"/>
      <c r="FY1381" s="31"/>
      <c r="FZ1381" s="31"/>
      <c r="GA1381" s="31"/>
      <c r="GB1381" s="31"/>
      <c r="GC1381" s="31"/>
      <c r="GD1381" s="31"/>
      <c r="GE1381" s="31"/>
      <c r="GF1381" s="31"/>
      <c r="GG1381" s="31"/>
      <c r="GH1381" s="31"/>
      <c r="GI1381" s="31"/>
      <c r="GJ1381" s="31"/>
      <c r="GK1381" s="31"/>
      <c r="GL1381" s="31"/>
      <c r="GM1381" s="31"/>
      <c r="GN1381" s="31"/>
      <c r="GO1381" s="31"/>
      <c r="GP1381" s="31"/>
      <c r="GQ1381" s="31"/>
      <c r="GR1381" s="31"/>
      <c r="GS1381" s="31"/>
      <c r="GT1381" s="31"/>
      <c r="GU1381" s="31"/>
      <c r="GV1381" s="31"/>
      <c r="GW1381" s="31"/>
      <c r="GX1381" s="31"/>
      <c r="GY1381" s="31"/>
      <c r="GZ1381" s="31"/>
      <c r="HA1381" s="31"/>
      <c r="HB1381" s="31"/>
      <c r="HC1381" s="31"/>
      <c r="HD1381" s="31"/>
      <c r="HE1381" s="31"/>
      <c r="HF1381" s="31"/>
      <c r="HG1381" s="31"/>
      <c r="HH1381" s="31"/>
      <c r="HI1381" s="31"/>
      <c r="HJ1381" s="31"/>
      <c r="HK1381" s="31"/>
      <c r="HL1381" s="31"/>
      <c r="HM1381" s="31"/>
      <c r="HN1381" s="31"/>
      <c r="HO1381" s="31"/>
      <c r="HP1381" s="31"/>
      <c r="HQ1381" s="31"/>
      <c r="HR1381" s="31"/>
      <c r="HS1381" s="31"/>
      <c r="HT1381" s="31"/>
      <c r="HU1381" s="31"/>
      <c r="HV1381" s="31"/>
      <c r="HW1381" s="31"/>
      <c r="HX1381" s="31"/>
      <c r="HY1381" s="31"/>
      <c r="HZ1381" s="31"/>
      <c r="IA1381" s="31"/>
      <c r="IB1381" s="31"/>
      <c r="IC1381" s="31"/>
      <c r="ID1381" s="31"/>
      <c r="IE1381" s="31"/>
      <c r="IF1381" s="31"/>
      <c r="IG1381" s="31"/>
      <c r="IH1381" s="31"/>
      <c r="II1381" s="31"/>
      <c r="IJ1381" s="31"/>
      <c r="IK1381" s="31"/>
      <c r="IL1381" s="31"/>
      <c r="IM1381" s="31"/>
      <c r="IN1381" s="31"/>
      <c r="IO1381" s="31"/>
      <c r="IP1381" s="31"/>
      <c r="IQ1381" s="31"/>
      <c r="IR1381" s="31"/>
      <c r="IS1381" s="31"/>
      <c r="IT1381" s="31"/>
      <c r="IU1381" s="31"/>
      <c r="IV1381" s="31"/>
      <c r="IW1381" s="31"/>
      <c r="IX1381" s="31"/>
      <c r="IY1381" s="31"/>
      <c r="IZ1381" s="31"/>
      <c r="JA1381" s="31"/>
      <c r="JB1381" s="31"/>
      <c r="JC1381" s="31"/>
      <c r="JD1381" s="31"/>
      <c r="JE1381" s="31"/>
    </row>
    <row r="1382" spans="1:265" s="26" customFormat="1" ht="48.75" customHeight="1" x14ac:dyDescent="0.25">
      <c r="A1382" s="24">
        <v>1</v>
      </c>
      <c r="B1382" s="843" t="s">
        <v>419</v>
      </c>
      <c r="C1382" s="843"/>
      <c r="D1382" s="994">
        <f t="shared" si="559"/>
        <v>1286</v>
      </c>
      <c r="E1382" s="994">
        <f t="shared" si="559"/>
        <v>429</v>
      </c>
      <c r="F1382" s="994">
        <f t="shared" si="559"/>
        <v>144</v>
      </c>
      <c r="G1382" s="1200">
        <f t="shared" si="558"/>
        <v>33.566433566433567</v>
      </c>
      <c r="H1382" s="995"/>
      <c r="I1382" s="995"/>
      <c r="J1382" s="996"/>
      <c r="K1382" s="996"/>
      <c r="L1382" s="996"/>
      <c r="M1382" s="996"/>
      <c r="N1382" s="996"/>
      <c r="O1382" s="996"/>
      <c r="P1382" s="1202"/>
      <c r="Q1382" s="1202"/>
      <c r="R1382" s="1202"/>
      <c r="S1382" s="1202"/>
      <c r="T1382" s="1202"/>
      <c r="U1382" s="1202"/>
      <c r="V1382" s="1202"/>
      <c r="W1382" s="1204"/>
      <c r="X1382" s="1202"/>
      <c r="Y1382" s="311"/>
      <c r="Z1382" s="2395"/>
      <c r="AA1382" s="31"/>
      <c r="AB1382" s="31"/>
      <c r="AC1382" s="31"/>
      <c r="AD1382" s="31"/>
      <c r="AE1382" s="31"/>
      <c r="AF1382" s="31"/>
      <c r="AG1382" s="31"/>
      <c r="AH1382" s="31"/>
      <c r="AI1382" s="31"/>
      <c r="AJ1382" s="31"/>
      <c r="AK1382" s="31"/>
      <c r="AL1382" s="31"/>
      <c r="AM1382" s="31"/>
      <c r="AN1382" s="31"/>
      <c r="AO1382" s="31"/>
      <c r="AP1382" s="31"/>
      <c r="AQ1382" s="31"/>
      <c r="AR1382" s="31"/>
      <c r="AS1382" s="31"/>
      <c r="AT1382" s="31"/>
      <c r="AU1382" s="31"/>
      <c r="AV1382" s="31"/>
      <c r="AW1382" s="31"/>
      <c r="AX1382" s="31"/>
      <c r="AY1382" s="31"/>
      <c r="AZ1382" s="31"/>
      <c r="BA1382" s="31"/>
      <c r="BB1382" s="31"/>
      <c r="BC1382" s="31"/>
      <c r="BD1382" s="31"/>
      <c r="BE1382" s="31"/>
      <c r="BF1382" s="31"/>
      <c r="BG1382" s="31"/>
      <c r="BH1382" s="31"/>
      <c r="BI1382" s="31"/>
      <c r="BJ1382" s="31"/>
      <c r="BK1382" s="31"/>
      <c r="BL1382" s="31"/>
      <c r="BM1382" s="31"/>
      <c r="BN1382" s="31"/>
      <c r="BO1382" s="31"/>
      <c r="BP1382" s="31"/>
      <c r="BQ1382" s="31"/>
      <c r="BR1382" s="31"/>
      <c r="BS1382" s="31"/>
      <c r="BT1382" s="31"/>
      <c r="BU1382" s="31"/>
      <c r="BV1382" s="31"/>
      <c r="BW1382" s="31"/>
      <c r="BX1382" s="31"/>
      <c r="BY1382" s="31"/>
      <c r="BZ1382" s="31"/>
      <c r="CA1382" s="31"/>
      <c r="CB1382" s="31"/>
      <c r="CC1382" s="31"/>
      <c r="CD1382" s="31"/>
      <c r="CE1382" s="31"/>
      <c r="CF1382" s="31"/>
      <c r="CG1382" s="31"/>
      <c r="CH1382" s="31"/>
      <c r="CI1382" s="31"/>
      <c r="CJ1382" s="31"/>
      <c r="CK1382" s="31"/>
      <c r="CL1382" s="31"/>
      <c r="CM1382" s="31"/>
      <c r="CN1382" s="31"/>
      <c r="CO1382" s="31"/>
      <c r="CP1382" s="31"/>
      <c r="CQ1382" s="31"/>
      <c r="CR1382" s="31"/>
      <c r="CS1382" s="31"/>
      <c r="CT1382" s="31"/>
      <c r="CU1382" s="31"/>
      <c r="CV1382" s="31"/>
      <c r="CW1382" s="31"/>
      <c r="CX1382" s="31"/>
      <c r="CY1382" s="31"/>
      <c r="CZ1382" s="31"/>
      <c r="DA1382" s="31"/>
      <c r="DB1382" s="31"/>
      <c r="DC1382" s="31"/>
      <c r="DD1382" s="31"/>
      <c r="DE1382" s="31"/>
      <c r="DF1382" s="31"/>
      <c r="DG1382" s="31"/>
      <c r="DH1382" s="31"/>
      <c r="DI1382" s="31"/>
      <c r="DJ1382" s="31"/>
      <c r="DK1382" s="31"/>
      <c r="DL1382" s="31"/>
      <c r="DM1382" s="31"/>
      <c r="DN1382" s="31"/>
      <c r="DO1382" s="31"/>
      <c r="DP1382" s="31"/>
      <c r="DQ1382" s="31"/>
      <c r="DR1382" s="31"/>
      <c r="DS1382" s="31"/>
      <c r="DT1382" s="31"/>
      <c r="DU1382" s="31"/>
      <c r="DV1382" s="31"/>
      <c r="DW1382" s="31"/>
      <c r="DX1382" s="31"/>
      <c r="DY1382" s="31"/>
      <c r="DZ1382" s="31"/>
      <c r="EA1382" s="31"/>
      <c r="EB1382" s="31"/>
      <c r="EC1382" s="31"/>
      <c r="ED1382" s="31"/>
      <c r="EE1382" s="31"/>
      <c r="EF1382" s="31"/>
      <c r="EG1382" s="31"/>
      <c r="EH1382" s="31"/>
      <c r="EI1382" s="31"/>
      <c r="EJ1382" s="31"/>
      <c r="EK1382" s="31"/>
      <c r="EL1382" s="31"/>
      <c r="EM1382" s="31"/>
      <c r="EN1382" s="31"/>
      <c r="EO1382" s="31"/>
      <c r="EP1382" s="31"/>
      <c r="EQ1382" s="31"/>
      <c r="ER1382" s="31"/>
      <c r="ES1382" s="31"/>
      <c r="ET1382" s="31"/>
      <c r="EU1382" s="31"/>
      <c r="EV1382" s="31"/>
      <c r="EW1382" s="31"/>
      <c r="EX1382" s="31"/>
      <c r="EY1382" s="31"/>
      <c r="EZ1382" s="31"/>
      <c r="FA1382" s="31"/>
      <c r="FB1382" s="31"/>
      <c r="FC1382" s="31"/>
      <c r="FD1382" s="31"/>
      <c r="FE1382" s="31"/>
      <c r="FF1382" s="31"/>
      <c r="FG1382" s="31"/>
      <c r="FH1382" s="31"/>
      <c r="FI1382" s="31"/>
      <c r="FJ1382" s="31"/>
      <c r="FK1382" s="31"/>
      <c r="FL1382" s="31"/>
      <c r="FM1382" s="31"/>
      <c r="FN1382" s="31"/>
      <c r="FO1382" s="31"/>
      <c r="FP1382" s="31"/>
      <c r="FQ1382" s="31"/>
      <c r="FR1382" s="31"/>
      <c r="FS1382" s="31"/>
      <c r="FT1382" s="31"/>
      <c r="FU1382" s="31"/>
      <c r="FV1382" s="31"/>
      <c r="FW1382" s="31"/>
      <c r="FX1382" s="31"/>
      <c r="FY1382" s="31"/>
      <c r="FZ1382" s="31"/>
      <c r="GA1382" s="31"/>
      <c r="GB1382" s="31"/>
      <c r="GC1382" s="31"/>
      <c r="GD1382" s="31"/>
      <c r="GE1382" s="31"/>
      <c r="GF1382" s="31"/>
      <c r="GG1382" s="31"/>
      <c r="GH1382" s="31"/>
      <c r="GI1382" s="31"/>
      <c r="GJ1382" s="31"/>
      <c r="GK1382" s="31"/>
      <c r="GL1382" s="31"/>
      <c r="GM1382" s="31"/>
      <c r="GN1382" s="31"/>
      <c r="GO1382" s="31"/>
      <c r="GP1382" s="31"/>
      <c r="GQ1382" s="31"/>
      <c r="GR1382" s="31"/>
      <c r="GS1382" s="31"/>
      <c r="GT1382" s="31"/>
      <c r="GU1382" s="31"/>
      <c r="GV1382" s="31"/>
      <c r="GW1382" s="31"/>
      <c r="GX1382" s="31"/>
      <c r="GY1382" s="31"/>
      <c r="GZ1382" s="31"/>
      <c r="HA1382" s="31"/>
      <c r="HB1382" s="31"/>
      <c r="HC1382" s="31"/>
      <c r="HD1382" s="31"/>
      <c r="HE1382" s="31"/>
      <c r="HF1382" s="31"/>
      <c r="HG1382" s="31"/>
      <c r="HH1382" s="31"/>
      <c r="HI1382" s="31"/>
      <c r="HJ1382" s="31"/>
      <c r="HK1382" s="31"/>
      <c r="HL1382" s="31"/>
      <c r="HM1382" s="31"/>
      <c r="HN1382" s="31"/>
      <c r="HO1382" s="31"/>
      <c r="HP1382" s="31"/>
      <c r="HQ1382" s="31"/>
      <c r="HR1382" s="31"/>
      <c r="HS1382" s="31"/>
      <c r="HT1382" s="31"/>
      <c r="HU1382" s="31"/>
      <c r="HV1382" s="31"/>
      <c r="HW1382" s="31"/>
      <c r="HX1382" s="31"/>
      <c r="HY1382" s="31"/>
      <c r="HZ1382" s="31"/>
      <c r="IA1382" s="31"/>
      <c r="IB1382" s="31"/>
      <c r="IC1382" s="31"/>
      <c r="ID1382" s="31"/>
      <c r="IE1382" s="31"/>
      <c r="IF1382" s="31"/>
      <c r="IG1382" s="31"/>
      <c r="IH1382" s="31"/>
      <c r="II1382" s="31"/>
      <c r="IJ1382" s="31"/>
      <c r="IK1382" s="31"/>
      <c r="IL1382" s="31"/>
      <c r="IM1382" s="31"/>
      <c r="IN1382" s="31"/>
      <c r="IO1382" s="31"/>
      <c r="IP1382" s="31"/>
      <c r="IQ1382" s="31"/>
      <c r="IR1382" s="31"/>
      <c r="IS1382" s="31"/>
      <c r="IT1382" s="31"/>
      <c r="IU1382" s="31"/>
      <c r="IV1382" s="31"/>
      <c r="IW1382" s="31"/>
      <c r="IX1382" s="31"/>
      <c r="IY1382" s="31"/>
      <c r="IZ1382" s="31"/>
      <c r="JA1382" s="31"/>
      <c r="JB1382" s="31"/>
      <c r="JC1382" s="31"/>
      <c r="JD1382" s="31"/>
      <c r="JE1382" s="31"/>
    </row>
    <row r="1383" spans="1:265" s="26" customFormat="1" ht="54" customHeight="1" x14ac:dyDescent="0.25">
      <c r="A1383" s="24">
        <v>1</v>
      </c>
      <c r="B1383" s="993" t="s">
        <v>353</v>
      </c>
      <c r="C1383" s="843"/>
      <c r="D1383" s="994">
        <f t="shared" si="559"/>
        <v>15563</v>
      </c>
      <c r="E1383" s="994">
        <f t="shared" si="559"/>
        <v>5188</v>
      </c>
      <c r="F1383" s="994">
        <f t="shared" si="559"/>
        <v>4386</v>
      </c>
      <c r="G1383" s="1200">
        <f t="shared" si="558"/>
        <v>84.541249036237474</v>
      </c>
      <c r="H1383" s="995"/>
      <c r="I1383" s="995"/>
      <c r="J1383" s="996"/>
      <c r="K1383" s="996"/>
      <c r="L1383" s="996"/>
      <c r="M1383" s="996"/>
      <c r="N1383" s="996"/>
      <c r="O1383" s="996"/>
      <c r="P1383" s="1202"/>
      <c r="Q1383" s="1202"/>
      <c r="R1383" s="1202"/>
      <c r="S1383" s="1202"/>
      <c r="T1383" s="1202"/>
      <c r="U1383" s="1202"/>
      <c r="V1383" s="1202"/>
      <c r="W1383" s="1204"/>
      <c r="X1383" s="1202"/>
      <c r="Y1383" s="311"/>
      <c r="Z1383" s="2395"/>
      <c r="AA1383" s="31"/>
      <c r="AB1383" s="31"/>
      <c r="AC1383" s="31"/>
      <c r="AD1383" s="31"/>
      <c r="AE1383" s="31"/>
      <c r="AF1383" s="31"/>
      <c r="AG1383" s="31"/>
      <c r="AH1383" s="31"/>
      <c r="AI1383" s="31"/>
      <c r="AJ1383" s="31"/>
      <c r="AK1383" s="31"/>
      <c r="AL1383" s="31"/>
      <c r="AM1383" s="31"/>
      <c r="AN1383" s="31"/>
      <c r="AO1383" s="31"/>
      <c r="AP1383" s="31"/>
      <c r="AQ1383" s="31"/>
      <c r="AR1383" s="31"/>
      <c r="AS1383" s="31"/>
      <c r="AT1383" s="31"/>
      <c r="AU1383" s="31"/>
      <c r="AV1383" s="31"/>
      <c r="AW1383" s="31"/>
      <c r="AX1383" s="31"/>
      <c r="AY1383" s="31"/>
      <c r="AZ1383" s="31"/>
      <c r="BA1383" s="31"/>
      <c r="BB1383" s="31"/>
      <c r="BC1383" s="31"/>
      <c r="BD1383" s="31"/>
      <c r="BE1383" s="31"/>
      <c r="BF1383" s="31"/>
      <c r="BG1383" s="31"/>
      <c r="BH1383" s="31"/>
      <c r="BI1383" s="31"/>
      <c r="BJ1383" s="31"/>
      <c r="BK1383" s="31"/>
      <c r="BL1383" s="31"/>
      <c r="BM1383" s="31"/>
      <c r="BN1383" s="31"/>
      <c r="BO1383" s="31"/>
      <c r="BP1383" s="31"/>
      <c r="BQ1383" s="31"/>
      <c r="BR1383" s="31"/>
      <c r="BS1383" s="31"/>
      <c r="BT1383" s="31"/>
      <c r="BU1383" s="31"/>
      <c r="BV1383" s="31"/>
      <c r="BW1383" s="31"/>
      <c r="BX1383" s="31"/>
      <c r="BY1383" s="31"/>
      <c r="BZ1383" s="31"/>
      <c r="CA1383" s="31"/>
      <c r="CB1383" s="31"/>
      <c r="CC1383" s="31"/>
      <c r="CD1383" s="31"/>
      <c r="CE1383" s="31"/>
      <c r="CF1383" s="31"/>
      <c r="CG1383" s="31"/>
      <c r="CH1383" s="31"/>
      <c r="CI1383" s="31"/>
      <c r="CJ1383" s="31"/>
      <c r="CK1383" s="31"/>
      <c r="CL1383" s="31"/>
      <c r="CM1383" s="31"/>
      <c r="CN1383" s="31"/>
      <c r="CO1383" s="31"/>
      <c r="CP1383" s="31"/>
      <c r="CQ1383" s="31"/>
      <c r="CR1383" s="31"/>
      <c r="CS1383" s="31"/>
      <c r="CT1383" s="31"/>
      <c r="CU1383" s="31"/>
      <c r="CV1383" s="31"/>
      <c r="CW1383" s="31"/>
      <c r="CX1383" s="31"/>
      <c r="CY1383" s="31"/>
      <c r="CZ1383" s="31"/>
      <c r="DA1383" s="31"/>
      <c r="DB1383" s="31"/>
      <c r="DC1383" s="31"/>
      <c r="DD1383" s="31"/>
      <c r="DE1383" s="31"/>
      <c r="DF1383" s="31"/>
      <c r="DG1383" s="31"/>
      <c r="DH1383" s="31"/>
      <c r="DI1383" s="31"/>
      <c r="DJ1383" s="31"/>
      <c r="DK1383" s="31"/>
      <c r="DL1383" s="31"/>
      <c r="DM1383" s="31"/>
      <c r="DN1383" s="31"/>
      <c r="DO1383" s="31"/>
      <c r="DP1383" s="31"/>
      <c r="DQ1383" s="31"/>
      <c r="DR1383" s="31"/>
      <c r="DS1383" s="31"/>
      <c r="DT1383" s="31"/>
      <c r="DU1383" s="31"/>
      <c r="DV1383" s="31"/>
      <c r="DW1383" s="31"/>
      <c r="DX1383" s="31"/>
      <c r="DY1383" s="31"/>
      <c r="DZ1383" s="31"/>
      <c r="EA1383" s="31"/>
      <c r="EB1383" s="31"/>
      <c r="EC1383" s="31"/>
      <c r="ED1383" s="31"/>
      <c r="EE1383" s="31"/>
      <c r="EF1383" s="31"/>
      <c r="EG1383" s="31"/>
      <c r="EH1383" s="31"/>
      <c r="EI1383" s="31"/>
      <c r="EJ1383" s="31"/>
      <c r="EK1383" s="31"/>
      <c r="EL1383" s="31"/>
      <c r="EM1383" s="31"/>
      <c r="EN1383" s="31"/>
      <c r="EO1383" s="31"/>
      <c r="EP1383" s="31"/>
      <c r="EQ1383" s="31"/>
      <c r="ER1383" s="31"/>
      <c r="ES1383" s="31"/>
      <c r="ET1383" s="31"/>
      <c r="EU1383" s="31"/>
      <c r="EV1383" s="31"/>
      <c r="EW1383" s="31"/>
      <c r="EX1383" s="31"/>
      <c r="EY1383" s="31"/>
      <c r="EZ1383" s="31"/>
      <c r="FA1383" s="31"/>
      <c r="FB1383" s="31"/>
      <c r="FC1383" s="31"/>
      <c r="FD1383" s="31"/>
      <c r="FE1383" s="31"/>
      <c r="FF1383" s="31"/>
      <c r="FG1383" s="31"/>
      <c r="FH1383" s="31"/>
      <c r="FI1383" s="31"/>
      <c r="FJ1383" s="31"/>
      <c r="FK1383" s="31"/>
      <c r="FL1383" s="31"/>
      <c r="FM1383" s="31"/>
      <c r="FN1383" s="31"/>
      <c r="FO1383" s="31"/>
      <c r="FP1383" s="31"/>
      <c r="FQ1383" s="31"/>
      <c r="FR1383" s="31"/>
      <c r="FS1383" s="31"/>
      <c r="FT1383" s="31"/>
      <c r="FU1383" s="31"/>
      <c r="FV1383" s="31"/>
      <c r="FW1383" s="31"/>
      <c r="FX1383" s="31"/>
      <c r="FY1383" s="31"/>
      <c r="FZ1383" s="31"/>
      <c r="GA1383" s="31"/>
      <c r="GB1383" s="31"/>
      <c r="GC1383" s="31"/>
      <c r="GD1383" s="31"/>
      <c r="GE1383" s="31"/>
      <c r="GF1383" s="31"/>
      <c r="GG1383" s="31"/>
      <c r="GH1383" s="31"/>
      <c r="GI1383" s="31"/>
      <c r="GJ1383" s="31"/>
      <c r="GK1383" s="31"/>
      <c r="GL1383" s="31"/>
      <c r="GM1383" s="31"/>
      <c r="GN1383" s="31"/>
      <c r="GO1383" s="31"/>
      <c r="GP1383" s="31"/>
      <c r="GQ1383" s="31"/>
      <c r="GR1383" s="31"/>
      <c r="GS1383" s="31"/>
      <c r="GT1383" s="31"/>
      <c r="GU1383" s="31"/>
      <c r="GV1383" s="31"/>
      <c r="GW1383" s="31"/>
      <c r="GX1383" s="31"/>
      <c r="GY1383" s="31"/>
      <c r="GZ1383" s="31"/>
      <c r="HA1383" s="31"/>
      <c r="HB1383" s="31"/>
      <c r="HC1383" s="31"/>
      <c r="HD1383" s="31"/>
      <c r="HE1383" s="31"/>
      <c r="HF1383" s="31"/>
      <c r="HG1383" s="31"/>
      <c r="HH1383" s="31"/>
      <c r="HI1383" s="31"/>
      <c r="HJ1383" s="31"/>
      <c r="HK1383" s="31"/>
      <c r="HL1383" s="31"/>
      <c r="HM1383" s="31"/>
      <c r="HN1383" s="31"/>
      <c r="HO1383" s="31"/>
      <c r="HP1383" s="31"/>
      <c r="HQ1383" s="31"/>
      <c r="HR1383" s="31"/>
      <c r="HS1383" s="31"/>
      <c r="HT1383" s="31"/>
      <c r="HU1383" s="31"/>
      <c r="HV1383" s="31"/>
      <c r="HW1383" s="31"/>
      <c r="HX1383" s="31"/>
      <c r="HY1383" s="31"/>
      <c r="HZ1383" s="31"/>
      <c r="IA1383" s="31"/>
      <c r="IB1383" s="31"/>
      <c r="IC1383" s="31"/>
      <c r="ID1383" s="31"/>
      <c r="IE1383" s="31"/>
      <c r="IF1383" s="31"/>
      <c r="IG1383" s="31"/>
      <c r="IH1383" s="31"/>
      <c r="II1383" s="31"/>
      <c r="IJ1383" s="31"/>
      <c r="IK1383" s="31"/>
      <c r="IL1383" s="31"/>
      <c r="IM1383" s="31"/>
      <c r="IN1383" s="31"/>
      <c r="IO1383" s="31"/>
      <c r="IP1383" s="31"/>
      <c r="IQ1383" s="31"/>
      <c r="IR1383" s="31"/>
      <c r="IS1383" s="31"/>
      <c r="IT1383" s="31"/>
      <c r="IU1383" s="31"/>
      <c r="IV1383" s="31"/>
      <c r="IW1383" s="31"/>
      <c r="IX1383" s="31"/>
      <c r="IY1383" s="31"/>
      <c r="IZ1383" s="31"/>
      <c r="JA1383" s="31"/>
      <c r="JB1383" s="31"/>
      <c r="JC1383" s="31"/>
      <c r="JD1383" s="31"/>
      <c r="JE1383" s="31"/>
    </row>
    <row r="1384" spans="1:265" s="26" customFormat="1" ht="38.1" customHeight="1" x14ac:dyDescent="0.25">
      <c r="A1384" s="24">
        <v>1</v>
      </c>
      <c r="B1384" s="843" t="s">
        <v>354</v>
      </c>
      <c r="C1384" s="843"/>
      <c r="D1384" s="994">
        <f t="shared" si="559"/>
        <v>3002</v>
      </c>
      <c r="E1384" s="994">
        <f t="shared" si="559"/>
        <v>1001</v>
      </c>
      <c r="F1384" s="994">
        <f t="shared" si="559"/>
        <v>556</v>
      </c>
      <c r="G1384" s="1200">
        <f t="shared" si="558"/>
        <v>55.544455544455538</v>
      </c>
      <c r="H1384" s="995"/>
      <c r="I1384" s="995"/>
      <c r="J1384" s="996"/>
      <c r="K1384" s="996"/>
      <c r="L1384" s="996"/>
      <c r="M1384" s="996"/>
      <c r="N1384" s="996"/>
      <c r="O1384" s="996"/>
      <c r="P1384" s="1202"/>
      <c r="Q1384" s="1202"/>
      <c r="R1384" s="1202"/>
      <c r="S1384" s="1202"/>
      <c r="T1384" s="1202"/>
      <c r="U1384" s="1202"/>
      <c r="V1384" s="1202"/>
      <c r="W1384" s="1204"/>
      <c r="X1384" s="1202"/>
      <c r="Y1384" s="311"/>
      <c r="Z1384" s="2395"/>
      <c r="AA1384" s="31"/>
      <c r="AB1384" s="31"/>
      <c r="AC1384" s="31"/>
      <c r="AD1384" s="31"/>
      <c r="AE1384" s="31"/>
      <c r="AF1384" s="31"/>
      <c r="AG1384" s="31"/>
      <c r="AH1384" s="31"/>
      <c r="AI1384" s="31"/>
      <c r="AJ1384" s="31"/>
      <c r="AK1384" s="31"/>
      <c r="AL1384" s="31"/>
      <c r="AM1384" s="31"/>
      <c r="AN1384" s="31"/>
      <c r="AO1384" s="31"/>
      <c r="AP1384" s="31"/>
      <c r="AQ1384" s="31"/>
      <c r="AR1384" s="31"/>
      <c r="AS1384" s="31"/>
      <c r="AT1384" s="31"/>
      <c r="AU1384" s="31"/>
      <c r="AV1384" s="31"/>
      <c r="AW1384" s="31"/>
      <c r="AX1384" s="31"/>
      <c r="AY1384" s="31"/>
      <c r="AZ1384" s="31"/>
      <c r="BA1384" s="31"/>
      <c r="BB1384" s="31"/>
      <c r="BC1384" s="31"/>
      <c r="BD1384" s="31"/>
      <c r="BE1384" s="31"/>
      <c r="BF1384" s="31"/>
      <c r="BG1384" s="31"/>
      <c r="BH1384" s="31"/>
      <c r="BI1384" s="31"/>
      <c r="BJ1384" s="31"/>
      <c r="BK1384" s="31"/>
      <c r="BL1384" s="31"/>
      <c r="BM1384" s="31"/>
      <c r="BN1384" s="31"/>
      <c r="BO1384" s="31"/>
      <c r="BP1384" s="31"/>
      <c r="BQ1384" s="31"/>
      <c r="BR1384" s="31"/>
      <c r="BS1384" s="31"/>
      <c r="BT1384" s="31"/>
      <c r="BU1384" s="31"/>
      <c r="BV1384" s="31"/>
      <c r="BW1384" s="31"/>
      <c r="BX1384" s="31"/>
      <c r="BY1384" s="31"/>
      <c r="BZ1384" s="31"/>
      <c r="CA1384" s="31"/>
      <c r="CB1384" s="31"/>
      <c r="CC1384" s="31"/>
      <c r="CD1384" s="31"/>
      <c r="CE1384" s="31"/>
      <c r="CF1384" s="31"/>
      <c r="CG1384" s="31"/>
      <c r="CH1384" s="31"/>
      <c r="CI1384" s="31"/>
      <c r="CJ1384" s="31"/>
      <c r="CK1384" s="31"/>
      <c r="CL1384" s="31"/>
      <c r="CM1384" s="31"/>
      <c r="CN1384" s="31"/>
      <c r="CO1384" s="31"/>
      <c r="CP1384" s="31"/>
      <c r="CQ1384" s="31"/>
      <c r="CR1384" s="31"/>
      <c r="CS1384" s="31"/>
      <c r="CT1384" s="31"/>
      <c r="CU1384" s="31"/>
      <c r="CV1384" s="31"/>
      <c r="CW1384" s="31"/>
      <c r="CX1384" s="31"/>
      <c r="CY1384" s="31"/>
      <c r="CZ1384" s="31"/>
      <c r="DA1384" s="31"/>
      <c r="DB1384" s="31"/>
      <c r="DC1384" s="31"/>
      <c r="DD1384" s="31"/>
      <c r="DE1384" s="31"/>
      <c r="DF1384" s="31"/>
      <c r="DG1384" s="31"/>
      <c r="DH1384" s="31"/>
      <c r="DI1384" s="31"/>
      <c r="DJ1384" s="31"/>
      <c r="DK1384" s="31"/>
      <c r="DL1384" s="31"/>
      <c r="DM1384" s="31"/>
      <c r="DN1384" s="31"/>
      <c r="DO1384" s="31"/>
      <c r="DP1384" s="31"/>
      <c r="DQ1384" s="31"/>
      <c r="DR1384" s="31"/>
      <c r="DS1384" s="31"/>
      <c r="DT1384" s="31"/>
      <c r="DU1384" s="31"/>
      <c r="DV1384" s="31"/>
      <c r="DW1384" s="31"/>
      <c r="DX1384" s="31"/>
      <c r="DY1384" s="31"/>
      <c r="DZ1384" s="31"/>
      <c r="EA1384" s="31"/>
      <c r="EB1384" s="31"/>
      <c r="EC1384" s="31"/>
      <c r="ED1384" s="31"/>
      <c r="EE1384" s="31"/>
      <c r="EF1384" s="31"/>
      <c r="EG1384" s="31"/>
      <c r="EH1384" s="31"/>
      <c r="EI1384" s="31"/>
      <c r="EJ1384" s="31"/>
      <c r="EK1384" s="31"/>
      <c r="EL1384" s="31"/>
      <c r="EM1384" s="31"/>
      <c r="EN1384" s="31"/>
      <c r="EO1384" s="31"/>
      <c r="EP1384" s="31"/>
      <c r="EQ1384" s="31"/>
      <c r="ER1384" s="31"/>
      <c r="ES1384" s="31"/>
      <c r="ET1384" s="31"/>
      <c r="EU1384" s="31"/>
      <c r="EV1384" s="31"/>
      <c r="EW1384" s="31"/>
      <c r="EX1384" s="31"/>
      <c r="EY1384" s="31"/>
      <c r="EZ1384" s="31"/>
      <c r="FA1384" s="31"/>
      <c r="FB1384" s="31"/>
      <c r="FC1384" s="31"/>
      <c r="FD1384" s="31"/>
      <c r="FE1384" s="31"/>
      <c r="FF1384" s="31"/>
      <c r="FG1384" s="31"/>
      <c r="FH1384" s="31"/>
      <c r="FI1384" s="31"/>
      <c r="FJ1384" s="31"/>
      <c r="FK1384" s="31"/>
      <c r="FL1384" s="31"/>
      <c r="FM1384" s="31"/>
      <c r="FN1384" s="31"/>
      <c r="FO1384" s="31"/>
      <c r="FP1384" s="31"/>
      <c r="FQ1384" s="31"/>
      <c r="FR1384" s="31"/>
      <c r="FS1384" s="31"/>
      <c r="FT1384" s="31"/>
      <c r="FU1384" s="31"/>
      <c r="FV1384" s="31"/>
      <c r="FW1384" s="31"/>
      <c r="FX1384" s="31"/>
      <c r="FY1384" s="31"/>
      <c r="FZ1384" s="31"/>
      <c r="GA1384" s="31"/>
      <c r="GB1384" s="31"/>
      <c r="GC1384" s="31"/>
      <c r="GD1384" s="31"/>
      <c r="GE1384" s="31"/>
      <c r="GF1384" s="31"/>
      <c r="GG1384" s="31"/>
      <c r="GH1384" s="31"/>
      <c r="GI1384" s="31"/>
      <c r="GJ1384" s="31"/>
      <c r="GK1384" s="31"/>
      <c r="GL1384" s="31"/>
      <c r="GM1384" s="31"/>
      <c r="GN1384" s="31"/>
      <c r="GO1384" s="31"/>
      <c r="GP1384" s="31"/>
      <c r="GQ1384" s="31"/>
      <c r="GR1384" s="31"/>
      <c r="GS1384" s="31"/>
      <c r="GT1384" s="31"/>
      <c r="GU1384" s="31"/>
      <c r="GV1384" s="31"/>
      <c r="GW1384" s="31"/>
      <c r="GX1384" s="31"/>
      <c r="GY1384" s="31"/>
      <c r="GZ1384" s="31"/>
      <c r="HA1384" s="31"/>
      <c r="HB1384" s="31"/>
      <c r="HC1384" s="31"/>
      <c r="HD1384" s="31"/>
      <c r="HE1384" s="31"/>
      <c r="HF1384" s="31"/>
      <c r="HG1384" s="31"/>
      <c r="HH1384" s="31"/>
      <c r="HI1384" s="31"/>
      <c r="HJ1384" s="31"/>
      <c r="HK1384" s="31"/>
      <c r="HL1384" s="31"/>
      <c r="HM1384" s="31"/>
      <c r="HN1384" s="31"/>
      <c r="HO1384" s="31"/>
      <c r="HP1384" s="31"/>
      <c r="HQ1384" s="31"/>
      <c r="HR1384" s="31"/>
      <c r="HS1384" s="31"/>
      <c r="HT1384" s="31"/>
      <c r="HU1384" s="31"/>
      <c r="HV1384" s="31"/>
      <c r="HW1384" s="31"/>
      <c r="HX1384" s="31"/>
      <c r="HY1384" s="31"/>
      <c r="HZ1384" s="31"/>
      <c r="IA1384" s="31"/>
      <c r="IB1384" s="31"/>
      <c r="IC1384" s="31"/>
      <c r="ID1384" s="31"/>
      <c r="IE1384" s="31"/>
      <c r="IF1384" s="31"/>
      <c r="IG1384" s="31"/>
      <c r="IH1384" s="31"/>
      <c r="II1384" s="31"/>
      <c r="IJ1384" s="31"/>
      <c r="IK1384" s="31"/>
      <c r="IL1384" s="31"/>
      <c r="IM1384" s="31"/>
      <c r="IN1384" s="31"/>
      <c r="IO1384" s="31"/>
      <c r="IP1384" s="31"/>
      <c r="IQ1384" s="31"/>
      <c r="IR1384" s="31"/>
      <c r="IS1384" s="31"/>
      <c r="IT1384" s="31"/>
      <c r="IU1384" s="31"/>
      <c r="IV1384" s="31"/>
      <c r="IW1384" s="31"/>
      <c r="IX1384" s="31"/>
      <c r="IY1384" s="31"/>
      <c r="IZ1384" s="31"/>
      <c r="JA1384" s="31"/>
      <c r="JB1384" s="31"/>
      <c r="JC1384" s="31"/>
      <c r="JD1384" s="31"/>
      <c r="JE1384" s="31"/>
    </row>
    <row r="1385" spans="1:265" s="26" customFormat="1" ht="63.75" customHeight="1" x14ac:dyDescent="0.25">
      <c r="A1385" s="24">
        <v>1</v>
      </c>
      <c r="B1385" s="843" t="s">
        <v>367</v>
      </c>
      <c r="C1385" s="843"/>
      <c r="D1385" s="994">
        <f t="shared" si="559"/>
        <v>7595</v>
      </c>
      <c r="E1385" s="994">
        <f t="shared" si="559"/>
        <v>2532</v>
      </c>
      <c r="F1385" s="994">
        <f t="shared" si="559"/>
        <v>3110</v>
      </c>
      <c r="G1385" s="1200">
        <f t="shared" si="558"/>
        <v>122.82780410742495</v>
      </c>
      <c r="H1385" s="995"/>
      <c r="I1385" s="995"/>
      <c r="J1385" s="996"/>
      <c r="K1385" s="996"/>
      <c r="L1385" s="996"/>
      <c r="M1385" s="996"/>
      <c r="N1385" s="996"/>
      <c r="O1385" s="996"/>
      <c r="P1385" s="1202"/>
      <c r="Q1385" s="1202"/>
      <c r="R1385" s="1202"/>
      <c r="S1385" s="1202"/>
      <c r="T1385" s="1202"/>
      <c r="U1385" s="1202"/>
      <c r="V1385" s="1202"/>
      <c r="W1385" s="1204"/>
      <c r="X1385" s="1202"/>
      <c r="Y1385" s="311"/>
      <c r="Z1385" s="2395"/>
      <c r="AA1385" s="31"/>
      <c r="AB1385" s="31"/>
      <c r="AC1385" s="31"/>
      <c r="AD1385" s="31"/>
      <c r="AE1385" s="31"/>
      <c r="AF1385" s="31"/>
      <c r="AG1385" s="31"/>
      <c r="AH1385" s="31"/>
      <c r="AI1385" s="31"/>
      <c r="AJ1385" s="31"/>
      <c r="AK1385" s="31"/>
      <c r="AL1385" s="31"/>
      <c r="AM1385" s="31"/>
      <c r="AN1385" s="31"/>
      <c r="AO1385" s="31"/>
      <c r="AP1385" s="31"/>
      <c r="AQ1385" s="31"/>
      <c r="AR1385" s="31"/>
      <c r="AS1385" s="31"/>
      <c r="AT1385" s="31"/>
      <c r="AU1385" s="31"/>
      <c r="AV1385" s="31"/>
      <c r="AW1385" s="31"/>
      <c r="AX1385" s="31"/>
      <c r="AY1385" s="31"/>
      <c r="AZ1385" s="31"/>
      <c r="BA1385" s="31"/>
      <c r="BB1385" s="31"/>
      <c r="BC1385" s="31"/>
      <c r="BD1385" s="31"/>
      <c r="BE1385" s="31"/>
      <c r="BF1385" s="31"/>
      <c r="BG1385" s="31"/>
      <c r="BH1385" s="31"/>
      <c r="BI1385" s="31"/>
      <c r="BJ1385" s="31"/>
      <c r="BK1385" s="31"/>
      <c r="BL1385" s="31"/>
      <c r="BM1385" s="31"/>
      <c r="BN1385" s="31"/>
      <c r="BO1385" s="31"/>
      <c r="BP1385" s="31"/>
      <c r="BQ1385" s="31"/>
      <c r="BR1385" s="31"/>
      <c r="BS1385" s="31"/>
      <c r="BT1385" s="31"/>
      <c r="BU1385" s="31"/>
      <c r="BV1385" s="31"/>
      <c r="BW1385" s="31"/>
      <c r="BX1385" s="31"/>
      <c r="BY1385" s="31"/>
      <c r="BZ1385" s="31"/>
      <c r="CA1385" s="31"/>
      <c r="CB1385" s="31"/>
      <c r="CC1385" s="31"/>
      <c r="CD1385" s="31"/>
      <c r="CE1385" s="31"/>
      <c r="CF1385" s="31"/>
      <c r="CG1385" s="31"/>
      <c r="CH1385" s="31"/>
      <c r="CI1385" s="31"/>
      <c r="CJ1385" s="31"/>
      <c r="CK1385" s="31"/>
      <c r="CL1385" s="31"/>
      <c r="CM1385" s="31"/>
      <c r="CN1385" s="31"/>
      <c r="CO1385" s="31"/>
      <c r="CP1385" s="31"/>
      <c r="CQ1385" s="31"/>
      <c r="CR1385" s="31"/>
      <c r="CS1385" s="31"/>
      <c r="CT1385" s="31"/>
      <c r="CU1385" s="31"/>
      <c r="CV1385" s="31"/>
      <c r="CW1385" s="31"/>
      <c r="CX1385" s="31"/>
      <c r="CY1385" s="31"/>
      <c r="CZ1385" s="31"/>
      <c r="DA1385" s="31"/>
      <c r="DB1385" s="31"/>
      <c r="DC1385" s="31"/>
      <c r="DD1385" s="31"/>
      <c r="DE1385" s="31"/>
      <c r="DF1385" s="31"/>
      <c r="DG1385" s="31"/>
      <c r="DH1385" s="31"/>
      <c r="DI1385" s="31"/>
      <c r="DJ1385" s="31"/>
      <c r="DK1385" s="31"/>
      <c r="DL1385" s="31"/>
      <c r="DM1385" s="31"/>
      <c r="DN1385" s="31"/>
      <c r="DO1385" s="31"/>
      <c r="DP1385" s="31"/>
      <c r="DQ1385" s="31"/>
      <c r="DR1385" s="31"/>
      <c r="DS1385" s="31"/>
      <c r="DT1385" s="31"/>
      <c r="DU1385" s="31"/>
      <c r="DV1385" s="31"/>
      <c r="DW1385" s="31"/>
      <c r="DX1385" s="31"/>
      <c r="DY1385" s="31"/>
      <c r="DZ1385" s="31"/>
      <c r="EA1385" s="31"/>
      <c r="EB1385" s="31"/>
      <c r="EC1385" s="31"/>
      <c r="ED1385" s="31"/>
      <c r="EE1385" s="31"/>
      <c r="EF1385" s="31"/>
      <c r="EG1385" s="31"/>
      <c r="EH1385" s="31"/>
      <c r="EI1385" s="31"/>
      <c r="EJ1385" s="31"/>
      <c r="EK1385" s="31"/>
      <c r="EL1385" s="31"/>
      <c r="EM1385" s="31"/>
      <c r="EN1385" s="31"/>
      <c r="EO1385" s="31"/>
      <c r="EP1385" s="31"/>
      <c r="EQ1385" s="31"/>
      <c r="ER1385" s="31"/>
      <c r="ES1385" s="31"/>
      <c r="ET1385" s="31"/>
      <c r="EU1385" s="31"/>
      <c r="EV1385" s="31"/>
      <c r="EW1385" s="31"/>
      <c r="EX1385" s="31"/>
      <c r="EY1385" s="31"/>
      <c r="EZ1385" s="31"/>
      <c r="FA1385" s="31"/>
      <c r="FB1385" s="31"/>
      <c r="FC1385" s="31"/>
      <c r="FD1385" s="31"/>
      <c r="FE1385" s="31"/>
      <c r="FF1385" s="31"/>
      <c r="FG1385" s="31"/>
      <c r="FH1385" s="31"/>
      <c r="FI1385" s="31"/>
      <c r="FJ1385" s="31"/>
      <c r="FK1385" s="31"/>
      <c r="FL1385" s="31"/>
      <c r="FM1385" s="31"/>
      <c r="FN1385" s="31"/>
      <c r="FO1385" s="31"/>
      <c r="FP1385" s="31"/>
      <c r="FQ1385" s="31"/>
      <c r="FR1385" s="31"/>
      <c r="FS1385" s="31"/>
      <c r="FT1385" s="31"/>
      <c r="FU1385" s="31"/>
      <c r="FV1385" s="31"/>
      <c r="FW1385" s="31"/>
      <c r="FX1385" s="31"/>
      <c r="FY1385" s="31"/>
      <c r="FZ1385" s="31"/>
      <c r="GA1385" s="31"/>
      <c r="GB1385" s="31"/>
      <c r="GC1385" s="31"/>
      <c r="GD1385" s="31"/>
      <c r="GE1385" s="31"/>
      <c r="GF1385" s="31"/>
      <c r="GG1385" s="31"/>
      <c r="GH1385" s="31"/>
      <c r="GI1385" s="31"/>
      <c r="GJ1385" s="31"/>
      <c r="GK1385" s="31"/>
      <c r="GL1385" s="31"/>
      <c r="GM1385" s="31"/>
      <c r="GN1385" s="31"/>
      <c r="GO1385" s="31"/>
      <c r="GP1385" s="31"/>
      <c r="GQ1385" s="31"/>
      <c r="GR1385" s="31"/>
      <c r="GS1385" s="31"/>
      <c r="GT1385" s="31"/>
      <c r="GU1385" s="31"/>
      <c r="GV1385" s="31"/>
      <c r="GW1385" s="31"/>
      <c r="GX1385" s="31"/>
      <c r="GY1385" s="31"/>
      <c r="GZ1385" s="31"/>
      <c r="HA1385" s="31"/>
      <c r="HB1385" s="31"/>
      <c r="HC1385" s="31"/>
      <c r="HD1385" s="31"/>
      <c r="HE1385" s="31"/>
      <c r="HF1385" s="31"/>
      <c r="HG1385" s="31"/>
      <c r="HH1385" s="31"/>
      <c r="HI1385" s="31"/>
      <c r="HJ1385" s="31"/>
      <c r="HK1385" s="31"/>
      <c r="HL1385" s="31"/>
      <c r="HM1385" s="31"/>
      <c r="HN1385" s="31"/>
      <c r="HO1385" s="31"/>
      <c r="HP1385" s="31"/>
      <c r="HQ1385" s="31"/>
      <c r="HR1385" s="31"/>
      <c r="HS1385" s="31"/>
      <c r="HT1385" s="31"/>
      <c r="HU1385" s="31"/>
      <c r="HV1385" s="31"/>
      <c r="HW1385" s="31"/>
      <c r="HX1385" s="31"/>
      <c r="HY1385" s="31"/>
      <c r="HZ1385" s="31"/>
      <c r="IA1385" s="31"/>
      <c r="IB1385" s="31"/>
      <c r="IC1385" s="31"/>
      <c r="ID1385" s="31"/>
      <c r="IE1385" s="31"/>
      <c r="IF1385" s="31"/>
      <c r="IG1385" s="31"/>
      <c r="IH1385" s="31"/>
      <c r="II1385" s="31"/>
      <c r="IJ1385" s="31"/>
      <c r="IK1385" s="31"/>
      <c r="IL1385" s="31"/>
      <c r="IM1385" s="31"/>
      <c r="IN1385" s="31"/>
      <c r="IO1385" s="31"/>
      <c r="IP1385" s="31"/>
      <c r="IQ1385" s="31"/>
      <c r="IR1385" s="31"/>
      <c r="IS1385" s="31"/>
      <c r="IT1385" s="31"/>
      <c r="IU1385" s="31"/>
      <c r="IV1385" s="31"/>
      <c r="IW1385" s="31"/>
      <c r="IX1385" s="31"/>
      <c r="IY1385" s="31"/>
      <c r="IZ1385" s="31"/>
      <c r="JA1385" s="31"/>
      <c r="JB1385" s="31"/>
      <c r="JC1385" s="31"/>
      <c r="JD1385" s="31"/>
      <c r="JE1385" s="31"/>
    </row>
    <row r="1386" spans="1:265" s="26" customFormat="1" ht="57.75" customHeight="1" x14ac:dyDescent="0.25">
      <c r="A1386" s="24">
        <v>1</v>
      </c>
      <c r="B1386" s="843" t="s">
        <v>368</v>
      </c>
      <c r="C1386" s="843"/>
      <c r="D1386" s="994">
        <f t="shared" si="559"/>
        <v>2160</v>
      </c>
      <c r="E1386" s="994">
        <f t="shared" si="559"/>
        <v>720</v>
      </c>
      <c r="F1386" s="994">
        <f t="shared" si="559"/>
        <v>712</v>
      </c>
      <c r="G1386" s="1200">
        <f t="shared" si="558"/>
        <v>98.888888888888886</v>
      </c>
      <c r="H1386" s="995"/>
      <c r="I1386" s="995"/>
      <c r="J1386" s="996"/>
      <c r="K1386" s="996"/>
      <c r="L1386" s="996"/>
      <c r="M1386" s="996"/>
      <c r="N1386" s="996"/>
      <c r="O1386" s="996"/>
      <c r="P1386" s="1202"/>
      <c r="Q1386" s="1202"/>
      <c r="R1386" s="1202"/>
      <c r="S1386" s="1202"/>
      <c r="T1386" s="1202"/>
      <c r="U1386" s="1202"/>
      <c r="V1386" s="1202"/>
      <c r="W1386" s="1204"/>
      <c r="X1386" s="1202"/>
      <c r="Y1386" s="311"/>
      <c r="Z1386" s="2395"/>
      <c r="AA1386" s="31"/>
      <c r="AB1386" s="31"/>
      <c r="AC1386" s="31"/>
      <c r="AD1386" s="31"/>
      <c r="AE1386" s="31"/>
      <c r="AF1386" s="31"/>
      <c r="AG1386" s="31"/>
      <c r="AH1386" s="31"/>
      <c r="AI1386" s="31"/>
      <c r="AJ1386" s="31"/>
      <c r="AK1386" s="31"/>
      <c r="AL1386" s="31"/>
      <c r="AM1386" s="31"/>
      <c r="AN1386" s="31"/>
      <c r="AO1386" s="31"/>
      <c r="AP1386" s="31"/>
      <c r="AQ1386" s="31"/>
      <c r="AR1386" s="31"/>
      <c r="AS1386" s="31"/>
      <c r="AT1386" s="31"/>
      <c r="AU1386" s="31"/>
      <c r="AV1386" s="31"/>
      <c r="AW1386" s="31"/>
      <c r="AX1386" s="31"/>
      <c r="AY1386" s="31"/>
      <c r="AZ1386" s="31"/>
      <c r="BA1386" s="31"/>
      <c r="BB1386" s="31"/>
      <c r="BC1386" s="31"/>
      <c r="BD1386" s="31"/>
      <c r="BE1386" s="31"/>
      <c r="BF1386" s="31"/>
      <c r="BG1386" s="31"/>
      <c r="BH1386" s="31"/>
      <c r="BI1386" s="31"/>
      <c r="BJ1386" s="31"/>
      <c r="BK1386" s="31"/>
      <c r="BL1386" s="31"/>
      <c r="BM1386" s="31"/>
      <c r="BN1386" s="31"/>
      <c r="BO1386" s="31"/>
      <c r="BP1386" s="31"/>
      <c r="BQ1386" s="31"/>
      <c r="BR1386" s="31"/>
      <c r="BS1386" s="31"/>
      <c r="BT1386" s="31"/>
      <c r="BU1386" s="31"/>
      <c r="BV1386" s="31"/>
      <c r="BW1386" s="31"/>
      <c r="BX1386" s="31"/>
      <c r="BY1386" s="31"/>
      <c r="BZ1386" s="31"/>
      <c r="CA1386" s="31"/>
      <c r="CB1386" s="31"/>
      <c r="CC1386" s="31"/>
      <c r="CD1386" s="31"/>
      <c r="CE1386" s="31"/>
      <c r="CF1386" s="31"/>
      <c r="CG1386" s="31"/>
      <c r="CH1386" s="31"/>
      <c r="CI1386" s="31"/>
      <c r="CJ1386" s="31"/>
      <c r="CK1386" s="31"/>
      <c r="CL1386" s="31"/>
      <c r="CM1386" s="31"/>
      <c r="CN1386" s="31"/>
      <c r="CO1386" s="31"/>
      <c r="CP1386" s="31"/>
      <c r="CQ1386" s="31"/>
      <c r="CR1386" s="31"/>
      <c r="CS1386" s="31"/>
      <c r="CT1386" s="31"/>
      <c r="CU1386" s="31"/>
      <c r="CV1386" s="31"/>
      <c r="CW1386" s="31"/>
      <c r="CX1386" s="31"/>
      <c r="CY1386" s="31"/>
      <c r="CZ1386" s="31"/>
      <c r="DA1386" s="31"/>
      <c r="DB1386" s="31"/>
      <c r="DC1386" s="31"/>
      <c r="DD1386" s="31"/>
      <c r="DE1386" s="31"/>
      <c r="DF1386" s="31"/>
      <c r="DG1386" s="31"/>
      <c r="DH1386" s="31"/>
      <c r="DI1386" s="31"/>
      <c r="DJ1386" s="31"/>
      <c r="DK1386" s="31"/>
      <c r="DL1386" s="31"/>
      <c r="DM1386" s="31"/>
      <c r="DN1386" s="31"/>
      <c r="DO1386" s="31"/>
      <c r="DP1386" s="31"/>
      <c r="DQ1386" s="31"/>
      <c r="DR1386" s="31"/>
      <c r="DS1386" s="31"/>
      <c r="DT1386" s="31"/>
      <c r="DU1386" s="31"/>
      <c r="DV1386" s="31"/>
      <c r="DW1386" s="31"/>
      <c r="DX1386" s="31"/>
      <c r="DY1386" s="31"/>
      <c r="DZ1386" s="31"/>
      <c r="EA1386" s="31"/>
      <c r="EB1386" s="31"/>
      <c r="EC1386" s="31"/>
      <c r="ED1386" s="31"/>
      <c r="EE1386" s="31"/>
      <c r="EF1386" s="31"/>
      <c r="EG1386" s="31"/>
      <c r="EH1386" s="31"/>
      <c r="EI1386" s="31"/>
      <c r="EJ1386" s="31"/>
      <c r="EK1386" s="31"/>
      <c r="EL1386" s="31"/>
      <c r="EM1386" s="31"/>
      <c r="EN1386" s="31"/>
      <c r="EO1386" s="31"/>
      <c r="EP1386" s="31"/>
      <c r="EQ1386" s="31"/>
      <c r="ER1386" s="31"/>
      <c r="ES1386" s="31"/>
      <c r="ET1386" s="31"/>
      <c r="EU1386" s="31"/>
      <c r="EV1386" s="31"/>
      <c r="EW1386" s="31"/>
      <c r="EX1386" s="31"/>
      <c r="EY1386" s="31"/>
      <c r="EZ1386" s="31"/>
      <c r="FA1386" s="31"/>
      <c r="FB1386" s="31"/>
      <c r="FC1386" s="31"/>
      <c r="FD1386" s="31"/>
      <c r="FE1386" s="31"/>
      <c r="FF1386" s="31"/>
      <c r="FG1386" s="31"/>
      <c r="FH1386" s="31"/>
      <c r="FI1386" s="31"/>
      <c r="FJ1386" s="31"/>
      <c r="FK1386" s="31"/>
      <c r="FL1386" s="31"/>
      <c r="FM1386" s="31"/>
      <c r="FN1386" s="31"/>
      <c r="FO1386" s="31"/>
      <c r="FP1386" s="31"/>
      <c r="FQ1386" s="31"/>
      <c r="FR1386" s="31"/>
      <c r="FS1386" s="31"/>
      <c r="FT1386" s="31"/>
      <c r="FU1386" s="31"/>
      <c r="FV1386" s="31"/>
      <c r="FW1386" s="31"/>
      <c r="FX1386" s="31"/>
      <c r="FY1386" s="31"/>
      <c r="FZ1386" s="31"/>
      <c r="GA1386" s="31"/>
      <c r="GB1386" s="31"/>
      <c r="GC1386" s="31"/>
      <c r="GD1386" s="31"/>
      <c r="GE1386" s="31"/>
      <c r="GF1386" s="31"/>
      <c r="GG1386" s="31"/>
      <c r="GH1386" s="31"/>
      <c r="GI1386" s="31"/>
      <c r="GJ1386" s="31"/>
      <c r="GK1386" s="31"/>
      <c r="GL1386" s="31"/>
      <c r="GM1386" s="31"/>
      <c r="GN1386" s="31"/>
      <c r="GO1386" s="31"/>
      <c r="GP1386" s="31"/>
      <c r="GQ1386" s="31"/>
      <c r="GR1386" s="31"/>
      <c r="GS1386" s="31"/>
      <c r="GT1386" s="31"/>
      <c r="GU1386" s="31"/>
      <c r="GV1386" s="31"/>
      <c r="GW1386" s="31"/>
      <c r="GX1386" s="31"/>
      <c r="GY1386" s="31"/>
      <c r="GZ1386" s="31"/>
      <c r="HA1386" s="31"/>
      <c r="HB1386" s="31"/>
      <c r="HC1386" s="31"/>
      <c r="HD1386" s="31"/>
      <c r="HE1386" s="31"/>
      <c r="HF1386" s="31"/>
      <c r="HG1386" s="31"/>
      <c r="HH1386" s="31"/>
      <c r="HI1386" s="31"/>
      <c r="HJ1386" s="31"/>
      <c r="HK1386" s="31"/>
      <c r="HL1386" s="31"/>
      <c r="HM1386" s="31"/>
      <c r="HN1386" s="31"/>
      <c r="HO1386" s="31"/>
      <c r="HP1386" s="31"/>
      <c r="HQ1386" s="31"/>
      <c r="HR1386" s="31"/>
      <c r="HS1386" s="31"/>
      <c r="HT1386" s="31"/>
      <c r="HU1386" s="31"/>
      <c r="HV1386" s="31"/>
      <c r="HW1386" s="31"/>
      <c r="HX1386" s="31"/>
      <c r="HY1386" s="31"/>
      <c r="HZ1386" s="31"/>
      <c r="IA1386" s="31"/>
      <c r="IB1386" s="31"/>
      <c r="IC1386" s="31"/>
      <c r="ID1386" s="31"/>
      <c r="IE1386" s="31"/>
      <c r="IF1386" s="31"/>
      <c r="IG1386" s="31"/>
      <c r="IH1386" s="31"/>
      <c r="II1386" s="31"/>
      <c r="IJ1386" s="31"/>
      <c r="IK1386" s="31"/>
      <c r="IL1386" s="31"/>
      <c r="IM1386" s="31"/>
      <c r="IN1386" s="31"/>
      <c r="IO1386" s="31"/>
      <c r="IP1386" s="31"/>
      <c r="IQ1386" s="31"/>
      <c r="IR1386" s="31"/>
      <c r="IS1386" s="31"/>
      <c r="IT1386" s="31"/>
      <c r="IU1386" s="31"/>
      <c r="IV1386" s="31"/>
      <c r="IW1386" s="31"/>
      <c r="IX1386" s="31"/>
      <c r="IY1386" s="31"/>
      <c r="IZ1386" s="31"/>
      <c r="JA1386" s="31"/>
      <c r="JB1386" s="31"/>
      <c r="JC1386" s="31"/>
      <c r="JD1386" s="31"/>
      <c r="JE1386" s="31"/>
    </row>
    <row r="1387" spans="1:265" s="26" customFormat="1" ht="38.1" customHeight="1" x14ac:dyDescent="0.25">
      <c r="A1387" s="24">
        <v>1</v>
      </c>
      <c r="B1387" s="843" t="s">
        <v>369</v>
      </c>
      <c r="C1387" s="843"/>
      <c r="D1387" s="994">
        <f t="shared" si="559"/>
        <v>1320</v>
      </c>
      <c r="E1387" s="994">
        <f t="shared" si="559"/>
        <v>440</v>
      </c>
      <c r="F1387" s="994">
        <f t="shared" si="559"/>
        <v>0</v>
      </c>
      <c r="G1387" s="1200">
        <f t="shared" si="558"/>
        <v>0</v>
      </c>
      <c r="H1387" s="995"/>
      <c r="I1387" s="995"/>
      <c r="J1387" s="996"/>
      <c r="K1387" s="996"/>
      <c r="L1387" s="996"/>
      <c r="M1387" s="996"/>
      <c r="N1387" s="996"/>
      <c r="O1387" s="996"/>
      <c r="P1387" s="1202"/>
      <c r="Q1387" s="1202"/>
      <c r="R1387" s="1202"/>
      <c r="S1387" s="1202"/>
      <c r="T1387" s="1202"/>
      <c r="U1387" s="1202"/>
      <c r="V1387" s="1202"/>
      <c r="W1387" s="1204"/>
      <c r="X1387" s="1202"/>
      <c r="Y1387" s="311"/>
      <c r="Z1387" s="2395"/>
      <c r="AA1387" s="31"/>
      <c r="AB1387" s="31"/>
      <c r="AC1387" s="31"/>
      <c r="AD1387" s="31"/>
      <c r="AE1387" s="31"/>
      <c r="AF1387" s="31"/>
      <c r="AG1387" s="31"/>
      <c r="AH1387" s="31"/>
      <c r="AI1387" s="31"/>
      <c r="AJ1387" s="31"/>
      <c r="AK1387" s="31"/>
      <c r="AL1387" s="31"/>
      <c r="AM1387" s="31"/>
      <c r="AN1387" s="31"/>
      <c r="AO1387" s="31"/>
      <c r="AP1387" s="31"/>
      <c r="AQ1387" s="31"/>
      <c r="AR1387" s="31"/>
      <c r="AS1387" s="31"/>
      <c r="AT1387" s="31"/>
      <c r="AU1387" s="31"/>
      <c r="AV1387" s="31"/>
      <c r="AW1387" s="31"/>
      <c r="AX1387" s="31"/>
      <c r="AY1387" s="31"/>
      <c r="AZ1387" s="31"/>
      <c r="BA1387" s="31"/>
      <c r="BB1387" s="31"/>
      <c r="BC1387" s="31"/>
      <c r="BD1387" s="31"/>
      <c r="BE1387" s="31"/>
      <c r="BF1387" s="31"/>
      <c r="BG1387" s="31"/>
      <c r="BH1387" s="31"/>
      <c r="BI1387" s="31"/>
      <c r="BJ1387" s="31"/>
      <c r="BK1387" s="31"/>
      <c r="BL1387" s="31"/>
      <c r="BM1387" s="31"/>
      <c r="BN1387" s="31"/>
      <c r="BO1387" s="31"/>
      <c r="BP1387" s="31"/>
      <c r="BQ1387" s="31"/>
      <c r="BR1387" s="31"/>
      <c r="BS1387" s="31"/>
      <c r="BT1387" s="31"/>
      <c r="BU1387" s="31"/>
      <c r="BV1387" s="31"/>
      <c r="BW1387" s="31"/>
      <c r="BX1387" s="31"/>
      <c r="BY1387" s="31"/>
      <c r="BZ1387" s="31"/>
      <c r="CA1387" s="31"/>
      <c r="CB1387" s="31"/>
      <c r="CC1387" s="31"/>
      <c r="CD1387" s="31"/>
      <c r="CE1387" s="31"/>
      <c r="CF1387" s="31"/>
      <c r="CG1387" s="31"/>
      <c r="CH1387" s="31"/>
      <c r="CI1387" s="31"/>
      <c r="CJ1387" s="31"/>
      <c r="CK1387" s="31"/>
      <c r="CL1387" s="31"/>
      <c r="CM1387" s="31"/>
      <c r="CN1387" s="31"/>
      <c r="CO1387" s="31"/>
      <c r="CP1387" s="31"/>
      <c r="CQ1387" s="31"/>
      <c r="CR1387" s="31"/>
      <c r="CS1387" s="31"/>
      <c r="CT1387" s="31"/>
      <c r="CU1387" s="31"/>
      <c r="CV1387" s="31"/>
      <c r="CW1387" s="31"/>
      <c r="CX1387" s="31"/>
      <c r="CY1387" s="31"/>
      <c r="CZ1387" s="31"/>
      <c r="DA1387" s="31"/>
      <c r="DB1387" s="31"/>
      <c r="DC1387" s="31"/>
      <c r="DD1387" s="31"/>
      <c r="DE1387" s="31"/>
      <c r="DF1387" s="31"/>
      <c r="DG1387" s="31"/>
      <c r="DH1387" s="31"/>
      <c r="DI1387" s="31"/>
      <c r="DJ1387" s="31"/>
      <c r="DK1387" s="31"/>
      <c r="DL1387" s="31"/>
      <c r="DM1387" s="31"/>
      <c r="DN1387" s="31"/>
      <c r="DO1387" s="31"/>
      <c r="DP1387" s="31"/>
      <c r="DQ1387" s="31"/>
      <c r="DR1387" s="31"/>
      <c r="DS1387" s="31"/>
      <c r="DT1387" s="31"/>
      <c r="DU1387" s="31"/>
      <c r="DV1387" s="31"/>
      <c r="DW1387" s="31"/>
      <c r="DX1387" s="31"/>
      <c r="DY1387" s="31"/>
      <c r="DZ1387" s="31"/>
      <c r="EA1387" s="31"/>
      <c r="EB1387" s="31"/>
      <c r="EC1387" s="31"/>
      <c r="ED1387" s="31"/>
      <c r="EE1387" s="31"/>
      <c r="EF1387" s="31"/>
      <c r="EG1387" s="31"/>
      <c r="EH1387" s="31"/>
      <c r="EI1387" s="31"/>
      <c r="EJ1387" s="31"/>
      <c r="EK1387" s="31"/>
      <c r="EL1387" s="31"/>
      <c r="EM1387" s="31"/>
      <c r="EN1387" s="31"/>
      <c r="EO1387" s="31"/>
      <c r="EP1387" s="31"/>
      <c r="EQ1387" s="31"/>
      <c r="ER1387" s="31"/>
      <c r="ES1387" s="31"/>
      <c r="ET1387" s="31"/>
      <c r="EU1387" s="31"/>
      <c r="EV1387" s="31"/>
      <c r="EW1387" s="31"/>
      <c r="EX1387" s="31"/>
      <c r="EY1387" s="31"/>
      <c r="EZ1387" s="31"/>
      <c r="FA1387" s="31"/>
      <c r="FB1387" s="31"/>
      <c r="FC1387" s="31"/>
      <c r="FD1387" s="31"/>
      <c r="FE1387" s="31"/>
      <c r="FF1387" s="31"/>
      <c r="FG1387" s="31"/>
      <c r="FH1387" s="31"/>
      <c r="FI1387" s="31"/>
      <c r="FJ1387" s="31"/>
      <c r="FK1387" s="31"/>
      <c r="FL1387" s="31"/>
      <c r="FM1387" s="31"/>
      <c r="FN1387" s="31"/>
      <c r="FO1387" s="31"/>
      <c r="FP1387" s="31"/>
      <c r="FQ1387" s="31"/>
      <c r="FR1387" s="31"/>
      <c r="FS1387" s="31"/>
      <c r="FT1387" s="31"/>
      <c r="FU1387" s="31"/>
      <c r="FV1387" s="31"/>
      <c r="FW1387" s="31"/>
      <c r="FX1387" s="31"/>
      <c r="FY1387" s="31"/>
      <c r="FZ1387" s="31"/>
      <c r="GA1387" s="31"/>
      <c r="GB1387" s="31"/>
      <c r="GC1387" s="31"/>
      <c r="GD1387" s="31"/>
      <c r="GE1387" s="31"/>
      <c r="GF1387" s="31"/>
      <c r="GG1387" s="31"/>
      <c r="GH1387" s="31"/>
      <c r="GI1387" s="31"/>
      <c r="GJ1387" s="31"/>
      <c r="GK1387" s="31"/>
      <c r="GL1387" s="31"/>
      <c r="GM1387" s="31"/>
      <c r="GN1387" s="31"/>
      <c r="GO1387" s="31"/>
      <c r="GP1387" s="31"/>
      <c r="GQ1387" s="31"/>
      <c r="GR1387" s="31"/>
      <c r="GS1387" s="31"/>
      <c r="GT1387" s="31"/>
      <c r="GU1387" s="31"/>
      <c r="GV1387" s="31"/>
      <c r="GW1387" s="31"/>
      <c r="GX1387" s="31"/>
      <c r="GY1387" s="31"/>
      <c r="GZ1387" s="31"/>
      <c r="HA1387" s="31"/>
      <c r="HB1387" s="31"/>
      <c r="HC1387" s="31"/>
      <c r="HD1387" s="31"/>
      <c r="HE1387" s="31"/>
      <c r="HF1387" s="31"/>
      <c r="HG1387" s="31"/>
      <c r="HH1387" s="31"/>
      <c r="HI1387" s="31"/>
      <c r="HJ1387" s="31"/>
      <c r="HK1387" s="31"/>
      <c r="HL1387" s="31"/>
      <c r="HM1387" s="31"/>
      <c r="HN1387" s="31"/>
      <c r="HO1387" s="31"/>
      <c r="HP1387" s="31"/>
      <c r="HQ1387" s="31"/>
      <c r="HR1387" s="31"/>
      <c r="HS1387" s="31"/>
      <c r="HT1387" s="31"/>
      <c r="HU1387" s="31"/>
      <c r="HV1387" s="31"/>
      <c r="HW1387" s="31"/>
      <c r="HX1387" s="31"/>
      <c r="HY1387" s="31"/>
      <c r="HZ1387" s="31"/>
      <c r="IA1387" s="31"/>
      <c r="IB1387" s="31"/>
      <c r="IC1387" s="31"/>
      <c r="ID1387" s="31"/>
      <c r="IE1387" s="31"/>
      <c r="IF1387" s="31"/>
      <c r="IG1387" s="31"/>
      <c r="IH1387" s="31"/>
      <c r="II1387" s="31"/>
      <c r="IJ1387" s="31"/>
      <c r="IK1387" s="31"/>
      <c r="IL1387" s="31"/>
      <c r="IM1387" s="31"/>
      <c r="IN1387" s="31"/>
      <c r="IO1387" s="31"/>
      <c r="IP1387" s="31"/>
      <c r="IQ1387" s="31"/>
      <c r="IR1387" s="31"/>
      <c r="IS1387" s="31"/>
      <c r="IT1387" s="31"/>
      <c r="IU1387" s="31"/>
      <c r="IV1387" s="31"/>
      <c r="IW1387" s="31"/>
      <c r="IX1387" s="31"/>
      <c r="IY1387" s="31"/>
      <c r="IZ1387" s="31"/>
      <c r="JA1387" s="31"/>
      <c r="JB1387" s="31"/>
      <c r="JC1387" s="31"/>
      <c r="JD1387" s="31"/>
      <c r="JE1387" s="31"/>
    </row>
    <row r="1388" spans="1:265" s="26" customFormat="1" ht="38.1" customHeight="1" x14ac:dyDescent="0.25">
      <c r="A1388" s="24">
        <v>1</v>
      </c>
      <c r="B1388" s="843" t="s">
        <v>370</v>
      </c>
      <c r="C1388" s="843"/>
      <c r="D1388" s="994">
        <f t="shared" si="559"/>
        <v>1486</v>
      </c>
      <c r="E1388" s="994">
        <f t="shared" si="559"/>
        <v>495</v>
      </c>
      <c r="F1388" s="994">
        <f t="shared" si="559"/>
        <v>8</v>
      </c>
      <c r="G1388" s="1200">
        <f t="shared" si="558"/>
        <v>1.6161616161616161</v>
      </c>
      <c r="H1388" s="995"/>
      <c r="I1388" s="995"/>
      <c r="J1388" s="996"/>
      <c r="K1388" s="996"/>
      <c r="L1388" s="996"/>
      <c r="M1388" s="996"/>
      <c r="N1388" s="996"/>
      <c r="O1388" s="996"/>
      <c r="P1388" s="1202"/>
      <c r="Q1388" s="1202"/>
      <c r="R1388" s="1202"/>
      <c r="S1388" s="1202"/>
      <c r="T1388" s="1202"/>
      <c r="U1388" s="1202"/>
      <c r="V1388" s="1202"/>
      <c r="W1388" s="1204"/>
      <c r="X1388" s="1202"/>
      <c r="Y1388" s="311"/>
      <c r="Z1388" s="2395"/>
      <c r="AA1388" s="31"/>
      <c r="AB1388" s="31"/>
      <c r="AC1388" s="31"/>
      <c r="AD1388" s="31"/>
      <c r="AE1388" s="31"/>
      <c r="AF1388" s="31"/>
      <c r="AG1388" s="31"/>
      <c r="AH1388" s="31"/>
      <c r="AI1388" s="31"/>
      <c r="AJ1388" s="31"/>
      <c r="AK1388" s="31"/>
      <c r="AL1388" s="31"/>
      <c r="AM1388" s="31"/>
      <c r="AN1388" s="31"/>
      <c r="AO1388" s="31"/>
      <c r="AP1388" s="31"/>
      <c r="AQ1388" s="31"/>
      <c r="AR1388" s="31"/>
      <c r="AS1388" s="31"/>
      <c r="AT1388" s="31"/>
      <c r="AU1388" s="31"/>
      <c r="AV1388" s="31"/>
      <c r="AW1388" s="31"/>
      <c r="AX1388" s="31"/>
      <c r="AY1388" s="31"/>
      <c r="AZ1388" s="31"/>
      <c r="BA1388" s="31"/>
      <c r="BB1388" s="31"/>
      <c r="BC1388" s="31"/>
      <c r="BD1388" s="31"/>
      <c r="BE1388" s="31"/>
      <c r="BF1388" s="31"/>
      <c r="BG1388" s="31"/>
      <c r="BH1388" s="31"/>
      <c r="BI1388" s="31"/>
      <c r="BJ1388" s="31"/>
      <c r="BK1388" s="31"/>
      <c r="BL1388" s="31"/>
      <c r="BM1388" s="31"/>
      <c r="BN1388" s="31"/>
      <c r="BO1388" s="31"/>
      <c r="BP1388" s="31"/>
      <c r="BQ1388" s="31"/>
      <c r="BR1388" s="31"/>
      <c r="BS1388" s="31"/>
      <c r="BT1388" s="31"/>
      <c r="BU1388" s="31"/>
      <c r="BV1388" s="31"/>
      <c r="BW1388" s="31"/>
      <c r="BX1388" s="31"/>
      <c r="BY1388" s="31"/>
      <c r="BZ1388" s="31"/>
      <c r="CA1388" s="31"/>
      <c r="CB1388" s="31"/>
      <c r="CC1388" s="31"/>
      <c r="CD1388" s="31"/>
      <c r="CE1388" s="31"/>
      <c r="CF1388" s="31"/>
      <c r="CG1388" s="31"/>
      <c r="CH1388" s="31"/>
      <c r="CI1388" s="31"/>
      <c r="CJ1388" s="31"/>
      <c r="CK1388" s="31"/>
      <c r="CL1388" s="31"/>
      <c r="CM1388" s="31"/>
      <c r="CN1388" s="31"/>
      <c r="CO1388" s="31"/>
      <c r="CP1388" s="31"/>
      <c r="CQ1388" s="31"/>
      <c r="CR1388" s="31"/>
      <c r="CS1388" s="31"/>
      <c r="CT1388" s="31"/>
      <c r="CU1388" s="31"/>
      <c r="CV1388" s="31"/>
      <c r="CW1388" s="31"/>
      <c r="CX1388" s="31"/>
      <c r="CY1388" s="31"/>
      <c r="CZ1388" s="31"/>
      <c r="DA1388" s="31"/>
      <c r="DB1388" s="31"/>
      <c r="DC1388" s="31"/>
      <c r="DD1388" s="31"/>
      <c r="DE1388" s="31"/>
      <c r="DF1388" s="31"/>
      <c r="DG1388" s="31"/>
      <c r="DH1388" s="31"/>
      <c r="DI1388" s="31"/>
      <c r="DJ1388" s="31"/>
      <c r="DK1388" s="31"/>
      <c r="DL1388" s="31"/>
      <c r="DM1388" s="31"/>
      <c r="DN1388" s="31"/>
      <c r="DO1388" s="31"/>
      <c r="DP1388" s="31"/>
      <c r="DQ1388" s="31"/>
      <c r="DR1388" s="31"/>
      <c r="DS1388" s="31"/>
      <c r="DT1388" s="31"/>
      <c r="DU1388" s="31"/>
      <c r="DV1388" s="31"/>
      <c r="DW1388" s="31"/>
      <c r="DX1388" s="31"/>
      <c r="DY1388" s="31"/>
      <c r="DZ1388" s="31"/>
      <c r="EA1388" s="31"/>
      <c r="EB1388" s="31"/>
      <c r="EC1388" s="31"/>
      <c r="ED1388" s="31"/>
      <c r="EE1388" s="31"/>
      <c r="EF1388" s="31"/>
      <c r="EG1388" s="31"/>
      <c r="EH1388" s="31"/>
      <c r="EI1388" s="31"/>
      <c r="EJ1388" s="31"/>
      <c r="EK1388" s="31"/>
      <c r="EL1388" s="31"/>
      <c r="EM1388" s="31"/>
      <c r="EN1388" s="31"/>
      <c r="EO1388" s="31"/>
      <c r="EP1388" s="31"/>
      <c r="EQ1388" s="31"/>
      <c r="ER1388" s="31"/>
      <c r="ES1388" s="31"/>
      <c r="ET1388" s="31"/>
      <c r="EU1388" s="31"/>
      <c r="EV1388" s="31"/>
      <c r="EW1388" s="31"/>
      <c r="EX1388" s="31"/>
      <c r="EY1388" s="31"/>
      <c r="EZ1388" s="31"/>
      <c r="FA1388" s="31"/>
      <c r="FB1388" s="31"/>
      <c r="FC1388" s="31"/>
      <c r="FD1388" s="31"/>
      <c r="FE1388" s="31"/>
      <c r="FF1388" s="31"/>
      <c r="FG1388" s="31"/>
      <c r="FH1388" s="31"/>
      <c r="FI1388" s="31"/>
      <c r="FJ1388" s="31"/>
      <c r="FK1388" s="31"/>
      <c r="FL1388" s="31"/>
      <c r="FM1388" s="31"/>
      <c r="FN1388" s="31"/>
      <c r="FO1388" s="31"/>
      <c r="FP1388" s="31"/>
      <c r="FQ1388" s="31"/>
      <c r="FR1388" s="31"/>
      <c r="FS1388" s="31"/>
      <c r="FT1388" s="31"/>
      <c r="FU1388" s="31"/>
      <c r="FV1388" s="31"/>
      <c r="FW1388" s="31"/>
      <c r="FX1388" s="31"/>
      <c r="FY1388" s="31"/>
      <c r="FZ1388" s="31"/>
      <c r="GA1388" s="31"/>
      <c r="GB1388" s="31"/>
      <c r="GC1388" s="31"/>
      <c r="GD1388" s="31"/>
      <c r="GE1388" s="31"/>
      <c r="GF1388" s="31"/>
      <c r="GG1388" s="31"/>
      <c r="GH1388" s="31"/>
      <c r="GI1388" s="31"/>
      <c r="GJ1388" s="31"/>
      <c r="GK1388" s="31"/>
      <c r="GL1388" s="31"/>
      <c r="GM1388" s="31"/>
      <c r="GN1388" s="31"/>
      <c r="GO1388" s="31"/>
      <c r="GP1388" s="31"/>
      <c r="GQ1388" s="31"/>
      <c r="GR1388" s="31"/>
      <c r="GS1388" s="31"/>
      <c r="GT1388" s="31"/>
      <c r="GU1388" s="31"/>
      <c r="GV1388" s="31"/>
      <c r="GW1388" s="31"/>
      <c r="GX1388" s="31"/>
      <c r="GY1388" s="31"/>
      <c r="GZ1388" s="31"/>
      <c r="HA1388" s="31"/>
      <c r="HB1388" s="31"/>
      <c r="HC1388" s="31"/>
      <c r="HD1388" s="31"/>
      <c r="HE1388" s="31"/>
      <c r="HF1388" s="31"/>
      <c r="HG1388" s="31"/>
      <c r="HH1388" s="31"/>
      <c r="HI1388" s="31"/>
      <c r="HJ1388" s="31"/>
      <c r="HK1388" s="31"/>
      <c r="HL1388" s="31"/>
      <c r="HM1388" s="31"/>
      <c r="HN1388" s="31"/>
      <c r="HO1388" s="31"/>
      <c r="HP1388" s="31"/>
      <c r="HQ1388" s="31"/>
      <c r="HR1388" s="31"/>
      <c r="HS1388" s="31"/>
      <c r="HT1388" s="31"/>
      <c r="HU1388" s="31"/>
      <c r="HV1388" s="31"/>
      <c r="HW1388" s="31"/>
      <c r="HX1388" s="31"/>
      <c r="HY1388" s="31"/>
      <c r="HZ1388" s="31"/>
      <c r="IA1388" s="31"/>
      <c r="IB1388" s="31"/>
      <c r="IC1388" s="31"/>
      <c r="ID1388" s="31"/>
      <c r="IE1388" s="31"/>
      <c r="IF1388" s="31"/>
      <c r="IG1388" s="31"/>
      <c r="IH1388" s="31"/>
      <c r="II1388" s="31"/>
      <c r="IJ1388" s="31"/>
      <c r="IK1388" s="31"/>
      <c r="IL1388" s="31"/>
      <c r="IM1388" s="31"/>
      <c r="IN1388" s="31"/>
      <c r="IO1388" s="31"/>
      <c r="IP1388" s="31"/>
      <c r="IQ1388" s="31"/>
      <c r="IR1388" s="31"/>
      <c r="IS1388" s="31"/>
      <c r="IT1388" s="31"/>
      <c r="IU1388" s="31"/>
      <c r="IV1388" s="31"/>
      <c r="IW1388" s="31"/>
      <c r="IX1388" s="31"/>
      <c r="IY1388" s="31"/>
      <c r="IZ1388" s="31"/>
      <c r="JA1388" s="31"/>
      <c r="JB1388" s="31"/>
      <c r="JC1388" s="31"/>
      <c r="JD1388" s="31"/>
      <c r="JE1388" s="31"/>
    </row>
    <row r="1389" spans="1:265" s="26" customFormat="1" ht="29.25" customHeight="1" x14ac:dyDescent="0.25">
      <c r="A1389" s="24">
        <v>1</v>
      </c>
      <c r="B1389" s="843" t="s">
        <v>333</v>
      </c>
      <c r="C1389" s="843"/>
      <c r="D1389" s="994">
        <f t="shared" ref="D1389:F1391" si="560">D1332</f>
        <v>5938</v>
      </c>
      <c r="E1389" s="994">
        <f t="shared" si="560"/>
        <v>1979</v>
      </c>
      <c r="F1389" s="994">
        <f t="shared" si="560"/>
        <v>16288</v>
      </c>
      <c r="G1389" s="1200">
        <f t="shared" si="558"/>
        <v>823.0419403739262</v>
      </c>
      <c r="H1389" s="995"/>
      <c r="I1389" s="995"/>
      <c r="J1389" s="996"/>
      <c r="K1389" s="996"/>
      <c r="L1389" s="996"/>
      <c r="M1389" s="996"/>
      <c r="N1389" s="996"/>
      <c r="O1389" s="996"/>
      <c r="P1389" s="1202"/>
      <c r="Q1389" s="1202"/>
      <c r="R1389" s="1202"/>
      <c r="S1389" s="1202"/>
      <c r="T1389" s="1202"/>
      <c r="U1389" s="1202"/>
      <c r="V1389" s="1202"/>
      <c r="W1389" s="1204"/>
      <c r="X1389" s="1202"/>
      <c r="Y1389" s="311"/>
      <c r="Z1389" s="2395"/>
      <c r="AA1389" s="31"/>
      <c r="AB1389" s="31"/>
      <c r="AC1389" s="31"/>
      <c r="AD1389" s="31"/>
      <c r="AE1389" s="31"/>
      <c r="AF1389" s="31"/>
      <c r="AG1389" s="31"/>
      <c r="AH1389" s="31"/>
      <c r="AI1389" s="31"/>
      <c r="AJ1389" s="31"/>
      <c r="AK1389" s="31"/>
      <c r="AL1389" s="31"/>
      <c r="AM1389" s="31"/>
      <c r="AN1389" s="31"/>
      <c r="AO1389" s="31"/>
      <c r="AP1389" s="31"/>
      <c r="AQ1389" s="31"/>
      <c r="AR1389" s="31"/>
      <c r="AS1389" s="31"/>
      <c r="AT1389" s="31"/>
      <c r="AU1389" s="31"/>
      <c r="AV1389" s="31"/>
      <c r="AW1389" s="31"/>
      <c r="AX1389" s="31"/>
      <c r="AY1389" s="31"/>
      <c r="AZ1389" s="31"/>
      <c r="BA1389" s="31"/>
      <c r="BB1389" s="31"/>
      <c r="BC1389" s="31"/>
      <c r="BD1389" s="31"/>
      <c r="BE1389" s="31"/>
      <c r="BF1389" s="31"/>
      <c r="BG1389" s="31"/>
      <c r="BH1389" s="31"/>
      <c r="BI1389" s="31"/>
      <c r="BJ1389" s="31"/>
      <c r="BK1389" s="31"/>
      <c r="BL1389" s="31"/>
      <c r="BM1389" s="31"/>
      <c r="BN1389" s="31"/>
      <c r="BO1389" s="31"/>
      <c r="BP1389" s="31"/>
      <c r="BQ1389" s="31"/>
      <c r="BR1389" s="31"/>
      <c r="BS1389" s="31"/>
      <c r="BT1389" s="31"/>
      <c r="BU1389" s="31"/>
      <c r="BV1389" s="31"/>
      <c r="BW1389" s="31"/>
      <c r="BX1389" s="31"/>
      <c r="BY1389" s="31"/>
      <c r="BZ1389" s="31"/>
      <c r="CA1389" s="31"/>
      <c r="CB1389" s="31"/>
      <c r="CC1389" s="31"/>
      <c r="CD1389" s="31"/>
      <c r="CE1389" s="31"/>
      <c r="CF1389" s="31"/>
      <c r="CG1389" s="31"/>
      <c r="CH1389" s="31"/>
      <c r="CI1389" s="31"/>
      <c r="CJ1389" s="31"/>
      <c r="CK1389" s="31"/>
      <c r="CL1389" s="31"/>
      <c r="CM1389" s="31"/>
      <c r="CN1389" s="31"/>
      <c r="CO1389" s="31"/>
      <c r="CP1389" s="31"/>
      <c r="CQ1389" s="31"/>
      <c r="CR1389" s="31"/>
      <c r="CS1389" s="31"/>
      <c r="CT1389" s="31"/>
      <c r="CU1389" s="31"/>
      <c r="CV1389" s="31"/>
      <c r="CW1389" s="31"/>
      <c r="CX1389" s="31"/>
      <c r="CY1389" s="31"/>
      <c r="CZ1389" s="31"/>
      <c r="DA1389" s="31"/>
      <c r="DB1389" s="31"/>
      <c r="DC1389" s="31"/>
      <c r="DD1389" s="31"/>
      <c r="DE1389" s="31"/>
      <c r="DF1389" s="31"/>
      <c r="DG1389" s="31"/>
      <c r="DH1389" s="31"/>
      <c r="DI1389" s="31"/>
      <c r="DJ1389" s="31"/>
      <c r="DK1389" s="31"/>
      <c r="DL1389" s="31"/>
      <c r="DM1389" s="31"/>
      <c r="DN1389" s="31"/>
      <c r="DO1389" s="31"/>
      <c r="DP1389" s="31"/>
      <c r="DQ1389" s="31"/>
      <c r="DR1389" s="31"/>
      <c r="DS1389" s="31"/>
      <c r="DT1389" s="31"/>
      <c r="DU1389" s="31"/>
      <c r="DV1389" s="31"/>
      <c r="DW1389" s="31"/>
      <c r="DX1389" s="31"/>
      <c r="DY1389" s="31"/>
      <c r="DZ1389" s="31"/>
      <c r="EA1389" s="31"/>
      <c r="EB1389" s="31"/>
      <c r="EC1389" s="31"/>
      <c r="ED1389" s="31"/>
      <c r="EE1389" s="31"/>
      <c r="EF1389" s="31"/>
      <c r="EG1389" s="31"/>
      <c r="EH1389" s="31"/>
      <c r="EI1389" s="31"/>
      <c r="EJ1389" s="31"/>
      <c r="EK1389" s="31"/>
      <c r="EL1389" s="31"/>
      <c r="EM1389" s="31"/>
      <c r="EN1389" s="31"/>
      <c r="EO1389" s="31"/>
      <c r="EP1389" s="31"/>
      <c r="EQ1389" s="31"/>
      <c r="ER1389" s="31"/>
      <c r="ES1389" s="31"/>
      <c r="ET1389" s="31"/>
      <c r="EU1389" s="31"/>
      <c r="EV1389" s="31"/>
      <c r="EW1389" s="31"/>
      <c r="EX1389" s="31"/>
      <c r="EY1389" s="31"/>
      <c r="EZ1389" s="31"/>
      <c r="FA1389" s="31"/>
      <c r="FB1389" s="31"/>
      <c r="FC1389" s="31"/>
      <c r="FD1389" s="31"/>
      <c r="FE1389" s="31"/>
      <c r="FF1389" s="31"/>
      <c r="FG1389" s="31"/>
      <c r="FH1389" s="31"/>
      <c r="FI1389" s="31"/>
      <c r="FJ1389" s="31"/>
      <c r="FK1389" s="31"/>
      <c r="FL1389" s="31"/>
      <c r="FM1389" s="31"/>
      <c r="FN1389" s="31"/>
      <c r="FO1389" s="31"/>
      <c r="FP1389" s="31"/>
      <c r="FQ1389" s="31"/>
      <c r="FR1389" s="31"/>
      <c r="FS1389" s="31"/>
      <c r="FT1389" s="31"/>
      <c r="FU1389" s="31"/>
      <c r="FV1389" s="31"/>
      <c r="FW1389" s="31"/>
      <c r="FX1389" s="31"/>
      <c r="FY1389" s="31"/>
      <c r="FZ1389" s="31"/>
      <c r="GA1389" s="31"/>
      <c r="GB1389" s="31"/>
      <c r="GC1389" s="31"/>
      <c r="GD1389" s="31"/>
      <c r="GE1389" s="31"/>
      <c r="GF1389" s="31"/>
      <c r="GG1389" s="31"/>
      <c r="GH1389" s="31"/>
      <c r="GI1389" s="31"/>
      <c r="GJ1389" s="31"/>
      <c r="GK1389" s="31"/>
      <c r="GL1389" s="31"/>
      <c r="GM1389" s="31"/>
      <c r="GN1389" s="31"/>
      <c r="GO1389" s="31"/>
      <c r="GP1389" s="31"/>
      <c r="GQ1389" s="31"/>
      <c r="GR1389" s="31"/>
      <c r="GS1389" s="31"/>
      <c r="GT1389" s="31"/>
      <c r="GU1389" s="31"/>
      <c r="GV1389" s="31"/>
      <c r="GW1389" s="31"/>
      <c r="GX1389" s="31"/>
      <c r="GY1389" s="31"/>
      <c r="GZ1389" s="31"/>
      <c r="HA1389" s="31"/>
      <c r="HB1389" s="31"/>
      <c r="HC1389" s="31"/>
      <c r="HD1389" s="31"/>
      <c r="HE1389" s="31"/>
      <c r="HF1389" s="31"/>
      <c r="HG1389" s="31"/>
      <c r="HH1389" s="31"/>
      <c r="HI1389" s="31"/>
      <c r="HJ1389" s="31"/>
      <c r="HK1389" s="31"/>
      <c r="HL1389" s="31"/>
      <c r="HM1389" s="31"/>
      <c r="HN1389" s="31"/>
      <c r="HO1389" s="31"/>
      <c r="HP1389" s="31"/>
      <c r="HQ1389" s="31"/>
      <c r="HR1389" s="31"/>
      <c r="HS1389" s="31"/>
      <c r="HT1389" s="31"/>
      <c r="HU1389" s="31"/>
      <c r="HV1389" s="31"/>
      <c r="HW1389" s="31"/>
      <c r="HX1389" s="31"/>
      <c r="HY1389" s="31"/>
      <c r="HZ1389" s="31"/>
      <c r="IA1389" s="31"/>
      <c r="IB1389" s="31"/>
      <c r="IC1389" s="31"/>
      <c r="ID1389" s="31"/>
      <c r="IE1389" s="31"/>
      <c r="IF1389" s="31"/>
      <c r="IG1389" s="31"/>
      <c r="IH1389" s="31"/>
      <c r="II1389" s="31"/>
      <c r="IJ1389" s="31"/>
      <c r="IK1389" s="31"/>
      <c r="IL1389" s="31"/>
      <c r="IM1389" s="31"/>
      <c r="IN1389" s="31"/>
      <c r="IO1389" s="31"/>
      <c r="IP1389" s="31"/>
      <c r="IQ1389" s="31"/>
      <c r="IR1389" s="31"/>
      <c r="IS1389" s="31"/>
      <c r="IT1389" s="31"/>
      <c r="IU1389" s="31"/>
      <c r="IV1389" s="31"/>
      <c r="IW1389" s="31"/>
      <c r="IX1389" s="31"/>
      <c r="IY1389" s="31"/>
      <c r="IZ1389" s="31"/>
      <c r="JA1389" s="31"/>
      <c r="JB1389" s="31"/>
      <c r="JC1389" s="31"/>
      <c r="JD1389" s="31"/>
      <c r="JE1389" s="31"/>
    </row>
    <row r="1390" spans="1:265" s="26" customFormat="1" ht="24.75" customHeight="1" x14ac:dyDescent="0.25">
      <c r="A1390" s="24">
        <v>1</v>
      </c>
      <c r="B1390" s="843" t="s">
        <v>169</v>
      </c>
      <c r="C1390" s="843"/>
      <c r="D1390" s="994">
        <f t="shared" si="560"/>
        <v>37000</v>
      </c>
      <c r="E1390" s="994">
        <f t="shared" si="560"/>
        <v>12333</v>
      </c>
      <c r="F1390" s="994">
        <f t="shared" si="560"/>
        <v>10040.71875</v>
      </c>
      <c r="G1390" s="1200">
        <f t="shared" si="558"/>
        <v>81.413433471174898</v>
      </c>
      <c r="H1390" s="995"/>
      <c r="I1390" s="995"/>
      <c r="J1390" s="996"/>
      <c r="K1390" s="996"/>
      <c r="L1390" s="996"/>
      <c r="M1390" s="996"/>
      <c r="N1390" s="996"/>
      <c r="O1390" s="996"/>
      <c r="P1390" s="1202"/>
      <c r="Q1390" s="1202"/>
      <c r="R1390" s="1202"/>
      <c r="S1390" s="1202"/>
      <c r="T1390" s="1202"/>
      <c r="U1390" s="1202"/>
      <c r="V1390" s="1202"/>
      <c r="W1390" s="1204"/>
      <c r="X1390" s="1202"/>
      <c r="Y1390" s="311"/>
      <c r="Z1390" s="2395"/>
      <c r="AA1390" s="31"/>
      <c r="AB1390" s="31"/>
      <c r="AC1390" s="31"/>
      <c r="AD1390" s="31"/>
      <c r="AE1390" s="31"/>
      <c r="AF1390" s="31"/>
      <c r="AG1390" s="31"/>
      <c r="AH1390" s="31"/>
      <c r="AI1390" s="31"/>
      <c r="AJ1390" s="31"/>
      <c r="AK1390" s="31"/>
      <c r="AL1390" s="31"/>
      <c r="AM1390" s="31"/>
      <c r="AN1390" s="31"/>
      <c r="AO1390" s="31"/>
      <c r="AP1390" s="31"/>
      <c r="AQ1390" s="31"/>
      <c r="AR1390" s="31"/>
      <c r="AS1390" s="31"/>
      <c r="AT1390" s="31"/>
      <c r="AU1390" s="31"/>
      <c r="AV1390" s="31"/>
      <c r="AW1390" s="31"/>
      <c r="AX1390" s="31"/>
      <c r="AY1390" s="31"/>
      <c r="AZ1390" s="31"/>
      <c r="BA1390" s="31"/>
      <c r="BB1390" s="31"/>
      <c r="BC1390" s="31"/>
      <c r="BD1390" s="31"/>
      <c r="BE1390" s="31"/>
      <c r="BF1390" s="31"/>
      <c r="BG1390" s="31"/>
      <c r="BH1390" s="31"/>
      <c r="BI1390" s="31"/>
      <c r="BJ1390" s="31"/>
      <c r="BK1390" s="31"/>
      <c r="BL1390" s="31"/>
      <c r="BM1390" s="31"/>
      <c r="BN1390" s="31"/>
      <c r="BO1390" s="31"/>
      <c r="BP1390" s="31"/>
      <c r="BQ1390" s="31"/>
      <c r="BR1390" s="31"/>
      <c r="BS1390" s="31"/>
      <c r="BT1390" s="31"/>
      <c r="BU1390" s="31"/>
      <c r="BV1390" s="31"/>
      <c r="BW1390" s="31"/>
      <c r="BX1390" s="31"/>
      <c r="BY1390" s="31"/>
      <c r="BZ1390" s="31"/>
      <c r="CA1390" s="31"/>
      <c r="CB1390" s="31"/>
      <c r="CC1390" s="31"/>
      <c r="CD1390" s="31"/>
      <c r="CE1390" s="31"/>
      <c r="CF1390" s="31"/>
      <c r="CG1390" s="31"/>
      <c r="CH1390" s="31"/>
      <c r="CI1390" s="31"/>
      <c r="CJ1390" s="31"/>
      <c r="CK1390" s="31"/>
      <c r="CL1390" s="31"/>
      <c r="CM1390" s="31"/>
      <c r="CN1390" s="31"/>
      <c r="CO1390" s="31"/>
      <c r="CP1390" s="31"/>
      <c r="CQ1390" s="31"/>
      <c r="CR1390" s="31"/>
      <c r="CS1390" s="31"/>
      <c r="CT1390" s="31"/>
      <c r="CU1390" s="31"/>
      <c r="CV1390" s="31"/>
      <c r="CW1390" s="31"/>
      <c r="CX1390" s="31"/>
      <c r="CY1390" s="31"/>
      <c r="CZ1390" s="31"/>
      <c r="DA1390" s="31"/>
      <c r="DB1390" s="31"/>
      <c r="DC1390" s="31"/>
      <c r="DD1390" s="31"/>
      <c r="DE1390" s="31"/>
      <c r="DF1390" s="31"/>
      <c r="DG1390" s="31"/>
      <c r="DH1390" s="31"/>
      <c r="DI1390" s="31"/>
      <c r="DJ1390" s="31"/>
      <c r="DK1390" s="31"/>
      <c r="DL1390" s="31"/>
      <c r="DM1390" s="31"/>
      <c r="DN1390" s="31"/>
      <c r="DO1390" s="31"/>
      <c r="DP1390" s="31"/>
      <c r="DQ1390" s="31"/>
      <c r="DR1390" s="31"/>
      <c r="DS1390" s="31"/>
      <c r="DT1390" s="31"/>
      <c r="DU1390" s="31"/>
      <c r="DV1390" s="31"/>
      <c r="DW1390" s="31"/>
      <c r="DX1390" s="31"/>
      <c r="DY1390" s="31"/>
      <c r="DZ1390" s="31"/>
      <c r="EA1390" s="31"/>
      <c r="EB1390" s="31"/>
      <c r="EC1390" s="31"/>
      <c r="ED1390" s="31"/>
      <c r="EE1390" s="31"/>
      <c r="EF1390" s="31"/>
      <c r="EG1390" s="31"/>
      <c r="EH1390" s="31"/>
      <c r="EI1390" s="31"/>
      <c r="EJ1390" s="31"/>
      <c r="EK1390" s="31"/>
      <c r="EL1390" s="31"/>
      <c r="EM1390" s="31"/>
      <c r="EN1390" s="31"/>
      <c r="EO1390" s="31"/>
      <c r="EP1390" s="31"/>
      <c r="EQ1390" s="31"/>
      <c r="ER1390" s="31"/>
      <c r="ES1390" s="31"/>
      <c r="ET1390" s="31"/>
      <c r="EU1390" s="31"/>
      <c r="EV1390" s="31"/>
      <c r="EW1390" s="31"/>
      <c r="EX1390" s="31"/>
      <c r="EY1390" s="31"/>
      <c r="EZ1390" s="31"/>
      <c r="FA1390" s="31"/>
      <c r="FB1390" s="31"/>
      <c r="FC1390" s="31"/>
      <c r="FD1390" s="31"/>
      <c r="FE1390" s="31"/>
      <c r="FF1390" s="31"/>
      <c r="FG1390" s="31"/>
      <c r="FH1390" s="31"/>
      <c r="FI1390" s="31"/>
      <c r="FJ1390" s="31"/>
      <c r="FK1390" s="31"/>
      <c r="FL1390" s="31"/>
      <c r="FM1390" s="31"/>
      <c r="FN1390" s="31"/>
      <c r="FO1390" s="31"/>
      <c r="FP1390" s="31"/>
      <c r="FQ1390" s="31"/>
      <c r="FR1390" s="31"/>
      <c r="FS1390" s="31"/>
      <c r="FT1390" s="31"/>
      <c r="FU1390" s="31"/>
      <c r="FV1390" s="31"/>
      <c r="FW1390" s="31"/>
      <c r="FX1390" s="31"/>
      <c r="FY1390" s="31"/>
      <c r="FZ1390" s="31"/>
      <c r="GA1390" s="31"/>
      <c r="GB1390" s="31"/>
      <c r="GC1390" s="31"/>
      <c r="GD1390" s="31"/>
      <c r="GE1390" s="31"/>
      <c r="GF1390" s="31"/>
      <c r="GG1390" s="31"/>
      <c r="GH1390" s="31"/>
      <c r="GI1390" s="31"/>
      <c r="GJ1390" s="31"/>
      <c r="GK1390" s="31"/>
      <c r="GL1390" s="31"/>
      <c r="GM1390" s="31"/>
      <c r="GN1390" s="31"/>
      <c r="GO1390" s="31"/>
      <c r="GP1390" s="31"/>
      <c r="GQ1390" s="31"/>
      <c r="GR1390" s="31"/>
      <c r="GS1390" s="31"/>
      <c r="GT1390" s="31"/>
      <c r="GU1390" s="31"/>
      <c r="GV1390" s="31"/>
      <c r="GW1390" s="31"/>
      <c r="GX1390" s="31"/>
      <c r="GY1390" s="31"/>
      <c r="GZ1390" s="31"/>
      <c r="HA1390" s="31"/>
      <c r="HB1390" s="31"/>
      <c r="HC1390" s="31"/>
      <c r="HD1390" s="31"/>
      <c r="HE1390" s="31"/>
      <c r="HF1390" s="31"/>
      <c r="HG1390" s="31"/>
      <c r="HH1390" s="31"/>
      <c r="HI1390" s="31"/>
      <c r="HJ1390" s="31"/>
      <c r="HK1390" s="31"/>
      <c r="HL1390" s="31"/>
      <c r="HM1390" s="31"/>
      <c r="HN1390" s="31"/>
      <c r="HO1390" s="31"/>
      <c r="HP1390" s="31"/>
      <c r="HQ1390" s="31"/>
      <c r="HR1390" s="31"/>
      <c r="HS1390" s="31"/>
      <c r="HT1390" s="31"/>
      <c r="HU1390" s="31"/>
      <c r="HV1390" s="31"/>
      <c r="HW1390" s="31"/>
      <c r="HX1390" s="31"/>
      <c r="HY1390" s="31"/>
      <c r="HZ1390" s="31"/>
      <c r="IA1390" s="31"/>
      <c r="IB1390" s="31"/>
      <c r="IC1390" s="31"/>
      <c r="ID1390" s="31"/>
      <c r="IE1390" s="31"/>
      <c r="IF1390" s="31"/>
      <c r="IG1390" s="31"/>
      <c r="IH1390" s="31"/>
      <c r="II1390" s="31"/>
      <c r="IJ1390" s="31"/>
      <c r="IK1390" s="31"/>
      <c r="IL1390" s="31"/>
      <c r="IM1390" s="31"/>
      <c r="IN1390" s="31"/>
      <c r="IO1390" s="31"/>
      <c r="IP1390" s="31"/>
      <c r="IQ1390" s="31"/>
      <c r="IR1390" s="31"/>
      <c r="IS1390" s="31"/>
      <c r="IT1390" s="31"/>
      <c r="IU1390" s="31"/>
      <c r="IV1390" s="31"/>
      <c r="IW1390" s="31"/>
      <c r="IX1390" s="31"/>
      <c r="IY1390" s="31"/>
      <c r="IZ1390" s="31"/>
      <c r="JA1390" s="31"/>
      <c r="JB1390" s="31"/>
      <c r="JC1390" s="31"/>
      <c r="JD1390" s="31"/>
      <c r="JE1390" s="31"/>
    </row>
    <row r="1391" spans="1:265" s="26" customFormat="1" ht="30.75" customHeight="1" x14ac:dyDescent="0.25">
      <c r="A1391" s="24">
        <v>1</v>
      </c>
      <c r="B1391" s="843" t="s">
        <v>339</v>
      </c>
      <c r="C1391" s="843"/>
      <c r="D1391" s="994">
        <f t="shared" si="560"/>
        <v>40200</v>
      </c>
      <c r="E1391" s="994">
        <f t="shared" si="560"/>
        <v>13400</v>
      </c>
      <c r="F1391" s="994">
        <f t="shared" si="560"/>
        <v>13334</v>
      </c>
      <c r="G1391" s="1200">
        <f t="shared" si="558"/>
        <v>99.507462686567166</v>
      </c>
      <c r="H1391" s="995"/>
      <c r="I1391" s="995"/>
      <c r="J1391" s="996"/>
      <c r="K1391" s="996"/>
      <c r="L1391" s="996"/>
      <c r="M1391" s="996"/>
      <c r="N1391" s="996"/>
      <c r="O1391" s="996"/>
      <c r="P1391" s="1202"/>
      <c r="Q1391" s="1202"/>
      <c r="R1391" s="1202"/>
      <c r="S1391" s="1202"/>
      <c r="T1391" s="1202"/>
      <c r="U1391" s="1202"/>
      <c r="V1391" s="1202"/>
      <c r="W1391" s="1204"/>
      <c r="X1391" s="1202"/>
      <c r="Y1391" s="311"/>
      <c r="Z1391" s="2395"/>
      <c r="AA1391" s="31"/>
      <c r="AB1391" s="31"/>
      <c r="AC1391" s="31"/>
      <c r="AD1391" s="31"/>
      <c r="AE1391" s="31"/>
      <c r="AF1391" s="31"/>
      <c r="AG1391" s="31"/>
      <c r="AH1391" s="31"/>
      <c r="AI1391" s="31"/>
      <c r="AJ1391" s="31"/>
      <c r="AK1391" s="31"/>
      <c r="AL1391" s="31"/>
      <c r="AM1391" s="31"/>
      <c r="AN1391" s="31"/>
      <c r="AO1391" s="31"/>
      <c r="AP1391" s="31"/>
      <c r="AQ1391" s="31"/>
      <c r="AR1391" s="31"/>
      <c r="AS1391" s="31"/>
      <c r="AT1391" s="31"/>
      <c r="AU1391" s="31"/>
      <c r="AV1391" s="31"/>
      <c r="AW1391" s="31"/>
      <c r="AX1391" s="31"/>
      <c r="AY1391" s="31"/>
      <c r="AZ1391" s="31"/>
      <c r="BA1391" s="31"/>
      <c r="BB1391" s="31"/>
      <c r="BC1391" s="31"/>
      <c r="BD1391" s="31"/>
      <c r="BE1391" s="31"/>
      <c r="BF1391" s="31"/>
      <c r="BG1391" s="31"/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  <c r="BT1391" s="31"/>
      <c r="BU1391" s="31"/>
      <c r="BV1391" s="31"/>
      <c r="BW1391" s="31"/>
      <c r="BX1391" s="31"/>
      <c r="BY1391" s="31"/>
      <c r="BZ1391" s="31"/>
      <c r="CA1391" s="31"/>
      <c r="CB1391" s="31"/>
      <c r="CC1391" s="31"/>
      <c r="CD1391" s="31"/>
      <c r="CE1391" s="31"/>
      <c r="CF1391" s="31"/>
      <c r="CG1391" s="31"/>
      <c r="CH1391" s="31"/>
      <c r="CI1391" s="31"/>
      <c r="CJ1391" s="31"/>
      <c r="CK1391" s="31"/>
      <c r="CL1391" s="31"/>
      <c r="CM1391" s="31"/>
      <c r="CN1391" s="31"/>
      <c r="CO1391" s="31"/>
      <c r="CP1391" s="31"/>
      <c r="CQ1391" s="31"/>
      <c r="CR1391" s="31"/>
      <c r="CS1391" s="31"/>
      <c r="CT1391" s="31"/>
      <c r="CU1391" s="31"/>
      <c r="CV1391" s="31"/>
      <c r="CW1391" s="31"/>
      <c r="CX1391" s="31"/>
      <c r="CY1391" s="31"/>
      <c r="CZ1391" s="31"/>
      <c r="DA1391" s="31"/>
      <c r="DB1391" s="31"/>
      <c r="DC1391" s="31"/>
      <c r="DD1391" s="31"/>
      <c r="DE1391" s="31"/>
      <c r="DF1391" s="31"/>
      <c r="DG1391" s="31"/>
      <c r="DH1391" s="31"/>
      <c r="DI1391" s="31"/>
      <c r="DJ1391" s="31"/>
      <c r="DK1391" s="31"/>
      <c r="DL1391" s="31"/>
      <c r="DM1391" s="31"/>
      <c r="DN1391" s="31"/>
      <c r="DO1391" s="31"/>
      <c r="DP1391" s="31"/>
      <c r="DQ1391" s="31"/>
      <c r="DR1391" s="31"/>
      <c r="DS1391" s="31"/>
      <c r="DT1391" s="31"/>
      <c r="DU1391" s="31"/>
      <c r="DV1391" s="31"/>
      <c r="DW1391" s="31"/>
      <c r="DX1391" s="31"/>
      <c r="DY1391" s="31"/>
      <c r="DZ1391" s="31"/>
      <c r="EA1391" s="31"/>
      <c r="EB1391" s="31"/>
      <c r="EC1391" s="31"/>
      <c r="ED1391" s="31"/>
      <c r="EE1391" s="31"/>
      <c r="EF1391" s="31"/>
      <c r="EG1391" s="31"/>
      <c r="EH1391" s="31"/>
      <c r="EI1391" s="31"/>
      <c r="EJ1391" s="31"/>
      <c r="EK1391" s="31"/>
      <c r="EL1391" s="31"/>
      <c r="EM1391" s="31"/>
      <c r="EN1391" s="31"/>
      <c r="EO1391" s="31"/>
      <c r="EP1391" s="31"/>
      <c r="EQ1391" s="31"/>
      <c r="ER1391" s="31"/>
      <c r="ES1391" s="31"/>
      <c r="ET1391" s="31"/>
      <c r="EU1391" s="31"/>
      <c r="EV1391" s="31"/>
      <c r="EW1391" s="31"/>
      <c r="EX1391" s="31"/>
      <c r="EY1391" s="31"/>
      <c r="EZ1391" s="31"/>
      <c r="FA1391" s="31"/>
      <c r="FB1391" s="31"/>
      <c r="FC1391" s="31"/>
      <c r="FD1391" s="31"/>
      <c r="FE1391" s="31"/>
      <c r="FF1391" s="31"/>
      <c r="FG1391" s="31"/>
      <c r="FH1391" s="31"/>
      <c r="FI1391" s="31"/>
      <c r="FJ1391" s="31"/>
      <c r="FK1391" s="31"/>
      <c r="FL1391" s="31"/>
      <c r="FM1391" s="31"/>
      <c r="FN1391" s="31"/>
      <c r="FO1391" s="31"/>
      <c r="FP1391" s="31"/>
      <c r="FQ1391" s="31"/>
      <c r="FR1391" s="31"/>
      <c r="FS1391" s="31"/>
      <c r="FT1391" s="31"/>
      <c r="FU1391" s="31"/>
      <c r="FV1391" s="31"/>
      <c r="FW1391" s="31"/>
      <c r="FX1391" s="31"/>
      <c r="FY1391" s="31"/>
      <c r="FZ1391" s="31"/>
      <c r="GA1391" s="31"/>
      <c r="GB1391" s="31"/>
      <c r="GC1391" s="31"/>
      <c r="GD1391" s="31"/>
      <c r="GE1391" s="31"/>
      <c r="GF1391" s="31"/>
      <c r="GG1391" s="31"/>
      <c r="GH1391" s="31"/>
      <c r="GI1391" s="31"/>
      <c r="GJ1391" s="31"/>
      <c r="GK1391" s="31"/>
      <c r="GL1391" s="31"/>
      <c r="GM1391" s="31"/>
      <c r="GN1391" s="31"/>
      <c r="GO1391" s="31"/>
      <c r="GP1391" s="31"/>
      <c r="GQ1391" s="31"/>
      <c r="GR1391" s="31"/>
      <c r="GS1391" s="31"/>
      <c r="GT1391" s="31"/>
      <c r="GU1391" s="31"/>
      <c r="GV1391" s="31"/>
      <c r="GW1391" s="31"/>
      <c r="GX1391" s="31"/>
      <c r="GY1391" s="31"/>
      <c r="GZ1391" s="31"/>
      <c r="HA1391" s="31"/>
      <c r="HB1391" s="31"/>
      <c r="HC1391" s="31"/>
      <c r="HD1391" s="31"/>
      <c r="HE1391" s="31"/>
      <c r="HF1391" s="31"/>
      <c r="HG1391" s="31"/>
      <c r="HH1391" s="31"/>
      <c r="HI1391" s="31"/>
      <c r="HJ1391" s="31"/>
      <c r="HK1391" s="31"/>
      <c r="HL1391" s="31"/>
      <c r="HM1391" s="31"/>
      <c r="HN1391" s="31"/>
      <c r="HO1391" s="31"/>
      <c r="HP1391" s="31"/>
      <c r="HQ1391" s="31"/>
      <c r="HR1391" s="31"/>
      <c r="HS1391" s="31"/>
      <c r="HT1391" s="31"/>
      <c r="HU1391" s="31"/>
      <c r="HV1391" s="31"/>
      <c r="HW1391" s="31"/>
      <c r="HX1391" s="31"/>
      <c r="HY1391" s="31"/>
      <c r="HZ1391" s="31"/>
      <c r="IA1391" s="31"/>
      <c r="IB1391" s="31"/>
      <c r="IC1391" s="31"/>
      <c r="ID1391" s="31"/>
      <c r="IE1391" s="31"/>
      <c r="IF1391" s="31"/>
      <c r="IG1391" s="31"/>
      <c r="IH1391" s="31"/>
      <c r="II1391" s="31"/>
      <c r="IJ1391" s="31"/>
      <c r="IK1391" s="31"/>
      <c r="IL1391" s="31"/>
      <c r="IM1391" s="31"/>
      <c r="IN1391" s="31"/>
      <c r="IO1391" s="31"/>
      <c r="IP1391" s="31"/>
      <c r="IQ1391" s="31"/>
      <c r="IR1391" s="31"/>
      <c r="IS1391" s="31"/>
      <c r="IT1391" s="31"/>
      <c r="IU1391" s="31"/>
      <c r="IV1391" s="31"/>
      <c r="IW1391" s="31"/>
      <c r="IX1391" s="31"/>
      <c r="IY1391" s="31"/>
      <c r="IZ1391" s="31"/>
      <c r="JA1391" s="31"/>
      <c r="JB1391" s="31"/>
      <c r="JC1391" s="31"/>
      <c r="JD1391" s="31"/>
      <c r="JE1391" s="31"/>
    </row>
    <row r="1392" spans="1:265" s="26" customFormat="1" ht="38.1" customHeight="1" x14ac:dyDescent="0.25">
      <c r="A1392" s="24">
        <v>1</v>
      </c>
      <c r="B1392" s="843" t="s">
        <v>170</v>
      </c>
      <c r="C1392" s="843"/>
      <c r="D1392" s="994">
        <f>D1351</f>
        <v>12099</v>
      </c>
      <c r="E1392" s="994">
        <f>E1351</f>
        <v>4033</v>
      </c>
      <c r="F1392" s="994">
        <f>F1351</f>
        <v>4243</v>
      </c>
      <c r="G1392" s="1200">
        <f t="shared" si="558"/>
        <v>105.2070419042896</v>
      </c>
      <c r="H1392" s="995"/>
      <c r="I1392" s="995"/>
      <c r="J1392" s="996"/>
      <c r="K1392" s="996"/>
      <c r="L1392" s="996"/>
      <c r="M1392" s="996"/>
      <c r="N1392" s="996"/>
      <c r="O1392" s="996"/>
      <c r="P1392" s="1202"/>
      <c r="Q1392" s="1202"/>
      <c r="R1392" s="1202"/>
      <c r="S1392" s="1202"/>
      <c r="T1392" s="1202"/>
      <c r="U1392" s="1202"/>
      <c r="V1392" s="1202"/>
      <c r="W1392" s="1204"/>
      <c r="X1392" s="1202"/>
      <c r="Y1392" s="311"/>
      <c r="Z1392" s="2395"/>
      <c r="AA1392" s="31"/>
      <c r="AB1392" s="31"/>
      <c r="AC1392" s="31"/>
      <c r="AD1392" s="31"/>
      <c r="AE1392" s="31"/>
      <c r="AF1392" s="31"/>
      <c r="AG1392" s="31"/>
      <c r="AH1392" s="31"/>
      <c r="AI1392" s="31"/>
      <c r="AJ1392" s="31"/>
      <c r="AK1392" s="31"/>
      <c r="AL1392" s="31"/>
      <c r="AM1392" s="31"/>
      <c r="AN1392" s="31"/>
      <c r="AO1392" s="31"/>
      <c r="AP1392" s="31"/>
      <c r="AQ1392" s="31"/>
      <c r="AR1392" s="31"/>
      <c r="AS1392" s="31"/>
      <c r="AT1392" s="31"/>
      <c r="AU1392" s="31"/>
      <c r="AV1392" s="31"/>
      <c r="AW1392" s="31"/>
      <c r="AX1392" s="31"/>
      <c r="AY1392" s="31"/>
      <c r="AZ1392" s="31"/>
      <c r="BA1392" s="31"/>
      <c r="BB1392" s="31"/>
      <c r="BC1392" s="31"/>
      <c r="BD1392" s="31"/>
      <c r="BE1392" s="31"/>
      <c r="BF1392" s="31"/>
      <c r="BG1392" s="31"/>
      <c r="BH1392" s="31"/>
      <c r="BI1392" s="31"/>
      <c r="BJ1392" s="31"/>
      <c r="BK1392" s="31"/>
      <c r="BL1392" s="31"/>
      <c r="BM1392" s="31"/>
      <c r="BN1392" s="31"/>
      <c r="BO1392" s="31"/>
      <c r="BP1392" s="31"/>
      <c r="BQ1392" s="31"/>
      <c r="BR1392" s="31"/>
      <c r="BS1392" s="31"/>
      <c r="BT1392" s="31"/>
      <c r="BU1392" s="31"/>
      <c r="BV1392" s="31"/>
      <c r="BW1392" s="31"/>
      <c r="BX1392" s="31"/>
      <c r="BY1392" s="31"/>
      <c r="BZ1392" s="31"/>
      <c r="CA1392" s="31"/>
      <c r="CB1392" s="31"/>
      <c r="CC1392" s="31"/>
      <c r="CD1392" s="31"/>
      <c r="CE1392" s="31"/>
      <c r="CF1392" s="31"/>
      <c r="CG1392" s="31"/>
      <c r="CH1392" s="31"/>
      <c r="CI1392" s="31"/>
      <c r="CJ1392" s="31"/>
      <c r="CK1392" s="31"/>
      <c r="CL1392" s="31"/>
      <c r="CM1392" s="31"/>
      <c r="CN1392" s="31"/>
      <c r="CO1392" s="31"/>
      <c r="CP1392" s="31"/>
      <c r="CQ1392" s="31"/>
      <c r="CR1392" s="31"/>
      <c r="CS1392" s="31"/>
      <c r="CT1392" s="31"/>
      <c r="CU1392" s="31"/>
      <c r="CV1392" s="31"/>
      <c r="CW1392" s="31"/>
      <c r="CX1392" s="31"/>
      <c r="CY1392" s="31"/>
      <c r="CZ1392" s="31"/>
      <c r="DA1392" s="31"/>
      <c r="DB1392" s="31"/>
      <c r="DC1392" s="31"/>
      <c r="DD1392" s="31"/>
      <c r="DE1392" s="31"/>
      <c r="DF1392" s="31"/>
      <c r="DG1392" s="31"/>
      <c r="DH1392" s="31"/>
      <c r="DI1392" s="31"/>
      <c r="DJ1392" s="31"/>
      <c r="DK1392" s="31"/>
      <c r="DL1392" s="31"/>
      <c r="DM1392" s="31"/>
      <c r="DN1392" s="31"/>
      <c r="DO1392" s="31"/>
      <c r="DP1392" s="31"/>
      <c r="DQ1392" s="31"/>
      <c r="DR1392" s="31"/>
      <c r="DS1392" s="31"/>
      <c r="DT1392" s="31"/>
      <c r="DU1392" s="31"/>
      <c r="DV1392" s="31"/>
      <c r="DW1392" s="31"/>
      <c r="DX1392" s="31"/>
      <c r="DY1392" s="31"/>
      <c r="DZ1392" s="31"/>
      <c r="EA1392" s="31"/>
      <c r="EB1392" s="31"/>
      <c r="EC1392" s="31"/>
      <c r="ED1392" s="31"/>
      <c r="EE1392" s="31"/>
      <c r="EF1392" s="31"/>
      <c r="EG1392" s="31"/>
      <c r="EH1392" s="31"/>
      <c r="EI1392" s="31"/>
      <c r="EJ1392" s="31"/>
      <c r="EK1392" s="31"/>
      <c r="EL1392" s="31"/>
      <c r="EM1392" s="31"/>
      <c r="EN1392" s="31"/>
      <c r="EO1392" s="31"/>
      <c r="EP1392" s="31"/>
      <c r="EQ1392" s="31"/>
      <c r="ER1392" s="31"/>
      <c r="ES1392" s="31"/>
      <c r="ET1392" s="31"/>
      <c r="EU1392" s="31"/>
      <c r="EV1392" s="31"/>
      <c r="EW1392" s="31"/>
      <c r="EX1392" s="31"/>
      <c r="EY1392" s="31"/>
      <c r="EZ1392" s="31"/>
      <c r="FA1392" s="31"/>
      <c r="FB1392" s="31"/>
      <c r="FC1392" s="31"/>
      <c r="FD1392" s="31"/>
      <c r="FE1392" s="31"/>
      <c r="FF1392" s="31"/>
      <c r="FG1392" s="31"/>
      <c r="FH1392" s="31"/>
      <c r="FI1392" s="31"/>
      <c r="FJ1392" s="31"/>
      <c r="FK1392" s="31"/>
      <c r="FL1392" s="31"/>
      <c r="FM1392" s="31"/>
      <c r="FN1392" s="31"/>
      <c r="FO1392" s="31"/>
      <c r="FP1392" s="31"/>
      <c r="FQ1392" s="31"/>
      <c r="FR1392" s="31"/>
      <c r="FS1392" s="31"/>
      <c r="FT1392" s="31"/>
      <c r="FU1392" s="31"/>
      <c r="FV1392" s="31"/>
      <c r="FW1392" s="31"/>
      <c r="FX1392" s="31"/>
      <c r="FY1392" s="31"/>
      <c r="FZ1392" s="31"/>
      <c r="GA1392" s="31"/>
      <c r="GB1392" s="31"/>
      <c r="GC1392" s="31"/>
      <c r="GD1392" s="31"/>
      <c r="GE1392" s="31"/>
      <c r="GF1392" s="31"/>
      <c r="GG1392" s="31"/>
      <c r="GH1392" s="31"/>
      <c r="GI1392" s="31"/>
      <c r="GJ1392" s="31"/>
      <c r="GK1392" s="31"/>
      <c r="GL1392" s="31"/>
      <c r="GM1392" s="31"/>
      <c r="GN1392" s="31"/>
      <c r="GO1392" s="31"/>
      <c r="GP1392" s="31"/>
      <c r="GQ1392" s="31"/>
      <c r="GR1392" s="31"/>
      <c r="GS1392" s="31"/>
      <c r="GT1392" s="31"/>
      <c r="GU1392" s="31"/>
      <c r="GV1392" s="31"/>
      <c r="GW1392" s="31"/>
      <c r="GX1392" s="31"/>
      <c r="GY1392" s="31"/>
      <c r="GZ1392" s="31"/>
      <c r="HA1392" s="31"/>
      <c r="HB1392" s="31"/>
      <c r="HC1392" s="31"/>
      <c r="HD1392" s="31"/>
      <c r="HE1392" s="31"/>
      <c r="HF1392" s="31"/>
      <c r="HG1392" s="31"/>
      <c r="HH1392" s="31"/>
      <c r="HI1392" s="31"/>
      <c r="HJ1392" s="31"/>
      <c r="HK1392" s="31"/>
      <c r="HL1392" s="31"/>
      <c r="HM1392" s="31"/>
      <c r="HN1392" s="31"/>
      <c r="HO1392" s="31"/>
      <c r="HP1392" s="31"/>
      <c r="HQ1392" s="31"/>
      <c r="HR1392" s="31"/>
      <c r="HS1392" s="31"/>
      <c r="HT1392" s="31"/>
      <c r="HU1392" s="31"/>
      <c r="HV1392" s="31"/>
      <c r="HW1392" s="31"/>
      <c r="HX1392" s="31"/>
      <c r="HY1392" s="31"/>
      <c r="HZ1392" s="31"/>
      <c r="IA1392" s="31"/>
      <c r="IB1392" s="31"/>
      <c r="IC1392" s="31"/>
      <c r="ID1392" s="31"/>
      <c r="IE1392" s="31"/>
      <c r="IF1392" s="31"/>
      <c r="IG1392" s="31"/>
      <c r="IH1392" s="31"/>
      <c r="II1392" s="31"/>
      <c r="IJ1392" s="31"/>
      <c r="IK1392" s="31"/>
      <c r="IL1392" s="31"/>
      <c r="IM1392" s="31"/>
      <c r="IN1392" s="31"/>
      <c r="IO1392" s="31"/>
      <c r="IP1392" s="31"/>
      <c r="IQ1392" s="31"/>
      <c r="IR1392" s="31"/>
      <c r="IS1392" s="31"/>
      <c r="IT1392" s="31"/>
      <c r="IU1392" s="31"/>
      <c r="IV1392" s="31"/>
      <c r="IW1392" s="31"/>
      <c r="IX1392" s="31"/>
      <c r="IY1392" s="31"/>
      <c r="IZ1392" s="31"/>
      <c r="JA1392" s="31"/>
      <c r="JB1392" s="31"/>
      <c r="JC1392" s="31"/>
      <c r="JD1392" s="31"/>
      <c r="JE1392" s="31"/>
    </row>
    <row r="1393" spans="1:265" s="26" customFormat="1" ht="38.1" customHeight="1" x14ac:dyDescent="0.25">
      <c r="A1393" s="24">
        <v>1</v>
      </c>
      <c r="B1393" s="843" t="s">
        <v>366</v>
      </c>
      <c r="C1393" s="843"/>
      <c r="D1393" s="994"/>
      <c r="E1393" s="994"/>
      <c r="F1393" s="994">
        <f>F1352</f>
        <v>0</v>
      </c>
      <c r="G1393" s="1200"/>
      <c r="H1393" s="995"/>
      <c r="I1393" s="995"/>
      <c r="J1393" s="996"/>
      <c r="K1393" s="996"/>
      <c r="L1393" s="996"/>
      <c r="M1393" s="996"/>
      <c r="N1393" s="996"/>
      <c r="O1393" s="996"/>
      <c r="P1393" s="1202"/>
      <c r="Q1393" s="1202"/>
      <c r="R1393" s="1202"/>
      <c r="S1393" s="1202"/>
      <c r="T1393" s="1202"/>
      <c r="U1393" s="1202"/>
      <c r="V1393" s="1202"/>
      <c r="W1393" s="1204"/>
      <c r="X1393" s="1202"/>
      <c r="Y1393" s="311"/>
      <c r="Z1393" s="2395"/>
      <c r="AA1393" s="31"/>
      <c r="AB1393" s="31"/>
      <c r="AC1393" s="31"/>
      <c r="AD1393" s="31"/>
      <c r="AE1393" s="31"/>
      <c r="AF1393" s="31"/>
      <c r="AG1393" s="31"/>
      <c r="AH1393" s="31"/>
      <c r="AI1393" s="31"/>
      <c r="AJ1393" s="31"/>
      <c r="AK1393" s="31"/>
      <c r="AL1393" s="31"/>
      <c r="AM1393" s="31"/>
      <c r="AN1393" s="31"/>
      <c r="AO1393" s="31"/>
      <c r="AP1393" s="31"/>
      <c r="AQ1393" s="31"/>
      <c r="AR1393" s="31"/>
      <c r="AS1393" s="31"/>
      <c r="AT1393" s="31"/>
      <c r="AU1393" s="31"/>
      <c r="AV1393" s="31"/>
      <c r="AW1393" s="31"/>
      <c r="AX1393" s="31"/>
      <c r="AY1393" s="31"/>
      <c r="AZ1393" s="31"/>
      <c r="BA1393" s="31"/>
      <c r="BB1393" s="31"/>
      <c r="BC1393" s="31"/>
      <c r="BD1393" s="31"/>
      <c r="BE1393" s="31"/>
      <c r="BF1393" s="31"/>
      <c r="BG1393" s="31"/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  <c r="BT1393" s="31"/>
      <c r="BU1393" s="31"/>
      <c r="BV1393" s="31"/>
      <c r="BW1393" s="31"/>
      <c r="BX1393" s="31"/>
      <c r="BY1393" s="31"/>
      <c r="BZ1393" s="31"/>
      <c r="CA1393" s="31"/>
      <c r="CB1393" s="31"/>
      <c r="CC1393" s="31"/>
      <c r="CD1393" s="31"/>
      <c r="CE1393" s="31"/>
      <c r="CF1393" s="31"/>
      <c r="CG1393" s="31"/>
      <c r="CH1393" s="31"/>
      <c r="CI1393" s="31"/>
      <c r="CJ1393" s="31"/>
      <c r="CK1393" s="31"/>
      <c r="CL1393" s="31"/>
      <c r="CM1393" s="31"/>
      <c r="CN1393" s="31"/>
      <c r="CO1393" s="31"/>
      <c r="CP1393" s="31"/>
      <c r="CQ1393" s="31"/>
      <c r="CR1393" s="31"/>
      <c r="CS1393" s="31"/>
      <c r="CT1393" s="31"/>
      <c r="CU1393" s="31"/>
      <c r="CV1393" s="31"/>
      <c r="CW1393" s="31"/>
      <c r="CX1393" s="31"/>
      <c r="CY1393" s="31"/>
      <c r="CZ1393" s="31"/>
      <c r="DA1393" s="31"/>
      <c r="DB1393" s="31"/>
      <c r="DC1393" s="31"/>
      <c r="DD1393" s="31"/>
      <c r="DE1393" s="31"/>
      <c r="DF1393" s="31"/>
      <c r="DG1393" s="31"/>
      <c r="DH1393" s="31"/>
      <c r="DI1393" s="31"/>
      <c r="DJ1393" s="31"/>
      <c r="DK1393" s="31"/>
      <c r="DL1393" s="31"/>
      <c r="DM1393" s="31"/>
      <c r="DN1393" s="31"/>
      <c r="DO1393" s="31"/>
      <c r="DP1393" s="31"/>
      <c r="DQ1393" s="31"/>
      <c r="DR1393" s="31"/>
      <c r="DS1393" s="31"/>
      <c r="DT1393" s="31"/>
      <c r="DU1393" s="31"/>
      <c r="DV1393" s="31"/>
      <c r="DW1393" s="31"/>
      <c r="DX1393" s="31"/>
      <c r="DY1393" s="31"/>
      <c r="DZ1393" s="31"/>
      <c r="EA1393" s="31"/>
      <c r="EB1393" s="31"/>
      <c r="EC1393" s="31"/>
      <c r="ED1393" s="31"/>
      <c r="EE1393" s="31"/>
      <c r="EF1393" s="31"/>
      <c r="EG1393" s="31"/>
      <c r="EH1393" s="31"/>
      <c r="EI1393" s="31"/>
      <c r="EJ1393" s="31"/>
      <c r="EK1393" s="31"/>
      <c r="EL1393" s="31"/>
      <c r="EM1393" s="31"/>
      <c r="EN1393" s="31"/>
      <c r="EO1393" s="31"/>
      <c r="EP1393" s="31"/>
      <c r="EQ1393" s="31"/>
      <c r="ER1393" s="31"/>
      <c r="ES1393" s="31"/>
      <c r="ET1393" s="31"/>
      <c r="EU1393" s="31"/>
      <c r="EV1393" s="31"/>
      <c r="EW1393" s="31"/>
      <c r="EX1393" s="31"/>
      <c r="EY1393" s="31"/>
      <c r="EZ1393" s="31"/>
      <c r="FA1393" s="31"/>
      <c r="FB1393" s="31"/>
      <c r="FC1393" s="31"/>
      <c r="FD1393" s="31"/>
      <c r="FE1393" s="31"/>
      <c r="FF1393" s="31"/>
      <c r="FG1393" s="31"/>
      <c r="FH1393" s="31"/>
      <c r="FI1393" s="31"/>
      <c r="FJ1393" s="31"/>
      <c r="FK1393" s="31"/>
      <c r="FL1393" s="31"/>
      <c r="FM1393" s="31"/>
      <c r="FN1393" s="31"/>
      <c r="FO1393" s="31"/>
      <c r="FP1393" s="31"/>
      <c r="FQ1393" s="31"/>
      <c r="FR1393" s="31"/>
      <c r="FS1393" s="31"/>
      <c r="FT1393" s="31"/>
      <c r="FU1393" s="31"/>
      <c r="FV1393" s="31"/>
      <c r="FW1393" s="31"/>
      <c r="FX1393" s="31"/>
      <c r="FY1393" s="31"/>
      <c r="FZ1393" s="31"/>
      <c r="GA1393" s="31"/>
      <c r="GB1393" s="31"/>
      <c r="GC1393" s="31"/>
      <c r="GD1393" s="31"/>
      <c r="GE1393" s="31"/>
      <c r="GF1393" s="31"/>
      <c r="GG1393" s="31"/>
      <c r="GH1393" s="31"/>
      <c r="GI1393" s="31"/>
      <c r="GJ1393" s="31"/>
      <c r="GK1393" s="31"/>
      <c r="GL1393" s="31"/>
      <c r="GM1393" s="31"/>
      <c r="GN1393" s="31"/>
      <c r="GO1393" s="31"/>
      <c r="GP1393" s="31"/>
      <c r="GQ1393" s="31"/>
      <c r="GR1393" s="31"/>
      <c r="GS1393" s="31"/>
      <c r="GT1393" s="31"/>
      <c r="GU1393" s="31"/>
      <c r="GV1393" s="31"/>
      <c r="GW1393" s="31"/>
      <c r="GX1393" s="31"/>
      <c r="GY1393" s="31"/>
      <c r="GZ1393" s="31"/>
      <c r="HA1393" s="31"/>
      <c r="HB1393" s="31"/>
      <c r="HC1393" s="31"/>
      <c r="HD1393" s="31"/>
      <c r="HE1393" s="31"/>
      <c r="HF1393" s="31"/>
      <c r="HG1393" s="31"/>
      <c r="HH1393" s="31"/>
      <c r="HI1393" s="31"/>
      <c r="HJ1393" s="31"/>
      <c r="HK1393" s="31"/>
      <c r="HL1393" s="31"/>
      <c r="HM1393" s="31"/>
      <c r="HN1393" s="31"/>
      <c r="HO1393" s="31"/>
      <c r="HP1393" s="31"/>
      <c r="HQ1393" s="31"/>
      <c r="HR1393" s="31"/>
      <c r="HS1393" s="31"/>
      <c r="HT1393" s="31"/>
      <c r="HU1393" s="31"/>
      <c r="HV1393" s="31"/>
      <c r="HW1393" s="31"/>
      <c r="HX1393" s="31"/>
      <c r="HY1393" s="31"/>
      <c r="HZ1393" s="31"/>
      <c r="IA1393" s="31"/>
      <c r="IB1393" s="31"/>
      <c r="IC1393" s="31"/>
      <c r="ID1393" s="31"/>
      <c r="IE1393" s="31"/>
      <c r="IF1393" s="31"/>
      <c r="IG1393" s="31"/>
      <c r="IH1393" s="31"/>
      <c r="II1393" s="31"/>
      <c r="IJ1393" s="31"/>
      <c r="IK1393" s="31"/>
      <c r="IL1393" s="31"/>
      <c r="IM1393" s="31"/>
      <c r="IN1393" s="31"/>
      <c r="IO1393" s="31"/>
      <c r="IP1393" s="31"/>
      <c r="IQ1393" s="31"/>
      <c r="IR1393" s="31"/>
      <c r="IS1393" s="31"/>
      <c r="IT1393" s="31"/>
      <c r="IU1393" s="31"/>
      <c r="IV1393" s="31"/>
      <c r="IW1393" s="31"/>
      <c r="IX1393" s="31"/>
      <c r="IY1393" s="31"/>
      <c r="IZ1393" s="31"/>
      <c r="JA1393" s="31"/>
      <c r="JB1393" s="31"/>
      <c r="JC1393" s="31"/>
      <c r="JD1393" s="31"/>
      <c r="JE1393" s="31"/>
    </row>
    <row r="1394" spans="1:265" ht="15" customHeight="1" x14ac:dyDescent="0.25">
      <c r="A1394" s="24">
        <v>1</v>
      </c>
      <c r="B1394" s="825" t="s">
        <v>91</v>
      </c>
      <c r="C1394" s="825"/>
      <c r="D1394" s="1205">
        <f>D1354</f>
        <v>164892</v>
      </c>
      <c r="E1394" s="1205">
        <f>E1354</f>
        <v>54962.600000000006</v>
      </c>
      <c r="F1394" s="1205">
        <f>F1354</f>
        <v>59376.3</v>
      </c>
      <c r="G1394" s="1205">
        <f t="shared" ref="G1394:G1400" si="561">F1394/E1394*100</f>
        <v>108.03036974233386</v>
      </c>
      <c r="H1394" s="1206"/>
      <c r="I1394" s="1206"/>
      <c r="J1394" s="1206"/>
      <c r="K1394" s="1206"/>
      <c r="L1394" s="1206"/>
      <c r="M1394" s="1206"/>
      <c r="N1394" s="1206"/>
      <c r="O1394" s="1206"/>
      <c r="P1394" s="1205">
        <f t="shared" ref="P1394:X1394" si="562">P1354</f>
        <v>96013.518594444453</v>
      </c>
      <c r="Q1394" s="1205">
        <f t="shared" si="562"/>
        <v>99349.033741500447</v>
      </c>
      <c r="R1394" s="1205">
        <f t="shared" si="562"/>
        <v>99349.033741500447</v>
      </c>
      <c r="S1394" s="1205">
        <f t="shared" si="562"/>
        <v>99349.033741500447</v>
      </c>
      <c r="T1394" s="1205">
        <f t="shared" si="562"/>
        <v>32914.192147345238</v>
      </c>
      <c r="U1394" s="1205">
        <f t="shared" si="562"/>
        <v>29593.205779999997</v>
      </c>
      <c r="V1394" s="1205">
        <f t="shared" si="562"/>
        <v>-3320.9863673452419</v>
      </c>
      <c r="W1394" s="1205">
        <f t="shared" si="562"/>
        <v>-52.966200000000001</v>
      </c>
      <c r="X1394" s="1205">
        <f t="shared" si="562"/>
        <v>29540.239579999998</v>
      </c>
      <c r="Y1394" s="311"/>
      <c r="Z1394" s="2395"/>
    </row>
    <row r="1395" spans="1:265" x14ac:dyDescent="0.25">
      <c r="A1395" s="24">
        <v>1</v>
      </c>
      <c r="B1395" s="1207" t="s">
        <v>82</v>
      </c>
      <c r="C1395" s="1207"/>
      <c r="D1395" s="1200">
        <f>SUM(D1359,)</f>
        <v>830</v>
      </c>
      <c r="E1395" s="1200">
        <f>SUM(E1359,)</f>
        <v>276</v>
      </c>
      <c r="F1395" s="1200">
        <f>SUM(F1359,)</f>
        <v>338</v>
      </c>
      <c r="G1395" s="1200">
        <f t="shared" si="561"/>
        <v>122.46376811594205</v>
      </c>
      <c r="H1395" s="1201">
        <f>SUM(J1395/D1395)</f>
        <v>10.638554216867471</v>
      </c>
      <c r="I1395" s="1201">
        <f>L1395/F1395</f>
        <v>10.375739644970414</v>
      </c>
      <c r="J1395" s="1200">
        <f>SUM(J1359,)</f>
        <v>8830</v>
      </c>
      <c r="K1395" s="1200">
        <f>SUM(K1359,)</f>
        <v>2937</v>
      </c>
      <c r="L1395" s="1200">
        <f>SUM(L1359,)</f>
        <v>3507</v>
      </c>
      <c r="M1395" s="992">
        <f>L1395/K1395*100</f>
        <v>119.40755873340143</v>
      </c>
      <c r="N1395" s="1200">
        <f>SUM(N1359,)</f>
        <v>29.433333333333334</v>
      </c>
      <c r="O1395" s="992">
        <f>L1395/$B$3*12/N1395</f>
        <v>357.45186862967159</v>
      </c>
      <c r="P1395" s="1200"/>
      <c r="Q1395" s="1200"/>
      <c r="R1395" s="1200"/>
      <c r="S1395" s="1200"/>
      <c r="T1395" s="1200"/>
      <c r="U1395" s="1200"/>
      <c r="V1395" s="1200"/>
      <c r="W1395" s="1200"/>
      <c r="X1395" s="1200"/>
      <c r="Y1395" s="311"/>
      <c r="Z1395" s="2395"/>
    </row>
    <row r="1396" spans="1:265" x14ac:dyDescent="0.25">
      <c r="A1396" s="24">
        <v>1</v>
      </c>
      <c r="B1396" s="1208" t="s">
        <v>16</v>
      </c>
      <c r="C1396" s="1208"/>
      <c r="D1396" s="1209">
        <f>D1362</f>
        <v>350</v>
      </c>
      <c r="E1396" s="1209">
        <f>E1362</f>
        <v>117</v>
      </c>
      <c r="F1396" s="1209">
        <f>F1362</f>
        <v>130</v>
      </c>
      <c r="G1396" s="1209">
        <f t="shared" si="561"/>
        <v>111.11111111111111</v>
      </c>
      <c r="H1396" s="1201">
        <f>SUM(J1396/D1396)</f>
        <v>8</v>
      </c>
      <c r="I1396" s="1201">
        <f>L1396/F1396</f>
        <v>8.2384615384615376</v>
      </c>
      <c r="J1396" s="1209">
        <f>J1362</f>
        <v>2800</v>
      </c>
      <c r="K1396" s="1209">
        <f>K1362</f>
        <v>3465</v>
      </c>
      <c r="L1396" s="1209">
        <f>L1362</f>
        <v>1071</v>
      </c>
      <c r="M1396" s="992">
        <f>L1396/K1396*100</f>
        <v>30.909090909090907</v>
      </c>
      <c r="N1396" s="1209">
        <f>N1362</f>
        <v>0</v>
      </c>
      <c r="O1396" s="992" t="e">
        <f>L1396/$B$3*12/N1396</f>
        <v>#DIV/0!</v>
      </c>
      <c r="P1396" s="1209"/>
      <c r="Q1396" s="1209"/>
      <c r="R1396" s="1209"/>
      <c r="S1396" s="1209"/>
      <c r="T1396" s="1209"/>
      <c r="U1396" s="1209"/>
      <c r="V1396" s="1209"/>
      <c r="W1396" s="1209"/>
      <c r="X1396" s="1209"/>
      <c r="Y1396" s="311"/>
      <c r="Z1396" s="2395"/>
    </row>
    <row r="1397" spans="1:265" ht="29.25" x14ac:dyDescent="0.25">
      <c r="A1397" s="24">
        <v>1</v>
      </c>
      <c r="B1397" s="1210" t="s">
        <v>188</v>
      </c>
      <c r="C1397" s="1210"/>
      <c r="D1397" s="1211">
        <f>SUM(D1363)</f>
        <v>1180</v>
      </c>
      <c r="E1397" s="1211">
        <f>SUM(E1363)</f>
        <v>393</v>
      </c>
      <c r="F1397" s="1211">
        <f>SUM(F1363)</f>
        <v>468</v>
      </c>
      <c r="G1397" s="1211">
        <f t="shared" si="561"/>
        <v>119.08396946564885</v>
      </c>
      <c r="H1397" s="1201">
        <f>SUM(J1397/D1397)</f>
        <v>9.8559322033898304</v>
      </c>
      <c r="I1397" s="1201">
        <f>L1397/F1397</f>
        <v>9.7820512820512828</v>
      </c>
      <c r="J1397" s="1211">
        <f>SUM(J1363)</f>
        <v>11630</v>
      </c>
      <c r="K1397" s="1211">
        <f>SUM(K1363)</f>
        <v>6402</v>
      </c>
      <c r="L1397" s="1211">
        <f>SUM(L1363)</f>
        <v>4578</v>
      </c>
      <c r="M1397" s="992">
        <f>L1397/K1397*100</f>
        <v>71.508903467666357</v>
      </c>
      <c r="N1397" s="1211">
        <f>SUM(N1363)</f>
        <v>29.433333333333334</v>
      </c>
      <c r="O1397" s="992">
        <f>L1397/$B$3*12/N1397</f>
        <v>466.61381653454134</v>
      </c>
      <c r="P1397" s="1211">
        <f t="shared" ref="P1397:X1397" si="563">SUM(P1363)</f>
        <v>20447.6768496</v>
      </c>
      <c r="Q1397" s="1211">
        <f t="shared" si="563"/>
        <v>26859.331699199996</v>
      </c>
      <c r="R1397" s="1211">
        <f t="shared" si="563"/>
        <v>26859.331699199996</v>
      </c>
      <c r="S1397" s="1211">
        <f t="shared" si="563"/>
        <v>26859.331699199996</v>
      </c>
      <c r="T1397" s="1211">
        <f t="shared" si="563"/>
        <v>8564.5254239999995</v>
      </c>
      <c r="U1397" s="1211">
        <f t="shared" si="563"/>
        <v>10054.31675</v>
      </c>
      <c r="V1397" s="1211">
        <f t="shared" si="563"/>
        <v>1489.7913260000005</v>
      </c>
      <c r="W1397" s="1211">
        <f t="shared" si="563"/>
        <v>-83.211709999999997</v>
      </c>
      <c r="X1397" s="1211">
        <f t="shared" si="563"/>
        <v>9971.1050400000004</v>
      </c>
      <c r="Y1397" s="311">
        <f>D1397/12*4</f>
        <v>393.33333333333331</v>
      </c>
      <c r="Z1397" s="2395"/>
    </row>
    <row r="1398" spans="1:265" ht="15.75" thickBot="1" x14ac:dyDescent="0.3">
      <c r="A1398" s="24">
        <v>1</v>
      </c>
      <c r="B1398" s="1522" t="s">
        <v>400</v>
      </c>
      <c r="C1398" s="1223"/>
      <c r="D1398" s="1224">
        <f t="shared" ref="D1398:F1403" si="564">D1364</f>
        <v>5400</v>
      </c>
      <c r="E1398" s="1224">
        <f t="shared" si="564"/>
        <v>1800</v>
      </c>
      <c r="F1398" s="1224">
        <f t="shared" si="564"/>
        <v>1922</v>
      </c>
      <c r="G1398" s="1225">
        <f t="shared" si="561"/>
        <v>106.77777777777777</v>
      </c>
      <c r="H1398" s="1226"/>
      <c r="I1398" s="1226"/>
      <c r="J1398" s="1225"/>
      <c r="K1398" s="1224"/>
      <c r="L1398" s="1224"/>
      <c r="M1398" s="1227"/>
      <c r="N1398" s="1224"/>
      <c r="O1398" s="1224"/>
      <c r="P1398" s="1224">
        <f t="shared" ref="P1398:X1398" si="565">P1364</f>
        <v>10378.787006479999</v>
      </c>
      <c r="Q1398" s="1224">
        <f t="shared" si="565"/>
        <v>10378.787006479999</v>
      </c>
      <c r="R1398" s="1224">
        <f t="shared" si="565"/>
        <v>10378.787006479999</v>
      </c>
      <c r="S1398" s="1224">
        <f t="shared" si="565"/>
        <v>10378.787006479999</v>
      </c>
      <c r="T1398" s="1224">
        <f t="shared" si="565"/>
        <v>3459.5956688266665</v>
      </c>
      <c r="U1398" s="1224">
        <f t="shared" si="565"/>
        <v>3371.6682400000004</v>
      </c>
      <c r="V1398" s="1224">
        <f t="shared" si="565"/>
        <v>-87.927428826666073</v>
      </c>
      <c r="W1398" s="1224">
        <f t="shared" si="565"/>
        <v>0</v>
      </c>
      <c r="X1398" s="1224">
        <f t="shared" si="565"/>
        <v>3371.6682400000004</v>
      </c>
      <c r="Y1398" s="311"/>
      <c r="Z1398" s="2395"/>
    </row>
    <row r="1399" spans="1:265" x14ac:dyDescent="0.25">
      <c r="A1399" s="24">
        <v>1</v>
      </c>
      <c r="B1399" s="1212" t="s">
        <v>372</v>
      </c>
      <c r="C1399" s="1212"/>
      <c r="D1399" s="1213">
        <f t="shared" si="564"/>
        <v>5395</v>
      </c>
      <c r="E1399" s="1213">
        <f t="shared" si="564"/>
        <v>1798</v>
      </c>
      <c r="F1399" s="1213">
        <f t="shared" si="564"/>
        <v>1922</v>
      </c>
      <c r="G1399" s="1553">
        <f t="shared" si="561"/>
        <v>106.89655172413792</v>
      </c>
      <c r="H1399" s="1554"/>
      <c r="I1399" s="1554"/>
      <c r="J1399" s="1213"/>
      <c r="K1399" s="1213"/>
      <c r="L1399" s="1213"/>
      <c r="M1399" s="1216"/>
      <c r="N1399" s="1213"/>
      <c r="O1399" s="1216"/>
      <c r="P1399" s="1213"/>
      <c r="Q1399" s="1213"/>
      <c r="R1399" s="1213"/>
      <c r="S1399" s="1213"/>
      <c r="T1399" s="1213">
        <f>T1364</f>
        <v>3459.5956688266665</v>
      </c>
      <c r="U1399" s="1213"/>
      <c r="V1399" s="1213"/>
      <c r="W1399" s="1213"/>
      <c r="X1399" s="1213"/>
      <c r="Y1399" s="311"/>
      <c r="Z1399" s="2395"/>
    </row>
    <row r="1400" spans="1:265" x14ac:dyDescent="0.25">
      <c r="A1400" s="24">
        <v>1</v>
      </c>
      <c r="B1400" s="1217" t="s">
        <v>373</v>
      </c>
      <c r="C1400" s="1218"/>
      <c r="D1400" s="1219">
        <f t="shared" si="564"/>
        <v>5395</v>
      </c>
      <c r="E1400" s="1219">
        <f t="shared" si="564"/>
        <v>1798</v>
      </c>
      <c r="F1400" s="1219">
        <f t="shared" si="564"/>
        <v>1922</v>
      </c>
      <c r="G1400" s="1209">
        <f t="shared" si="561"/>
        <v>106.89655172413792</v>
      </c>
      <c r="H1400" s="1220"/>
      <c r="I1400" s="1220"/>
      <c r="J1400" s="1221"/>
      <c r="K1400" s="1219"/>
      <c r="L1400" s="1219"/>
      <c r="M1400" s="1216"/>
      <c r="N1400" s="1219"/>
      <c r="O1400" s="1216"/>
      <c r="P1400" s="1219"/>
      <c r="Q1400" s="1219"/>
      <c r="R1400" s="1219"/>
      <c r="S1400" s="1219"/>
      <c r="T1400" s="1219"/>
      <c r="U1400" s="1219"/>
      <c r="V1400" s="1219"/>
      <c r="W1400" s="1219"/>
      <c r="X1400" s="1219"/>
      <c r="Y1400" s="311"/>
      <c r="Z1400" s="2395"/>
    </row>
    <row r="1401" spans="1:265" x14ac:dyDescent="0.25">
      <c r="A1401" s="24">
        <v>1</v>
      </c>
      <c r="B1401" s="1002" t="s">
        <v>374</v>
      </c>
      <c r="C1401" s="1212"/>
      <c r="D1401" s="1213">
        <f t="shared" si="564"/>
        <v>5</v>
      </c>
      <c r="E1401" s="1213">
        <f t="shared" si="564"/>
        <v>2</v>
      </c>
      <c r="F1401" s="1213">
        <f t="shared" si="564"/>
        <v>0</v>
      </c>
      <c r="G1401" s="1211"/>
      <c r="H1401" s="1214"/>
      <c r="I1401" s="1214"/>
      <c r="J1401" s="1215"/>
      <c r="K1401" s="1213"/>
      <c r="L1401" s="1213"/>
      <c r="M1401" s="1216"/>
      <c r="N1401" s="1213"/>
      <c r="O1401" s="1216"/>
      <c r="P1401" s="1213"/>
      <c r="Q1401" s="1213"/>
      <c r="R1401" s="1213"/>
      <c r="S1401" s="1213"/>
      <c r="T1401" s="1213"/>
      <c r="U1401" s="1213"/>
      <c r="V1401" s="1213"/>
      <c r="W1401" s="1213"/>
      <c r="X1401" s="1213"/>
      <c r="Y1401" s="311"/>
      <c r="Z1401" s="2395"/>
    </row>
    <row r="1402" spans="1:265" ht="30" x14ac:dyDescent="0.25">
      <c r="A1402" s="24">
        <v>1</v>
      </c>
      <c r="B1402" s="1217" t="s">
        <v>375</v>
      </c>
      <c r="C1402" s="1218"/>
      <c r="D1402" s="1219">
        <f t="shared" si="564"/>
        <v>5</v>
      </c>
      <c r="E1402" s="1219">
        <f t="shared" si="564"/>
        <v>2</v>
      </c>
      <c r="F1402" s="1219">
        <f t="shared" si="564"/>
        <v>0</v>
      </c>
      <c r="G1402" s="1209"/>
      <c r="H1402" s="1220"/>
      <c r="I1402" s="1220"/>
      <c r="J1402" s="1221"/>
      <c r="K1402" s="1219"/>
      <c r="L1402" s="1219"/>
      <c r="M1402" s="1216"/>
      <c r="N1402" s="1219"/>
      <c r="O1402" s="1216"/>
      <c r="P1402" s="1219"/>
      <c r="Q1402" s="1219"/>
      <c r="R1402" s="1219"/>
      <c r="S1402" s="1219"/>
      <c r="T1402" s="1219"/>
      <c r="U1402" s="1219"/>
      <c r="V1402" s="1219"/>
      <c r="W1402" s="1219"/>
      <c r="X1402" s="1219"/>
      <c r="Y1402" s="311"/>
      <c r="Z1402" s="2395"/>
    </row>
    <row r="1403" spans="1:265" ht="15.75" thickBot="1" x14ac:dyDescent="0.3">
      <c r="A1403" s="24">
        <v>1</v>
      </c>
      <c r="B1403" s="1222" t="s">
        <v>376</v>
      </c>
      <c r="C1403" s="1223"/>
      <c r="D1403" s="1224">
        <f t="shared" si="564"/>
        <v>0</v>
      </c>
      <c r="E1403" s="1224">
        <f t="shared" si="564"/>
        <v>0</v>
      </c>
      <c r="F1403" s="1224">
        <f t="shared" si="564"/>
        <v>0</v>
      </c>
      <c r="G1403" s="1225"/>
      <c r="H1403" s="1226"/>
      <c r="I1403" s="1226"/>
      <c r="J1403" s="1225"/>
      <c r="K1403" s="1224"/>
      <c r="L1403" s="1224"/>
      <c r="M1403" s="1227"/>
      <c r="N1403" s="1224"/>
      <c r="O1403" s="1227"/>
      <c r="P1403" s="1224"/>
      <c r="Q1403" s="1224"/>
      <c r="R1403" s="1224"/>
      <c r="S1403" s="1224"/>
      <c r="T1403" s="1224"/>
      <c r="U1403" s="1224"/>
      <c r="V1403" s="1224"/>
      <c r="W1403" s="1224"/>
      <c r="X1403" s="1224"/>
      <c r="Y1403" s="311"/>
      <c r="Z1403" s="2395"/>
    </row>
    <row r="1404" spans="1:265" ht="15" customHeight="1" x14ac:dyDescent="0.25">
      <c r="A1404" s="24">
        <v>1</v>
      </c>
      <c r="B1404" s="342" t="s">
        <v>102</v>
      </c>
      <c r="C1404" s="342"/>
      <c r="D1404" s="11"/>
      <c r="E1404" s="11"/>
      <c r="F1404" s="700"/>
      <c r="G1404" s="11"/>
      <c r="H1404" s="22"/>
      <c r="I1404" s="22"/>
      <c r="J1404" s="22"/>
      <c r="K1404" s="22"/>
      <c r="L1404" s="699"/>
      <c r="M1404" s="22"/>
      <c r="N1404" s="22"/>
      <c r="O1404" s="22"/>
      <c r="P1404" s="12"/>
      <c r="Q1404" s="12"/>
      <c r="R1404" s="12"/>
      <c r="S1404" s="12"/>
      <c r="T1404" s="750"/>
      <c r="U1404" s="12"/>
      <c r="V1404" s="12"/>
      <c r="W1404" s="194"/>
      <c r="X1404" s="12"/>
      <c r="Y1404" s="311"/>
      <c r="Z1404" s="2395"/>
    </row>
    <row r="1405" spans="1:265" ht="29.25" x14ac:dyDescent="0.25">
      <c r="A1405" s="24">
        <v>1</v>
      </c>
      <c r="B1405" s="2424" t="s">
        <v>263</v>
      </c>
      <c r="C1405" s="304"/>
      <c r="D1405" s="33"/>
      <c r="E1405" s="33"/>
      <c r="F1405" s="585"/>
      <c r="G1405" s="33"/>
      <c r="H1405" s="33"/>
      <c r="I1405" s="33"/>
      <c r="J1405" s="37"/>
      <c r="K1405" s="37"/>
      <c r="L1405" s="661"/>
      <c r="M1405" s="37"/>
      <c r="N1405" s="37"/>
      <c r="O1405" s="37"/>
      <c r="P1405" s="37"/>
      <c r="Q1405" s="37"/>
      <c r="R1405" s="37"/>
      <c r="S1405" s="37"/>
      <c r="T1405" s="715"/>
      <c r="U1405" s="37"/>
      <c r="V1405" s="37"/>
      <c r="W1405" s="522"/>
      <c r="X1405" s="37"/>
      <c r="Y1405" s="311"/>
      <c r="Z1405" s="2395"/>
    </row>
    <row r="1406" spans="1:265" s="108" customFormat="1" ht="15" customHeight="1" x14ac:dyDescent="0.25">
      <c r="A1406" s="24">
        <v>1</v>
      </c>
      <c r="B1406" s="112" t="s">
        <v>5</v>
      </c>
      <c r="C1406" s="112"/>
      <c r="D1406" s="105"/>
      <c r="E1406" s="105"/>
      <c r="F1406" s="583"/>
      <c r="G1406" s="105"/>
      <c r="H1406" s="105"/>
      <c r="I1406" s="105"/>
      <c r="J1406" s="100"/>
      <c r="K1406" s="100"/>
      <c r="L1406" s="771"/>
      <c r="M1406" s="100"/>
      <c r="N1406" s="100"/>
      <c r="O1406" s="100"/>
      <c r="P1406" s="105"/>
      <c r="Q1406" s="105"/>
      <c r="R1406" s="105"/>
      <c r="S1406" s="105"/>
      <c r="T1406" s="711"/>
      <c r="U1406" s="105"/>
      <c r="V1406" s="105"/>
      <c r="W1406" s="105"/>
      <c r="X1406" s="105"/>
      <c r="Y1406" s="311"/>
      <c r="Z1406" s="2395"/>
    </row>
    <row r="1407" spans="1:265" s="108" customFormat="1" ht="15" customHeight="1" x14ac:dyDescent="0.25">
      <c r="A1407" s="24">
        <v>1</v>
      </c>
      <c r="B1407" s="47" t="s">
        <v>6</v>
      </c>
      <c r="C1407" s="100">
        <v>340</v>
      </c>
      <c r="D1407" s="100">
        <v>110</v>
      </c>
      <c r="E1407" s="144">
        <f>ROUND(D1407/12*$B$3,0)</f>
        <v>37</v>
      </c>
      <c r="F1407" s="418">
        <v>36</v>
      </c>
      <c r="G1407" s="144"/>
      <c r="H1407" s="106">
        <v>8.4</v>
      </c>
      <c r="I1407" s="157">
        <f t="shared" ref="I1407:I1410" si="566">L1407/F1407</f>
        <v>9.5</v>
      </c>
      <c r="J1407" s="166">
        <f t="shared" ref="J1407:J1410" si="567">ROUND(D1407*H1407,0)</f>
        <v>924</v>
      </c>
      <c r="K1407" s="166">
        <f t="shared" ref="K1407:K1410" si="568">ROUND(E1407*H1407,0)</f>
        <v>311</v>
      </c>
      <c r="L1407" s="420">
        <v>342</v>
      </c>
      <c r="M1407" s="166">
        <f t="shared" ref="M1407:M1412" si="569">L1407/K1407*100</f>
        <v>109.96784565916397</v>
      </c>
      <c r="N1407" s="166">
        <f>J1407/C1407</f>
        <v>2.7176470588235295</v>
      </c>
      <c r="O1407" s="166">
        <f t="shared" ref="O1407:O1412" si="570">L1407/$B$3*12/N1407</f>
        <v>377.53246753246754</v>
      </c>
      <c r="P1407" s="314"/>
      <c r="Q1407" s="314"/>
      <c r="R1407" s="314"/>
      <c r="S1407" s="314"/>
      <c r="T1407" s="709"/>
      <c r="U1407" s="314"/>
      <c r="V1407" s="314"/>
      <c r="W1407" s="314"/>
      <c r="X1407" s="314"/>
      <c r="Y1407" s="311"/>
      <c r="Z1407" s="2395"/>
    </row>
    <row r="1408" spans="1:265" s="108" customFormat="1" ht="15" customHeight="1" x14ac:dyDescent="0.25">
      <c r="A1408" s="24">
        <v>1</v>
      </c>
      <c r="B1408" s="47" t="s">
        <v>10</v>
      </c>
      <c r="C1408" s="100">
        <v>340</v>
      </c>
      <c r="D1408" s="100">
        <v>120</v>
      </c>
      <c r="E1408" s="144">
        <f>ROUND(D1408/12*$B$3,0)</f>
        <v>40</v>
      </c>
      <c r="F1408" s="418">
        <v>59</v>
      </c>
      <c r="G1408" s="144"/>
      <c r="H1408" s="106">
        <v>10.4</v>
      </c>
      <c r="I1408" s="157">
        <f t="shared" si="566"/>
        <v>11.440677966101696</v>
      </c>
      <c r="J1408" s="166">
        <f t="shared" si="567"/>
        <v>1248</v>
      </c>
      <c r="K1408" s="166">
        <f t="shared" si="568"/>
        <v>416</v>
      </c>
      <c r="L1408" s="420">
        <v>675</v>
      </c>
      <c r="M1408" s="166">
        <f t="shared" si="569"/>
        <v>162.25961538461539</v>
      </c>
      <c r="N1408" s="166">
        <f>J1408/C1408</f>
        <v>3.6705882352941175</v>
      </c>
      <c r="O1408" s="166">
        <f t="shared" si="570"/>
        <v>551.68269230769238</v>
      </c>
      <c r="P1408" s="314"/>
      <c r="Q1408" s="314"/>
      <c r="R1408" s="314"/>
      <c r="S1408" s="314"/>
      <c r="T1408" s="709"/>
      <c r="U1408" s="314"/>
      <c r="V1408" s="314"/>
      <c r="W1408" s="314"/>
      <c r="X1408" s="314"/>
      <c r="Y1408" s="311"/>
      <c r="Z1408" s="2395"/>
    </row>
    <row r="1409" spans="1:26" s="108" customFormat="1" ht="15" customHeight="1" x14ac:dyDescent="0.25">
      <c r="A1409" s="24">
        <v>1</v>
      </c>
      <c r="B1409" s="47" t="s">
        <v>80</v>
      </c>
      <c r="C1409" s="100">
        <v>320</v>
      </c>
      <c r="D1409" s="100">
        <v>75</v>
      </c>
      <c r="E1409" s="144">
        <f>ROUND(D1409/12*$B$3,0)</f>
        <v>25</v>
      </c>
      <c r="F1409" s="418">
        <v>33</v>
      </c>
      <c r="G1409" s="144"/>
      <c r="H1409" s="106">
        <v>10</v>
      </c>
      <c r="I1409" s="157">
        <f t="shared" si="566"/>
        <v>7.9090909090909092</v>
      </c>
      <c r="J1409" s="166">
        <f t="shared" si="567"/>
        <v>750</v>
      </c>
      <c r="K1409" s="166">
        <f t="shared" si="568"/>
        <v>250</v>
      </c>
      <c r="L1409" s="420">
        <v>261</v>
      </c>
      <c r="M1409" s="166">
        <f t="shared" si="569"/>
        <v>104.4</v>
      </c>
      <c r="N1409" s="166">
        <f>J1409/C1409</f>
        <v>2.34375</v>
      </c>
      <c r="O1409" s="166">
        <f t="shared" si="570"/>
        <v>334.08</v>
      </c>
      <c r="P1409" s="314"/>
      <c r="Q1409" s="314"/>
      <c r="R1409" s="314"/>
      <c r="S1409" s="314"/>
      <c r="T1409" s="709"/>
      <c r="U1409" s="314"/>
      <c r="V1409" s="314"/>
      <c r="W1409" s="314"/>
      <c r="X1409" s="314"/>
      <c r="Y1409" s="311"/>
      <c r="Z1409" s="2395"/>
    </row>
    <row r="1410" spans="1:26" s="108" customFormat="1" ht="15" customHeight="1" x14ac:dyDescent="0.25">
      <c r="A1410" s="24">
        <v>1</v>
      </c>
      <c r="B1410" s="47" t="s">
        <v>28</v>
      </c>
      <c r="C1410" s="100">
        <v>340</v>
      </c>
      <c r="D1410" s="100">
        <v>75</v>
      </c>
      <c r="E1410" s="144">
        <f>ROUND(D1410/12*$B$3,0)</f>
        <v>25</v>
      </c>
      <c r="F1410" s="418">
        <v>14</v>
      </c>
      <c r="G1410" s="144"/>
      <c r="H1410" s="106">
        <v>6.1</v>
      </c>
      <c r="I1410" s="157">
        <f t="shared" si="566"/>
        <v>7.8571428571428568</v>
      </c>
      <c r="J1410" s="166">
        <f t="shared" si="567"/>
        <v>458</v>
      </c>
      <c r="K1410" s="166">
        <f t="shared" si="568"/>
        <v>153</v>
      </c>
      <c r="L1410" s="420">
        <v>110</v>
      </c>
      <c r="M1410" s="166">
        <f t="shared" si="569"/>
        <v>71.895424836601308</v>
      </c>
      <c r="N1410" s="166">
        <f>J1410/C1410</f>
        <v>1.3470588235294119</v>
      </c>
      <c r="O1410" s="166">
        <f t="shared" si="570"/>
        <v>244.97816593886461</v>
      </c>
      <c r="P1410" s="314"/>
      <c r="Q1410" s="314"/>
      <c r="R1410" s="314"/>
      <c r="S1410" s="314"/>
      <c r="T1410" s="709"/>
      <c r="U1410" s="314"/>
      <c r="V1410" s="314"/>
      <c r="W1410" s="314"/>
      <c r="X1410" s="314"/>
      <c r="Y1410" s="311"/>
      <c r="Z1410" s="2395"/>
    </row>
    <row r="1411" spans="1:26" s="108" customFormat="1" ht="15" customHeight="1" x14ac:dyDescent="0.25">
      <c r="A1411" s="24">
        <v>1</v>
      </c>
      <c r="B1411" s="47" t="s">
        <v>29</v>
      </c>
      <c r="C1411" s="100">
        <v>300</v>
      </c>
      <c r="D1411" s="36">
        <v>10</v>
      </c>
      <c r="E1411" s="144">
        <f>ROUND(D1411/12*$B$3,0)</f>
        <v>3</v>
      </c>
      <c r="F1411" s="418">
        <v>0</v>
      </c>
      <c r="G1411" s="144">
        <f>F1411/E1411*100</f>
        <v>0</v>
      </c>
      <c r="H1411" s="49">
        <v>5.2</v>
      </c>
      <c r="I1411" s="157" t="e">
        <f>L1411/F1411</f>
        <v>#DIV/0!</v>
      </c>
      <c r="J1411" s="166">
        <f>ROUND(D1411*H1411,0)</f>
        <v>52</v>
      </c>
      <c r="K1411" s="166">
        <f>ROUND(E1411*H1411,0)</f>
        <v>16</v>
      </c>
      <c r="L1411" s="420"/>
      <c r="M1411" s="166">
        <f t="shared" si="569"/>
        <v>0</v>
      </c>
      <c r="N1411" s="166">
        <f>J1411/C1411</f>
        <v>0.17333333333333334</v>
      </c>
      <c r="O1411" s="166">
        <f t="shared" si="570"/>
        <v>0</v>
      </c>
      <c r="P1411" s="314"/>
      <c r="Q1411" s="314"/>
      <c r="R1411" s="314"/>
      <c r="S1411" s="314"/>
      <c r="T1411" s="713"/>
      <c r="U1411" s="314"/>
      <c r="V1411" s="314"/>
      <c r="W1411" s="314"/>
      <c r="X1411" s="314"/>
      <c r="Y1411" s="311"/>
      <c r="Z1411" s="2395"/>
    </row>
    <row r="1412" spans="1:26" s="108" customFormat="1" ht="15" customHeight="1" x14ac:dyDescent="0.25">
      <c r="A1412" s="24">
        <v>1</v>
      </c>
      <c r="B1412" s="180" t="s">
        <v>7</v>
      </c>
      <c r="C1412" s="180"/>
      <c r="D1412" s="128">
        <f>SUM(D1407:D1411)</f>
        <v>390</v>
      </c>
      <c r="E1412" s="128">
        <f>SUM(E1407:E1411)</f>
        <v>130</v>
      </c>
      <c r="F1412" s="662">
        <f>SUM(F1407:F1411)</f>
        <v>142</v>
      </c>
      <c r="G1412" s="128">
        <f>F1412/E1412*100</f>
        <v>109.23076923076923</v>
      </c>
      <c r="H1412" s="97">
        <f>IF(D1412=0,0,J1412/D1412)</f>
        <v>8.8000000000000007</v>
      </c>
      <c r="I1412" s="156">
        <f>L1412/F1412</f>
        <v>9.774647887323944</v>
      </c>
      <c r="J1412" s="128">
        <f>SUM(J1407:J1411)</f>
        <v>3432</v>
      </c>
      <c r="K1412" s="128">
        <f>SUM(K1407:K1411)</f>
        <v>1146</v>
      </c>
      <c r="L1412" s="662">
        <f>SUM(L1407:L1411)</f>
        <v>1388</v>
      </c>
      <c r="M1412" s="166">
        <f t="shared" si="569"/>
        <v>121.11692844677138</v>
      </c>
      <c r="N1412" s="128">
        <f>SUM(N1407:N1411)</f>
        <v>10.252377450980394</v>
      </c>
      <c r="O1412" s="166">
        <f t="shared" si="570"/>
        <v>406.14969746376374</v>
      </c>
      <c r="P1412" s="128">
        <v>15581.907855359997</v>
      </c>
      <c r="Q1412" s="128">
        <v>14306.704575715999</v>
      </c>
      <c r="R1412" s="128">
        <v>14306.704575715999</v>
      </c>
      <c r="S1412" s="128">
        <v>15979.962879616003</v>
      </c>
      <c r="T1412" s="712">
        <f>P1412/12*$B$3+(Q1412-P1412)/11*3+(R1412-Q1412)/10*2+(S1412-R1412)/9*1</f>
        <v>5032.1041618120407</v>
      </c>
      <c r="U1412" s="128">
        <f>X1412-W1412</f>
        <v>5622.2967499999986</v>
      </c>
      <c r="V1412" s="128">
        <f>U1412-T1412</f>
        <v>590.19258818795788</v>
      </c>
      <c r="W1412" s="128">
        <v>-51.822489999999995</v>
      </c>
      <c r="X1412" s="128">
        <v>5570.474259999999</v>
      </c>
      <c r="Y1412" s="311"/>
      <c r="Z1412" s="2395"/>
    </row>
    <row r="1413" spans="1:26" s="108" customFormat="1" ht="15" customHeight="1" x14ac:dyDescent="0.25">
      <c r="A1413" s="24">
        <v>1</v>
      </c>
      <c r="B1413" s="526" t="s">
        <v>14</v>
      </c>
      <c r="C1413" s="116"/>
      <c r="D1413" s="128"/>
      <c r="E1413" s="128"/>
      <c r="F1413" s="662"/>
      <c r="G1413" s="128"/>
      <c r="H1413" s="101"/>
      <c r="I1413" s="101"/>
      <c r="J1413" s="128"/>
      <c r="K1413" s="128"/>
      <c r="L1413" s="662"/>
      <c r="M1413" s="128"/>
      <c r="N1413" s="128"/>
      <c r="O1413" s="128"/>
      <c r="P1413" s="105"/>
      <c r="Q1413" s="105"/>
      <c r="R1413" s="105"/>
      <c r="S1413" s="105"/>
      <c r="T1413" s="763"/>
      <c r="U1413" s="105"/>
      <c r="V1413" s="105"/>
      <c r="W1413" s="105"/>
      <c r="X1413" s="105"/>
      <c r="Y1413" s="311"/>
      <c r="Z1413" s="2395"/>
    </row>
    <row r="1414" spans="1:26" s="108" customFormat="1" ht="16.5" customHeight="1" x14ac:dyDescent="0.25">
      <c r="A1414" s="24">
        <v>1</v>
      </c>
      <c r="B1414" s="60" t="s">
        <v>344</v>
      </c>
      <c r="C1414" s="59"/>
      <c r="D1414" s="143"/>
      <c r="E1414" s="143"/>
      <c r="F1414" s="421"/>
      <c r="G1414" s="143"/>
      <c r="H1414" s="50"/>
      <c r="I1414" s="50"/>
      <c r="J1414" s="38"/>
      <c r="K1414" s="38"/>
      <c r="L1414" s="675"/>
      <c r="M1414" s="38"/>
      <c r="N1414" s="38"/>
      <c r="O1414" s="38"/>
      <c r="P1414" s="53"/>
      <c r="Q1414" s="53"/>
      <c r="R1414" s="53"/>
      <c r="S1414" s="53"/>
      <c r="T1414" s="714"/>
      <c r="U1414" s="53"/>
      <c r="V1414" s="53"/>
      <c r="W1414" s="53"/>
      <c r="X1414" s="53"/>
      <c r="Y1414" s="311"/>
      <c r="Z1414" s="2395"/>
    </row>
    <row r="1415" spans="1:26" s="108" customFormat="1" ht="15" customHeight="1" x14ac:dyDescent="0.25">
      <c r="A1415" s="24">
        <v>1</v>
      </c>
      <c r="B1415" s="294" t="s">
        <v>217</v>
      </c>
      <c r="C1415" s="294"/>
      <c r="D1415" s="53">
        <f>SUM(D1416:D1419)</f>
        <v>635</v>
      </c>
      <c r="E1415" s="53">
        <f>SUM(E1416:E1419)</f>
        <v>212</v>
      </c>
      <c r="F1415" s="53">
        <f>SUM(F1416:F1419)</f>
        <v>389</v>
      </c>
      <c r="G1415" s="53">
        <f>F1415/E1415*100</f>
        <v>183.49056603773585</v>
      </c>
      <c r="H1415" s="56"/>
      <c r="I1415" s="56"/>
      <c r="J1415" s="55"/>
      <c r="K1415" s="55"/>
      <c r="L1415" s="547"/>
      <c r="M1415" s="55"/>
      <c r="N1415" s="55"/>
      <c r="O1415" s="55"/>
      <c r="P1415" s="314"/>
      <c r="Q1415" s="314"/>
      <c r="R1415" s="314"/>
      <c r="S1415" s="314"/>
      <c r="T1415" s="709"/>
      <c r="U1415" s="314"/>
      <c r="V1415" s="314"/>
      <c r="W1415" s="314"/>
      <c r="X1415" s="314"/>
      <c r="Y1415" s="311"/>
      <c r="Z1415" s="2395"/>
    </row>
    <row r="1416" spans="1:26" s="108" customFormat="1" ht="15" customHeight="1" x14ac:dyDescent="0.25">
      <c r="A1416" s="24">
        <v>1</v>
      </c>
      <c r="B1416" s="294" t="s">
        <v>345</v>
      </c>
      <c r="C1416" s="294"/>
      <c r="D1416" s="53"/>
      <c r="E1416" s="144">
        <f t="shared" ref="E1416:E1421" si="571">ROUND(D1416/12*$B$3,0)</f>
        <v>0</v>
      </c>
      <c r="F1416" s="529"/>
      <c r="G1416" s="53"/>
      <c r="H1416" s="56"/>
      <c r="I1416" s="56"/>
      <c r="J1416" s="55"/>
      <c r="K1416" s="55"/>
      <c r="L1416" s="547"/>
      <c r="M1416" s="55"/>
      <c r="N1416" s="55"/>
      <c r="O1416" s="55"/>
      <c r="P1416" s="314"/>
      <c r="Q1416" s="314"/>
      <c r="R1416" s="314"/>
      <c r="S1416" s="314"/>
      <c r="T1416" s="709"/>
      <c r="U1416" s="314"/>
      <c r="V1416" s="314"/>
      <c r="W1416" s="314"/>
      <c r="X1416" s="314"/>
      <c r="Y1416" s="311"/>
      <c r="Z1416" s="2395"/>
    </row>
    <row r="1417" spans="1:26" s="108" customFormat="1" ht="38.1" customHeight="1" x14ac:dyDescent="0.25">
      <c r="A1417" s="24">
        <v>1</v>
      </c>
      <c r="B1417" s="294" t="s">
        <v>346</v>
      </c>
      <c r="C1417" s="294"/>
      <c r="D1417" s="53">
        <v>347</v>
      </c>
      <c r="E1417" s="144">
        <f t="shared" si="571"/>
        <v>116</v>
      </c>
      <c r="F1417" s="529">
        <v>283</v>
      </c>
      <c r="G1417" s="53">
        <f t="shared" ref="G1417:G1422" si="572">F1417/E1417*100</f>
        <v>243.9655172413793</v>
      </c>
      <c r="H1417" s="56"/>
      <c r="I1417" s="56"/>
      <c r="J1417" s="55"/>
      <c r="K1417" s="55"/>
      <c r="L1417" s="547"/>
      <c r="M1417" s="55"/>
      <c r="N1417" s="55"/>
      <c r="O1417" s="55"/>
      <c r="P1417" s="314"/>
      <c r="Q1417" s="314"/>
      <c r="R1417" s="314"/>
      <c r="S1417" s="314"/>
      <c r="T1417" s="709"/>
      <c r="U1417" s="314"/>
      <c r="V1417" s="314"/>
      <c r="W1417" s="314"/>
      <c r="X1417" s="314"/>
      <c r="Y1417" s="311"/>
      <c r="Z1417" s="2395"/>
    </row>
    <row r="1418" spans="1:26" s="108" customFormat="1" ht="38.1" customHeight="1" x14ac:dyDescent="0.25">
      <c r="A1418" s="24">
        <v>1</v>
      </c>
      <c r="B1418" s="294" t="s">
        <v>347</v>
      </c>
      <c r="C1418" s="294"/>
      <c r="D1418" s="53">
        <v>15</v>
      </c>
      <c r="E1418" s="144">
        <f t="shared" si="571"/>
        <v>5</v>
      </c>
      <c r="F1418" s="529">
        <v>0</v>
      </c>
      <c r="G1418" s="53">
        <f t="shared" si="572"/>
        <v>0</v>
      </c>
      <c r="H1418" s="56"/>
      <c r="I1418" s="56"/>
      <c r="J1418" s="55"/>
      <c r="K1418" s="55"/>
      <c r="L1418" s="547"/>
      <c r="M1418" s="55"/>
      <c r="N1418" s="55"/>
      <c r="O1418" s="55"/>
      <c r="P1418" s="314"/>
      <c r="Q1418" s="314"/>
      <c r="R1418" s="314"/>
      <c r="S1418" s="314"/>
      <c r="T1418" s="709"/>
      <c r="U1418" s="314"/>
      <c r="V1418" s="314"/>
      <c r="W1418" s="314"/>
      <c r="X1418" s="314"/>
      <c r="Y1418" s="311"/>
      <c r="Z1418" s="2395"/>
    </row>
    <row r="1419" spans="1:26" s="108" customFormat="1" ht="19.5" customHeight="1" x14ac:dyDescent="0.25">
      <c r="A1419" s="24">
        <v>1</v>
      </c>
      <c r="B1419" s="294" t="s">
        <v>348</v>
      </c>
      <c r="C1419" s="294"/>
      <c r="D1419" s="53">
        <v>273</v>
      </c>
      <c r="E1419" s="144">
        <f t="shared" si="571"/>
        <v>91</v>
      </c>
      <c r="F1419" s="529">
        <v>106</v>
      </c>
      <c r="G1419" s="53">
        <f t="shared" si="572"/>
        <v>116.4835164835165</v>
      </c>
      <c r="H1419" s="56"/>
      <c r="I1419" s="56"/>
      <c r="J1419" s="55"/>
      <c r="K1419" s="55"/>
      <c r="L1419" s="547"/>
      <c r="M1419" s="55"/>
      <c r="N1419" s="55"/>
      <c r="O1419" s="55"/>
      <c r="P1419" s="314"/>
      <c r="Q1419" s="314"/>
      <c r="R1419" s="314"/>
      <c r="S1419" s="314"/>
      <c r="T1419" s="709"/>
      <c r="U1419" s="314"/>
      <c r="V1419" s="314"/>
      <c r="W1419" s="314"/>
      <c r="X1419" s="314"/>
      <c r="Y1419" s="311"/>
      <c r="Z1419" s="2395"/>
    </row>
    <row r="1420" spans="1:26" s="108" customFormat="1" ht="18" customHeight="1" x14ac:dyDescent="0.25">
      <c r="A1420" s="24">
        <v>1</v>
      </c>
      <c r="B1420" s="294" t="s">
        <v>169</v>
      </c>
      <c r="C1420" s="294"/>
      <c r="D1420" s="53">
        <v>4000</v>
      </c>
      <c r="E1420" s="144">
        <f t="shared" si="571"/>
        <v>1333</v>
      </c>
      <c r="F1420" s="418">
        <f>1019+F1421/4/3.2</f>
        <v>1089.3125</v>
      </c>
      <c r="G1420" s="53">
        <f t="shared" si="572"/>
        <v>81.718867216804199</v>
      </c>
      <c r="H1420" s="56"/>
      <c r="I1420" s="56"/>
      <c r="J1420" s="55"/>
      <c r="K1420" s="55"/>
      <c r="L1420" s="547"/>
      <c r="M1420" s="55"/>
      <c r="N1420" s="55"/>
      <c r="O1420" s="55"/>
      <c r="P1420" s="314"/>
      <c r="Q1420" s="314"/>
      <c r="R1420" s="314"/>
      <c r="S1420" s="314"/>
      <c r="T1420" s="709"/>
      <c r="U1420" s="314"/>
      <c r="V1420" s="314"/>
      <c r="W1420" s="314"/>
      <c r="X1420" s="314"/>
      <c r="Y1420" s="311"/>
      <c r="Z1420" s="2395"/>
    </row>
    <row r="1421" spans="1:26" s="108" customFormat="1" ht="22.5" customHeight="1" x14ac:dyDescent="0.25">
      <c r="A1421" s="24">
        <v>1</v>
      </c>
      <c r="B1421" s="294" t="s">
        <v>339</v>
      </c>
      <c r="C1421" s="294"/>
      <c r="D1421" s="53">
        <v>3650</v>
      </c>
      <c r="E1421" s="144">
        <f t="shared" si="571"/>
        <v>1217</v>
      </c>
      <c r="F1421" s="418">
        <v>900</v>
      </c>
      <c r="G1421" s="53">
        <f t="shared" si="572"/>
        <v>73.95234182415777</v>
      </c>
      <c r="H1421" s="56"/>
      <c r="I1421" s="56"/>
      <c r="J1421" s="55"/>
      <c r="K1421" s="55"/>
      <c r="L1421" s="547"/>
      <c r="M1421" s="55"/>
      <c r="N1421" s="55"/>
      <c r="O1421" s="55"/>
      <c r="P1421" s="314"/>
      <c r="Q1421" s="314"/>
      <c r="R1421" s="314"/>
      <c r="S1421" s="314"/>
      <c r="T1421" s="709"/>
      <c r="U1421" s="314"/>
      <c r="V1421" s="314"/>
      <c r="W1421" s="314"/>
      <c r="X1421" s="314"/>
      <c r="Y1421" s="311"/>
      <c r="Z1421" s="2395"/>
    </row>
    <row r="1422" spans="1:26" s="108" customFormat="1" ht="15" customHeight="1" x14ac:dyDescent="0.25">
      <c r="A1422" s="24">
        <v>1</v>
      </c>
      <c r="B1422" s="13" t="s">
        <v>183</v>
      </c>
      <c r="C1422" s="294"/>
      <c r="D1422" s="57">
        <f>D1415+D1420*3.2</f>
        <v>13435</v>
      </c>
      <c r="E1422" s="57">
        <f>E1415+E1420*3.2</f>
        <v>4477.6000000000004</v>
      </c>
      <c r="F1422" s="57">
        <f>F1415+F1420*3.2</f>
        <v>3874.8</v>
      </c>
      <c r="G1422" s="57">
        <f t="shared" si="572"/>
        <v>86.537430766482032</v>
      </c>
      <c r="H1422" s="56"/>
      <c r="I1422" s="56"/>
      <c r="J1422" s="55"/>
      <c r="K1422" s="55"/>
      <c r="L1422" s="547"/>
      <c r="M1422" s="55"/>
      <c r="N1422" s="55"/>
      <c r="O1422" s="55"/>
      <c r="P1422" s="314"/>
      <c r="Q1422" s="314"/>
      <c r="R1422" s="314"/>
      <c r="S1422" s="314"/>
      <c r="T1422" s="709"/>
      <c r="U1422" s="314"/>
      <c r="V1422" s="314"/>
      <c r="W1422" s="314"/>
      <c r="X1422" s="314"/>
      <c r="Y1422" s="311"/>
      <c r="Z1422" s="2395"/>
    </row>
    <row r="1423" spans="1:26" s="108" customFormat="1" ht="15" customHeight="1" x14ac:dyDescent="0.25">
      <c r="A1423" s="24">
        <v>1</v>
      </c>
      <c r="B1423" s="900" t="s">
        <v>349</v>
      </c>
      <c r="C1423" s="294"/>
      <c r="D1423" s="53"/>
      <c r="E1423" s="53"/>
      <c r="F1423" s="53"/>
      <c r="G1423" s="57"/>
      <c r="H1423" s="56"/>
      <c r="I1423" s="56"/>
      <c r="J1423" s="55"/>
      <c r="K1423" s="55"/>
      <c r="L1423" s="547"/>
      <c r="M1423" s="55"/>
      <c r="N1423" s="55"/>
      <c r="O1423" s="55"/>
      <c r="P1423" s="314"/>
      <c r="Q1423" s="314"/>
      <c r="R1423" s="314"/>
      <c r="S1423" s="314"/>
      <c r="T1423" s="709"/>
      <c r="U1423" s="314"/>
      <c r="V1423" s="314"/>
      <c r="W1423" s="314"/>
      <c r="X1423" s="314"/>
      <c r="Y1423" s="311"/>
      <c r="Z1423" s="2395"/>
    </row>
    <row r="1424" spans="1:26" s="108" customFormat="1" ht="15" customHeight="1" x14ac:dyDescent="0.25">
      <c r="A1424" s="24">
        <v>1</v>
      </c>
      <c r="B1424" s="294" t="s">
        <v>217</v>
      </c>
      <c r="C1424" s="294"/>
      <c r="D1424" s="53">
        <f>SUM(D1426,D1431)</f>
        <v>3058</v>
      </c>
      <c r="E1424" s="53">
        <f>SUM(E1426,E1431)</f>
        <v>1019</v>
      </c>
      <c r="F1424" s="53">
        <f>SUM(F1426,F1431)</f>
        <v>722</v>
      </c>
      <c r="G1424" s="57">
        <f>F1424/E1424*100</f>
        <v>70.853778213935229</v>
      </c>
      <c r="H1424" s="56"/>
      <c r="I1424" s="56"/>
      <c r="J1424" s="55"/>
      <c r="K1424" s="55"/>
      <c r="L1424" s="547"/>
      <c r="M1424" s="55"/>
      <c r="N1424" s="55"/>
      <c r="O1424" s="55"/>
      <c r="P1424" s="314"/>
      <c r="Q1424" s="314"/>
      <c r="R1424" s="314"/>
      <c r="S1424" s="314"/>
      <c r="T1424" s="709"/>
      <c r="U1424" s="314"/>
      <c r="V1424" s="314"/>
      <c r="W1424" s="314"/>
      <c r="X1424" s="314"/>
      <c r="Y1424" s="311"/>
      <c r="Z1424" s="2395"/>
    </row>
    <row r="1425" spans="1:26" s="108" customFormat="1" ht="15" customHeight="1" x14ac:dyDescent="0.25">
      <c r="A1425" s="24">
        <v>1</v>
      </c>
      <c r="B1425" s="294" t="s">
        <v>345</v>
      </c>
      <c r="C1425" s="294"/>
      <c r="D1425" s="53"/>
      <c r="E1425" s="144">
        <f>ROUND(D1425/12*$B$3,0)</f>
        <v>0</v>
      </c>
      <c r="F1425" s="53"/>
      <c r="G1425" s="57"/>
      <c r="H1425" s="56"/>
      <c r="I1425" s="56"/>
      <c r="J1425" s="55"/>
      <c r="K1425" s="55"/>
      <c r="L1425" s="547"/>
      <c r="M1425" s="55"/>
      <c r="N1425" s="55"/>
      <c r="O1425" s="55"/>
      <c r="P1425" s="314"/>
      <c r="Q1425" s="314"/>
      <c r="R1425" s="314"/>
      <c r="S1425" s="314"/>
      <c r="T1425" s="709"/>
      <c r="U1425" s="314"/>
      <c r="V1425" s="314"/>
      <c r="W1425" s="314"/>
      <c r="X1425" s="314"/>
      <c r="Y1425" s="311"/>
      <c r="Z1425" s="2395"/>
    </row>
    <row r="1426" spans="1:26" s="108" customFormat="1" ht="51.75" customHeight="1" x14ac:dyDescent="0.25">
      <c r="A1426" s="24">
        <v>1</v>
      </c>
      <c r="B1426" s="302" t="s">
        <v>350</v>
      </c>
      <c r="C1426" s="294"/>
      <c r="D1426" s="53">
        <f>SUM(D1427:D1430)</f>
        <v>574</v>
      </c>
      <c r="E1426" s="53">
        <f>SUM(E1427:E1430)</f>
        <v>191</v>
      </c>
      <c r="F1426" s="53">
        <f>SUM(F1427:F1430)</f>
        <v>150</v>
      </c>
      <c r="G1426" s="57">
        <f>F1426/E1426*100</f>
        <v>78.534031413612567</v>
      </c>
      <c r="H1426" s="56"/>
      <c r="I1426" s="56"/>
      <c r="J1426" s="55"/>
      <c r="K1426" s="55"/>
      <c r="L1426" s="547"/>
      <c r="M1426" s="55"/>
      <c r="N1426" s="55"/>
      <c r="O1426" s="55"/>
      <c r="P1426" s="314"/>
      <c r="Q1426" s="314"/>
      <c r="R1426" s="314"/>
      <c r="S1426" s="314"/>
      <c r="T1426" s="709"/>
      <c r="U1426" s="314"/>
      <c r="V1426" s="314"/>
      <c r="W1426" s="314"/>
      <c r="X1426" s="314"/>
      <c r="Y1426" s="311"/>
      <c r="Z1426" s="2395"/>
    </row>
    <row r="1427" spans="1:26" s="108" customFormat="1" ht="38.1" customHeight="1" x14ac:dyDescent="0.25">
      <c r="A1427" s="24">
        <v>1</v>
      </c>
      <c r="B1427" s="294" t="s">
        <v>351</v>
      </c>
      <c r="C1427" s="294"/>
      <c r="D1427" s="53">
        <v>465</v>
      </c>
      <c r="E1427" s="144">
        <f>ROUND(D1427/12*$B$3,0)</f>
        <v>155</v>
      </c>
      <c r="F1427" s="53">
        <v>143</v>
      </c>
      <c r="G1427" s="57">
        <f>F1427/E1427*100</f>
        <v>92.258064516129039</v>
      </c>
      <c r="H1427" s="56"/>
      <c r="I1427" s="56"/>
      <c r="J1427" s="55"/>
      <c r="K1427" s="55"/>
      <c r="L1427" s="547"/>
      <c r="M1427" s="55"/>
      <c r="N1427" s="55"/>
      <c r="O1427" s="55"/>
      <c r="P1427" s="314"/>
      <c r="Q1427" s="314"/>
      <c r="R1427" s="314"/>
      <c r="S1427" s="314"/>
      <c r="T1427" s="709"/>
      <c r="U1427" s="314"/>
      <c r="V1427" s="314"/>
      <c r="W1427" s="314"/>
      <c r="X1427" s="314"/>
      <c r="Y1427" s="311"/>
      <c r="Z1427" s="2395"/>
    </row>
    <row r="1428" spans="1:26" s="108" customFormat="1" ht="38.1" customHeight="1" x14ac:dyDescent="0.25">
      <c r="A1428" s="24">
        <v>1</v>
      </c>
      <c r="B1428" s="294" t="s">
        <v>352</v>
      </c>
      <c r="C1428" s="294"/>
      <c r="D1428" s="53">
        <v>109</v>
      </c>
      <c r="E1428" s="144">
        <f>ROUND(D1428/12*$B$3,0)</f>
        <v>36</v>
      </c>
      <c r="F1428" s="53">
        <v>7</v>
      </c>
      <c r="G1428" s="57">
        <f>F1428/E1428*100</f>
        <v>19.444444444444446</v>
      </c>
      <c r="H1428" s="56"/>
      <c r="I1428" s="56"/>
      <c r="J1428" s="55"/>
      <c r="K1428" s="55"/>
      <c r="L1428" s="547"/>
      <c r="M1428" s="55"/>
      <c r="N1428" s="55"/>
      <c r="O1428" s="55"/>
      <c r="P1428" s="314"/>
      <c r="Q1428" s="314"/>
      <c r="R1428" s="314"/>
      <c r="S1428" s="314"/>
      <c r="T1428" s="709"/>
      <c r="U1428" s="314"/>
      <c r="V1428" s="314"/>
      <c r="W1428" s="314"/>
      <c r="X1428" s="314"/>
      <c r="Y1428" s="311"/>
      <c r="Z1428" s="2395"/>
    </row>
    <row r="1429" spans="1:26" s="108" customFormat="1" ht="52.5" customHeight="1" x14ac:dyDescent="0.25">
      <c r="A1429" s="24">
        <v>1</v>
      </c>
      <c r="B1429" s="294" t="s">
        <v>418</v>
      </c>
      <c r="C1429" s="294"/>
      <c r="D1429" s="53"/>
      <c r="E1429" s="144">
        <f>ROUND(D1429/12*$B$3,0)</f>
        <v>0</v>
      </c>
      <c r="F1429" s="53"/>
      <c r="G1429" s="57"/>
      <c r="H1429" s="56"/>
      <c r="I1429" s="56"/>
      <c r="J1429" s="55"/>
      <c r="K1429" s="55"/>
      <c r="L1429" s="547"/>
      <c r="M1429" s="55"/>
      <c r="N1429" s="55"/>
      <c r="O1429" s="55"/>
      <c r="P1429" s="314"/>
      <c r="Q1429" s="314"/>
      <c r="R1429" s="314"/>
      <c r="S1429" s="314"/>
      <c r="T1429" s="709"/>
      <c r="U1429" s="314"/>
      <c r="V1429" s="314"/>
      <c r="W1429" s="314"/>
      <c r="X1429" s="314"/>
      <c r="Y1429" s="311"/>
      <c r="Z1429" s="2395"/>
    </row>
    <row r="1430" spans="1:26" s="108" customFormat="1" ht="48" customHeight="1" x14ac:dyDescent="0.25">
      <c r="A1430" s="24">
        <v>1</v>
      </c>
      <c r="B1430" s="294" t="s">
        <v>419</v>
      </c>
      <c r="C1430" s="294"/>
      <c r="D1430" s="53"/>
      <c r="E1430" s="144">
        <f>ROUND(D1430/12*$B$3,0)</f>
        <v>0</v>
      </c>
      <c r="F1430" s="53"/>
      <c r="G1430" s="57"/>
      <c r="H1430" s="56"/>
      <c r="I1430" s="56"/>
      <c r="J1430" s="55"/>
      <c r="K1430" s="55"/>
      <c r="L1430" s="547"/>
      <c r="M1430" s="55"/>
      <c r="N1430" s="55"/>
      <c r="O1430" s="55"/>
      <c r="P1430" s="314"/>
      <c r="Q1430" s="314"/>
      <c r="R1430" s="314"/>
      <c r="S1430" s="314"/>
      <c r="T1430" s="709"/>
      <c r="U1430" s="314"/>
      <c r="V1430" s="314"/>
      <c r="W1430" s="314"/>
      <c r="X1430" s="314"/>
      <c r="Y1430" s="311"/>
      <c r="Z1430" s="2395"/>
    </row>
    <row r="1431" spans="1:26" s="108" customFormat="1" ht="50.25" customHeight="1" x14ac:dyDescent="0.25">
      <c r="A1431" s="24">
        <v>1</v>
      </c>
      <c r="B1431" s="302" t="s">
        <v>353</v>
      </c>
      <c r="C1431" s="294"/>
      <c r="D1431" s="53">
        <f>SUM(D1432:D1436)</f>
        <v>2484</v>
      </c>
      <c r="E1431" s="53">
        <f>SUM(E1432:E1436)</f>
        <v>828</v>
      </c>
      <c r="F1431" s="53">
        <f>SUM(F1432:F1436)</f>
        <v>572</v>
      </c>
      <c r="G1431" s="57">
        <f t="shared" ref="G1431:G1436" si="573">F1431/E1431*100</f>
        <v>69.082125603864725</v>
      </c>
      <c r="H1431" s="56"/>
      <c r="I1431" s="56"/>
      <c r="J1431" s="55"/>
      <c r="K1431" s="55"/>
      <c r="L1431" s="547"/>
      <c r="M1431" s="55"/>
      <c r="N1431" s="55"/>
      <c r="O1431" s="55"/>
      <c r="P1431" s="314"/>
      <c r="Q1431" s="314"/>
      <c r="R1431" s="314"/>
      <c r="S1431" s="314"/>
      <c r="T1431" s="709"/>
      <c r="U1431" s="314"/>
      <c r="V1431" s="314"/>
      <c r="W1431" s="314"/>
      <c r="X1431" s="314"/>
      <c r="Y1431" s="311"/>
      <c r="Z1431" s="2395"/>
    </row>
    <row r="1432" spans="1:26" s="108" customFormat="1" ht="38.1" customHeight="1" x14ac:dyDescent="0.25">
      <c r="A1432" s="24">
        <v>1</v>
      </c>
      <c r="B1432" s="294" t="s">
        <v>354</v>
      </c>
      <c r="C1432" s="294"/>
      <c r="D1432" s="53">
        <v>15</v>
      </c>
      <c r="E1432" s="144">
        <f t="shared" ref="E1432:E1439" si="574">ROUND(D1432/12*$B$3,0)</f>
        <v>5</v>
      </c>
      <c r="F1432" s="53">
        <v>2</v>
      </c>
      <c r="G1432" s="57">
        <f t="shared" si="573"/>
        <v>40</v>
      </c>
      <c r="H1432" s="56"/>
      <c r="I1432" s="56"/>
      <c r="J1432" s="55"/>
      <c r="K1432" s="55"/>
      <c r="L1432" s="547"/>
      <c r="M1432" s="55"/>
      <c r="N1432" s="55"/>
      <c r="O1432" s="55"/>
      <c r="P1432" s="314"/>
      <c r="Q1432" s="314"/>
      <c r="R1432" s="314"/>
      <c r="S1432" s="314"/>
      <c r="T1432" s="709"/>
      <c r="U1432" s="314"/>
      <c r="V1432" s="314"/>
      <c r="W1432" s="314"/>
      <c r="X1432" s="314"/>
      <c r="Y1432" s="311"/>
      <c r="Z1432" s="2395"/>
    </row>
    <row r="1433" spans="1:26" s="108" customFormat="1" ht="58.5" customHeight="1" x14ac:dyDescent="0.25">
      <c r="A1433" s="24">
        <v>1</v>
      </c>
      <c r="B1433" s="294" t="s">
        <v>449</v>
      </c>
      <c r="C1433" s="294"/>
      <c r="D1433" s="53">
        <v>1488</v>
      </c>
      <c r="E1433" s="144">
        <f t="shared" si="574"/>
        <v>496</v>
      </c>
      <c r="F1433" s="53">
        <v>429</v>
      </c>
      <c r="G1433" s="57">
        <f t="shared" si="573"/>
        <v>86.491935483870961</v>
      </c>
      <c r="H1433" s="56"/>
      <c r="I1433" s="56"/>
      <c r="J1433" s="55"/>
      <c r="K1433" s="55"/>
      <c r="L1433" s="547"/>
      <c r="M1433" s="55"/>
      <c r="N1433" s="55"/>
      <c r="O1433" s="55"/>
      <c r="P1433" s="314"/>
      <c r="Q1433" s="314"/>
      <c r="R1433" s="314"/>
      <c r="S1433" s="314"/>
      <c r="T1433" s="709"/>
      <c r="U1433" s="314"/>
      <c r="V1433" s="314"/>
      <c r="W1433" s="314"/>
      <c r="X1433" s="314"/>
      <c r="Y1433" s="311"/>
      <c r="Z1433" s="2395"/>
    </row>
    <row r="1434" spans="1:26" s="108" customFormat="1" ht="60.75" customHeight="1" x14ac:dyDescent="0.25">
      <c r="A1434" s="24">
        <v>1</v>
      </c>
      <c r="B1434" s="294" t="s">
        <v>368</v>
      </c>
      <c r="C1434" s="294"/>
      <c r="D1434" s="53">
        <v>278</v>
      </c>
      <c r="E1434" s="144">
        <f t="shared" si="574"/>
        <v>93</v>
      </c>
      <c r="F1434" s="53">
        <v>56</v>
      </c>
      <c r="G1434" s="57">
        <f t="shared" si="573"/>
        <v>60.215053763440864</v>
      </c>
      <c r="H1434" s="56"/>
      <c r="I1434" s="56"/>
      <c r="J1434" s="55"/>
      <c r="K1434" s="55"/>
      <c r="L1434" s="547"/>
      <c r="M1434" s="55"/>
      <c r="N1434" s="55"/>
      <c r="O1434" s="55"/>
      <c r="P1434" s="314"/>
      <c r="Q1434" s="314"/>
      <c r="R1434" s="314"/>
      <c r="S1434" s="314"/>
      <c r="T1434" s="709"/>
      <c r="U1434" s="314"/>
      <c r="V1434" s="314"/>
      <c r="W1434" s="314"/>
      <c r="X1434" s="314"/>
      <c r="Y1434" s="311"/>
      <c r="Z1434" s="2395"/>
    </row>
    <row r="1435" spans="1:26" s="108" customFormat="1" ht="38.1" customHeight="1" x14ac:dyDescent="0.25">
      <c r="A1435" s="24">
        <v>1</v>
      </c>
      <c r="B1435" s="294" t="s">
        <v>369</v>
      </c>
      <c r="C1435" s="294"/>
      <c r="D1435" s="53">
        <v>531</v>
      </c>
      <c r="E1435" s="144">
        <f t="shared" si="574"/>
        <v>177</v>
      </c>
      <c r="F1435" s="53">
        <v>7</v>
      </c>
      <c r="G1435" s="57">
        <f t="shared" si="573"/>
        <v>3.9548022598870061</v>
      </c>
      <c r="H1435" s="56"/>
      <c r="I1435" s="56"/>
      <c r="J1435" s="55"/>
      <c r="K1435" s="55"/>
      <c r="L1435" s="547"/>
      <c r="M1435" s="55"/>
      <c r="N1435" s="55"/>
      <c r="O1435" s="55"/>
      <c r="P1435" s="314"/>
      <c r="Q1435" s="314"/>
      <c r="R1435" s="314"/>
      <c r="S1435" s="314"/>
      <c r="T1435" s="709"/>
      <c r="U1435" s="314"/>
      <c r="V1435" s="314"/>
      <c r="W1435" s="314"/>
      <c r="X1435" s="314"/>
      <c r="Y1435" s="311"/>
      <c r="Z1435" s="2395"/>
    </row>
    <row r="1436" spans="1:26" s="108" customFormat="1" ht="38.1" customHeight="1" x14ac:dyDescent="0.25">
      <c r="A1436" s="24">
        <v>1</v>
      </c>
      <c r="B1436" s="294" t="s">
        <v>370</v>
      </c>
      <c r="C1436" s="294"/>
      <c r="D1436" s="53">
        <v>172</v>
      </c>
      <c r="E1436" s="144">
        <f t="shared" si="574"/>
        <v>57</v>
      </c>
      <c r="F1436" s="53">
        <v>78</v>
      </c>
      <c r="G1436" s="57">
        <f t="shared" si="573"/>
        <v>136.84210526315789</v>
      </c>
      <c r="H1436" s="56"/>
      <c r="I1436" s="56"/>
      <c r="J1436" s="55"/>
      <c r="K1436" s="55"/>
      <c r="L1436" s="547"/>
      <c r="M1436" s="55"/>
      <c r="N1436" s="55"/>
      <c r="O1436" s="55"/>
      <c r="P1436" s="314"/>
      <c r="Q1436" s="314"/>
      <c r="R1436" s="314"/>
      <c r="S1436" s="314"/>
      <c r="T1436" s="709"/>
      <c r="U1436" s="314"/>
      <c r="V1436" s="314"/>
      <c r="W1436" s="314"/>
      <c r="X1436" s="314"/>
      <c r="Y1436" s="311"/>
      <c r="Z1436" s="2395"/>
    </row>
    <row r="1437" spans="1:26" s="108" customFormat="1" ht="21.75" customHeight="1" x14ac:dyDescent="0.25">
      <c r="A1437" s="24">
        <v>1</v>
      </c>
      <c r="B1437" s="294" t="s">
        <v>169</v>
      </c>
      <c r="C1437" s="294"/>
      <c r="D1437" s="53"/>
      <c r="E1437" s="144">
        <f t="shared" si="574"/>
        <v>0</v>
      </c>
      <c r="F1437" s="53"/>
      <c r="G1437" s="57"/>
      <c r="H1437" s="56"/>
      <c r="I1437" s="56"/>
      <c r="J1437" s="55"/>
      <c r="K1437" s="55"/>
      <c r="L1437" s="547"/>
      <c r="M1437" s="55"/>
      <c r="N1437" s="55"/>
      <c r="O1437" s="55"/>
      <c r="P1437" s="314"/>
      <c r="Q1437" s="314"/>
      <c r="R1437" s="314"/>
      <c r="S1437" s="314"/>
      <c r="T1437" s="709"/>
      <c r="U1437" s="314"/>
      <c r="V1437" s="314"/>
      <c r="W1437" s="314"/>
      <c r="X1437" s="314"/>
      <c r="Y1437" s="311"/>
      <c r="Z1437" s="2395"/>
    </row>
    <row r="1438" spans="1:26" s="108" customFormat="1" ht="38.1" customHeight="1" x14ac:dyDescent="0.25">
      <c r="A1438" s="24">
        <v>1</v>
      </c>
      <c r="B1438" s="294" t="s">
        <v>170</v>
      </c>
      <c r="C1438" s="294"/>
      <c r="D1438" s="53">
        <v>1310</v>
      </c>
      <c r="E1438" s="144">
        <f t="shared" si="574"/>
        <v>437</v>
      </c>
      <c r="F1438" s="418">
        <v>417</v>
      </c>
      <c r="G1438" s="57">
        <f>F1438/E1438*100</f>
        <v>95.423340961098404</v>
      </c>
      <c r="H1438" s="56"/>
      <c r="I1438" s="56"/>
      <c r="J1438" s="55"/>
      <c r="K1438" s="55"/>
      <c r="L1438" s="547"/>
      <c r="M1438" s="55"/>
      <c r="N1438" s="55"/>
      <c r="O1438" s="55"/>
      <c r="P1438" s="314"/>
      <c r="Q1438" s="314"/>
      <c r="R1438" s="314"/>
      <c r="S1438" s="314"/>
      <c r="T1438" s="709"/>
      <c r="U1438" s="314"/>
      <c r="V1438" s="314"/>
      <c r="W1438" s="314"/>
      <c r="X1438" s="314"/>
      <c r="Y1438" s="311"/>
      <c r="Z1438" s="2395"/>
    </row>
    <row r="1439" spans="1:26" s="108" customFormat="1" ht="38.1" customHeight="1" x14ac:dyDescent="0.25">
      <c r="A1439" s="24">
        <v>1</v>
      </c>
      <c r="B1439" s="294" t="s">
        <v>366</v>
      </c>
      <c r="C1439" s="294"/>
      <c r="D1439" s="53"/>
      <c r="E1439" s="144">
        <f t="shared" si="574"/>
        <v>0</v>
      </c>
      <c r="F1439" s="418"/>
      <c r="G1439" s="57"/>
      <c r="H1439" s="56"/>
      <c r="I1439" s="56"/>
      <c r="J1439" s="55"/>
      <c r="K1439" s="55"/>
      <c r="L1439" s="547"/>
      <c r="M1439" s="55"/>
      <c r="N1439" s="55"/>
      <c r="O1439" s="55"/>
      <c r="P1439" s="314"/>
      <c r="Q1439" s="314"/>
      <c r="R1439" s="314"/>
      <c r="S1439" s="314"/>
      <c r="T1439" s="709"/>
      <c r="U1439" s="314"/>
      <c r="V1439" s="314"/>
      <c r="W1439" s="314"/>
      <c r="X1439" s="314"/>
      <c r="Y1439" s="311"/>
      <c r="Z1439" s="2395"/>
    </row>
    <row r="1440" spans="1:26" s="108" customFormat="1" ht="15" customHeight="1" x14ac:dyDescent="0.25">
      <c r="A1440" s="24">
        <v>1</v>
      </c>
      <c r="B1440" s="13" t="s">
        <v>178</v>
      </c>
      <c r="C1440" s="299"/>
      <c r="D1440" s="57">
        <f>D1424+D1438</f>
        <v>4368</v>
      </c>
      <c r="E1440" s="57">
        <f>E1424+E1438</f>
        <v>1456</v>
      </c>
      <c r="F1440" s="57">
        <f>F1424+F1438</f>
        <v>1139</v>
      </c>
      <c r="G1440" s="57">
        <f>F1440/E1440*100</f>
        <v>78.228021978021971</v>
      </c>
      <c r="H1440" s="56"/>
      <c r="I1440" s="56"/>
      <c r="J1440" s="55"/>
      <c r="K1440" s="55"/>
      <c r="L1440" s="547"/>
      <c r="M1440" s="55"/>
      <c r="N1440" s="55"/>
      <c r="O1440" s="55"/>
      <c r="P1440" s="314"/>
      <c r="Q1440" s="314"/>
      <c r="R1440" s="314"/>
      <c r="S1440" s="314"/>
      <c r="T1440" s="709"/>
      <c r="U1440" s="314"/>
      <c r="V1440" s="314"/>
      <c r="W1440" s="314"/>
      <c r="X1440" s="314"/>
      <c r="Y1440" s="311"/>
      <c r="Z1440" s="2395"/>
    </row>
    <row r="1441" spans="1:265" s="108" customFormat="1" ht="15" customHeight="1" x14ac:dyDescent="0.25">
      <c r="A1441" s="24">
        <v>1</v>
      </c>
      <c r="B1441" s="303" t="s">
        <v>399</v>
      </c>
      <c r="C1441" s="303"/>
      <c r="D1441" s="128">
        <f>SUM(D1440,D1422)</f>
        <v>17803</v>
      </c>
      <c r="E1441" s="128">
        <f>SUM(E1440,E1422)</f>
        <v>5933.6</v>
      </c>
      <c r="F1441" s="128">
        <f>SUM(F1440,F1422)</f>
        <v>5013.8</v>
      </c>
      <c r="G1441" s="128">
        <f>F1441/E1441*100</f>
        <v>84.498449507887287</v>
      </c>
      <c r="H1441" s="101"/>
      <c r="I1441" s="101"/>
      <c r="J1441" s="128"/>
      <c r="K1441" s="128"/>
      <c r="L1441" s="662"/>
      <c r="M1441" s="128"/>
      <c r="N1441" s="128"/>
      <c r="O1441" s="128"/>
      <c r="P1441" s="120">
        <v>16005.59626</v>
      </c>
      <c r="Q1441" s="120">
        <v>22458.454927500003</v>
      </c>
      <c r="R1441" s="120">
        <v>22458.454927500003</v>
      </c>
      <c r="S1441" s="120">
        <v>22458.454927500003</v>
      </c>
      <c r="T1441" s="712">
        <f>P1441/12*$B$3+(Q1441-P1441)/11*3+(R1441-Q1441)/10*2+(S1441-R1441)/9*1</f>
        <v>7095.069299015152</v>
      </c>
      <c r="U1441" s="120">
        <f>X1441-W1441</f>
        <v>6633.971849999999</v>
      </c>
      <c r="V1441" s="120">
        <f>U1441-T1441</f>
        <v>-461.09744901515296</v>
      </c>
      <c r="W1441" s="120">
        <v>-19.126609999999999</v>
      </c>
      <c r="X1441" s="120">
        <v>6614.8452399999987</v>
      </c>
      <c r="Y1441" s="311"/>
      <c r="Z1441" s="2395"/>
    </row>
    <row r="1442" spans="1:265" s="108" customFormat="1" ht="15" customHeight="1" x14ac:dyDescent="0.25">
      <c r="A1442" s="24">
        <v>1</v>
      </c>
      <c r="B1442" s="201" t="s">
        <v>33</v>
      </c>
      <c r="C1442" s="201"/>
      <c r="D1442" s="127"/>
      <c r="E1442" s="127"/>
      <c r="F1442" s="663"/>
      <c r="G1442" s="127"/>
      <c r="H1442" s="101"/>
      <c r="I1442" s="101"/>
      <c r="J1442" s="128"/>
      <c r="K1442" s="128"/>
      <c r="L1442" s="662"/>
      <c r="M1442" s="128"/>
      <c r="N1442" s="128"/>
      <c r="O1442" s="128"/>
      <c r="P1442" s="37"/>
      <c r="Q1442" s="37"/>
      <c r="R1442" s="37"/>
      <c r="S1442" s="37"/>
      <c r="T1442" s="755"/>
      <c r="U1442" s="37"/>
      <c r="V1442" s="37"/>
      <c r="W1442" s="37"/>
      <c r="X1442" s="37"/>
      <c r="Y1442" s="311"/>
      <c r="Z1442" s="2395"/>
    </row>
    <row r="1443" spans="1:265" s="108" customFormat="1" ht="15" customHeight="1" x14ac:dyDescent="0.25">
      <c r="A1443" s="24">
        <v>1</v>
      </c>
      <c r="B1443" s="47" t="s">
        <v>10</v>
      </c>
      <c r="C1443" s="612">
        <v>300</v>
      </c>
      <c r="D1443" s="104">
        <v>120</v>
      </c>
      <c r="E1443" s="144">
        <f>ROUND(D1443/12*$B$3,0)</f>
        <v>40</v>
      </c>
      <c r="F1443" s="418">
        <v>39</v>
      </c>
      <c r="G1443" s="144"/>
      <c r="H1443" s="50">
        <v>9</v>
      </c>
      <c r="I1443" s="157">
        <f t="shared" ref="I1443" si="575">L1443/F1443</f>
        <v>8.9230769230769234</v>
      </c>
      <c r="J1443" s="166">
        <f t="shared" ref="J1443" si="576">ROUND(D1443*H1443,0)</f>
        <v>1080</v>
      </c>
      <c r="K1443" s="166">
        <f t="shared" ref="K1443" si="577">ROUND(E1443*H1443,0)</f>
        <v>360</v>
      </c>
      <c r="L1443" s="420">
        <v>348</v>
      </c>
      <c r="M1443" s="166">
        <f>L1443/K1443*100</f>
        <v>96.666666666666671</v>
      </c>
      <c r="N1443" s="166">
        <f>J1443/C1443</f>
        <v>3.6</v>
      </c>
      <c r="O1443" s="166">
        <f>L1443/$B$3*12/N1443</f>
        <v>290</v>
      </c>
      <c r="P1443" s="314"/>
      <c r="Q1443" s="314"/>
      <c r="R1443" s="314"/>
      <c r="S1443" s="314"/>
      <c r="T1443" s="709"/>
      <c r="U1443" s="314"/>
      <c r="V1443" s="314"/>
      <c r="W1443" s="314"/>
      <c r="X1443" s="314"/>
      <c r="Y1443" s="311"/>
      <c r="Z1443" s="2395"/>
    </row>
    <row r="1444" spans="1:265" s="108" customFormat="1" ht="15" customHeight="1" x14ac:dyDescent="0.25">
      <c r="A1444" s="24">
        <v>1</v>
      </c>
      <c r="B1444" s="253" t="s">
        <v>13</v>
      </c>
      <c r="C1444" s="253"/>
      <c r="D1444" s="186">
        <f>SUM(D1443:D1443)</f>
        <v>120</v>
      </c>
      <c r="E1444" s="186">
        <f>SUM(E1443:E1443)</f>
        <v>40</v>
      </c>
      <c r="F1444" s="553">
        <f>SUM(F1443:F1443)</f>
        <v>39</v>
      </c>
      <c r="G1444" s="186">
        <f>F1444/E1444*100</f>
        <v>97.5</v>
      </c>
      <c r="H1444" s="97">
        <f>IF(D1444=0,0,J1444/D1444)</f>
        <v>9</v>
      </c>
      <c r="I1444" s="156">
        <f>L1444/F1444</f>
        <v>8.9230769230769234</v>
      </c>
      <c r="J1444" s="186">
        <f>SUM(J1443:J1443)</f>
        <v>1080</v>
      </c>
      <c r="K1444" s="186">
        <f>SUM(K1443:K1443)</f>
        <v>360</v>
      </c>
      <c r="L1444" s="553">
        <f>SUM(L1443:L1443)</f>
        <v>348</v>
      </c>
      <c r="M1444" s="166">
        <f>L1444/K1444*100</f>
        <v>96.666666666666671</v>
      </c>
      <c r="N1444" s="185">
        <f>SUM(N1443:N1443)</f>
        <v>3.6</v>
      </c>
      <c r="O1444" s="166">
        <f>L1444/$B$3*12/N1444</f>
        <v>290</v>
      </c>
      <c r="P1444" s="186"/>
      <c r="Q1444" s="186"/>
      <c r="R1444" s="186"/>
      <c r="S1444" s="186"/>
      <c r="T1444" s="723"/>
      <c r="U1444" s="186"/>
      <c r="V1444" s="186"/>
      <c r="W1444" s="186"/>
      <c r="X1444" s="186"/>
      <c r="Y1444" s="311"/>
      <c r="Z1444" s="2395"/>
    </row>
    <row r="1445" spans="1:265" s="108" customFormat="1" ht="15" customHeight="1" x14ac:dyDescent="0.25">
      <c r="A1445" s="24">
        <v>1</v>
      </c>
      <c r="B1445" s="201" t="s">
        <v>156</v>
      </c>
      <c r="C1445" s="253"/>
      <c r="D1445" s="186"/>
      <c r="E1445" s="186"/>
      <c r="F1445" s="553"/>
      <c r="G1445" s="186"/>
      <c r="H1445" s="97"/>
      <c r="I1445" s="156"/>
      <c r="J1445" s="186"/>
      <c r="K1445" s="186"/>
      <c r="L1445" s="553"/>
      <c r="M1445" s="166"/>
      <c r="N1445" s="166"/>
      <c r="O1445" s="166"/>
      <c r="P1445" s="186"/>
      <c r="Q1445" s="186"/>
      <c r="R1445" s="186"/>
      <c r="S1445" s="186"/>
      <c r="T1445" s="723"/>
      <c r="U1445" s="186"/>
      <c r="V1445" s="186"/>
      <c r="W1445" s="186"/>
      <c r="X1445" s="186"/>
      <c r="Y1445" s="311"/>
      <c r="Z1445" s="2395"/>
    </row>
    <row r="1446" spans="1:265" s="108" customFormat="1" ht="15" customHeight="1" x14ac:dyDescent="0.25">
      <c r="A1446" s="24">
        <v>1</v>
      </c>
      <c r="B1446" s="412" t="s">
        <v>202</v>
      </c>
      <c r="C1446" s="103">
        <v>240</v>
      </c>
      <c r="D1446" s="104">
        <v>75</v>
      </c>
      <c r="E1446" s="144">
        <f>ROUND(D1446/12*$B$3,0)</f>
        <v>25</v>
      </c>
      <c r="F1446" s="418">
        <v>36</v>
      </c>
      <c r="G1446" s="144"/>
      <c r="H1446" s="275">
        <v>8</v>
      </c>
      <c r="I1446" s="157">
        <f t="shared" ref="I1446" si="578">L1446/F1446</f>
        <v>8.1388888888888893</v>
      </c>
      <c r="J1446" s="166">
        <f t="shared" ref="J1446" si="579">ROUND(D1446*H1446,0)</f>
        <v>600</v>
      </c>
      <c r="K1446" s="166">
        <f t="shared" ref="K1446" si="580">ROUND(E1446*H1446,0)</f>
        <v>200</v>
      </c>
      <c r="L1446" s="420">
        <v>293</v>
      </c>
      <c r="M1446" s="166">
        <f>L1446/K1446*100</f>
        <v>146.5</v>
      </c>
      <c r="N1446" s="166">
        <v>3</v>
      </c>
      <c r="O1446" s="166">
        <f>L1446/$B$3*12/N1446</f>
        <v>293</v>
      </c>
      <c r="P1446" s="314"/>
      <c r="Q1446" s="314"/>
      <c r="R1446" s="314"/>
      <c r="S1446" s="314"/>
      <c r="T1446" s="723"/>
      <c r="U1446" s="186"/>
      <c r="V1446" s="186"/>
      <c r="W1446" s="314"/>
      <c r="X1446" s="314"/>
      <c r="Y1446" s="311"/>
      <c r="Z1446" s="2395"/>
    </row>
    <row r="1447" spans="1:265" s="99" customFormat="1" ht="15" customHeight="1" x14ac:dyDescent="0.25">
      <c r="A1447" s="24">
        <v>1</v>
      </c>
      <c r="B1447" s="294" t="s">
        <v>206</v>
      </c>
      <c r="C1447" s="1937"/>
      <c r="D1447" s="53">
        <f t="shared" ref="D1447" si="581">D1446</f>
        <v>75</v>
      </c>
      <c r="E1447" s="144">
        <f>ROUND(D1447/12*$B$3,0)</f>
        <v>25</v>
      </c>
      <c r="F1447" s="144">
        <f>F1446</f>
        <v>36</v>
      </c>
      <c r="G1447" s="144">
        <f t="shared" ref="G1447:L1447" si="582">G1446</f>
        <v>0</v>
      </c>
      <c r="H1447" s="144">
        <f t="shared" si="582"/>
        <v>8</v>
      </c>
      <c r="I1447" s="144">
        <f t="shared" si="582"/>
        <v>8.1388888888888893</v>
      </c>
      <c r="J1447" s="144">
        <f t="shared" si="582"/>
        <v>600</v>
      </c>
      <c r="K1447" s="144">
        <f t="shared" si="582"/>
        <v>200</v>
      </c>
      <c r="L1447" s="144">
        <f t="shared" si="582"/>
        <v>293</v>
      </c>
      <c r="M1447" s="55"/>
      <c r="N1447" s="55"/>
      <c r="O1447" s="55"/>
      <c r="P1447" s="314"/>
      <c r="Q1447" s="314"/>
      <c r="R1447" s="314"/>
      <c r="S1447" s="314"/>
      <c r="T1447" s="709"/>
      <c r="U1447" s="314"/>
      <c r="V1447" s="314"/>
      <c r="W1447" s="314"/>
      <c r="X1447" s="314"/>
      <c r="Y1447" s="311"/>
      <c r="Z1447" s="2395"/>
      <c r="AA1447" s="108"/>
      <c r="AB1447" s="108"/>
      <c r="AC1447" s="108"/>
      <c r="AD1447" s="108"/>
      <c r="AE1447" s="108"/>
      <c r="AF1447" s="108"/>
      <c r="AG1447" s="108"/>
      <c r="AH1447" s="108"/>
      <c r="AI1447" s="108"/>
      <c r="AJ1447" s="108"/>
      <c r="AK1447" s="108"/>
      <c r="AL1447" s="108"/>
      <c r="AM1447" s="108"/>
      <c r="AN1447" s="108"/>
      <c r="AO1447" s="108"/>
      <c r="AP1447" s="108"/>
      <c r="AQ1447" s="108"/>
      <c r="AR1447" s="108"/>
      <c r="AS1447" s="108"/>
      <c r="AT1447" s="108"/>
      <c r="AU1447" s="108"/>
      <c r="AV1447" s="108"/>
      <c r="AW1447" s="108"/>
      <c r="AX1447" s="108"/>
      <c r="AY1447" s="108"/>
      <c r="AZ1447" s="108"/>
      <c r="BA1447" s="108"/>
      <c r="BB1447" s="108"/>
      <c r="BC1447" s="108"/>
      <c r="BD1447" s="108"/>
      <c r="BE1447" s="108"/>
      <c r="BF1447" s="108"/>
      <c r="BG1447" s="108"/>
      <c r="BH1447" s="108"/>
      <c r="BI1447" s="108"/>
      <c r="BJ1447" s="108"/>
      <c r="BK1447" s="108"/>
      <c r="BL1447" s="108"/>
      <c r="BM1447" s="108"/>
      <c r="BN1447" s="108"/>
      <c r="BO1447" s="108"/>
      <c r="BP1447" s="108"/>
      <c r="BQ1447" s="108"/>
      <c r="BR1447" s="108"/>
      <c r="BS1447" s="108"/>
      <c r="BT1447" s="108"/>
      <c r="BU1447" s="108"/>
      <c r="BV1447" s="108"/>
      <c r="BW1447" s="108"/>
      <c r="BX1447" s="108"/>
      <c r="BY1447" s="108"/>
      <c r="BZ1447" s="108"/>
      <c r="CA1447" s="108"/>
      <c r="CB1447" s="108"/>
      <c r="CC1447" s="108"/>
      <c r="CD1447" s="108"/>
      <c r="CE1447" s="108"/>
      <c r="CF1447" s="108"/>
      <c r="CG1447" s="108"/>
      <c r="CH1447" s="108"/>
      <c r="CI1447" s="108"/>
      <c r="CJ1447" s="108"/>
      <c r="CK1447" s="108"/>
      <c r="CL1447" s="108"/>
      <c r="CM1447" s="108"/>
      <c r="CN1447" s="108"/>
      <c r="CO1447" s="108"/>
      <c r="CP1447" s="108"/>
      <c r="CQ1447" s="108"/>
      <c r="CR1447" s="108"/>
      <c r="CS1447" s="108"/>
      <c r="CT1447" s="108"/>
      <c r="CU1447" s="108"/>
      <c r="CV1447" s="108"/>
      <c r="CW1447" s="108"/>
      <c r="CX1447" s="108"/>
      <c r="CY1447" s="108"/>
      <c r="CZ1447" s="108"/>
      <c r="DA1447" s="108"/>
      <c r="DB1447" s="108"/>
      <c r="DC1447" s="108"/>
      <c r="DD1447" s="108"/>
      <c r="DE1447" s="108"/>
      <c r="DF1447" s="108"/>
      <c r="DG1447" s="108"/>
      <c r="DH1447" s="108"/>
      <c r="DI1447" s="108"/>
      <c r="DJ1447" s="108"/>
      <c r="DK1447" s="108"/>
      <c r="DL1447" s="108"/>
      <c r="DM1447" s="108"/>
      <c r="DN1447" s="108"/>
      <c r="DO1447" s="108"/>
      <c r="DP1447" s="108"/>
      <c r="DQ1447" s="108"/>
      <c r="DR1447" s="108"/>
      <c r="DS1447" s="108"/>
      <c r="DT1447" s="108"/>
      <c r="DU1447" s="108"/>
      <c r="DV1447" s="108"/>
      <c r="DW1447" s="108"/>
      <c r="DX1447" s="108"/>
      <c r="DY1447" s="108"/>
      <c r="DZ1447" s="108"/>
      <c r="EA1447" s="108"/>
      <c r="EB1447" s="108"/>
      <c r="EC1447" s="108"/>
      <c r="ED1447" s="108"/>
      <c r="EE1447" s="108"/>
      <c r="EF1447" s="108"/>
      <c r="EG1447" s="108"/>
      <c r="EH1447" s="108"/>
      <c r="EI1447" s="108"/>
      <c r="EJ1447" s="108"/>
      <c r="EK1447" s="108"/>
      <c r="EL1447" s="108"/>
      <c r="EM1447" s="108"/>
      <c r="EN1447" s="108"/>
      <c r="EO1447" s="108"/>
      <c r="EP1447" s="108"/>
      <c r="EQ1447" s="108"/>
      <c r="ER1447" s="108"/>
      <c r="ES1447" s="108"/>
      <c r="ET1447" s="108"/>
      <c r="EU1447" s="108"/>
      <c r="EV1447" s="108"/>
      <c r="EW1447" s="108"/>
      <c r="EX1447" s="108"/>
      <c r="EY1447" s="108"/>
      <c r="EZ1447" s="108"/>
      <c r="FA1447" s="108"/>
      <c r="FB1447" s="108"/>
      <c r="FC1447" s="108"/>
      <c r="FD1447" s="108"/>
      <c r="FE1447" s="108"/>
      <c r="FF1447" s="108"/>
      <c r="FG1447" s="108"/>
      <c r="FH1447" s="108"/>
      <c r="FI1447" s="108"/>
      <c r="FJ1447" s="108"/>
      <c r="FK1447" s="108"/>
      <c r="FL1447" s="108"/>
      <c r="FM1447" s="108"/>
      <c r="FN1447" s="108"/>
      <c r="FO1447" s="108"/>
      <c r="FP1447" s="108"/>
      <c r="FQ1447" s="108"/>
      <c r="FR1447" s="108"/>
      <c r="FS1447" s="108"/>
      <c r="FT1447" s="108"/>
      <c r="FU1447" s="108"/>
      <c r="FV1447" s="108"/>
      <c r="FW1447" s="108"/>
      <c r="FX1447" s="108"/>
      <c r="FY1447" s="108"/>
      <c r="FZ1447" s="108"/>
      <c r="GA1447" s="108"/>
      <c r="GB1447" s="108"/>
      <c r="GC1447" s="108"/>
      <c r="GD1447" s="108"/>
      <c r="GE1447" s="108"/>
      <c r="GF1447" s="108"/>
      <c r="GG1447" s="108"/>
      <c r="GH1447" s="108"/>
      <c r="GI1447" s="108"/>
      <c r="GJ1447" s="108"/>
      <c r="GK1447" s="108"/>
      <c r="GL1447" s="108"/>
      <c r="GM1447" s="108"/>
      <c r="GN1447" s="108"/>
      <c r="GO1447" s="108"/>
      <c r="GP1447" s="108"/>
      <c r="GQ1447" s="108"/>
      <c r="GR1447" s="108"/>
      <c r="GS1447" s="108"/>
      <c r="GT1447" s="108"/>
      <c r="GU1447" s="108"/>
      <c r="GV1447" s="108"/>
      <c r="GW1447" s="108"/>
      <c r="GX1447" s="108"/>
      <c r="GY1447" s="108"/>
      <c r="GZ1447" s="108"/>
      <c r="HA1447" s="108"/>
      <c r="HB1447" s="108"/>
      <c r="HC1447" s="108"/>
      <c r="HD1447" s="108"/>
      <c r="HE1447" s="108"/>
      <c r="HF1447" s="108"/>
      <c r="HG1447" s="108"/>
      <c r="HH1447" s="108"/>
      <c r="HI1447" s="108"/>
      <c r="HJ1447" s="108"/>
      <c r="HK1447" s="108"/>
      <c r="HL1447" s="108"/>
      <c r="HM1447" s="108"/>
      <c r="HN1447" s="108"/>
      <c r="HO1447" s="108"/>
      <c r="HP1447" s="108"/>
      <c r="HQ1447" s="108"/>
      <c r="HR1447" s="108"/>
      <c r="HS1447" s="108"/>
      <c r="HT1447" s="108"/>
      <c r="HU1447" s="108"/>
      <c r="HV1447" s="108"/>
      <c r="HW1447" s="108"/>
      <c r="HX1447" s="108"/>
      <c r="HY1447" s="108"/>
      <c r="HZ1447" s="108"/>
      <c r="IA1447" s="108"/>
      <c r="IB1447" s="108"/>
      <c r="IC1447" s="108"/>
      <c r="ID1447" s="108"/>
      <c r="IE1447" s="108"/>
      <c r="IF1447" s="108"/>
      <c r="IG1447" s="108"/>
      <c r="IH1447" s="108"/>
      <c r="II1447" s="108"/>
      <c r="IJ1447" s="108"/>
      <c r="IK1447" s="108"/>
      <c r="IL1447" s="108"/>
      <c r="IM1447" s="108"/>
      <c r="IN1447" s="108"/>
      <c r="IO1447" s="108"/>
      <c r="IP1447" s="108"/>
      <c r="IQ1447" s="108"/>
      <c r="IR1447" s="108"/>
      <c r="IS1447" s="108"/>
      <c r="IT1447" s="108"/>
      <c r="IU1447" s="108"/>
      <c r="IV1447" s="108"/>
      <c r="IW1447" s="108"/>
      <c r="IX1447" s="108"/>
      <c r="IY1447" s="108"/>
      <c r="IZ1447" s="108"/>
      <c r="JA1447" s="108"/>
      <c r="JB1447" s="108"/>
      <c r="JC1447" s="108"/>
      <c r="JD1447" s="108"/>
      <c r="JE1447" s="108"/>
    </row>
    <row r="1448" spans="1:265" s="108" customFormat="1" ht="29.25" customHeight="1" x14ac:dyDescent="0.25">
      <c r="A1448" s="24">
        <v>1</v>
      </c>
      <c r="B1448" s="200" t="s">
        <v>187</v>
      </c>
      <c r="C1448" s="200"/>
      <c r="D1448" s="120">
        <f>SUM(D1447,D1444)</f>
        <v>195</v>
      </c>
      <c r="E1448" s="120">
        <f>SUM(E1447,E1444)</f>
        <v>65</v>
      </c>
      <c r="F1448" s="660">
        <f>SUM(F1447,F1444)</f>
        <v>75</v>
      </c>
      <c r="G1448" s="120">
        <f t="shared" ref="G1448:G1453" si="583">F1448/E1448*100</f>
        <v>115.38461538461537</v>
      </c>
      <c r="H1448" s="98">
        <f>J1448/D1448</f>
        <v>8.615384615384615</v>
      </c>
      <c r="I1448" s="105"/>
      <c r="J1448" s="120">
        <f>SUM(J1447,J1444)</f>
        <v>1680</v>
      </c>
      <c r="K1448" s="120">
        <f>SUM(K1447,K1444)</f>
        <v>560</v>
      </c>
      <c r="L1448" s="660">
        <f>SUM(L1447,L1444)</f>
        <v>641</v>
      </c>
      <c r="M1448" s="166">
        <f t="shared" ref="M1448" si="584">L1448/K1448*100</f>
        <v>114.46428571428571</v>
      </c>
      <c r="N1448" s="120">
        <f>SUM(N1447,N1444)</f>
        <v>3.6</v>
      </c>
      <c r="O1448" s="166">
        <f t="shared" ref="O1448" si="585">L1448/$B$3*12/N1448</f>
        <v>534.16666666666663</v>
      </c>
      <c r="P1448" s="120">
        <v>4078.66383288</v>
      </c>
      <c r="Q1448" s="120">
        <v>4643.7654208399999</v>
      </c>
      <c r="R1448" s="120">
        <v>4643.7654208399999</v>
      </c>
      <c r="S1448" s="120">
        <v>4643.7654208399999</v>
      </c>
      <c r="T1448" s="712">
        <f>P1448/12*$B$3+(Q1448-P1448)/11*3+(R1448-Q1448)/10*2+(S1448-R1448)/9*1</f>
        <v>1513.6732258581819</v>
      </c>
      <c r="U1448" s="186">
        <f t="shared" ref="U1448" si="586">X1448-W1448</f>
        <v>1669.8592899999999</v>
      </c>
      <c r="V1448" s="186">
        <f>U1448-T1448</f>
        <v>156.18606414181795</v>
      </c>
      <c r="W1448" s="120">
        <v>-37.257869999999997</v>
      </c>
      <c r="X1448" s="120">
        <v>1632.60142</v>
      </c>
      <c r="Y1448" s="311"/>
      <c r="Z1448" s="2395"/>
    </row>
    <row r="1449" spans="1:265" s="108" customFormat="1" ht="29.25" customHeight="1" x14ac:dyDescent="0.25">
      <c r="A1449" s="24">
        <v>1</v>
      </c>
      <c r="B1449" s="1027" t="s">
        <v>400</v>
      </c>
      <c r="C1449" s="1027"/>
      <c r="D1449" s="202">
        <f>D1450+D1452</f>
        <v>860</v>
      </c>
      <c r="E1449" s="120">
        <f>E1450+E1452</f>
        <v>287</v>
      </c>
      <c r="F1449" s="660">
        <v>310</v>
      </c>
      <c r="G1449" s="120">
        <f t="shared" si="583"/>
        <v>108.01393728222996</v>
      </c>
      <c r="H1449" s="878"/>
      <c r="I1449" s="766"/>
      <c r="J1449" s="202"/>
      <c r="K1449" s="202"/>
      <c r="L1449" s="877"/>
      <c r="M1449" s="376"/>
      <c r="N1449" s="202"/>
      <c r="O1449" s="376"/>
      <c r="P1449" s="202">
        <v>1279.7069861599998</v>
      </c>
      <c r="Q1449" s="202">
        <v>1279.7069861599998</v>
      </c>
      <c r="R1449" s="202">
        <v>1279.7069861599998</v>
      </c>
      <c r="S1449" s="202">
        <v>1279.7069861599998</v>
      </c>
      <c r="T1449" s="712">
        <f>P1449/12*$B$3+(Q1449-P1449)/11*3+(R1449-Q1449)/10*2+(S1449-R1449)/9*1</f>
        <v>426.56899538666659</v>
      </c>
      <c r="U1449" s="186">
        <f t="shared" ref="U1449" si="587">X1449-W1449</f>
        <v>395.02032999999994</v>
      </c>
      <c r="V1449" s="186">
        <f>U1449-T1449</f>
        <v>-31.548665386666642</v>
      </c>
      <c r="W1449" s="120">
        <v>-6.9672299999999998</v>
      </c>
      <c r="X1449" s="120">
        <v>388.05309999999997</v>
      </c>
      <c r="Y1449" s="311"/>
      <c r="Z1449" s="2395"/>
    </row>
    <row r="1450" spans="1:265" s="108" customFormat="1" ht="29.25" customHeight="1" x14ac:dyDescent="0.25">
      <c r="A1450" s="24">
        <v>1</v>
      </c>
      <c r="B1450" s="200" t="s">
        <v>372</v>
      </c>
      <c r="C1450" s="200"/>
      <c r="D1450" s="202">
        <f>D1451</f>
        <v>858</v>
      </c>
      <c r="E1450" s="120">
        <f>E1451</f>
        <v>286</v>
      </c>
      <c r="F1450" s="660">
        <f>F1451</f>
        <v>308</v>
      </c>
      <c r="G1450" s="120">
        <f t="shared" si="583"/>
        <v>107.69230769230769</v>
      </c>
      <c r="H1450" s="878"/>
      <c r="I1450" s="766"/>
      <c r="J1450" s="202"/>
      <c r="K1450" s="202"/>
      <c r="L1450" s="877"/>
      <c r="M1450" s="376"/>
      <c r="N1450" s="202"/>
      <c r="O1450" s="376"/>
      <c r="P1450" s="202"/>
      <c r="Q1450" s="202"/>
      <c r="R1450" s="202"/>
      <c r="S1450" s="202"/>
      <c r="T1450" s="712"/>
      <c r="U1450" s="879"/>
      <c r="V1450" s="879"/>
      <c r="W1450" s="202"/>
      <c r="X1450" s="202"/>
      <c r="Y1450" s="311"/>
      <c r="Z1450" s="2395"/>
    </row>
    <row r="1451" spans="1:265" s="108" customFormat="1" ht="29.25" customHeight="1" x14ac:dyDescent="0.25">
      <c r="A1451" s="24">
        <v>1</v>
      </c>
      <c r="B1451" s="1028" t="s">
        <v>373</v>
      </c>
      <c r="C1451" s="1028"/>
      <c r="D1451" s="1029">
        <v>858</v>
      </c>
      <c r="E1451" s="114">
        <f>ROUND(D1451/12*$B$3,0)</f>
        <v>286</v>
      </c>
      <c r="F1451" s="697">
        <v>308</v>
      </c>
      <c r="G1451" s="114">
        <f t="shared" si="583"/>
        <v>107.69230769230769</v>
      </c>
      <c r="H1451" s="878"/>
      <c r="I1451" s="766"/>
      <c r="J1451" s="202"/>
      <c r="K1451" s="202"/>
      <c r="L1451" s="877"/>
      <c r="M1451" s="376"/>
      <c r="N1451" s="202"/>
      <c r="O1451" s="376"/>
      <c r="P1451" s="202"/>
      <c r="Q1451" s="202"/>
      <c r="R1451" s="202"/>
      <c r="S1451" s="202"/>
      <c r="T1451" s="712"/>
      <c r="U1451" s="879"/>
      <c r="V1451" s="879"/>
      <c r="W1451" s="202"/>
      <c r="X1451" s="202"/>
      <c r="Y1451" s="311"/>
      <c r="Z1451" s="2395"/>
    </row>
    <row r="1452" spans="1:265" s="108" customFormat="1" ht="29.25" customHeight="1" x14ac:dyDescent="0.25">
      <c r="A1452" s="24">
        <v>1</v>
      </c>
      <c r="B1452" s="200" t="s">
        <v>374</v>
      </c>
      <c r="C1452" s="200"/>
      <c r="D1452" s="202">
        <f>D1453+D1454</f>
        <v>2</v>
      </c>
      <c r="E1452" s="120">
        <f>E1453+E1454</f>
        <v>1</v>
      </c>
      <c r="F1452" s="660">
        <f>F1453+F1454</f>
        <v>2</v>
      </c>
      <c r="G1452" s="120">
        <f t="shared" si="583"/>
        <v>200</v>
      </c>
      <c r="H1452" s="878"/>
      <c r="I1452" s="766"/>
      <c r="J1452" s="202"/>
      <c r="K1452" s="202"/>
      <c r="L1452" s="877"/>
      <c r="M1452" s="376"/>
      <c r="N1452" s="202"/>
      <c r="O1452" s="376"/>
      <c r="P1452" s="202"/>
      <c r="Q1452" s="202"/>
      <c r="R1452" s="202"/>
      <c r="S1452" s="202"/>
      <c r="T1452" s="712"/>
      <c r="U1452" s="879"/>
      <c r="V1452" s="879"/>
      <c r="W1452" s="202"/>
      <c r="X1452" s="202"/>
      <c r="Y1452" s="311"/>
      <c r="Z1452" s="2395"/>
    </row>
    <row r="1453" spans="1:265" s="108" customFormat="1" ht="29.25" customHeight="1" x14ac:dyDescent="0.25">
      <c r="A1453" s="24">
        <v>1</v>
      </c>
      <c r="B1453" s="1028" t="s">
        <v>375</v>
      </c>
      <c r="C1453" s="1028"/>
      <c r="D1453" s="1029">
        <v>2</v>
      </c>
      <c r="E1453" s="114">
        <f>ROUND(D1453/12*$B$3,0)</f>
        <v>1</v>
      </c>
      <c r="F1453" s="697"/>
      <c r="G1453" s="114">
        <f t="shared" si="583"/>
        <v>0</v>
      </c>
      <c r="H1453" s="878"/>
      <c r="I1453" s="766"/>
      <c r="J1453" s="202"/>
      <c r="K1453" s="202"/>
      <c r="L1453" s="877"/>
      <c r="M1453" s="376"/>
      <c r="N1453" s="202"/>
      <c r="O1453" s="376"/>
      <c r="P1453" s="202"/>
      <c r="Q1453" s="202"/>
      <c r="R1453" s="202"/>
      <c r="S1453" s="202"/>
      <c r="T1453" s="712"/>
      <c r="U1453" s="879"/>
      <c r="V1453" s="879"/>
      <c r="W1453" s="202"/>
      <c r="X1453" s="202"/>
      <c r="Y1453" s="311"/>
      <c r="Z1453" s="2395"/>
    </row>
    <row r="1454" spans="1:265" s="108" customFormat="1" ht="29.25" customHeight="1" x14ac:dyDescent="0.25">
      <c r="A1454" s="24">
        <v>1</v>
      </c>
      <c r="B1454" s="1028" t="s">
        <v>376</v>
      </c>
      <c r="C1454" s="1031"/>
      <c r="D1454" s="1031"/>
      <c r="E1454" s="1031"/>
      <c r="F1454" s="1031">
        <v>2</v>
      </c>
      <c r="G1454" s="1031"/>
      <c r="H1454" s="878"/>
      <c r="I1454" s="766"/>
      <c r="J1454" s="202"/>
      <c r="K1454" s="202"/>
      <c r="L1454" s="877"/>
      <c r="M1454" s="376"/>
      <c r="N1454" s="202"/>
      <c r="O1454" s="376"/>
      <c r="P1454" s="202"/>
      <c r="Q1454" s="202"/>
      <c r="R1454" s="202"/>
      <c r="S1454" s="202"/>
      <c r="T1454" s="712"/>
      <c r="U1454" s="879"/>
      <c r="V1454" s="879"/>
      <c r="W1454" s="202"/>
      <c r="X1454" s="202"/>
      <c r="Y1454" s="311"/>
      <c r="Z1454" s="2395"/>
    </row>
    <row r="1455" spans="1:265" ht="19.5" customHeight="1" thickBot="1" x14ac:dyDescent="0.3">
      <c r="A1455" s="24">
        <v>1</v>
      </c>
      <c r="B1455" s="28" t="s">
        <v>18</v>
      </c>
      <c r="C1455" s="28"/>
      <c r="D1455" s="77"/>
      <c r="E1455" s="77"/>
      <c r="F1455" s="694"/>
      <c r="G1455" s="77"/>
      <c r="H1455" s="15"/>
      <c r="I1455" s="15"/>
      <c r="J1455" s="77"/>
      <c r="K1455" s="77"/>
      <c r="L1455" s="694">
        <f>L1448+L1412</f>
        <v>2029</v>
      </c>
      <c r="M1455" s="77"/>
      <c r="N1455" s="77"/>
      <c r="O1455" s="77"/>
      <c r="P1455" s="1501">
        <f>SUM(P1449,P1448,P1441,P1412)</f>
        <v>36945.874934399995</v>
      </c>
      <c r="Q1455" s="1501">
        <f>SUM(Q1449,Q1448,Q1441,Q1412)</f>
        <v>42688.631910216005</v>
      </c>
      <c r="R1455" s="1501">
        <f>SUM(R1449,R1448,R1441,R1412)</f>
        <v>42688.631910216005</v>
      </c>
      <c r="S1455" s="1501">
        <f>SUM(S1449,S1448,S1441,S1412)</f>
        <v>44361.890214116007</v>
      </c>
      <c r="T1455" s="30">
        <f t="shared" ref="T1455:X1455" si="588">SUM(T1449,T1448,T1441,T1412)</f>
        <v>14067.415682072042</v>
      </c>
      <c r="U1455" s="30">
        <f t="shared" si="588"/>
        <v>14321.148219999995</v>
      </c>
      <c r="V1455" s="30">
        <f t="shared" si="588"/>
        <v>253.73253792795623</v>
      </c>
      <c r="W1455" s="30">
        <f t="shared" si="588"/>
        <v>-115.17419999999998</v>
      </c>
      <c r="X1455" s="2505">
        <f t="shared" si="588"/>
        <v>14205.974019999998</v>
      </c>
      <c r="Y1455" s="311"/>
      <c r="Z1455" s="2395"/>
    </row>
    <row r="1456" spans="1:265" ht="29.25" x14ac:dyDescent="0.25">
      <c r="A1456" s="24">
        <v>1</v>
      </c>
      <c r="B1456" s="1228" t="s">
        <v>253</v>
      </c>
      <c r="C1456" s="1229"/>
      <c r="D1456" s="1230"/>
      <c r="E1456" s="1230"/>
      <c r="F1456" s="1230"/>
      <c r="G1456" s="1230"/>
      <c r="H1456" s="1230"/>
      <c r="I1456" s="1230"/>
      <c r="J1456" s="1230"/>
      <c r="K1456" s="1230"/>
      <c r="L1456" s="1230"/>
      <c r="M1456" s="1230"/>
      <c r="N1456" s="1230"/>
      <c r="O1456" s="1230"/>
      <c r="P1456" s="1231">
        <f t="shared" ref="P1456:Q1456" si="589">SUM(P1455)</f>
        <v>36945.874934399995</v>
      </c>
      <c r="Q1456" s="1231">
        <f t="shared" si="589"/>
        <v>42688.631910216005</v>
      </c>
      <c r="R1456" s="1231">
        <f t="shared" ref="R1456:S1456" si="590">SUM(R1455)</f>
        <v>42688.631910216005</v>
      </c>
      <c r="S1456" s="1231">
        <f t="shared" si="590"/>
        <v>44361.890214116007</v>
      </c>
      <c r="T1456" s="1231">
        <f t="shared" ref="T1456:X1456" si="591">SUM(T1455)</f>
        <v>14067.415682072042</v>
      </c>
      <c r="U1456" s="1231">
        <f t="shared" si="591"/>
        <v>14321.148219999995</v>
      </c>
      <c r="V1456" s="1231">
        <f t="shared" si="591"/>
        <v>253.73253792795623</v>
      </c>
      <c r="W1456" s="1231">
        <f t="shared" si="591"/>
        <v>-115.17419999999998</v>
      </c>
      <c r="X1456" s="1231">
        <f t="shared" si="591"/>
        <v>14205.974019999998</v>
      </c>
      <c r="Y1456" s="311"/>
      <c r="Z1456" s="2395"/>
    </row>
    <row r="1457" spans="1:265" ht="15" customHeight="1" x14ac:dyDescent="0.25">
      <c r="A1457" s="24">
        <v>1</v>
      </c>
      <c r="B1457" s="1232" t="s">
        <v>96</v>
      </c>
      <c r="C1457" s="1232"/>
      <c r="D1457" s="1233">
        <f>SUM(D1412)</f>
        <v>390</v>
      </c>
      <c r="E1457" s="1233">
        <f>SUM(E1412)</f>
        <v>130</v>
      </c>
      <c r="F1457" s="1233">
        <f>SUM(F1412)</f>
        <v>142</v>
      </c>
      <c r="G1457" s="1233">
        <f>F1457/E1457*100</f>
        <v>109.23076923076923</v>
      </c>
      <c r="H1457" s="1234">
        <f>SUM(J1457/D1457)</f>
        <v>8.8000000000000007</v>
      </c>
      <c r="I1457" s="1234">
        <f t="shared" ref="I1457" si="592">L1457/F1457</f>
        <v>9.774647887323944</v>
      </c>
      <c r="J1457" s="1233">
        <f>SUM(J1412)</f>
        <v>3432</v>
      </c>
      <c r="K1457" s="1233">
        <f>SUM(K1412)</f>
        <v>1146</v>
      </c>
      <c r="L1457" s="1233">
        <f>SUM(L1412)</f>
        <v>1388</v>
      </c>
      <c r="M1457" s="1235">
        <f t="shared" ref="M1457" si="593">L1457/K1457*100</f>
        <v>121.11692844677138</v>
      </c>
      <c r="N1457" s="1233">
        <f>SUM(N1412)</f>
        <v>10.252377450980394</v>
      </c>
      <c r="O1457" s="1235">
        <f t="shared" ref="O1457" si="594">L1457/$B$3*12/N1457</f>
        <v>406.14969746376374</v>
      </c>
      <c r="P1457" s="1233">
        <f t="shared" ref="P1457:X1457" si="595">SUM(P1412)</f>
        <v>15581.907855359997</v>
      </c>
      <c r="Q1457" s="1233">
        <f t="shared" ref="Q1457:R1457" si="596">SUM(Q1412)</f>
        <v>14306.704575715999</v>
      </c>
      <c r="R1457" s="1233">
        <f t="shared" si="596"/>
        <v>14306.704575715999</v>
      </c>
      <c r="S1457" s="1233">
        <f t="shared" ref="S1457" si="597">SUM(S1412)</f>
        <v>15979.962879616003</v>
      </c>
      <c r="T1457" s="1233">
        <f t="shared" si="595"/>
        <v>5032.1041618120407</v>
      </c>
      <c r="U1457" s="1233">
        <f t="shared" si="595"/>
        <v>5622.2967499999986</v>
      </c>
      <c r="V1457" s="1233">
        <f t="shared" si="595"/>
        <v>590.19258818795788</v>
      </c>
      <c r="W1457" s="1233">
        <f t="shared" si="595"/>
        <v>-51.822489999999995</v>
      </c>
      <c r="X1457" s="1233">
        <f t="shared" si="595"/>
        <v>5570.474259999999</v>
      </c>
      <c r="Y1457" s="311"/>
      <c r="Z1457" s="2395"/>
    </row>
    <row r="1458" spans="1:265" s="26" customFormat="1" x14ac:dyDescent="0.25">
      <c r="A1458" s="24">
        <v>1</v>
      </c>
      <c r="B1458" s="838" t="s">
        <v>355</v>
      </c>
      <c r="C1458" s="839"/>
      <c r="D1458" s="1236"/>
      <c r="E1458" s="1236"/>
      <c r="F1458" s="1236"/>
      <c r="G1458" s="1236"/>
      <c r="H1458" s="1237"/>
      <c r="I1458" s="1237"/>
      <c r="J1458" s="1238"/>
      <c r="K1458" s="1238"/>
      <c r="L1458" s="1238"/>
      <c r="M1458" s="1235"/>
      <c r="N1458" s="1235"/>
      <c r="O1458" s="1235"/>
      <c r="P1458" s="1239">
        <f t="shared" ref="P1458:X1458" si="598">P1413</f>
        <v>0</v>
      </c>
      <c r="Q1458" s="1239">
        <f t="shared" ref="Q1458:R1458" si="599">Q1413</f>
        <v>0</v>
      </c>
      <c r="R1458" s="1239">
        <f t="shared" si="599"/>
        <v>0</v>
      </c>
      <c r="S1458" s="1239">
        <f t="shared" ref="S1458" si="600">S1413</f>
        <v>0</v>
      </c>
      <c r="T1458" s="1239">
        <f t="shared" si="598"/>
        <v>0</v>
      </c>
      <c r="U1458" s="1239">
        <f t="shared" si="598"/>
        <v>0</v>
      </c>
      <c r="V1458" s="1239">
        <f t="shared" si="598"/>
        <v>0</v>
      </c>
      <c r="W1458" s="1240">
        <f t="shared" si="598"/>
        <v>0</v>
      </c>
      <c r="X1458" s="1239">
        <f t="shared" si="598"/>
        <v>0</v>
      </c>
      <c r="Y1458" s="311"/>
      <c r="Z1458" s="2395"/>
      <c r="AA1458" s="31"/>
      <c r="AB1458" s="31"/>
      <c r="AC1458" s="31"/>
      <c r="AD1458" s="31"/>
      <c r="AE1458" s="31"/>
      <c r="AF1458" s="31"/>
      <c r="AG1458" s="31"/>
      <c r="AH1458" s="31"/>
      <c r="AI1458" s="31"/>
      <c r="AJ1458" s="31"/>
      <c r="AK1458" s="31"/>
      <c r="AL1458" s="31"/>
      <c r="AM1458" s="31"/>
      <c r="AN1458" s="31"/>
      <c r="AO1458" s="31"/>
      <c r="AP1458" s="31"/>
      <c r="AQ1458" s="31"/>
      <c r="AR1458" s="31"/>
      <c r="AS1458" s="31"/>
      <c r="AT1458" s="31"/>
      <c r="AU1458" s="31"/>
      <c r="AV1458" s="31"/>
      <c r="AW1458" s="31"/>
      <c r="AX1458" s="31"/>
      <c r="AY1458" s="31"/>
      <c r="AZ1458" s="31"/>
      <c r="BA1458" s="31"/>
      <c r="BB1458" s="31"/>
      <c r="BC1458" s="31"/>
      <c r="BD1458" s="31"/>
      <c r="BE1458" s="31"/>
      <c r="BF1458" s="31"/>
      <c r="BG1458" s="31"/>
      <c r="BH1458" s="31"/>
      <c r="BI1458" s="31"/>
      <c r="BJ1458" s="31"/>
      <c r="BK1458" s="31"/>
      <c r="BL1458" s="31"/>
      <c r="BM1458" s="31"/>
      <c r="BN1458" s="31"/>
      <c r="BO1458" s="31"/>
      <c r="BP1458" s="31"/>
      <c r="BQ1458" s="31"/>
      <c r="BR1458" s="31"/>
      <c r="BS1458" s="31"/>
      <c r="BT1458" s="31"/>
      <c r="BU1458" s="31"/>
      <c r="BV1458" s="31"/>
      <c r="BW1458" s="31"/>
      <c r="BX1458" s="31"/>
      <c r="BY1458" s="31"/>
      <c r="BZ1458" s="31"/>
      <c r="CA1458" s="31"/>
      <c r="CB1458" s="31"/>
      <c r="CC1458" s="31"/>
      <c r="CD1458" s="31"/>
      <c r="CE1458" s="31"/>
      <c r="CF1458" s="31"/>
      <c r="CG1458" s="31"/>
      <c r="CH1458" s="31"/>
      <c r="CI1458" s="31"/>
      <c r="CJ1458" s="31"/>
      <c r="CK1458" s="31"/>
      <c r="CL1458" s="31"/>
      <c r="CM1458" s="31"/>
      <c r="CN1458" s="31"/>
      <c r="CO1458" s="31"/>
      <c r="CP1458" s="31"/>
      <c r="CQ1458" s="31"/>
      <c r="CR1458" s="31"/>
      <c r="CS1458" s="31"/>
      <c r="CT1458" s="31"/>
      <c r="CU1458" s="31"/>
      <c r="CV1458" s="31"/>
      <c r="CW1458" s="31"/>
      <c r="CX1458" s="31"/>
      <c r="CY1458" s="31"/>
      <c r="CZ1458" s="31"/>
      <c r="DA1458" s="31"/>
      <c r="DB1458" s="31"/>
      <c r="DC1458" s="31"/>
      <c r="DD1458" s="31"/>
      <c r="DE1458" s="31"/>
      <c r="DF1458" s="31"/>
      <c r="DG1458" s="31"/>
      <c r="DH1458" s="31"/>
      <c r="DI1458" s="31"/>
      <c r="DJ1458" s="31"/>
      <c r="DK1458" s="31"/>
      <c r="DL1458" s="31"/>
      <c r="DM1458" s="31"/>
      <c r="DN1458" s="31"/>
      <c r="DO1458" s="31"/>
      <c r="DP1458" s="31"/>
      <c r="DQ1458" s="31"/>
      <c r="DR1458" s="31"/>
      <c r="DS1458" s="31"/>
      <c r="DT1458" s="31"/>
      <c r="DU1458" s="31"/>
      <c r="DV1458" s="31"/>
      <c r="DW1458" s="31"/>
      <c r="DX1458" s="31"/>
      <c r="DY1458" s="31"/>
      <c r="DZ1458" s="31"/>
      <c r="EA1458" s="31"/>
      <c r="EB1458" s="31"/>
      <c r="EC1458" s="31"/>
      <c r="ED1458" s="31"/>
      <c r="EE1458" s="31"/>
      <c r="EF1458" s="31"/>
      <c r="EG1458" s="31"/>
      <c r="EH1458" s="31"/>
      <c r="EI1458" s="31"/>
      <c r="EJ1458" s="31"/>
      <c r="EK1458" s="31"/>
      <c r="EL1458" s="31"/>
      <c r="EM1458" s="31"/>
      <c r="EN1458" s="31"/>
      <c r="EO1458" s="31"/>
      <c r="EP1458" s="31"/>
      <c r="EQ1458" s="31"/>
      <c r="ER1458" s="31"/>
      <c r="ES1458" s="31"/>
      <c r="ET1458" s="31"/>
      <c r="EU1458" s="31"/>
      <c r="EV1458" s="31"/>
      <c r="EW1458" s="31"/>
      <c r="EX1458" s="31"/>
      <c r="EY1458" s="31"/>
      <c r="EZ1458" s="31"/>
      <c r="FA1458" s="31"/>
      <c r="FB1458" s="31"/>
      <c r="FC1458" s="31"/>
      <c r="FD1458" s="31"/>
      <c r="FE1458" s="31"/>
      <c r="FF1458" s="31"/>
      <c r="FG1458" s="31"/>
      <c r="FH1458" s="31"/>
      <c r="FI1458" s="31"/>
      <c r="FJ1458" s="31"/>
      <c r="FK1458" s="31"/>
      <c r="FL1458" s="31"/>
      <c r="FM1458" s="31"/>
      <c r="FN1458" s="31"/>
      <c r="FO1458" s="31"/>
      <c r="FP1458" s="31"/>
      <c r="FQ1458" s="31"/>
      <c r="FR1458" s="31"/>
      <c r="FS1458" s="31"/>
      <c r="FT1458" s="31"/>
      <c r="FU1458" s="31"/>
      <c r="FV1458" s="31"/>
      <c r="FW1458" s="31"/>
      <c r="FX1458" s="31"/>
      <c r="FY1458" s="31"/>
      <c r="FZ1458" s="31"/>
      <c r="GA1458" s="31"/>
      <c r="GB1458" s="31"/>
      <c r="GC1458" s="31"/>
      <c r="GD1458" s="31"/>
      <c r="GE1458" s="31"/>
      <c r="GF1458" s="31"/>
      <c r="GG1458" s="31"/>
      <c r="GH1458" s="31"/>
      <c r="GI1458" s="31"/>
      <c r="GJ1458" s="31"/>
      <c r="GK1458" s="31"/>
      <c r="GL1458" s="31"/>
      <c r="GM1458" s="31"/>
      <c r="GN1458" s="31"/>
      <c r="GO1458" s="31"/>
      <c r="GP1458" s="31"/>
      <c r="GQ1458" s="31"/>
      <c r="GR1458" s="31"/>
      <c r="GS1458" s="31"/>
      <c r="GT1458" s="31"/>
      <c r="GU1458" s="31"/>
      <c r="GV1458" s="31"/>
      <c r="GW1458" s="31"/>
      <c r="GX1458" s="31"/>
      <c r="GY1458" s="31"/>
      <c r="GZ1458" s="31"/>
      <c r="HA1458" s="31"/>
      <c r="HB1458" s="31"/>
      <c r="HC1458" s="31"/>
      <c r="HD1458" s="31"/>
      <c r="HE1458" s="31"/>
      <c r="HF1458" s="31"/>
      <c r="HG1458" s="31"/>
      <c r="HH1458" s="31"/>
      <c r="HI1458" s="31"/>
      <c r="HJ1458" s="31"/>
      <c r="HK1458" s="31"/>
      <c r="HL1458" s="31"/>
      <c r="HM1458" s="31"/>
      <c r="HN1458" s="31"/>
      <c r="HO1458" s="31"/>
      <c r="HP1458" s="31"/>
      <c r="HQ1458" s="31"/>
      <c r="HR1458" s="31"/>
      <c r="HS1458" s="31"/>
      <c r="HT1458" s="31"/>
      <c r="HU1458" s="31"/>
      <c r="HV1458" s="31"/>
      <c r="HW1458" s="31"/>
      <c r="HX1458" s="31"/>
      <c r="HY1458" s="31"/>
      <c r="HZ1458" s="31"/>
      <c r="IA1458" s="31"/>
      <c r="IB1458" s="31"/>
      <c r="IC1458" s="31"/>
      <c r="ID1458" s="31"/>
      <c r="IE1458" s="31"/>
      <c r="IF1458" s="31"/>
      <c r="IG1458" s="31"/>
      <c r="IH1458" s="31"/>
      <c r="II1458" s="31"/>
      <c r="IJ1458" s="31"/>
      <c r="IK1458" s="31"/>
      <c r="IL1458" s="31"/>
      <c r="IM1458" s="31"/>
      <c r="IN1458" s="31"/>
      <c r="IO1458" s="31"/>
      <c r="IP1458" s="31"/>
      <c r="IQ1458" s="31"/>
      <c r="IR1458" s="31"/>
      <c r="IS1458" s="31"/>
      <c r="IT1458" s="31"/>
      <c r="IU1458" s="31"/>
      <c r="IV1458" s="31"/>
      <c r="IW1458" s="31"/>
      <c r="IX1458" s="31"/>
      <c r="IY1458" s="31"/>
      <c r="IZ1458" s="31"/>
      <c r="JA1458" s="31"/>
      <c r="JB1458" s="31"/>
      <c r="JC1458" s="31"/>
      <c r="JD1458" s="31"/>
      <c r="JE1458" s="31"/>
    </row>
    <row r="1459" spans="1:265" s="26" customFormat="1" ht="15" customHeight="1" x14ac:dyDescent="0.25">
      <c r="A1459" s="24">
        <v>1</v>
      </c>
      <c r="B1459" s="839" t="s">
        <v>217</v>
      </c>
      <c r="C1459" s="839"/>
      <c r="D1459" s="1236">
        <f>D1424+D1415</f>
        <v>3693</v>
      </c>
      <c r="E1459" s="1236">
        <f t="shared" ref="E1459:F1459" si="601">E1424+E1415</f>
        <v>1231</v>
      </c>
      <c r="F1459" s="1236">
        <f t="shared" si="601"/>
        <v>1111</v>
      </c>
      <c r="G1459" s="1233">
        <f>F1459/E1459*100</f>
        <v>90.251827782290817</v>
      </c>
      <c r="H1459" s="1237"/>
      <c r="I1459" s="1237"/>
      <c r="J1459" s="1238"/>
      <c r="K1459" s="1238"/>
      <c r="L1459" s="1238"/>
      <c r="M1459" s="1238"/>
      <c r="N1459" s="1238"/>
      <c r="O1459" s="1238"/>
      <c r="P1459" s="1239"/>
      <c r="Q1459" s="1239"/>
      <c r="R1459" s="1239"/>
      <c r="S1459" s="1239"/>
      <c r="T1459" s="1239"/>
      <c r="U1459" s="1239"/>
      <c r="V1459" s="1239"/>
      <c r="W1459" s="1240"/>
      <c r="X1459" s="1239"/>
      <c r="Y1459" s="311"/>
      <c r="Z1459" s="2395"/>
      <c r="AA1459" s="31"/>
      <c r="AB1459" s="31"/>
      <c r="AC1459" s="31"/>
      <c r="AD1459" s="31"/>
      <c r="AE1459" s="31"/>
      <c r="AF1459" s="31"/>
      <c r="AG1459" s="31"/>
      <c r="AH1459" s="31"/>
      <c r="AI1459" s="31"/>
      <c r="AJ1459" s="31"/>
      <c r="AK1459" s="31"/>
      <c r="AL1459" s="31"/>
      <c r="AM1459" s="31"/>
      <c r="AN1459" s="31"/>
      <c r="AO1459" s="31"/>
      <c r="AP1459" s="31"/>
      <c r="AQ1459" s="31"/>
      <c r="AR1459" s="31"/>
      <c r="AS1459" s="31"/>
      <c r="AT1459" s="31"/>
      <c r="AU1459" s="31"/>
      <c r="AV1459" s="31"/>
      <c r="AW1459" s="31"/>
      <c r="AX1459" s="31"/>
      <c r="AY1459" s="31"/>
      <c r="AZ1459" s="31"/>
      <c r="BA1459" s="31"/>
      <c r="BB1459" s="31"/>
      <c r="BC1459" s="31"/>
      <c r="BD1459" s="31"/>
      <c r="BE1459" s="31"/>
      <c r="BF1459" s="31"/>
      <c r="BG1459" s="31"/>
      <c r="BH1459" s="31"/>
      <c r="BI1459" s="31"/>
      <c r="BJ1459" s="31"/>
      <c r="BK1459" s="31"/>
      <c r="BL1459" s="31"/>
      <c r="BM1459" s="31"/>
      <c r="BN1459" s="31"/>
      <c r="BO1459" s="31"/>
      <c r="BP1459" s="31"/>
      <c r="BQ1459" s="31"/>
      <c r="BR1459" s="31"/>
      <c r="BS1459" s="31"/>
      <c r="BT1459" s="31"/>
      <c r="BU1459" s="31"/>
      <c r="BV1459" s="31"/>
      <c r="BW1459" s="31"/>
      <c r="BX1459" s="31"/>
      <c r="BY1459" s="31"/>
      <c r="BZ1459" s="31"/>
      <c r="CA1459" s="31"/>
      <c r="CB1459" s="31"/>
      <c r="CC1459" s="31"/>
      <c r="CD1459" s="31"/>
      <c r="CE1459" s="31"/>
      <c r="CF1459" s="31"/>
      <c r="CG1459" s="31"/>
      <c r="CH1459" s="31"/>
      <c r="CI1459" s="31"/>
      <c r="CJ1459" s="31"/>
      <c r="CK1459" s="31"/>
      <c r="CL1459" s="31"/>
      <c r="CM1459" s="31"/>
      <c r="CN1459" s="31"/>
      <c r="CO1459" s="31"/>
      <c r="CP1459" s="31"/>
      <c r="CQ1459" s="31"/>
      <c r="CR1459" s="31"/>
      <c r="CS1459" s="31"/>
      <c r="CT1459" s="31"/>
      <c r="CU1459" s="31"/>
      <c r="CV1459" s="31"/>
      <c r="CW1459" s="31"/>
      <c r="CX1459" s="31"/>
      <c r="CY1459" s="31"/>
      <c r="CZ1459" s="31"/>
      <c r="DA1459" s="31"/>
      <c r="DB1459" s="31"/>
      <c r="DC1459" s="31"/>
      <c r="DD1459" s="31"/>
      <c r="DE1459" s="31"/>
      <c r="DF1459" s="31"/>
      <c r="DG1459" s="31"/>
      <c r="DH1459" s="31"/>
      <c r="DI1459" s="31"/>
      <c r="DJ1459" s="31"/>
      <c r="DK1459" s="31"/>
      <c r="DL1459" s="31"/>
      <c r="DM1459" s="31"/>
      <c r="DN1459" s="31"/>
      <c r="DO1459" s="31"/>
      <c r="DP1459" s="31"/>
      <c r="DQ1459" s="31"/>
      <c r="DR1459" s="31"/>
      <c r="DS1459" s="31"/>
      <c r="DT1459" s="31"/>
      <c r="DU1459" s="31"/>
      <c r="DV1459" s="31"/>
      <c r="DW1459" s="31"/>
      <c r="DX1459" s="31"/>
      <c r="DY1459" s="31"/>
      <c r="DZ1459" s="31"/>
      <c r="EA1459" s="31"/>
      <c r="EB1459" s="31"/>
      <c r="EC1459" s="31"/>
      <c r="ED1459" s="31"/>
      <c r="EE1459" s="31"/>
      <c r="EF1459" s="31"/>
      <c r="EG1459" s="31"/>
      <c r="EH1459" s="31"/>
      <c r="EI1459" s="31"/>
      <c r="EJ1459" s="31"/>
      <c r="EK1459" s="31"/>
      <c r="EL1459" s="31"/>
      <c r="EM1459" s="31"/>
      <c r="EN1459" s="31"/>
      <c r="EO1459" s="31"/>
      <c r="EP1459" s="31"/>
      <c r="EQ1459" s="31"/>
      <c r="ER1459" s="31"/>
      <c r="ES1459" s="31"/>
      <c r="ET1459" s="31"/>
      <c r="EU1459" s="31"/>
      <c r="EV1459" s="31"/>
      <c r="EW1459" s="31"/>
      <c r="EX1459" s="31"/>
      <c r="EY1459" s="31"/>
      <c r="EZ1459" s="31"/>
      <c r="FA1459" s="31"/>
      <c r="FB1459" s="31"/>
      <c r="FC1459" s="31"/>
      <c r="FD1459" s="31"/>
      <c r="FE1459" s="31"/>
      <c r="FF1459" s="31"/>
      <c r="FG1459" s="31"/>
      <c r="FH1459" s="31"/>
      <c r="FI1459" s="31"/>
      <c r="FJ1459" s="31"/>
      <c r="FK1459" s="31"/>
      <c r="FL1459" s="31"/>
      <c r="FM1459" s="31"/>
      <c r="FN1459" s="31"/>
      <c r="FO1459" s="31"/>
      <c r="FP1459" s="31"/>
      <c r="FQ1459" s="31"/>
      <c r="FR1459" s="31"/>
      <c r="FS1459" s="31"/>
      <c r="FT1459" s="31"/>
      <c r="FU1459" s="31"/>
      <c r="FV1459" s="31"/>
      <c r="FW1459" s="31"/>
      <c r="FX1459" s="31"/>
      <c r="FY1459" s="31"/>
      <c r="FZ1459" s="31"/>
      <c r="GA1459" s="31"/>
      <c r="GB1459" s="31"/>
      <c r="GC1459" s="31"/>
      <c r="GD1459" s="31"/>
      <c r="GE1459" s="31"/>
      <c r="GF1459" s="31"/>
      <c r="GG1459" s="31"/>
      <c r="GH1459" s="31"/>
      <c r="GI1459" s="31"/>
      <c r="GJ1459" s="31"/>
      <c r="GK1459" s="31"/>
      <c r="GL1459" s="31"/>
      <c r="GM1459" s="31"/>
      <c r="GN1459" s="31"/>
      <c r="GO1459" s="31"/>
      <c r="GP1459" s="31"/>
      <c r="GQ1459" s="31"/>
      <c r="GR1459" s="31"/>
      <c r="GS1459" s="31"/>
      <c r="GT1459" s="31"/>
      <c r="GU1459" s="31"/>
      <c r="GV1459" s="31"/>
      <c r="GW1459" s="31"/>
      <c r="GX1459" s="31"/>
      <c r="GY1459" s="31"/>
      <c r="GZ1459" s="31"/>
      <c r="HA1459" s="31"/>
      <c r="HB1459" s="31"/>
      <c r="HC1459" s="31"/>
      <c r="HD1459" s="31"/>
      <c r="HE1459" s="31"/>
      <c r="HF1459" s="31"/>
      <c r="HG1459" s="31"/>
      <c r="HH1459" s="31"/>
      <c r="HI1459" s="31"/>
      <c r="HJ1459" s="31"/>
      <c r="HK1459" s="31"/>
      <c r="HL1459" s="31"/>
      <c r="HM1459" s="31"/>
      <c r="HN1459" s="31"/>
      <c r="HO1459" s="31"/>
      <c r="HP1459" s="31"/>
      <c r="HQ1459" s="31"/>
      <c r="HR1459" s="31"/>
      <c r="HS1459" s="31"/>
      <c r="HT1459" s="31"/>
      <c r="HU1459" s="31"/>
      <c r="HV1459" s="31"/>
      <c r="HW1459" s="31"/>
      <c r="HX1459" s="31"/>
      <c r="HY1459" s="31"/>
      <c r="HZ1459" s="31"/>
      <c r="IA1459" s="31"/>
      <c r="IB1459" s="31"/>
      <c r="IC1459" s="31"/>
      <c r="ID1459" s="31"/>
      <c r="IE1459" s="31"/>
      <c r="IF1459" s="31"/>
      <c r="IG1459" s="31"/>
      <c r="IH1459" s="31"/>
      <c r="II1459" s="31"/>
      <c r="IJ1459" s="31"/>
      <c r="IK1459" s="31"/>
      <c r="IL1459" s="31"/>
      <c r="IM1459" s="31"/>
      <c r="IN1459" s="31"/>
      <c r="IO1459" s="31"/>
      <c r="IP1459" s="31"/>
      <c r="IQ1459" s="31"/>
      <c r="IR1459" s="31"/>
      <c r="IS1459" s="31"/>
      <c r="IT1459" s="31"/>
      <c r="IU1459" s="31"/>
      <c r="IV1459" s="31"/>
      <c r="IW1459" s="31"/>
      <c r="IX1459" s="31"/>
      <c r="IY1459" s="31"/>
      <c r="IZ1459" s="31"/>
      <c r="JA1459" s="31"/>
      <c r="JB1459" s="31"/>
      <c r="JC1459" s="31"/>
      <c r="JD1459" s="31"/>
      <c r="JE1459" s="31"/>
    </row>
    <row r="1460" spans="1:265" s="26" customFormat="1" ht="15" customHeight="1" x14ac:dyDescent="0.25">
      <c r="A1460" s="24">
        <v>1</v>
      </c>
      <c r="B1460" s="839" t="s">
        <v>345</v>
      </c>
      <c r="C1460" s="839"/>
      <c r="D1460" s="1236"/>
      <c r="E1460" s="1236"/>
      <c r="F1460" s="1236"/>
      <c r="G1460" s="1233"/>
      <c r="H1460" s="1237"/>
      <c r="I1460" s="1237"/>
      <c r="J1460" s="1238"/>
      <c r="K1460" s="1238"/>
      <c r="L1460" s="1238"/>
      <c r="M1460" s="1238"/>
      <c r="N1460" s="1238"/>
      <c r="O1460" s="1238"/>
      <c r="P1460" s="1239"/>
      <c r="Q1460" s="1239"/>
      <c r="R1460" s="1239"/>
      <c r="S1460" s="1239"/>
      <c r="T1460" s="1239"/>
      <c r="U1460" s="1239"/>
      <c r="V1460" s="1239"/>
      <c r="W1460" s="1240"/>
      <c r="X1460" s="1239"/>
      <c r="Y1460" s="311"/>
      <c r="Z1460" s="2395"/>
      <c r="AA1460" s="31"/>
      <c r="AB1460" s="31"/>
      <c r="AC1460" s="31"/>
      <c r="AD1460" s="31"/>
      <c r="AE1460" s="31"/>
      <c r="AF1460" s="31"/>
      <c r="AG1460" s="31"/>
      <c r="AH1460" s="31"/>
      <c r="AI1460" s="31"/>
      <c r="AJ1460" s="31"/>
      <c r="AK1460" s="31"/>
      <c r="AL1460" s="31"/>
      <c r="AM1460" s="31"/>
      <c r="AN1460" s="31"/>
      <c r="AO1460" s="31"/>
      <c r="AP1460" s="31"/>
      <c r="AQ1460" s="31"/>
      <c r="AR1460" s="31"/>
      <c r="AS1460" s="31"/>
      <c r="AT1460" s="31"/>
      <c r="AU1460" s="31"/>
      <c r="AV1460" s="31"/>
      <c r="AW1460" s="31"/>
      <c r="AX1460" s="31"/>
      <c r="AY1460" s="31"/>
      <c r="AZ1460" s="31"/>
      <c r="BA1460" s="31"/>
      <c r="BB1460" s="31"/>
      <c r="BC1460" s="31"/>
      <c r="BD1460" s="31"/>
      <c r="BE1460" s="31"/>
      <c r="BF1460" s="31"/>
      <c r="BG1460" s="31"/>
      <c r="BH1460" s="31"/>
      <c r="BI1460" s="31"/>
      <c r="BJ1460" s="31"/>
      <c r="BK1460" s="31"/>
      <c r="BL1460" s="31"/>
      <c r="BM1460" s="31"/>
      <c r="BN1460" s="31"/>
      <c r="BO1460" s="31"/>
      <c r="BP1460" s="31"/>
      <c r="BQ1460" s="31"/>
      <c r="BR1460" s="31"/>
      <c r="BS1460" s="31"/>
      <c r="BT1460" s="31"/>
      <c r="BU1460" s="31"/>
      <c r="BV1460" s="31"/>
      <c r="BW1460" s="31"/>
      <c r="BX1460" s="31"/>
      <c r="BY1460" s="31"/>
      <c r="BZ1460" s="31"/>
      <c r="CA1460" s="31"/>
      <c r="CB1460" s="31"/>
      <c r="CC1460" s="31"/>
      <c r="CD1460" s="31"/>
      <c r="CE1460" s="31"/>
      <c r="CF1460" s="31"/>
      <c r="CG1460" s="31"/>
      <c r="CH1460" s="31"/>
      <c r="CI1460" s="31"/>
      <c r="CJ1460" s="31"/>
      <c r="CK1460" s="31"/>
      <c r="CL1460" s="31"/>
      <c r="CM1460" s="31"/>
      <c r="CN1460" s="31"/>
      <c r="CO1460" s="31"/>
      <c r="CP1460" s="31"/>
      <c r="CQ1460" s="31"/>
      <c r="CR1460" s="31"/>
      <c r="CS1460" s="31"/>
      <c r="CT1460" s="31"/>
      <c r="CU1460" s="31"/>
      <c r="CV1460" s="31"/>
      <c r="CW1460" s="31"/>
      <c r="CX1460" s="31"/>
      <c r="CY1460" s="31"/>
      <c r="CZ1460" s="31"/>
      <c r="DA1460" s="31"/>
      <c r="DB1460" s="31"/>
      <c r="DC1460" s="31"/>
      <c r="DD1460" s="31"/>
      <c r="DE1460" s="31"/>
      <c r="DF1460" s="31"/>
      <c r="DG1460" s="31"/>
      <c r="DH1460" s="31"/>
      <c r="DI1460" s="31"/>
      <c r="DJ1460" s="31"/>
      <c r="DK1460" s="31"/>
      <c r="DL1460" s="31"/>
      <c r="DM1460" s="31"/>
      <c r="DN1460" s="31"/>
      <c r="DO1460" s="31"/>
      <c r="DP1460" s="31"/>
      <c r="DQ1460" s="31"/>
      <c r="DR1460" s="31"/>
      <c r="DS1460" s="31"/>
      <c r="DT1460" s="31"/>
      <c r="DU1460" s="31"/>
      <c r="DV1460" s="31"/>
      <c r="DW1460" s="31"/>
      <c r="DX1460" s="31"/>
      <c r="DY1460" s="31"/>
      <c r="DZ1460" s="31"/>
      <c r="EA1460" s="31"/>
      <c r="EB1460" s="31"/>
      <c r="EC1460" s="31"/>
      <c r="ED1460" s="31"/>
      <c r="EE1460" s="31"/>
      <c r="EF1460" s="31"/>
      <c r="EG1460" s="31"/>
      <c r="EH1460" s="31"/>
      <c r="EI1460" s="31"/>
      <c r="EJ1460" s="31"/>
      <c r="EK1460" s="31"/>
      <c r="EL1460" s="31"/>
      <c r="EM1460" s="31"/>
      <c r="EN1460" s="31"/>
      <c r="EO1460" s="31"/>
      <c r="EP1460" s="31"/>
      <c r="EQ1460" s="31"/>
      <c r="ER1460" s="31"/>
      <c r="ES1460" s="31"/>
      <c r="ET1460" s="31"/>
      <c r="EU1460" s="31"/>
      <c r="EV1460" s="31"/>
      <c r="EW1460" s="31"/>
      <c r="EX1460" s="31"/>
      <c r="EY1460" s="31"/>
      <c r="EZ1460" s="31"/>
      <c r="FA1460" s="31"/>
      <c r="FB1460" s="31"/>
      <c r="FC1460" s="31"/>
      <c r="FD1460" s="31"/>
      <c r="FE1460" s="31"/>
      <c r="FF1460" s="31"/>
      <c r="FG1460" s="31"/>
      <c r="FH1460" s="31"/>
      <c r="FI1460" s="31"/>
      <c r="FJ1460" s="31"/>
      <c r="FK1460" s="31"/>
      <c r="FL1460" s="31"/>
      <c r="FM1460" s="31"/>
      <c r="FN1460" s="31"/>
      <c r="FO1460" s="31"/>
      <c r="FP1460" s="31"/>
      <c r="FQ1460" s="31"/>
      <c r="FR1460" s="31"/>
      <c r="FS1460" s="31"/>
      <c r="FT1460" s="31"/>
      <c r="FU1460" s="31"/>
      <c r="FV1460" s="31"/>
      <c r="FW1460" s="31"/>
      <c r="FX1460" s="31"/>
      <c r="FY1460" s="31"/>
      <c r="FZ1460" s="31"/>
      <c r="GA1460" s="31"/>
      <c r="GB1460" s="31"/>
      <c r="GC1460" s="31"/>
      <c r="GD1460" s="31"/>
      <c r="GE1460" s="31"/>
      <c r="GF1460" s="31"/>
      <c r="GG1460" s="31"/>
      <c r="GH1460" s="31"/>
      <c r="GI1460" s="31"/>
      <c r="GJ1460" s="31"/>
      <c r="GK1460" s="31"/>
      <c r="GL1460" s="31"/>
      <c r="GM1460" s="31"/>
      <c r="GN1460" s="31"/>
      <c r="GO1460" s="31"/>
      <c r="GP1460" s="31"/>
      <c r="GQ1460" s="31"/>
      <c r="GR1460" s="31"/>
      <c r="GS1460" s="31"/>
      <c r="GT1460" s="31"/>
      <c r="GU1460" s="31"/>
      <c r="GV1460" s="31"/>
      <c r="GW1460" s="31"/>
      <c r="GX1460" s="31"/>
      <c r="GY1460" s="31"/>
      <c r="GZ1460" s="31"/>
      <c r="HA1460" s="31"/>
      <c r="HB1460" s="31"/>
      <c r="HC1460" s="31"/>
      <c r="HD1460" s="31"/>
      <c r="HE1460" s="31"/>
      <c r="HF1460" s="31"/>
      <c r="HG1460" s="31"/>
      <c r="HH1460" s="31"/>
      <c r="HI1460" s="31"/>
      <c r="HJ1460" s="31"/>
      <c r="HK1460" s="31"/>
      <c r="HL1460" s="31"/>
      <c r="HM1460" s="31"/>
      <c r="HN1460" s="31"/>
      <c r="HO1460" s="31"/>
      <c r="HP1460" s="31"/>
      <c r="HQ1460" s="31"/>
      <c r="HR1460" s="31"/>
      <c r="HS1460" s="31"/>
      <c r="HT1460" s="31"/>
      <c r="HU1460" s="31"/>
      <c r="HV1460" s="31"/>
      <c r="HW1460" s="31"/>
      <c r="HX1460" s="31"/>
      <c r="HY1460" s="31"/>
      <c r="HZ1460" s="31"/>
      <c r="IA1460" s="31"/>
      <c r="IB1460" s="31"/>
      <c r="IC1460" s="31"/>
      <c r="ID1460" s="31"/>
      <c r="IE1460" s="31"/>
      <c r="IF1460" s="31"/>
      <c r="IG1460" s="31"/>
      <c r="IH1460" s="31"/>
      <c r="II1460" s="31"/>
      <c r="IJ1460" s="31"/>
      <c r="IK1460" s="31"/>
      <c r="IL1460" s="31"/>
      <c r="IM1460" s="31"/>
      <c r="IN1460" s="31"/>
      <c r="IO1460" s="31"/>
      <c r="IP1460" s="31"/>
      <c r="IQ1460" s="31"/>
      <c r="IR1460" s="31"/>
      <c r="IS1460" s="31"/>
      <c r="IT1460" s="31"/>
      <c r="IU1460" s="31"/>
      <c r="IV1460" s="31"/>
      <c r="IW1460" s="31"/>
      <c r="IX1460" s="31"/>
      <c r="IY1460" s="31"/>
      <c r="IZ1460" s="31"/>
      <c r="JA1460" s="31"/>
      <c r="JB1460" s="31"/>
      <c r="JC1460" s="31"/>
      <c r="JD1460" s="31"/>
      <c r="JE1460" s="31"/>
    </row>
    <row r="1461" spans="1:265" s="26" customFormat="1" ht="38.1" customHeight="1" x14ac:dyDescent="0.25">
      <c r="A1461" s="24">
        <v>1</v>
      </c>
      <c r="B1461" s="839" t="s">
        <v>346</v>
      </c>
      <c r="C1461" s="839"/>
      <c r="D1461" s="1236">
        <f>D1417</f>
        <v>347</v>
      </c>
      <c r="E1461" s="1236">
        <f t="shared" ref="E1461:F1462" si="602">E1417</f>
        <v>116</v>
      </c>
      <c r="F1461" s="1236">
        <f t="shared" si="602"/>
        <v>283</v>
      </c>
      <c r="G1461" s="1233">
        <f>F1461/E1461*100</f>
        <v>243.9655172413793</v>
      </c>
      <c r="H1461" s="1237"/>
      <c r="I1461" s="1237"/>
      <c r="J1461" s="1238"/>
      <c r="K1461" s="1238"/>
      <c r="L1461" s="1238"/>
      <c r="M1461" s="1238"/>
      <c r="N1461" s="1238"/>
      <c r="O1461" s="1238"/>
      <c r="P1461" s="1239"/>
      <c r="Q1461" s="1239"/>
      <c r="R1461" s="1239"/>
      <c r="S1461" s="1239"/>
      <c r="T1461" s="1239"/>
      <c r="U1461" s="1239"/>
      <c r="V1461" s="1239"/>
      <c r="W1461" s="1240"/>
      <c r="X1461" s="1239"/>
      <c r="Y1461" s="311"/>
      <c r="Z1461" s="2395"/>
      <c r="AA1461" s="31"/>
      <c r="AB1461" s="31"/>
      <c r="AC1461" s="31"/>
      <c r="AD1461" s="31"/>
      <c r="AE1461" s="31"/>
      <c r="AF1461" s="31"/>
      <c r="AG1461" s="31"/>
      <c r="AH1461" s="31"/>
      <c r="AI1461" s="31"/>
      <c r="AJ1461" s="31"/>
      <c r="AK1461" s="31"/>
      <c r="AL1461" s="31"/>
      <c r="AM1461" s="31"/>
      <c r="AN1461" s="31"/>
      <c r="AO1461" s="31"/>
      <c r="AP1461" s="31"/>
      <c r="AQ1461" s="31"/>
      <c r="AR1461" s="31"/>
      <c r="AS1461" s="31"/>
      <c r="AT1461" s="31"/>
      <c r="AU1461" s="31"/>
      <c r="AV1461" s="31"/>
      <c r="AW1461" s="31"/>
      <c r="AX1461" s="31"/>
      <c r="AY1461" s="31"/>
      <c r="AZ1461" s="31"/>
      <c r="BA1461" s="31"/>
      <c r="BB1461" s="31"/>
      <c r="BC1461" s="31"/>
      <c r="BD1461" s="31"/>
      <c r="BE1461" s="31"/>
      <c r="BF1461" s="31"/>
      <c r="BG1461" s="31"/>
      <c r="BH1461" s="31"/>
      <c r="BI1461" s="31"/>
      <c r="BJ1461" s="31"/>
      <c r="BK1461" s="31"/>
      <c r="BL1461" s="31"/>
      <c r="BM1461" s="31"/>
      <c r="BN1461" s="31"/>
      <c r="BO1461" s="31"/>
      <c r="BP1461" s="31"/>
      <c r="BQ1461" s="31"/>
      <c r="BR1461" s="31"/>
      <c r="BS1461" s="31"/>
      <c r="BT1461" s="31"/>
      <c r="BU1461" s="31"/>
      <c r="BV1461" s="31"/>
      <c r="BW1461" s="31"/>
      <c r="BX1461" s="31"/>
      <c r="BY1461" s="31"/>
      <c r="BZ1461" s="31"/>
      <c r="CA1461" s="31"/>
      <c r="CB1461" s="31"/>
      <c r="CC1461" s="31"/>
      <c r="CD1461" s="31"/>
      <c r="CE1461" s="31"/>
      <c r="CF1461" s="31"/>
      <c r="CG1461" s="31"/>
      <c r="CH1461" s="31"/>
      <c r="CI1461" s="31"/>
      <c r="CJ1461" s="31"/>
      <c r="CK1461" s="31"/>
      <c r="CL1461" s="31"/>
      <c r="CM1461" s="31"/>
      <c r="CN1461" s="31"/>
      <c r="CO1461" s="31"/>
      <c r="CP1461" s="31"/>
      <c r="CQ1461" s="31"/>
      <c r="CR1461" s="31"/>
      <c r="CS1461" s="31"/>
      <c r="CT1461" s="31"/>
      <c r="CU1461" s="31"/>
      <c r="CV1461" s="31"/>
      <c r="CW1461" s="31"/>
      <c r="CX1461" s="31"/>
      <c r="CY1461" s="31"/>
      <c r="CZ1461" s="31"/>
      <c r="DA1461" s="31"/>
      <c r="DB1461" s="31"/>
      <c r="DC1461" s="31"/>
      <c r="DD1461" s="31"/>
      <c r="DE1461" s="31"/>
      <c r="DF1461" s="31"/>
      <c r="DG1461" s="31"/>
      <c r="DH1461" s="31"/>
      <c r="DI1461" s="31"/>
      <c r="DJ1461" s="31"/>
      <c r="DK1461" s="31"/>
      <c r="DL1461" s="31"/>
      <c r="DM1461" s="31"/>
      <c r="DN1461" s="31"/>
      <c r="DO1461" s="31"/>
      <c r="DP1461" s="31"/>
      <c r="DQ1461" s="31"/>
      <c r="DR1461" s="31"/>
      <c r="DS1461" s="31"/>
      <c r="DT1461" s="31"/>
      <c r="DU1461" s="31"/>
      <c r="DV1461" s="31"/>
      <c r="DW1461" s="31"/>
      <c r="DX1461" s="31"/>
      <c r="DY1461" s="31"/>
      <c r="DZ1461" s="31"/>
      <c r="EA1461" s="31"/>
      <c r="EB1461" s="31"/>
      <c r="EC1461" s="31"/>
      <c r="ED1461" s="31"/>
      <c r="EE1461" s="31"/>
      <c r="EF1461" s="31"/>
      <c r="EG1461" s="31"/>
      <c r="EH1461" s="31"/>
      <c r="EI1461" s="31"/>
      <c r="EJ1461" s="31"/>
      <c r="EK1461" s="31"/>
      <c r="EL1461" s="31"/>
      <c r="EM1461" s="31"/>
      <c r="EN1461" s="31"/>
      <c r="EO1461" s="31"/>
      <c r="EP1461" s="31"/>
      <c r="EQ1461" s="31"/>
      <c r="ER1461" s="31"/>
      <c r="ES1461" s="31"/>
      <c r="ET1461" s="31"/>
      <c r="EU1461" s="31"/>
      <c r="EV1461" s="31"/>
      <c r="EW1461" s="31"/>
      <c r="EX1461" s="31"/>
      <c r="EY1461" s="31"/>
      <c r="EZ1461" s="31"/>
      <c r="FA1461" s="31"/>
      <c r="FB1461" s="31"/>
      <c r="FC1461" s="31"/>
      <c r="FD1461" s="31"/>
      <c r="FE1461" s="31"/>
      <c r="FF1461" s="31"/>
      <c r="FG1461" s="31"/>
      <c r="FH1461" s="31"/>
      <c r="FI1461" s="31"/>
      <c r="FJ1461" s="31"/>
      <c r="FK1461" s="31"/>
      <c r="FL1461" s="31"/>
      <c r="FM1461" s="31"/>
      <c r="FN1461" s="31"/>
      <c r="FO1461" s="31"/>
      <c r="FP1461" s="31"/>
      <c r="FQ1461" s="31"/>
      <c r="FR1461" s="31"/>
      <c r="FS1461" s="31"/>
      <c r="FT1461" s="31"/>
      <c r="FU1461" s="31"/>
      <c r="FV1461" s="31"/>
      <c r="FW1461" s="31"/>
      <c r="FX1461" s="31"/>
      <c r="FY1461" s="31"/>
      <c r="FZ1461" s="31"/>
      <c r="GA1461" s="31"/>
      <c r="GB1461" s="31"/>
      <c r="GC1461" s="31"/>
      <c r="GD1461" s="31"/>
      <c r="GE1461" s="31"/>
      <c r="GF1461" s="31"/>
      <c r="GG1461" s="31"/>
      <c r="GH1461" s="31"/>
      <c r="GI1461" s="31"/>
      <c r="GJ1461" s="31"/>
      <c r="GK1461" s="31"/>
      <c r="GL1461" s="31"/>
      <c r="GM1461" s="31"/>
      <c r="GN1461" s="31"/>
      <c r="GO1461" s="31"/>
      <c r="GP1461" s="31"/>
      <c r="GQ1461" s="31"/>
      <c r="GR1461" s="31"/>
      <c r="GS1461" s="31"/>
      <c r="GT1461" s="31"/>
      <c r="GU1461" s="31"/>
      <c r="GV1461" s="31"/>
      <c r="GW1461" s="31"/>
      <c r="GX1461" s="31"/>
      <c r="GY1461" s="31"/>
      <c r="GZ1461" s="31"/>
      <c r="HA1461" s="31"/>
      <c r="HB1461" s="31"/>
      <c r="HC1461" s="31"/>
      <c r="HD1461" s="31"/>
      <c r="HE1461" s="31"/>
      <c r="HF1461" s="31"/>
      <c r="HG1461" s="31"/>
      <c r="HH1461" s="31"/>
      <c r="HI1461" s="31"/>
      <c r="HJ1461" s="31"/>
      <c r="HK1461" s="31"/>
      <c r="HL1461" s="31"/>
      <c r="HM1461" s="31"/>
      <c r="HN1461" s="31"/>
      <c r="HO1461" s="31"/>
      <c r="HP1461" s="31"/>
      <c r="HQ1461" s="31"/>
      <c r="HR1461" s="31"/>
      <c r="HS1461" s="31"/>
      <c r="HT1461" s="31"/>
      <c r="HU1461" s="31"/>
      <c r="HV1461" s="31"/>
      <c r="HW1461" s="31"/>
      <c r="HX1461" s="31"/>
      <c r="HY1461" s="31"/>
      <c r="HZ1461" s="31"/>
      <c r="IA1461" s="31"/>
      <c r="IB1461" s="31"/>
      <c r="IC1461" s="31"/>
      <c r="ID1461" s="31"/>
      <c r="IE1461" s="31"/>
      <c r="IF1461" s="31"/>
      <c r="IG1461" s="31"/>
      <c r="IH1461" s="31"/>
      <c r="II1461" s="31"/>
      <c r="IJ1461" s="31"/>
      <c r="IK1461" s="31"/>
      <c r="IL1461" s="31"/>
      <c r="IM1461" s="31"/>
      <c r="IN1461" s="31"/>
      <c r="IO1461" s="31"/>
      <c r="IP1461" s="31"/>
      <c r="IQ1461" s="31"/>
      <c r="IR1461" s="31"/>
      <c r="IS1461" s="31"/>
      <c r="IT1461" s="31"/>
      <c r="IU1461" s="31"/>
      <c r="IV1461" s="31"/>
      <c r="IW1461" s="31"/>
      <c r="IX1461" s="31"/>
      <c r="IY1461" s="31"/>
      <c r="IZ1461" s="31"/>
      <c r="JA1461" s="31"/>
      <c r="JB1461" s="31"/>
      <c r="JC1461" s="31"/>
      <c r="JD1461" s="31"/>
      <c r="JE1461" s="31"/>
    </row>
    <row r="1462" spans="1:265" s="26" customFormat="1" ht="38.1" customHeight="1" x14ac:dyDescent="0.25">
      <c r="A1462" s="24">
        <v>1</v>
      </c>
      <c r="B1462" s="839" t="s">
        <v>347</v>
      </c>
      <c r="C1462" s="839"/>
      <c r="D1462" s="1236">
        <f>D1418</f>
        <v>15</v>
      </c>
      <c r="E1462" s="1236">
        <f t="shared" si="602"/>
        <v>5</v>
      </c>
      <c r="F1462" s="1236">
        <f t="shared" si="602"/>
        <v>0</v>
      </c>
      <c r="G1462" s="1233">
        <f>F1462/E1462*100</f>
        <v>0</v>
      </c>
      <c r="H1462" s="1237"/>
      <c r="I1462" s="1237"/>
      <c r="J1462" s="1238"/>
      <c r="K1462" s="1238"/>
      <c r="L1462" s="1238"/>
      <c r="M1462" s="1238"/>
      <c r="N1462" s="1238"/>
      <c r="O1462" s="1238"/>
      <c r="P1462" s="1239"/>
      <c r="Q1462" s="1239"/>
      <c r="R1462" s="1239"/>
      <c r="S1462" s="1239"/>
      <c r="T1462" s="1239"/>
      <c r="U1462" s="1239"/>
      <c r="V1462" s="1239"/>
      <c r="W1462" s="1240"/>
      <c r="X1462" s="1239"/>
      <c r="Y1462" s="311"/>
      <c r="Z1462" s="2395"/>
      <c r="AA1462" s="31"/>
      <c r="AB1462" s="31"/>
      <c r="AC1462" s="31"/>
      <c r="AD1462" s="31"/>
      <c r="AE1462" s="31"/>
      <c r="AF1462" s="31"/>
      <c r="AG1462" s="31"/>
      <c r="AH1462" s="31"/>
      <c r="AI1462" s="31"/>
      <c r="AJ1462" s="31"/>
      <c r="AK1462" s="31"/>
      <c r="AL1462" s="31"/>
      <c r="AM1462" s="31"/>
      <c r="AN1462" s="31"/>
      <c r="AO1462" s="31"/>
      <c r="AP1462" s="31"/>
      <c r="AQ1462" s="31"/>
      <c r="AR1462" s="31"/>
      <c r="AS1462" s="31"/>
      <c r="AT1462" s="31"/>
      <c r="AU1462" s="31"/>
      <c r="AV1462" s="31"/>
      <c r="AW1462" s="31"/>
      <c r="AX1462" s="31"/>
      <c r="AY1462" s="31"/>
      <c r="AZ1462" s="31"/>
      <c r="BA1462" s="31"/>
      <c r="BB1462" s="31"/>
      <c r="BC1462" s="31"/>
      <c r="BD1462" s="31"/>
      <c r="BE1462" s="31"/>
      <c r="BF1462" s="31"/>
      <c r="BG1462" s="31"/>
      <c r="BH1462" s="31"/>
      <c r="BI1462" s="31"/>
      <c r="BJ1462" s="31"/>
      <c r="BK1462" s="31"/>
      <c r="BL1462" s="31"/>
      <c r="BM1462" s="31"/>
      <c r="BN1462" s="31"/>
      <c r="BO1462" s="31"/>
      <c r="BP1462" s="31"/>
      <c r="BQ1462" s="31"/>
      <c r="BR1462" s="31"/>
      <c r="BS1462" s="31"/>
      <c r="BT1462" s="31"/>
      <c r="BU1462" s="31"/>
      <c r="BV1462" s="31"/>
      <c r="BW1462" s="31"/>
      <c r="BX1462" s="31"/>
      <c r="BY1462" s="31"/>
      <c r="BZ1462" s="31"/>
      <c r="CA1462" s="31"/>
      <c r="CB1462" s="31"/>
      <c r="CC1462" s="31"/>
      <c r="CD1462" s="31"/>
      <c r="CE1462" s="31"/>
      <c r="CF1462" s="31"/>
      <c r="CG1462" s="31"/>
      <c r="CH1462" s="31"/>
      <c r="CI1462" s="31"/>
      <c r="CJ1462" s="31"/>
      <c r="CK1462" s="31"/>
      <c r="CL1462" s="31"/>
      <c r="CM1462" s="31"/>
      <c r="CN1462" s="31"/>
      <c r="CO1462" s="31"/>
      <c r="CP1462" s="31"/>
      <c r="CQ1462" s="31"/>
      <c r="CR1462" s="31"/>
      <c r="CS1462" s="31"/>
      <c r="CT1462" s="31"/>
      <c r="CU1462" s="31"/>
      <c r="CV1462" s="31"/>
      <c r="CW1462" s="31"/>
      <c r="CX1462" s="31"/>
      <c r="CY1462" s="31"/>
      <c r="CZ1462" s="31"/>
      <c r="DA1462" s="31"/>
      <c r="DB1462" s="31"/>
      <c r="DC1462" s="31"/>
      <c r="DD1462" s="31"/>
      <c r="DE1462" s="31"/>
      <c r="DF1462" s="31"/>
      <c r="DG1462" s="31"/>
      <c r="DH1462" s="31"/>
      <c r="DI1462" s="31"/>
      <c r="DJ1462" s="31"/>
      <c r="DK1462" s="31"/>
      <c r="DL1462" s="31"/>
      <c r="DM1462" s="31"/>
      <c r="DN1462" s="31"/>
      <c r="DO1462" s="31"/>
      <c r="DP1462" s="31"/>
      <c r="DQ1462" s="31"/>
      <c r="DR1462" s="31"/>
      <c r="DS1462" s="31"/>
      <c r="DT1462" s="31"/>
      <c r="DU1462" s="31"/>
      <c r="DV1462" s="31"/>
      <c r="DW1462" s="31"/>
      <c r="DX1462" s="31"/>
      <c r="DY1462" s="31"/>
      <c r="DZ1462" s="31"/>
      <c r="EA1462" s="31"/>
      <c r="EB1462" s="31"/>
      <c r="EC1462" s="31"/>
      <c r="ED1462" s="31"/>
      <c r="EE1462" s="31"/>
      <c r="EF1462" s="31"/>
      <c r="EG1462" s="31"/>
      <c r="EH1462" s="31"/>
      <c r="EI1462" s="31"/>
      <c r="EJ1462" s="31"/>
      <c r="EK1462" s="31"/>
      <c r="EL1462" s="31"/>
      <c r="EM1462" s="31"/>
      <c r="EN1462" s="31"/>
      <c r="EO1462" s="31"/>
      <c r="EP1462" s="31"/>
      <c r="EQ1462" s="31"/>
      <c r="ER1462" s="31"/>
      <c r="ES1462" s="31"/>
      <c r="ET1462" s="31"/>
      <c r="EU1462" s="31"/>
      <c r="EV1462" s="31"/>
      <c r="EW1462" s="31"/>
      <c r="EX1462" s="31"/>
      <c r="EY1462" s="31"/>
      <c r="EZ1462" s="31"/>
      <c r="FA1462" s="31"/>
      <c r="FB1462" s="31"/>
      <c r="FC1462" s="31"/>
      <c r="FD1462" s="31"/>
      <c r="FE1462" s="31"/>
      <c r="FF1462" s="31"/>
      <c r="FG1462" s="31"/>
      <c r="FH1462" s="31"/>
      <c r="FI1462" s="31"/>
      <c r="FJ1462" s="31"/>
      <c r="FK1462" s="31"/>
      <c r="FL1462" s="31"/>
      <c r="FM1462" s="31"/>
      <c r="FN1462" s="31"/>
      <c r="FO1462" s="31"/>
      <c r="FP1462" s="31"/>
      <c r="FQ1462" s="31"/>
      <c r="FR1462" s="31"/>
      <c r="FS1462" s="31"/>
      <c r="FT1462" s="31"/>
      <c r="FU1462" s="31"/>
      <c r="FV1462" s="31"/>
      <c r="FW1462" s="31"/>
      <c r="FX1462" s="31"/>
      <c r="FY1462" s="31"/>
      <c r="FZ1462" s="31"/>
      <c r="GA1462" s="31"/>
      <c r="GB1462" s="31"/>
      <c r="GC1462" s="31"/>
      <c r="GD1462" s="31"/>
      <c r="GE1462" s="31"/>
      <c r="GF1462" s="31"/>
      <c r="GG1462" s="31"/>
      <c r="GH1462" s="31"/>
      <c r="GI1462" s="31"/>
      <c r="GJ1462" s="31"/>
      <c r="GK1462" s="31"/>
      <c r="GL1462" s="31"/>
      <c r="GM1462" s="31"/>
      <c r="GN1462" s="31"/>
      <c r="GO1462" s="31"/>
      <c r="GP1462" s="31"/>
      <c r="GQ1462" s="31"/>
      <c r="GR1462" s="31"/>
      <c r="GS1462" s="31"/>
      <c r="GT1462" s="31"/>
      <c r="GU1462" s="31"/>
      <c r="GV1462" s="31"/>
      <c r="GW1462" s="31"/>
      <c r="GX1462" s="31"/>
      <c r="GY1462" s="31"/>
      <c r="GZ1462" s="31"/>
      <c r="HA1462" s="31"/>
      <c r="HB1462" s="31"/>
      <c r="HC1462" s="31"/>
      <c r="HD1462" s="31"/>
      <c r="HE1462" s="31"/>
      <c r="HF1462" s="31"/>
      <c r="HG1462" s="31"/>
      <c r="HH1462" s="31"/>
      <c r="HI1462" s="31"/>
      <c r="HJ1462" s="31"/>
      <c r="HK1462" s="31"/>
      <c r="HL1462" s="31"/>
      <c r="HM1462" s="31"/>
      <c r="HN1462" s="31"/>
      <c r="HO1462" s="31"/>
      <c r="HP1462" s="31"/>
      <c r="HQ1462" s="31"/>
      <c r="HR1462" s="31"/>
      <c r="HS1462" s="31"/>
      <c r="HT1462" s="31"/>
      <c r="HU1462" s="31"/>
      <c r="HV1462" s="31"/>
      <c r="HW1462" s="31"/>
      <c r="HX1462" s="31"/>
      <c r="HY1462" s="31"/>
      <c r="HZ1462" s="31"/>
      <c r="IA1462" s="31"/>
      <c r="IB1462" s="31"/>
      <c r="IC1462" s="31"/>
      <c r="ID1462" s="31"/>
      <c r="IE1462" s="31"/>
      <c r="IF1462" s="31"/>
      <c r="IG1462" s="31"/>
      <c r="IH1462" s="31"/>
      <c r="II1462" s="31"/>
      <c r="IJ1462" s="31"/>
      <c r="IK1462" s="31"/>
      <c r="IL1462" s="31"/>
      <c r="IM1462" s="31"/>
      <c r="IN1462" s="31"/>
      <c r="IO1462" s="31"/>
      <c r="IP1462" s="31"/>
      <c r="IQ1462" s="31"/>
      <c r="IR1462" s="31"/>
      <c r="IS1462" s="31"/>
      <c r="IT1462" s="31"/>
      <c r="IU1462" s="31"/>
      <c r="IV1462" s="31"/>
      <c r="IW1462" s="31"/>
      <c r="IX1462" s="31"/>
      <c r="IY1462" s="31"/>
      <c r="IZ1462" s="31"/>
      <c r="JA1462" s="31"/>
      <c r="JB1462" s="31"/>
      <c r="JC1462" s="31"/>
      <c r="JD1462" s="31"/>
      <c r="JE1462" s="31"/>
    </row>
    <row r="1463" spans="1:265" s="26" customFormat="1" ht="48" customHeight="1" x14ac:dyDescent="0.25">
      <c r="A1463" s="24">
        <v>1</v>
      </c>
      <c r="B1463" s="838" t="s">
        <v>350</v>
      </c>
      <c r="C1463" s="839"/>
      <c r="D1463" s="1236">
        <f>D1426</f>
        <v>574</v>
      </c>
      <c r="E1463" s="1236">
        <f t="shared" ref="E1463:F1463" si="603">E1426</f>
        <v>191</v>
      </c>
      <c r="F1463" s="1236">
        <f t="shared" si="603"/>
        <v>150</v>
      </c>
      <c r="G1463" s="1233">
        <f>F1463/E1463*100</f>
        <v>78.534031413612567</v>
      </c>
      <c r="H1463" s="1237"/>
      <c r="I1463" s="1237"/>
      <c r="J1463" s="1238"/>
      <c r="K1463" s="1238"/>
      <c r="L1463" s="1238"/>
      <c r="M1463" s="1238"/>
      <c r="N1463" s="1238"/>
      <c r="O1463" s="1238"/>
      <c r="P1463" s="1239"/>
      <c r="Q1463" s="1239"/>
      <c r="R1463" s="1239"/>
      <c r="S1463" s="1239"/>
      <c r="T1463" s="1239"/>
      <c r="U1463" s="1239"/>
      <c r="V1463" s="1239"/>
      <c r="W1463" s="1240"/>
      <c r="X1463" s="1239"/>
      <c r="Y1463" s="311"/>
      <c r="Z1463" s="2395"/>
      <c r="AA1463" s="31"/>
      <c r="AB1463" s="31"/>
      <c r="AC1463" s="31"/>
      <c r="AD1463" s="31"/>
      <c r="AE1463" s="31"/>
      <c r="AF1463" s="31"/>
      <c r="AG1463" s="31"/>
      <c r="AH1463" s="31"/>
      <c r="AI1463" s="31"/>
      <c r="AJ1463" s="31"/>
      <c r="AK1463" s="31"/>
      <c r="AL1463" s="31"/>
      <c r="AM1463" s="31"/>
      <c r="AN1463" s="31"/>
      <c r="AO1463" s="31"/>
      <c r="AP1463" s="31"/>
      <c r="AQ1463" s="31"/>
      <c r="AR1463" s="31"/>
      <c r="AS1463" s="31"/>
      <c r="AT1463" s="31"/>
      <c r="AU1463" s="31"/>
      <c r="AV1463" s="31"/>
      <c r="AW1463" s="31"/>
      <c r="AX1463" s="31"/>
      <c r="AY1463" s="31"/>
      <c r="AZ1463" s="31"/>
      <c r="BA1463" s="31"/>
      <c r="BB1463" s="31"/>
      <c r="BC1463" s="31"/>
      <c r="BD1463" s="31"/>
      <c r="BE1463" s="31"/>
      <c r="BF1463" s="31"/>
      <c r="BG1463" s="31"/>
      <c r="BH1463" s="31"/>
      <c r="BI1463" s="31"/>
      <c r="BJ1463" s="31"/>
      <c r="BK1463" s="31"/>
      <c r="BL1463" s="31"/>
      <c r="BM1463" s="31"/>
      <c r="BN1463" s="31"/>
      <c r="BO1463" s="31"/>
      <c r="BP1463" s="31"/>
      <c r="BQ1463" s="31"/>
      <c r="BR1463" s="31"/>
      <c r="BS1463" s="31"/>
      <c r="BT1463" s="31"/>
      <c r="BU1463" s="31"/>
      <c r="BV1463" s="31"/>
      <c r="BW1463" s="31"/>
      <c r="BX1463" s="31"/>
      <c r="BY1463" s="31"/>
      <c r="BZ1463" s="31"/>
      <c r="CA1463" s="31"/>
      <c r="CB1463" s="31"/>
      <c r="CC1463" s="31"/>
      <c r="CD1463" s="31"/>
      <c r="CE1463" s="31"/>
      <c r="CF1463" s="31"/>
      <c r="CG1463" s="31"/>
      <c r="CH1463" s="31"/>
      <c r="CI1463" s="31"/>
      <c r="CJ1463" s="31"/>
      <c r="CK1463" s="31"/>
      <c r="CL1463" s="31"/>
      <c r="CM1463" s="31"/>
      <c r="CN1463" s="31"/>
      <c r="CO1463" s="31"/>
      <c r="CP1463" s="31"/>
      <c r="CQ1463" s="31"/>
      <c r="CR1463" s="31"/>
      <c r="CS1463" s="31"/>
      <c r="CT1463" s="31"/>
      <c r="CU1463" s="31"/>
      <c r="CV1463" s="31"/>
      <c r="CW1463" s="31"/>
      <c r="CX1463" s="31"/>
      <c r="CY1463" s="31"/>
      <c r="CZ1463" s="31"/>
      <c r="DA1463" s="31"/>
      <c r="DB1463" s="31"/>
      <c r="DC1463" s="31"/>
      <c r="DD1463" s="31"/>
      <c r="DE1463" s="31"/>
      <c r="DF1463" s="31"/>
      <c r="DG1463" s="31"/>
      <c r="DH1463" s="31"/>
      <c r="DI1463" s="31"/>
      <c r="DJ1463" s="31"/>
      <c r="DK1463" s="31"/>
      <c r="DL1463" s="31"/>
      <c r="DM1463" s="31"/>
      <c r="DN1463" s="31"/>
      <c r="DO1463" s="31"/>
      <c r="DP1463" s="31"/>
      <c r="DQ1463" s="31"/>
      <c r="DR1463" s="31"/>
      <c r="DS1463" s="31"/>
      <c r="DT1463" s="31"/>
      <c r="DU1463" s="31"/>
      <c r="DV1463" s="31"/>
      <c r="DW1463" s="31"/>
      <c r="DX1463" s="31"/>
      <c r="DY1463" s="31"/>
      <c r="DZ1463" s="31"/>
      <c r="EA1463" s="31"/>
      <c r="EB1463" s="31"/>
      <c r="EC1463" s="31"/>
      <c r="ED1463" s="31"/>
      <c r="EE1463" s="31"/>
      <c r="EF1463" s="31"/>
      <c r="EG1463" s="31"/>
      <c r="EH1463" s="31"/>
      <c r="EI1463" s="31"/>
      <c r="EJ1463" s="31"/>
      <c r="EK1463" s="31"/>
      <c r="EL1463" s="31"/>
      <c r="EM1463" s="31"/>
      <c r="EN1463" s="31"/>
      <c r="EO1463" s="31"/>
      <c r="EP1463" s="31"/>
      <c r="EQ1463" s="31"/>
      <c r="ER1463" s="31"/>
      <c r="ES1463" s="31"/>
      <c r="ET1463" s="31"/>
      <c r="EU1463" s="31"/>
      <c r="EV1463" s="31"/>
      <c r="EW1463" s="31"/>
      <c r="EX1463" s="31"/>
      <c r="EY1463" s="31"/>
      <c r="EZ1463" s="31"/>
      <c r="FA1463" s="31"/>
      <c r="FB1463" s="31"/>
      <c r="FC1463" s="31"/>
      <c r="FD1463" s="31"/>
      <c r="FE1463" s="31"/>
      <c r="FF1463" s="31"/>
      <c r="FG1463" s="31"/>
      <c r="FH1463" s="31"/>
      <c r="FI1463" s="31"/>
      <c r="FJ1463" s="31"/>
      <c r="FK1463" s="31"/>
      <c r="FL1463" s="31"/>
      <c r="FM1463" s="31"/>
      <c r="FN1463" s="31"/>
      <c r="FO1463" s="31"/>
      <c r="FP1463" s="31"/>
      <c r="FQ1463" s="31"/>
      <c r="FR1463" s="31"/>
      <c r="FS1463" s="31"/>
      <c r="FT1463" s="31"/>
      <c r="FU1463" s="31"/>
      <c r="FV1463" s="31"/>
      <c r="FW1463" s="31"/>
      <c r="FX1463" s="31"/>
      <c r="FY1463" s="31"/>
      <c r="FZ1463" s="31"/>
      <c r="GA1463" s="31"/>
      <c r="GB1463" s="31"/>
      <c r="GC1463" s="31"/>
      <c r="GD1463" s="31"/>
      <c r="GE1463" s="31"/>
      <c r="GF1463" s="31"/>
      <c r="GG1463" s="31"/>
      <c r="GH1463" s="31"/>
      <c r="GI1463" s="31"/>
      <c r="GJ1463" s="31"/>
      <c r="GK1463" s="31"/>
      <c r="GL1463" s="31"/>
      <c r="GM1463" s="31"/>
      <c r="GN1463" s="31"/>
      <c r="GO1463" s="31"/>
      <c r="GP1463" s="31"/>
      <c r="GQ1463" s="31"/>
      <c r="GR1463" s="31"/>
      <c r="GS1463" s="31"/>
      <c r="GT1463" s="31"/>
      <c r="GU1463" s="31"/>
      <c r="GV1463" s="31"/>
      <c r="GW1463" s="31"/>
      <c r="GX1463" s="31"/>
      <c r="GY1463" s="31"/>
      <c r="GZ1463" s="31"/>
      <c r="HA1463" s="31"/>
      <c r="HB1463" s="31"/>
      <c r="HC1463" s="31"/>
      <c r="HD1463" s="31"/>
      <c r="HE1463" s="31"/>
      <c r="HF1463" s="31"/>
      <c r="HG1463" s="31"/>
      <c r="HH1463" s="31"/>
      <c r="HI1463" s="31"/>
      <c r="HJ1463" s="31"/>
      <c r="HK1463" s="31"/>
      <c r="HL1463" s="31"/>
      <c r="HM1463" s="31"/>
      <c r="HN1463" s="31"/>
      <c r="HO1463" s="31"/>
      <c r="HP1463" s="31"/>
      <c r="HQ1463" s="31"/>
      <c r="HR1463" s="31"/>
      <c r="HS1463" s="31"/>
      <c r="HT1463" s="31"/>
      <c r="HU1463" s="31"/>
      <c r="HV1463" s="31"/>
      <c r="HW1463" s="31"/>
      <c r="HX1463" s="31"/>
      <c r="HY1463" s="31"/>
      <c r="HZ1463" s="31"/>
      <c r="IA1463" s="31"/>
      <c r="IB1463" s="31"/>
      <c r="IC1463" s="31"/>
      <c r="ID1463" s="31"/>
      <c r="IE1463" s="31"/>
      <c r="IF1463" s="31"/>
      <c r="IG1463" s="31"/>
      <c r="IH1463" s="31"/>
      <c r="II1463" s="31"/>
      <c r="IJ1463" s="31"/>
      <c r="IK1463" s="31"/>
      <c r="IL1463" s="31"/>
      <c r="IM1463" s="31"/>
      <c r="IN1463" s="31"/>
      <c r="IO1463" s="31"/>
      <c r="IP1463" s="31"/>
      <c r="IQ1463" s="31"/>
      <c r="IR1463" s="31"/>
      <c r="IS1463" s="31"/>
      <c r="IT1463" s="31"/>
      <c r="IU1463" s="31"/>
      <c r="IV1463" s="31"/>
      <c r="IW1463" s="31"/>
      <c r="IX1463" s="31"/>
      <c r="IY1463" s="31"/>
      <c r="IZ1463" s="31"/>
      <c r="JA1463" s="31"/>
      <c r="JB1463" s="31"/>
      <c r="JC1463" s="31"/>
      <c r="JD1463" s="31"/>
      <c r="JE1463" s="31"/>
    </row>
    <row r="1464" spans="1:265" s="26" customFormat="1" ht="38.1" customHeight="1" x14ac:dyDescent="0.25">
      <c r="A1464" s="24">
        <v>1</v>
      </c>
      <c r="B1464" s="839" t="s">
        <v>351</v>
      </c>
      <c r="C1464" s="839"/>
      <c r="D1464" s="1236">
        <f t="shared" ref="D1464:F1464" si="604">D1427</f>
        <v>465</v>
      </c>
      <c r="E1464" s="1236">
        <f t="shared" si="604"/>
        <v>155</v>
      </c>
      <c r="F1464" s="1236">
        <f t="shared" si="604"/>
        <v>143</v>
      </c>
      <c r="G1464" s="1233">
        <f>F1464/E1464*100</f>
        <v>92.258064516129039</v>
      </c>
      <c r="H1464" s="1237"/>
      <c r="I1464" s="1237"/>
      <c r="J1464" s="1238"/>
      <c r="K1464" s="1238"/>
      <c r="L1464" s="1238"/>
      <c r="M1464" s="1238"/>
      <c r="N1464" s="1238"/>
      <c r="O1464" s="1238"/>
      <c r="P1464" s="1239"/>
      <c r="Q1464" s="1239"/>
      <c r="R1464" s="1239"/>
      <c r="S1464" s="1239"/>
      <c r="T1464" s="1239"/>
      <c r="U1464" s="1239"/>
      <c r="V1464" s="1239"/>
      <c r="W1464" s="1240"/>
      <c r="X1464" s="1239"/>
      <c r="Y1464" s="311"/>
      <c r="Z1464" s="2395"/>
      <c r="AA1464" s="31"/>
      <c r="AB1464" s="31"/>
      <c r="AC1464" s="31"/>
      <c r="AD1464" s="31"/>
      <c r="AE1464" s="31"/>
      <c r="AF1464" s="31"/>
      <c r="AG1464" s="31"/>
      <c r="AH1464" s="31"/>
      <c r="AI1464" s="31"/>
      <c r="AJ1464" s="31"/>
      <c r="AK1464" s="31"/>
      <c r="AL1464" s="31"/>
      <c r="AM1464" s="31"/>
      <c r="AN1464" s="31"/>
      <c r="AO1464" s="31"/>
      <c r="AP1464" s="31"/>
      <c r="AQ1464" s="31"/>
      <c r="AR1464" s="31"/>
      <c r="AS1464" s="31"/>
      <c r="AT1464" s="31"/>
      <c r="AU1464" s="31"/>
      <c r="AV1464" s="31"/>
      <c r="AW1464" s="31"/>
      <c r="AX1464" s="31"/>
      <c r="AY1464" s="31"/>
      <c r="AZ1464" s="31"/>
      <c r="BA1464" s="31"/>
      <c r="BB1464" s="31"/>
      <c r="BC1464" s="31"/>
      <c r="BD1464" s="31"/>
      <c r="BE1464" s="31"/>
      <c r="BF1464" s="31"/>
      <c r="BG1464" s="31"/>
      <c r="BH1464" s="31"/>
      <c r="BI1464" s="31"/>
      <c r="BJ1464" s="31"/>
      <c r="BK1464" s="31"/>
      <c r="BL1464" s="31"/>
      <c r="BM1464" s="31"/>
      <c r="BN1464" s="31"/>
      <c r="BO1464" s="31"/>
      <c r="BP1464" s="31"/>
      <c r="BQ1464" s="31"/>
      <c r="BR1464" s="31"/>
      <c r="BS1464" s="31"/>
      <c r="BT1464" s="31"/>
      <c r="BU1464" s="31"/>
      <c r="BV1464" s="31"/>
      <c r="BW1464" s="31"/>
      <c r="BX1464" s="31"/>
      <c r="BY1464" s="31"/>
      <c r="BZ1464" s="31"/>
      <c r="CA1464" s="31"/>
      <c r="CB1464" s="31"/>
      <c r="CC1464" s="31"/>
      <c r="CD1464" s="31"/>
      <c r="CE1464" s="31"/>
      <c r="CF1464" s="31"/>
      <c r="CG1464" s="31"/>
      <c r="CH1464" s="31"/>
      <c r="CI1464" s="31"/>
      <c r="CJ1464" s="31"/>
      <c r="CK1464" s="31"/>
      <c r="CL1464" s="31"/>
      <c r="CM1464" s="31"/>
      <c r="CN1464" s="31"/>
      <c r="CO1464" s="31"/>
      <c r="CP1464" s="31"/>
      <c r="CQ1464" s="31"/>
      <c r="CR1464" s="31"/>
      <c r="CS1464" s="31"/>
      <c r="CT1464" s="31"/>
      <c r="CU1464" s="31"/>
      <c r="CV1464" s="31"/>
      <c r="CW1464" s="31"/>
      <c r="CX1464" s="31"/>
      <c r="CY1464" s="31"/>
      <c r="CZ1464" s="31"/>
      <c r="DA1464" s="31"/>
      <c r="DB1464" s="31"/>
      <c r="DC1464" s="31"/>
      <c r="DD1464" s="31"/>
      <c r="DE1464" s="31"/>
      <c r="DF1464" s="31"/>
      <c r="DG1464" s="31"/>
      <c r="DH1464" s="31"/>
      <c r="DI1464" s="31"/>
      <c r="DJ1464" s="31"/>
      <c r="DK1464" s="31"/>
      <c r="DL1464" s="31"/>
      <c r="DM1464" s="31"/>
      <c r="DN1464" s="31"/>
      <c r="DO1464" s="31"/>
      <c r="DP1464" s="31"/>
      <c r="DQ1464" s="31"/>
      <c r="DR1464" s="31"/>
      <c r="DS1464" s="31"/>
      <c r="DT1464" s="31"/>
      <c r="DU1464" s="31"/>
      <c r="DV1464" s="31"/>
      <c r="DW1464" s="31"/>
      <c r="DX1464" s="31"/>
      <c r="DY1464" s="31"/>
      <c r="DZ1464" s="31"/>
      <c r="EA1464" s="31"/>
      <c r="EB1464" s="31"/>
      <c r="EC1464" s="31"/>
      <c r="ED1464" s="31"/>
      <c r="EE1464" s="31"/>
      <c r="EF1464" s="31"/>
      <c r="EG1464" s="31"/>
      <c r="EH1464" s="31"/>
      <c r="EI1464" s="31"/>
      <c r="EJ1464" s="31"/>
      <c r="EK1464" s="31"/>
      <c r="EL1464" s="31"/>
      <c r="EM1464" s="31"/>
      <c r="EN1464" s="31"/>
      <c r="EO1464" s="31"/>
      <c r="EP1464" s="31"/>
      <c r="EQ1464" s="31"/>
      <c r="ER1464" s="31"/>
      <c r="ES1464" s="31"/>
      <c r="ET1464" s="31"/>
      <c r="EU1464" s="31"/>
      <c r="EV1464" s="31"/>
      <c r="EW1464" s="31"/>
      <c r="EX1464" s="31"/>
      <c r="EY1464" s="31"/>
      <c r="EZ1464" s="31"/>
      <c r="FA1464" s="31"/>
      <c r="FB1464" s="31"/>
      <c r="FC1464" s="31"/>
      <c r="FD1464" s="31"/>
      <c r="FE1464" s="31"/>
      <c r="FF1464" s="31"/>
      <c r="FG1464" s="31"/>
      <c r="FH1464" s="31"/>
      <c r="FI1464" s="31"/>
      <c r="FJ1464" s="31"/>
      <c r="FK1464" s="31"/>
      <c r="FL1464" s="31"/>
      <c r="FM1464" s="31"/>
      <c r="FN1464" s="31"/>
      <c r="FO1464" s="31"/>
      <c r="FP1464" s="31"/>
      <c r="FQ1464" s="31"/>
      <c r="FR1464" s="31"/>
      <c r="FS1464" s="31"/>
      <c r="FT1464" s="31"/>
      <c r="FU1464" s="31"/>
      <c r="FV1464" s="31"/>
      <c r="FW1464" s="31"/>
      <c r="FX1464" s="31"/>
      <c r="FY1464" s="31"/>
      <c r="FZ1464" s="31"/>
      <c r="GA1464" s="31"/>
      <c r="GB1464" s="31"/>
      <c r="GC1464" s="31"/>
      <c r="GD1464" s="31"/>
      <c r="GE1464" s="31"/>
      <c r="GF1464" s="31"/>
      <c r="GG1464" s="31"/>
      <c r="GH1464" s="31"/>
      <c r="GI1464" s="31"/>
      <c r="GJ1464" s="31"/>
      <c r="GK1464" s="31"/>
      <c r="GL1464" s="31"/>
      <c r="GM1464" s="31"/>
      <c r="GN1464" s="31"/>
      <c r="GO1464" s="31"/>
      <c r="GP1464" s="31"/>
      <c r="GQ1464" s="31"/>
      <c r="GR1464" s="31"/>
      <c r="GS1464" s="31"/>
      <c r="GT1464" s="31"/>
      <c r="GU1464" s="31"/>
      <c r="GV1464" s="31"/>
      <c r="GW1464" s="31"/>
      <c r="GX1464" s="31"/>
      <c r="GY1464" s="31"/>
      <c r="GZ1464" s="31"/>
      <c r="HA1464" s="31"/>
      <c r="HB1464" s="31"/>
      <c r="HC1464" s="31"/>
      <c r="HD1464" s="31"/>
      <c r="HE1464" s="31"/>
      <c r="HF1464" s="31"/>
      <c r="HG1464" s="31"/>
      <c r="HH1464" s="31"/>
      <c r="HI1464" s="31"/>
      <c r="HJ1464" s="31"/>
      <c r="HK1464" s="31"/>
      <c r="HL1464" s="31"/>
      <c r="HM1464" s="31"/>
      <c r="HN1464" s="31"/>
      <c r="HO1464" s="31"/>
      <c r="HP1464" s="31"/>
      <c r="HQ1464" s="31"/>
      <c r="HR1464" s="31"/>
      <c r="HS1464" s="31"/>
      <c r="HT1464" s="31"/>
      <c r="HU1464" s="31"/>
      <c r="HV1464" s="31"/>
      <c r="HW1464" s="31"/>
      <c r="HX1464" s="31"/>
      <c r="HY1464" s="31"/>
      <c r="HZ1464" s="31"/>
      <c r="IA1464" s="31"/>
      <c r="IB1464" s="31"/>
      <c r="IC1464" s="31"/>
      <c r="ID1464" s="31"/>
      <c r="IE1464" s="31"/>
      <c r="IF1464" s="31"/>
      <c r="IG1464" s="31"/>
      <c r="IH1464" s="31"/>
      <c r="II1464" s="31"/>
      <c r="IJ1464" s="31"/>
      <c r="IK1464" s="31"/>
      <c r="IL1464" s="31"/>
      <c r="IM1464" s="31"/>
      <c r="IN1464" s="31"/>
      <c r="IO1464" s="31"/>
      <c r="IP1464" s="31"/>
      <c r="IQ1464" s="31"/>
      <c r="IR1464" s="31"/>
      <c r="IS1464" s="31"/>
      <c r="IT1464" s="31"/>
      <c r="IU1464" s="31"/>
      <c r="IV1464" s="31"/>
      <c r="IW1464" s="31"/>
      <c r="IX1464" s="31"/>
      <c r="IY1464" s="31"/>
      <c r="IZ1464" s="31"/>
      <c r="JA1464" s="31"/>
      <c r="JB1464" s="31"/>
      <c r="JC1464" s="31"/>
      <c r="JD1464" s="31"/>
      <c r="JE1464" s="31"/>
    </row>
    <row r="1465" spans="1:265" s="26" customFormat="1" ht="38.1" customHeight="1" x14ac:dyDescent="0.25">
      <c r="A1465" s="24">
        <v>1</v>
      </c>
      <c r="B1465" s="839" t="s">
        <v>352</v>
      </c>
      <c r="C1465" s="839"/>
      <c r="D1465" s="1236">
        <f t="shared" ref="D1465:F1465" si="605">D1428</f>
        <v>109</v>
      </c>
      <c r="E1465" s="1236">
        <f t="shared" si="605"/>
        <v>36</v>
      </c>
      <c r="F1465" s="1236">
        <f t="shared" si="605"/>
        <v>7</v>
      </c>
      <c r="G1465" s="1233">
        <f>F1465/E1465*100</f>
        <v>19.444444444444446</v>
      </c>
      <c r="H1465" s="1237"/>
      <c r="I1465" s="1237"/>
      <c r="J1465" s="1238"/>
      <c r="K1465" s="1238"/>
      <c r="L1465" s="1238"/>
      <c r="M1465" s="1238"/>
      <c r="N1465" s="1238"/>
      <c r="O1465" s="1238"/>
      <c r="P1465" s="1239"/>
      <c r="Q1465" s="1239"/>
      <c r="R1465" s="1239"/>
      <c r="S1465" s="1239"/>
      <c r="T1465" s="1239"/>
      <c r="U1465" s="1239"/>
      <c r="V1465" s="1239"/>
      <c r="W1465" s="1240"/>
      <c r="X1465" s="1239"/>
      <c r="Y1465" s="311"/>
      <c r="Z1465" s="2395"/>
      <c r="AA1465" s="31"/>
      <c r="AB1465" s="31"/>
      <c r="AC1465" s="31"/>
      <c r="AD1465" s="31"/>
      <c r="AE1465" s="31"/>
      <c r="AF1465" s="31"/>
      <c r="AG1465" s="31"/>
      <c r="AH1465" s="31"/>
      <c r="AI1465" s="31"/>
      <c r="AJ1465" s="31"/>
      <c r="AK1465" s="31"/>
      <c r="AL1465" s="31"/>
      <c r="AM1465" s="31"/>
      <c r="AN1465" s="31"/>
      <c r="AO1465" s="31"/>
      <c r="AP1465" s="31"/>
      <c r="AQ1465" s="31"/>
      <c r="AR1465" s="31"/>
      <c r="AS1465" s="31"/>
      <c r="AT1465" s="31"/>
      <c r="AU1465" s="31"/>
      <c r="AV1465" s="31"/>
      <c r="AW1465" s="31"/>
      <c r="AX1465" s="31"/>
      <c r="AY1465" s="31"/>
      <c r="AZ1465" s="31"/>
      <c r="BA1465" s="31"/>
      <c r="BB1465" s="31"/>
      <c r="BC1465" s="31"/>
      <c r="BD1465" s="31"/>
      <c r="BE1465" s="31"/>
      <c r="BF1465" s="31"/>
      <c r="BG1465" s="31"/>
      <c r="BH1465" s="31"/>
      <c r="BI1465" s="31"/>
      <c r="BJ1465" s="31"/>
      <c r="BK1465" s="31"/>
      <c r="BL1465" s="31"/>
      <c r="BM1465" s="31"/>
      <c r="BN1465" s="31"/>
      <c r="BO1465" s="31"/>
      <c r="BP1465" s="31"/>
      <c r="BQ1465" s="31"/>
      <c r="BR1465" s="31"/>
      <c r="BS1465" s="31"/>
      <c r="BT1465" s="31"/>
      <c r="BU1465" s="31"/>
      <c r="BV1465" s="31"/>
      <c r="BW1465" s="31"/>
      <c r="BX1465" s="31"/>
      <c r="BY1465" s="31"/>
      <c r="BZ1465" s="31"/>
      <c r="CA1465" s="31"/>
      <c r="CB1465" s="31"/>
      <c r="CC1465" s="31"/>
      <c r="CD1465" s="31"/>
      <c r="CE1465" s="31"/>
      <c r="CF1465" s="31"/>
      <c r="CG1465" s="31"/>
      <c r="CH1465" s="31"/>
      <c r="CI1465" s="31"/>
      <c r="CJ1465" s="31"/>
      <c r="CK1465" s="31"/>
      <c r="CL1465" s="31"/>
      <c r="CM1465" s="31"/>
      <c r="CN1465" s="31"/>
      <c r="CO1465" s="31"/>
      <c r="CP1465" s="31"/>
      <c r="CQ1465" s="31"/>
      <c r="CR1465" s="31"/>
      <c r="CS1465" s="31"/>
      <c r="CT1465" s="31"/>
      <c r="CU1465" s="31"/>
      <c r="CV1465" s="31"/>
      <c r="CW1465" s="31"/>
      <c r="CX1465" s="31"/>
      <c r="CY1465" s="31"/>
      <c r="CZ1465" s="31"/>
      <c r="DA1465" s="31"/>
      <c r="DB1465" s="31"/>
      <c r="DC1465" s="31"/>
      <c r="DD1465" s="31"/>
      <c r="DE1465" s="31"/>
      <c r="DF1465" s="31"/>
      <c r="DG1465" s="31"/>
      <c r="DH1465" s="31"/>
      <c r="DI1465" s="31"/>
      <c r="DJ1465" s="31"/>
      <c r="DK1465" s="31"/>
      <c r="DL1465" s="31"/>
      <c r="DM1465" s="31"/>
      <c r="DN1465" s="31"/>
      <c r="DO1465" s="31"/>
      <c r="DP1465" s="31"/>
      <c r="DQ1465" s="31"/>
      <c r="DR1465" s="31"/>
      <c r="DS1465" s="31"/>
      <c r="DT1465" s="31"/>
      <c r="DU1465" s="31"/>
      <c r="DV1465" s="31"/>
      <c r="DW1465" s="31"/>
      <c r="DX1465" s="31"/>
      <c r="DY1465" s="31"/>
      <c r="DZ1465" s="31"/>
      <c r="EA1465" s="31"/>
      <c r="EB1465" s="31"/>
      <c r="EC1465" s="31"/>
      <c r="ED1465" s="31"/>
      <c r="EE1465" s="31"/>
      <c r="EF1465" s="31"/>
      <c r="EG1465" s="31"/>
      <c r="EH1465" s="31"/>
      <c r="EI1465" s="31"/>
      <c r="EJ1465" s="31"/>
      <c r="EK1465" s="31"/>
      <c r="EL1465" s="31"/>
      <c r="EM1465" s="31"/>
      <c r="EN1465" s="31"/>
      <c r="EO1465" s="31"/>
      <c r="EP1465" s="31"/>
      <c r="EQ1465" s="31"/>
      <c r="ER1465" s="31"/>
      <c r="ES1465" s="31"/>
      <c r="ET1465" s="31"/>
      <c r="EU1465" s="31"/>
      <c r="EV1465" s="31"/>
      <c r="EW1465" s="31"/>
      <c r="EX1465" s="31"/>
      <c r="EY1465" s="31"/>
      <c r="EZ1465" s="31"/>
      <c r="FA1465" s="31"/>
      <c r="FB1465" s="31"/>
      <c r="FC1465" s="31"/>
      <c r="FD1465" s="31"/>
      <c r="FE1465" s="31"/>
      <c r="FF1465" s="31"/>
      <c r="FG1465" s="31"/>
      <c r="FH1465" s="31"/>
      <c r="FI1465" s="31"/>
      <c r="FJ1465" s="31"/>
      <c r="FK1465" s="31"/>
      <c r="FL1465" s="31"/>
      <c r="FM1465" s="31"/>
      <c r="FN1465" s="31"/>
      <c r="FO1465" s="31"/>
      <c r="FP1465" s="31"/>
      <c r="FQ1465" s="31"/>
      <c r="FR1465" s="31"/>
      <c r="FS1465" s="31"/>
      <c r="FT1465" s="31"/>
      <c r="FU1465" s="31"/>
      <c r="FV1465" s="31"/>
      <c r="FW1465" s="31"/>
      <c r="FX1465" s="31"/>
      <c r="FY1465" s="31"/>
      <c r="FZ1465" s="31"/>
      <c r="GA1465" s="31"/>
      <c r="GB1465" s="31"/>
      <c r="GC1465" s="31"/>
      <c r="GD1465" s="31"/>
      <c r="GE1465" s="31"/>
      <c r="GF1465" s="31"/>
      <c r="GG1465" s="31"/>
      <c r="GH1465" s="31"/>
      <c r="GI1465" s="31"/>
      <c r="GJ1465" s="31"/>
      <c r="GK1465" s="31"/>
      <c r="GL1465" s="31"/>
      <c r="GM1465" s="31"/>
      <c r="GN1465" s="31"/>
      <c r="GO1465" s="31"/>
      <c r="GP1465" s="31"/>
      <c r="GQ1465" s="31"/>
      <c r="GR1465" s="31"/>
      <c r="GS1465" s="31"/>
      <c r="GT1465" s="31"/>
      <c r="GU1465" s="31"/>
      <c r="GV1465" s="31"/>
      <c r="GW1465" s="31"/>
      <c r="GX1465" s="31"/>
      <c r="GY1465" s="31"/>
      <c r="GZ1465" s="31"/>
      <c r="HA1465" s="31"/>
      <c r="HB1465" s="31"/>
      <c r="HC1465" s="31"/>
      <c r="HD1465" s="31"/>
      <c r="HE1465" s="31"/>
      <c r="HF1465" s="31"/>
      <c r="HG1465" s="31"/>
      <c r="HH1465" s="31"/>
      <c r="HI1465" s="31"/>
      <c r="HJ1465" s="31"/>
      <c r="HK1465" s="31"/>
      <c r="HL1465" s="31"/>
      <c r="HM1465" s="31"/>
      <c r="HN1465" s="31"/>
      <c r="HO1465" s="31"/>
      <c r="HP1465" s="31"/>
      <c r="HQ1465" s="31"/>
      <c r="HR1465" s="31"/>
      <c r="HS1465" s="31"/>
      <c r="HT1465" s="31"/>
      <c r="HU1465" s="31"/>
      <c r="HV1465" s="31"/>
      <c r="HW1465" s="31"/>
      <c r="HX1465" s="31"/>
      <c r="HY1465" s="31"/>
      <c r="HZ1465" s="31"/>
      <c r="IA1465" s="31"/>
      <c r="IB1465" s="31"/>
      <c r="IC1465" s="31"/>
      <c r="ID1465" s="31"/>
      <c r="IE1465" s="31"/>
      <c r="IF1465" s="31"/>
      <c r="IG1465" s="31"/>
      <c r="IH1465" s="31"/>
      <c r="II1465" s="31"/>
      <c r="IJ1465" s="31"/>
      <c r="IK1465" s="31"/>
      <c r="IL1465" s="31"/>
      <c r="IM1465" s="31"/>
      <c r="IN1465" s="31"/>
      <c r="IO1465" s="31"/>
      <c r="IP1465" s="31"/>
      <c r="IQ1465" s="31"/>
      <c r="IR1465" s="31"/>
      <c r="IS1465" s="31"/>
      <c r="IT1465" s="31"/>
      <c r="IU1465" s="31"/>
      <c r="IV1465" s="31"/>
      <c r="IW1465" s="31"/>
      <c r="IX1465" s="31"/>
      <c r="IY1465" s="31"/>
      <c r="IZ1465" s="31"/>
      <c r="JA1465" s="31"/>
      <c r="JB1465" s="31"/>
      <c r="JC1465" s="31"/>
      <c r="JD1465" s="31"/>
      <c r="JE1465" s="31"/>
    </row>
    <row r="1466" spans="1:265" s="26" customFormat="1" ht="50.25" customHeight="1" x14ac:dyDescent="0.25">
      <c r="A1466" s="24">
        <v>1</v>
      </c>
      <c r="B1466" s="839" t="s">
        <v>418</v>
      </c>
      <c r="C1466" s="839"/>
      <c r="D1466" s="1236">
        <f t="shared" ref="D1466:F1466" si="606">D1429</f>
        <v>0</v>
      </c>
      <c r="E1466" s="1236">
        <f t="shared" si="606"/>
        <v>0</v>
      </c>
      <c r="F1466" s="1236">
        <f t="shared" si="606"/>
        <v>0</v>
      </c>
      <c r="G1466" s="1233"/>
      <c r="H1466" s="1237"/>
      <c r="I1466" s="1237"/>
      <c r="J1466" s="1238"/>
      <c r="K1466" s="1238"/>
      <c r="L1466" s="1238"/>
      <c r="M1466" s="1238"/>
      <c r="N1466" s="1238"/>
      <c r="O1466" s="1238"/>
      <c r="P1466" s="1239"/>
      <c r="Q1466" s="1239"/>
      <c r="R1466" s="1239"/>
      <c r="S1466" s="1239"/>
      <c r="T1466" s="1239"/>
      <c r="U1466" s="1239"/>
      <c r="V1466" s="1239"/>
      <c r="W1466" s="1240"/>
      <c r="X1466" s="1239"/>
      <c r="Y1466" s="311"/>
      <c r="Z1466" s="2395"/>
      <c r="AA1466" s="31"/>
      <c r="AB1466" s="31"/>
      <c r="AC1466" s="31"/>
      <c r="AD1466" s="31"/>
      <c r="AE1466" s="31"/>
      <c r="AF1466" s="31"/>
      <c r="AG1466" s="31"/>
      <c r="AH1466" s="31"/>
      <c r="AI1466" s="31"/>
      <c r="AJ1466" s="31"/>
      <c r="AK1466" s="31"/>
      <c r="AL1466" s="31"/>
      <c r="AM1466" s="31"/>
      <c r="AN1466" s="31"/>
      <c r="AO1466" s="31"/>
      <c r="AP1466" s="31"/>
      <c r="AQ1466" s="31"/>
      <c r="AR1466" s="31"/>
      <c r="AS1466" s="31"/>
      <c r="AT1466" s="31"/>
      <c r="AU1466" s="31"/>
      <c r="AV1466" s="31"/>
      <c r="AW1466" s="31"/>
      <c r="AX1466" s="31"/>
      <c r="AY1466" s="31"/>
      <c r="AZ1466" s="31"/>
      <c r="BA1466" s="31"/>
      <c r="BB1466" s="31"/>
      <c r="BC1466" s="31"/>
      <c r="BD1466" s="31"/>
      <c r="BE1466" s="31"/>
      <c r="BF1466" s="31"/>
      <c r="BG1466" s="31"/>
      <c r="BH1466" s="31"/>
      <c r="BI1466" s="31"/>
      <c r="BJ1466" s="31"/>
      <c r="BK1466" s="31"/>
      <c r="BL1466" s="31"/>
      <c r="BM1466" s="31"/>
      <c r="BN1466" s="31"/>
      <c r="BO1466" s="31"/>
      <c r="BP1466" s="31"/>
      <c r="BQ1466" s="31"/>
      <c r="BR1466" s="31"/>
      <c r="BS1466" s="31"/>
      <c r="BT1466" s="31"/>
      <c r="BU1466" s="31"/>
      <c r="BV1466" s="31"/>
      <c r="BW1466" s="31"/>
      <c r="BX1466" s="31"/>
      <c r="BY1466" s="31"/>
      <c r="BZ1466" s="31"/>
      <c r="CA1466" s="31"/>
      <c r="CB1466" s="31"/>
      <c r="CC1466" s="31"/>
      <c r="CD1466" s="31"/>
      <c r="CE1466" s="31"/>
      <c r="CF1466" s="31"/>
      <c r="CG1466" s="31"/>
      <c r="CH1466" s="31"/>
      <c r="CI1466" s="31"/>
      <c r="CJ1466" s="31"/>
      <c r="CK1466" s="31"/>
      <c r="CL1466" s="31"/>
      <c r="CM1466" s="31"/>
      <c r="CN1466" s="31"/>
      <c r="CO1466" s="31"/>
      <c r="CP1466" s="31"/>
      <c r="CQ1466" s="31"/>
      <c r="CR1466" s="31"/>
      <c r="CS1466" s="31"/>
      <c r="CT1466" s="31"/>
      <c r="CU1466" s="31"/>
      <c r="CV1466" s="31"/>
      <c r="CW1466" s="31"/>
      <c r="CX1466" s="31"/>
      <c r="CY1466" s="31"/>
      <c r="CZ1466" s="31"/>
      <c r="DA1466" s="31"/>
      <c r="DB1466" s="31"/>
      <c r="DC1466" s="31"/>
      <c r="DD1466" s="31"/>
      <c r="DE1466" s="31"/>
      <c r="DF1466" s="31"/>
      <c r="DG1466" s="31"/>
      <c r="DH1466" s="31"/>
      <c r="DI1466" s="31"/>
      <c r="DJ1466" s="31"/>
      <c r="DK1466" s="31"/>
      <c r="DL1466" s="31"/>
      <c r="DM1466" s="31"/>
      <c r="DN1466" s="31"/>
      <c r="DO1466" s="31"/>
      <c r="DP1466" s="31"/>
      <c r="DQ1466" s="31"/>
      <c r="DR1466" s="31"/>
      <c r="DS1466" s="31"/>
      <c r="DT1466" s="31"/>
      <c r="DU1466" s="31"/>
      <c r="DV1466" s="31"/>
      <c r="DW1466" s="31"/>
      <c r="DX1466" s="31"/>
      <c r="DY1466" s="31"/>
      <c r="DZ1466" s="31"/>
      <c r="EA1466" s="31"/>
      <c r="EB1466" s="31"/>
      <c r="EC1466" s="31"/>
      <c r="ED1466" s="31"/>
      <c r="EE1466" s="31"/>
      <c r="EF1466" s="31"/>
      <c r="EG1466" s="31"/>
      <c r="EH1466" s="31"/>
      <c r="EI1466" s="31"/>
      <c r="EJ1466" s="31"/>
      <c r="EK1466" s="31"/>
      <c r="EL1466" s="31"/>
      <c r="EM1466" s="31"/>
      <c r="EN1466" s="31"/>
      <c r="EO1466" s="31"/>
      <c r="EP1466" s="31"/>
      <c r="EQ1466" s="31"/>
      <c r="ER1466" s="31"/>
      <c r="ES1466" s="31"/>
      <c r="ET1466" s="31"/>
      <c r="EU1466" s="31"/>
      <c r="EV1466" s="31"/>
      <c r="EW1466" s="31"/>
      <c r="EX1466" s="31"/>
      <c r="EY1466" s="31"/>
      <c r="EZ1466" s="31"/>
      <c r="FA1466" s="31"/>
      <c r="FB1466" s="31"/>
      <c r="FC1466" s="31"/>
      <c r="FD1466" s="31"/>
      <c r="FE1466" s="31"/>
      <c r="FF1466" s="31"/>
      <c r="FG1466" s="31"/>
      <c r="FH1466" s="31"/>
      <c r="FI1466" s="31"/>
      <c r="FJ1466" s="31"/>
      <c r="FK1466" s="31"/>
      <c r="FL1466" s="31"/>
      <c r="FM1466" s="31"/>
      <c r="FN1466" s="31"/>
      <c r="FO1466" s="31"/>
      <c r="FP1466" s="31"/>
      <c r="FQ1466" s="31"/>
      <c r="FR1466" s="31"/>
      <c r="FS1466" s="31"/>
      <c r="FT1466" s="31"/>
      <c r="FU1466" s="31"/>
      <c r="FV1466" s="31"/>
      <c r="FW1466" s="31"/>
      <c r="FX1466" s="31"/>
      <c r="FY1466" s="31"/>
      <c r="FZ1466" s="31"/>
      <c r="GA1466" s="31"/>
      <c r="GB1466" s="31"/>
      <c r="GC1466" s="31"/>
      <c r="GD1466" s="31"/>
      <c r="GE1466" s="31"/>
      <c r="GF1466" s="31"/>
      <c r="GG1466" s="31"/>
      <c r="GH1466" s="31"/>
      <c r="GI1466" s="31"/>
      <c r="GJ1466" s="31"/>
      <c r="GK1466" s="31"/>
      <c r="GL1466" s="31"/>
      <c r="GM1466" s="31"/>
      <c r="GN1466" s="31"/>
      <c r="GO1466" s="31"/>
      <c r="GP1466" s="31"/>
      <c r="GQ1466" s="31"/>
      <c r="GR1466" s="31"/>
      <c r="GS1466" s="31"/>
      <c r="GT1466" s="31"/>
      <c r="GU1466" s="31"/>
      <c r="GV1466" s="31"/>
      <c r="GW1466" s="31"/>
      <c r="GX1466" s="31"/>
      <c r="GY1466" s="31"/>
      <c r="GZ1466" s="31"/>
      <c r="HA1466" s="31"/>
      <c r="HB1466" s="31"/>
      <c r="HC1466" s="31"/>
      <c r="HD1466" s="31"/>
      <c r="HE1466" s="31"/>
      <c r="HF1466" s="31"/>
      <c r="HG1466" s="31"/>
      <c r="HH1466" s="31"/>
      <c r="HI1466" s="31"/>
      <c r="HJ1466" s="31"/>
      <c r="HK1466" s="31"/>
      <c r="HL1466" s="31"/>
      <c r="HM1466" s="31"/>
      <c r="HN1466" s="31"/>
      <c r="HO1466" s="31"/>
      <c r="HP1466" s="31"/>
      <c r="HQ1466" s="31"/>
      <c r="HR1466" s="31"/>
      <c r="HS1466" s="31"/>
      <c r="HT1466" s="31"/>
      <c r="HU1466" s="31"/>
      <c r="HV1466" s="31"/>
      <c r="HW1466" s="31"/>
      <c r="HX1466" s="31"/>
      <c r="HY1466" s="31"/>
      <c r="HZ1466" s="31"/>
      <c r="IA1466" s="31"/>
      <c r="IB1466" s="31"/>
      <c r="IC1466" s="31"/>
      <c r="ID1466" s="31"/>
      <c r="IE1466" s="31"/>
      <c r="IF1466" s="31"/>
      <c r="IG1466" s="31"/>
      <c r="IH1466" s="31"/>
      <c r="II1466" s="31"/>
      <c r="IJ1466" s="31"/>
      <c r="IK1466" s="31"/>
      <c r="IL1466" s="31"/>
      <c r="IM1466" s="31"/>
      <c r="IN1466" s="31"/>
      <c r="IO1466" s="31"/>
      <c r="IP1466" s="31"/>
      <c r="IQ1466" s="31"/>
      <c r="IR1466" s="31"/>
      <c r="IS1466" s="31"/>
      <c r="IT1466" s="31"/>
      <c r="IU1466" s="31"/>
      <c r="IV1466" s="31"/>
      <c r="IW1466" s="31"/>
      <c r="IX1466" s="31"/>
      <c r="IY1466" s="31"/>
      <c r="IZ1466" s="31"/>
      <c r="JA1466" s="31"/>
      <c r="JB1466" s="31"/>
      <c r="JC1466" s="31"/>
      <c r="JD1466" s="31"/>
      <c r="JE1466" s="31"/>
    </row>
    <row r="1467" spans="1:265" s="26" customFormat="1" ht="54" customHeight="1" x14ac:dyDescent="0.25">
      <c r="A1467" s="24">
        <v>1</v>
      </c>
      <c r="B1467" s="839" t="s">
        <v>419</v>
      </c>
      <c r="C1467" s="839"/>
      <c r="D1467" s="1236">
        <f t="shared" ref="D1467:F1467" si="607">D1430</f>
        <v>0</v>
      </c>
      <c r="E1467" s="1236">
        <f t="shared" si="607"/>
        <v>0</v>
      </c>
      <c r="F1467" s="1236">
        <f t="shared" si="607"/>
        <v>0</v>
      </c>
      <c r="G1467" s="1233"/>
      <c r="H1467" s="1237"/>
      <c r="I1467" s="1237"/>
      <c r="J1467" s="1238"/>
      <c r="K1467" s="1238"/>
      <c r="L1467" s="1238"/>
      <c r="M1467" s="1238"/>
      <c r="N1467" s="1238"/>
      <c r="O1467" s="1238"/>
      <c r="P1467" s="1239"/>
      <c r="Q1467" s="1239"/>
      <c r="R1467" s="1239"/>
      <c r="S1467" s="1239"/>
      <c r="T1467" s="1239"/>
      <c r="U1467" s="1239"/>
      <c r="V1467" s="1239"/>
      <c r="W1467" s="1240"/>
      <c r="X1467" s="1239"/>
      <c r="Y1467" s="311"/>
      <c r="Z1467" s="2395"/>
      <c r="AA1467" s="31"/>
      <c r="AB1467" s="31"/>
      <c r="AC1467" s="31"/>
      <c r="AD1467" s="31"/>
      <c r="AE1467" s="31"/>
      <c r="AF1467" s="31"/>
      <c r="AG1467" s="31"/>
      <c r="AH1467" s="31"/>
      <c r="AI1467" s="31"/>
      <c r="AJ1467" s="31"/>
      <c r="AK1467" s="31"/>
      <c r="AL1467" s="31"/>
      <c r="AM1467" s="31"/>
      <c r="AN1467" s="31"/>
      <c r="AO1467" s="31"/>
      <c r="AP1467" s="31"/>
      <c r="AQ1467" s="31"/>
      <c r="AR1467" s="31"/>
      <c r="AS1467" s="31"/>
      <c r="AT1467" s="31"/>
      <c r="AU1467" s="31"/>
      <c r="AV1467" s="31"/>
      <c r="AW1467" s="31"/>
      <c r="AX1467" s="31"/>
      <c r="AY1467" s="31"/>
      <c r="AZ1467" s="31"/>
      <c r="BA1467" s="31"/>
      <c r="BB1467" s="31"/>
      <c r="BC1467" s="31"/>
      <c r="BD1467" s="31"/>
      <c r="BE1467" s="31"/>
      <c r="BF1467" s="31"/>
      <c r="BG1467" s="31"/>
      <c r="BH1467" s="31"/>
      <c r="BI1467" s="31"/>
      <c r="BJ1467" s="31"/>
      <c r="BK1467" s="31"/>
      <c r="BL1467" s="31"/>
      <c r="BM1467" s="31"/>
      <c r="BN1467" s="31"/>
      <c r="BO1467" s="31"/>
      <c r="BP1467" s="31"/>
      <c r="BQ1467" s="31"/>
      <c r="BR1467" s="31"/>
      <c r="BS1467" s="31"/>
      <c r="BT1467" s="31"/>
      <c r="BU1467" s="31"/>
      <c r="BV1467" s="31"/>
      <c r="BW1467" s="31"/>
      <c r="BX1467" s="31"/>
      <c r="BY1467" s="31"/>
      <c r="BZ1467" s="31"/>
      <c r="CA1467" s="31"/>
      <c r="CB1467" s="31"/>
      <c r="CC1467" s="31"/>
      <c r="CD1467" s="31"/>
      <c r="CE1467" s="31"/>
      <c r="CF1467" s="31"/>
      <c r="CG1467" s="31"/>
      <c r="CH1467" s="31"/>
      <c r="CI1467" s="31"/>
      <c r="CJ1467" s="31"/>
      <c r="CK1467" s="31"/>
      <c r="CL1467" s="31"/>
      <c r="CM1467" s="31"/>
      <c r="CN1467" s="31"/>
      <c r="CO1467" s="31"/>
      <c r="CP1467" s="31"/>
      <c r="CQ1467" s="31"/>
      <c r="CR1467" s="31"/>
      <c r="CS1467" s="31"/>
      <c r="CT1467" s="31"/>
      <c r="CU1467" s="31"/>
      <c r="CV1467" s="31"/>
      <c r="CW1467" s="31"/>
      <c r="CX1467" s="31"/>
      <c r="CY1467" s="31"/>
      <c r="CZ1467" s="31"/>
      <c r="DA1467" s="31"/>
      <c r="DB1467" s="31"/>
      <c r="DC1467" s="31"/>
      <c r="DD1467" s="31"/>
      <c r="DE1467" s="31"/>
      <c r="DF1467" s="31"/>
      <c r="DG1467" s="31"/>
      <c r="DH1467" s="31"/>
      <c r="DI1467" s="31"/>
      <c r="DJ1467" s="31"/>
      <c r="DK1467" s="31"/>
      <c r="DL1467" s="31"/>
      <c r="DM1467" s="31"/>
      <c r="DN1467" s="31"/>
      <c r="DO1467" s="31"/>
      <c r="DP1467" s="31"/>
      <c r="DQ1467" s="31"/>
      <c r="DR1467" s="31"/>
      <c r="DS1467" s="31"/>
      <c r="DT1467" s="31"/>
      <c r="DU1467" s="31"/>
      <c r="DV1467" s="31"/>
      <c r="DW1467" s="31"/>
      <c r="DX1467" s="31"/>
      <c r="DY1467" s="31"/>
      <c r="DZ1467" s="31"/>
      <c r="EA1467" s="31"/>
      <c r="EB1467" s="31"/>
      <c r="EC1467" s="31"/>
      <c r="ED1467" s="31"/>
      <c r="EE1467" s="31"/>
      <c r="EF1467" s="31"/>
      <c r="EG1467" s="31"/>
      <c r="EH1467" s="31"/>
      <c r="EI1467" s="31"/>
      <c r="EJ1467" s="31"/>
      <c r="EK1467" s="31"/>
      <c r="EL1467" s="31"/>
      <c r="EM1467" s="31"/>
      <c r="EN1467" s="31"/>
      <c r="EO1467" s="31"/>
      <c r="EP1467" s="31"/>
      <c r="EQ1467" s="31"/>
      <c r="ER1467" s="31"/>
      <c r="ES1467" s="31"/>
      <c r="ET1467" s="31"/>
      <c r="EU1467" s="31"/>
      <c r="EV1467" s="31"/>
      <c r="EW1467" s="31"/>
      <c r="EX1467" s="31"/>
      <c r="EY1467" s="31"/>
      <c r="EZ1467" s="31"/>
      <c r="FA1467" s="31"/>
      <c r="FB1467" s="31"/>
      <c r="FC1467" s="31"/>
      <c r="FD1467" s="31"/>
      <c r="FE1467" s="31"/>
      <c r="FF1467" s="31"/>
      <c r="FG1467" s="31"/>
      <c r="FH1467" s="31"/>
      <c r="FI1467" s="31"/>
      <c r="FJ1467" s="31"/>
      <c r="FK1467" s="31"/>
      <c r="FL1467" s="31"/>
      <c r="FM1467" s="31"/>
      <c r="FN1467" s="31"/>
      <c r="FO1467" s="31"/>
      <c r="FP1467" s="31"/>
      <c r="FQ1467" s="31"/>
      <c r="FR1467" s="31"/>
      <c r="FS1467" s="31"/>
      <c r="FT1467" s="31"/>
      <c r="FU1467" s="31"/>
      <c r="FV1467" s="31"/>
      <c r="FW1467" s="31"/>
      <c r="FX1467" s="31"/>
      <c r="FY1467" s="31"/>
      <c r="FZ1467" s="31"/>
      <c r="GA1467" s="31"/>
      <c r="GB1467" s="31"/>
      <c r="GC1467" s="31"/>
      <c r="GD1467" s="31"/>
      <c r="GE1467" s="31"/>
      <c r="GF1467" s="31"/>
      <c r="GG1467" s="31"/>
      <c r="GH1467" s="31"/>
      <c r="GI1467" s="31"/>
      <c r="GJ1467" s="31"/>
      <c r="GK1467" s="31"/>
      <c r="GL1467" s="31"/>
      <c r="GM1467" s="31"/>
      <c r="GN1467" s="31"/>
      <c r="GO1467" s="31"/>
      <c r="GP1467" s="31"/>
      <c r="GQ1467" s="31"/>
      <c r="GR1467" s="31"/>
      <c r="GS1467" s="31"/>
      <c r="GT1467" s="31"/>
      <c r="GU1467" s="31"/>
      <c r="GV1467" s="31"/>
      <c r="GW1467" s="31"/>
      <c r="GX1467" s="31"/>
      <c r="GY1467" s="31"/>
      <c r="GZ1467" s="31"/>
      <c r="HA1467" s="31"/>
      <c r="HB1467" s="31"/>
      <c r="HC1467" s="31"/>
      <c r="HD1467" s="31"/>
      <c r="HE1467" s="31"/>
      <c r="HF1467" s="31"/>
      <c r="HG1467" s="31"/>
      <c r="HH1467" s="31"/>
      <c r="HI1467" s="31"/>
      <c r="HJ1467" s="31"/>
      <c r="HK1467" s="31"/>
      <c r="HL1467" s="31"/>
      <c r="HM1467" s="31"/>
      <c r="HN1467" s="31"/>
      <c r="HO1467" s="31"/>
      <c r="HP1467" s="31"/>
      <c r="HQ1467" s="31"/>
      <c r="HR1467" s="31"/>
      <c r="HS1467" s="31"/>
      <c r="HT1467" s="31"/>
      <c r="HU1467" s="31"/>
      <c r="HV1467" s="31"/>
      <c r="HW1467" s="31"/>
      <c r="HX1467" s="31"/>
      <c r="HY1467" s="31"/>
      <c r="HZ1467" s="31"/>
      <c r="IA1467" s="31"/>
      <c r="IB1467" s="31"/>
      <c r="IC1467" s="31"/>
      <c r="ID1467" s="31"/>
      <c r="IE1467" s="31"/>
      <c r="IF1467" s="31"/>
      <c r="IG1467" s="31"/>
      <c r="IH1467" s="31"/>
      <c r="II1467" s="31"/>
      <c r="IJ1467" s="31"/>
      <c r="IK1467" s="31"/>
      <c r="IL1467" s="31"/>
      <c r="IM1467" s="31"/>
      <c r="IN1467" s="31"/>
      <c r="IO1467" s="31"/>
      <c r="IP1467" s="31"/>
      <c r="IQ1467" s="31"/>
      <c r="IR1467" s="31"/>
      <c r="IS1467" s="31"/>
      <c r="IT1467" s="31"/>
      <c r="IU1467" s="31"/>
      <c r="IV1467" s="31"/>
      <c r="IW1467" s="31"/>
      <c r="IX1467" s="31"/>
      <c r="IY1467" s="31"/>
      <c r="IZ1467" s="31"/>
      <c r="JA1467" s="31"/>
      <c r="JB1467" s="31"/>
      <c r="JC1467" s="31"/>
      <c r="JD1467" s="31"/>
      <c r="JE1467" s="31"/>
    </row>
    <row r="1468" spans="1:265" s="26" customFormat="1" ht="57" customHeight="1" x14ac:dyDescent="0.25">
      <c r="A1468" s="24">
        <v>1</v>
      </c>
      <c r="B1468" s="838" t="s">
        <v>353</v>
      </c>
      <c r="C1468" s="839"/>
      <c r="D1468" s="1236">
        <f>D1431</f>
        <v>2484</v>
      </c>
      <c r="E1468" s="1236">
        <f t="shared" ref="E1468:F1468" si="608">E1431</f>
        <v>828</v>
      </c>
      <c r="F1468" s="1236">
        <f t="shared" si="608"/>
        <v>572</v>
      </c>
      <c r="G1468" s="1233">
        <f t="shared" ref="G1468:G1477" si="609">F1468/E1468*100</f>
        <v>69.082125603864725</v>
      </c>
      <c r="H1468" s="1237"/>
      <c r="I1468" s="1237"/>
      <c r="J1468" s="1238"/>
      <c r="K1468" s="1238"/>
      <c r="L1468" s="1238"/>
      <c r="M1468" s="1238"/>
      <c r="N1468" s="1238"/>
      <c r="O1468" s="1238"/>
      <c r="P1468" s="1239"/>
      <c r="Q1468" s="1239"/>
      <c r="R1468" s="1239"/>
      <c r="S1468" s="1239"/>
      <c r="T1468" s="1239"/>
      <c r="U1468" s="1239"/>
      <c r="V1468" s="1239"/>
      <c r="W1468" s="1240"/>
      <c r="X1468" s="1239"/>
      <c r="Y1468" s="311"/>
      <c r="Z1468" s="2395"/>
      <c r="AA1468" s="31"/>
      <c r="AB1468" s="31"/>
      <c r="AC1468" s="31"/>
      <c r="AD1468" s="31"/>
      <c r="AE1468" s="31"/>
      <c r="AF1468" s="31"/>
      <c r="AG1468" s="31"/>
      <c r="AH1468" s="31"/>
      <c r="AI1468" s="31"/>
      <c r="AJ1468" s="31"/>
      <c r="AK1468" s="31"/>
      <c r="AL1468" s="31"/>
      <c r="AM1468" s="31"/>
      <c r="AN1468" s="31"/>
      <c r="AO1468" s="31"/>
      <c r="AP1468" s="31"/>
      <c r="AQ1468" s="31"/>
      <c r="AR1468" s="31"/>
      <c r="AS1468" s="31"/>
      <c r="AT1468" s="31"/>
      <c r="AU1468" s="31"/>
      <c r="AV1468" s="31"/>
      <c r="AW1468" s="31"/>
      <c r="AX1468" s="31"/>
      <c r="AY1468" s="31"/>
      <c r="AZ1468" s="31"/>
      <c r="BA1468" s="31"/>
      <c r="BB1468" s="31"/>
      <c r="BC1468" s="31"/>
      <c r="BD1468" s="31"/>
      <c r="BE1468" s="31"/>
      <c r="BF1468" s="31"/>
      <c r="BG1468" s="31"/>
      <c r="BH1468" s="31"/>
      <c r="BI1468" s="31"/>
      <c r="BJ1468" s="31"/>
      <c r="BK1468" s="31"/>
      <c r="BL1468" s="31"/>
      <c r="BM1468" s="31"/>
      <c r="BN1468" s="31"/>
      <c r="BO1468" s="31"/>
      <c r="BP1468" s="31"/>
      <c r="BQ1468" s="31"/>
      <c r="BR1468" s="31"/>
      <c r="BS1468" s="31"/>
      <c r="BT1468" s="31"/>
      <c r="BU1468" s="31"/>
      <c r="BV1468" s="31"/>
      <c r="BW1468" s="31"/>
      <c r="BX1468" s="31"/>
      <c r="BY1468" s="31"/>
      <c r="BZ1468" s="31"/>
      <c r="CA1468" s="31"/>
      <c r="CB1468" s="31"/>
      <c r="CC1468" s="31"/>
      <c r="CD1468" s="31"/>
      <c r="CE1468" s="31"/>
      <c r="CF1468" s="31"/>
      <c r="CG1468" s="31"/>
      <c r="CH1468" s="31"/>
      <c r="CI1468" s="31"/>
      <c r="CJ1468" s="31"/>
      <c r="CK1468" s="31"/>
      <c r="CL1468" s="31"/>
      <c r="CM1468" s="31"/>
      <c r="CN1468" s="31"/>
      <c r="CO1468" s="31"/>
      <c r="CP1468" s="31"/>
      <c r="CQ1468" s="31"/>
      <c r="CR1468" s="31"/>
      <c r="CS1468" s="31"/>
      <c r="CT1468" s="31"/>
      <c r="CU1468" s="31"/>
      <c r="CV1468" s="31"/>
      <c r="CW1468" s="31"/>
      <c r="CX1468" s="31"/>
      <c r="CY1468" s="31"/>
      <c r="CZ1468" s="31"/>
      <c r="DA1468" s="31"/>
      <c r="DB1468" s="31"/>
      <c r="DC1468" s="31"/>
      <c r="DD1468" s="31"/>
      <c r="DE1468" s="31"/>
      <c r="DF1468" s="31"/>
      <c r="DG1468" s="31"/>
      <c r="DH1468" s="31"/>
      <c r="DI1468" s="31"/>
      <c r="DJ1468" s="31"/>
      <c r="DK1468" s="31"/>
      <c r="DL1468" s="31"/>
      <c r="DM1468" s="31"/>
      <c r="DN1468" s="31"/>
      <c r="DO1468" s="31"/>
      <c r="DP1468" s="31"/>
      <c r="DQ1468" s="31"/>
      <c r="DR1468" s="31"/>
      <c r="DS1468" s="31"/>
      <c r="DT1468" s="31"/>
      <c r="DU1468" s="31"/>
      <c r="DV1468" s="31"/>
      <c r="DW1468" s="31"/>
      <c r="DX1468" s="31"/>
      <c r="DY1468" s="31"/>
      <c r="DZ1468" s="31"/>
      <c r="EA1468" s="31"/>
      <c r="EB1468" s="31"/>
      <c r="EC1468" s="31"/>
      <c r="ED1468" s="31"/>
      <c r="EE1468" s="31"/>
      <c r="EF1468" s="31"/>
      <c r="EG1468" s="31"/>
      <c r="EH1468" s="31"/>
      <c r="EI1468" s="31"/>
      <c r="EJ1468" s="31"/>
      <c r="EK1468" s="31"/>
      <c r="EL1468" s="31"/>
      <c r="EM1468" s="31"/>
      <c r="EN1468" s="31"/>
      <c r="EO1468" s="31"/>
      <c r="EP1468" s="31"/>
      <c r="EQ1468" s="31"/>
      <c r="ER1468" s="31"/>
      <c r="ES1468" s="31"/>
      <c r="ET1468" s="31"/>
      <c r="EU1468" s="31"/>
      <c r="EV1468" s="31"/>
      <c r="EW1468" s="31"/>
      <c r="EX1468" s="31"/>
      <c r="EY1468" s="31"/>
      <c r="EZ1468" s="31"/>
      <c r="FA1468" s="31"/>
      <c r="FB1468" s="31"/>
      <c r="FC1468" s="31"/>
      <c r="FD1468" s="31"/>
      <c r="FE1468" s="31"/>
      <c r="FF1468" s="31"/>
      <c r="FG1468" s="31"/>
      <c r="FH1468" s="31"/>
      <c r="FI1468" s="31"/>
      <c r="FJ1468" s="31"/>
      <c r="FK1468" s="31"/>
      <c r="FL1468" s="31"/>
      <c r="FM1468" s="31"/>
      <c r="FN1468" s="31"/>
      <c r="FO1468" s="31"/>
      <c r="FP1468" s="31"/>
      <c r="FQ1468" s="31"/>
      <c r="FR1468" s="31"/>
      <c r="FS1468" s="31"/>
      <c r="FT1468" s="31"/>
      <c r="FU1468" s="31"/>
      <c r="FV1468" s="31"/>
      <c r="FW1468" s="31"/>
      <c r="FX1468" s="31"/>
      <c r="FY1468" s="31"/>
      <c r="FZ1468" s="31"/>
      <c r="GA1468" s="31"/>
      <c r="GB1468" s="31"/>
      <c r="GC1468" s="31"/>
      <c r="GD1468" s="31"/>
      <c r="GE1468" s="31"/>
      <c r="GF1468" s="31"/>
      <c r="GG1468" s="31"/>
      <c r="GH1468" s="31"/>
      <c r="GI1468" s="31"/>
      <c r="GJ1468" s="31"/>
      <c r="GK1468" s="31"/>
      <c r="GL1468" s="31"/>
      <c r="GM1468" s="31"/>
      <c r="GN1468" s="31"/>
      <c r="GO1468" s="31"/>
      <c r="GP1468" s="31"/>
      <c r="GQ1468" s="31"/>
      <c r="GR1468" s="31"/>
      <c r="GS1468" s="31"/>
      <c r="GT1468" s="31"/>
      <c r="GU1468" s="31"/>
      <c r="GV1468" s="31"/>
      <c r="GW1468" s="31"/>
      <c r="GX1468" s="31"/>
      <c r="GY1468" s="31"/>
      <c r="GZ1468" s="31"/>
      <c r="HA1468" s="31"/>
      <c r="HB1468" s="31"/>
      <c r="HC1468" s="31"/>
      <c r="HD1468" s="31"/>
      <c r="HE1468" s="31"/>
      <c r="HF1468" s="31"/>
      <c r="HG1468" s="31"/>
      <c r="HH1468" s="31"/>
      <c r="HI1468" s="31"/>
      <c r="HJ1468" s="31"/>
      <c r="HK1468" s="31"/>
      <c r="HL1468" s="31"/>
      <c r="HM1468" s="31"/>
      <c r="HN1468" s="31"/>
      <c r="HO1468" s="31"/>
      <c r="HP1468" s="31"/>
      <c r="HQ1468" s="31"/>
      <c r="HR1468" s="31"/>
      <c r="HS1468" s="31"/>
      <c r="HT1468" s="31"/>
      <c r="HU1468" s="31"/>
      <c r="HV1468" s="31"/>
      <c r="HW1468" s="31"/>
      <c r="HX1468" s="31"/>
      <c r="HY1468" s="31"/>
      <c r="HZ1468" s="31"/>
      <c r="IA1468" s="31"/>
      <c r="IB1468" s="31"/>
      <c r="IC1468" s="31"/>
      <c r="ID1468" s="31"/>
      <c r="IE1468" s="31"/>
      <c r="IF1468" s="31"/>
      <c r="IG1468" s="31"/>
      <c r="IH1468" s="31"/>
      <c r="II1468" s="31"/>
      <c r="IJ1468" s="31"/>
      <c r="IK1468" s="31"/>
      <c r="IL1468" s="31"/>
      <c r="IM1468" s="31"/>
      <c r="IN1468" s="31"/>
      <c r="IO1468" s="31"/>
      <c r="IP1468" s="31"/>
      <c r="IQ1468" s="31"/>
      <c r="IR1468" s="31"/>
      <c r="IS1468" s="31"/>
      <c r="IT1468" s="31"/>
      <c r="IU1468" s="31"/>
      <c r="IV1468" s="31"/>
      <c r="IW1468" s="31"/>
      <c r="IX1468" s="31"/>
      <c r="IY1468" s="31"/>
      <c r="IZ1468" s="31"/>
      <c r="JA1468" s="31"/>
      <c r="JB1468" s="31"/>
      <c r="JC1468" s="31"/>
      <c r="JD1468" s="31"/>
      <c r="JE1468" s="31"/>
    </row>
    <row r="1469" spans="1:265" s="26" customFormat="1" ht="38.1" customHeight="1" x14ac:dyDescent="0.25">
      <c r="A1469" s="24">
        <v>1</v>
      </c>
      <c r="B1469" s="839" t="s">
        <v>354</v>
      </c>
      <c r="C1469" s="839"/>
      <c r="D1469" s="1236">
        <f t="shared" ref="D1469:F1469" si="610">D1432</f>
        <v>15</v>
      </c>
      <c r="E1469" s="1236">
        <f t="shared" si="610"/>
        <v>5</v>
      </c>
      <c r="F1469" s="1236">
        <f t="shared" si="610"/>
        <v>2</v>
      </c>
      <c r="G1469" s="1233">
        <f t="shared" si="609"/>
        <v>40</v>
      </c>
      <c r="H1469" s="1237"/>
      <c r="I1469" s="1237"/>
      <c r="J1469" s="1238"/>
      <c r="K1469" s="1238"/>
      <c r="L1469" s="1238"/>
      <c r="M1469" s="1238"/>
      <c r="N1469" s="1238"/>
      <c r="O1469" s="1238"/>
      <c r="P1469" s="1239"/>
      <c r="Q1469" s="1239"/>
      <c r="R1469" s="1239"/>
      <c r="S1469" s="1239"/>
      <c r="T1469" s="1239"/>
      <c r="U1469" s="1239"/>
      <c r="V1469" s="1239"/>
      <c r="W1469" s="1240"/>
      <c r="X1469" s="1239"/>
      <c r="Y1469" s="311"/>
      <c r="Z1469" s="2395"/>
      <c r="AA1469" s="31"/>
      <c r="AB1469" s="31"/>
      <c r="AC1469" s="31"/>
      <c r="AD1469" s="31"/>
      <c r="AE1469" s="31"/>
      <c r="AF1469" s="31"/>
      <c r="AG1469" s="31"/>
      <c r="AH1469" s="31"/>
      <c r="AI1469" s="31"/>
      <c r="AJ1469" s="31"/>
      <c r="AK1469" s="31"/>
      <c r="AL1469" s="31"/>
      <c r="AM1469" s="31"/>
      <c r="AN1469" s="31"/>
      <c r="AO1469" s="31"/>
      <c r="AP1469" s="31"/>
      <c r="AQ1469" s="31"/>
      <c r="AR1469" s="31"/>
      <c r="AS1469" s="31"/>
      <c r="AT1469" s="31"/>
      <c r="AU1469" s="31"/>
      <c r="AV1469" s="31"/>
      <c r="AW1469" s="31"/>
      <c r="AX1469" s="31"/>
      <c r="AY1469" s="31"/>
      <c r="AZ1469" s="31"/>
      <c r="BA1469" s="31"/>
      <c r="BB1469" s="31"/>
      <c r="BC1469" s="31"/>
      <c r="BD1469" s="31"/>
      <c r="BE1469" s="31"/>
      <c r="BF1469" s="31"/>
      <c r="BG1469" s="31"/>
      <c r="BH1469" s="31"/>
      <c r="BI1469" s="31"/>
      <c r="BJ1469" s="31"/>
      <c r="BK1469" s="31"/>
      <c r="BL1469" s="31"/>
      <c r="BM1469" s="31"/>
      <c r="BN1469" s="31"/>
      <c r="BO1469" s="31"/>
      <c r="BP1469" s="31"/>
      <c r="BQ1469" s="31"/>
      <c r="BR1469" s="31"/>
      <c r="BS1469" s="31"/>
      <c r="BT1469" s="31"/>
      <c r="BU1469" s="31"/>
      <c r="BV1469" s="31"/>
      <c r="BW1469" s="31"/>
      <c r="BX1469" s="31"/>
      <c r="BY1469" s="31"/>
      <c r="BZ1469" s="31"/>
      <c r="CA1469" s="31"/>
      <c r="CB1469" s="31"/>
      <c r="CC1469" s="31"/>
      <c r="CD1469" s="31"/>
      <c r="CE1469" s="31"/>
      <c r="CF1469" s="31"/>
      <c r="CG1469" s="31"/>
      <c r="CH1469" s="31"/>
      <c r="CI1469" s="31"/>
      <c r="CJ1469" s="31"/>
      <c r="CK1469" s="31"/>
      <c r="CL1469" s="31"/>
      <c r="CM1469" s="31"/>
      <c r="CN1469" s="31"/>
      <c r="CO1469" s="31"/>
      <c r="CP1469" s="31"/>
      <c r="CQ1469" s="31"/>
      <c r="CR1469" s="31"/>
      <c r="CS1469" s="31"/>
      <c r="CT1469" s="31"/>
      <c r="CU1469" s="31"/>
      <c r="CV1469" s="31"/>
      <c r="CW1469" s="31"/>
      <c r="CX1469" s="31"/>
      <c r="CY1469" s="31"/>
      <c r="CZ1469" s="31"/>
      <c r="DA1469" s="31"/>
      <c r="DB1469" s="31"/>
      <c r="DC1469" s="31"/>
      <c r="DD1469" s="31"/>
      <c r="DE1469" s="31"/>
      <c r="DF1469" s="31"/>
      <c r="DG1469" s="31"/>
      <c r="DH1469" s="31"/>
      <c r="DI1469" s="31"/>
      <c r="DJ1469" s="31"/>
      <c r="DK1469" s="31"/>
      <c r="DL1469" s="31"/>
      <c r="DM1469" s="31"/>
      <c r="DN1469" s="31"/>
      <c r="DO1469" s="31"/>
      <c r="DP1469" s="31"/>
      <c r="DQ1469" s="31"/>
      <c r="DR1469" s="31"/>
      <c r="DS1469" s="31"/>
      <c r="DT1469" s="31"/>
      <c r="DU1469" s="31"/>
      <c r="DV1469" s="31"/>
      <c r="DW1469" s="31"/>
      <c r="DX1469" s="31"/>
      <c r="DY1469" s="31"/>
      <c r="DZ1469" s="31"/>
      <c r="EA1469" s="31"/>
      <c r="EB1469" s="31"/>
      <c r="EC1469" s="31"/>
      <c r="ED1469" s="31"/>
      <c r="EE1469" s="31"/>
      <c r="EF1469" s="31"/>
      <c r="EG1469" s="31"/>
      <c r="EH1469" s="31"/>
      <c r="EI1469" s="31"/>
      <c r="EJ1469" s="31"/>
      <c r="EK1469" s="31"/>
      <c r="EL1469" s="31"/>
      <c r="EM1469" s="31"/>
      <c r="EN1469" s="31"/>
      <c r="EO1469" s="31"/>
      <c r="EP1469" s="31"/>
      <c r="EQ1469" s="31"/>
      <c r="ER1469" s="31"/>
      <c r="ES1469" s="31"/>
      <c r="ET1469" s="31"/>
      <c r="EU1469" s="31"/>
      <c r="EV1469" s="31"/>
      <c r="EW1469" s="31"/>
      <c r="EX1469" s="31"/>
      <c r="EY1469" s="31"/>
      <c r="EZ1469" s="31"/>
      <c r="FA1469" s="31"/>
      <c r="FB1469" s="31"/>
      <c r="FC1469" s="31"/>
      <c r="FD1469" s="31"/>
      <c r="FE1469" s="31"/>
      <c r="FF1469" s="31"/>
      <c r="FG1469" s="31"/>
      <c r="FH1469" s="31"/>
      <c r="FI1469" s="31"/>
      <c r="FJ1469" s="31"/>
      <c r="FK1469" s="31"/>
      <c r="FL1469" s="31"/>
      <c r="FM1469" s="31"/>
      <c r="FN1469" s="31"/>
      <c r="FO1469" s="31"/>
      <c r="FP1469" s="31"/>
      <c r="FQ1469" s="31"/>
      <c r="FR1469" s="31"/>
      <c r="FS1469" s="31"/>
      <c r="FT1469" s="31"/>
      <c r="FU1469" s="31"/>
      <c r="FV1469" s="31"/>
      <c r="FW1469" s="31"/>
      <c r="FX1469" s="31"/>
      <c r="FY1469" s="31"/>
      <c r="FZ1469" s="31"/>
      <c r="GA1469" s="31"/>
      <c r="GB1469" s="31"/>
      <c r="GC1469" s="31"/>
      <c r="GD1469" s="31"/>
      <c r="GE1469" s="31"/>
      <c r="GF1469" s="31"/>
      <c r="GG1469" s="31"/>
      <c r="GH1469" s="31"/>
      <c r="GI1469" s="31"/>
      <c r="GJ1469" s="31"/>
      <c r="GK1469" s="31"/>
      <c r="GL1469" s="31"/>
      <c r="GM1469" s="31"/>
      <c r="GN1469" s="31"/>
      <c r="GO1469" s="31"/>
      <c r="GP1469" s="31"/>
      <c r="GQ1469" s="31"/>
      <c r="GR1469" s="31"/>
      <c r="GS1469" s="31"/>
      <c r="GT1469" s="31"/>
      <c r="GU1469" s="31"/>
      <c r="GV1469" s="31"/>
      <c r="GW1469" s="31"/>
      <c r="GX1469" s="31"/>
      <c r="GY1469" s="31"/>
      <c r="GZ1469" s="31"/>
      <c r="HA1469" s="31"/>
      <c r="HB1469" s="31"/>
      <c r="HC1469" s="31"/>
      <c r="HD1469" s="31"/>
      <c r="HE1469" s="31"/>
      <c r="HF1469" s="31"/>
      <c r="HG1469" s="31"/>
      <c r="HH1469" s="31"/>
      <c r="HI1469" s="31"/>
      <c r="HJ1469" s="31"/>
      <c r="HK1469" s="31"/>
      <c r="HL1469" s="31"/>
      <c r="HM1469" s="31"/>
      <c r="HN1469" s="31"/>
      <c r="HO1469" s="31"/>
      <c r="HP1469" s="31"/>
      <c r="HQ1469" s="31"/>
      <c r="HR1469" s="31"/>
      <c r="HS1469" s="31"/>
      <c r="HT1469" s="31"/>
      <c r="HU1469" s="31"/>
      <c r="HV1469" s="31"/>
      <c r="HW1469" s="31"/>
      <c r="HX1469" s="31"/>
      <c r="HY1469" s="31"/>
      <c r="HZ1469" s="31"/>
      <c r="IA1469" s="31"/>
      <c r="IB1469" s="31"/>
      <c r="IC1469" s="31"/>
      <c r="ID1469" s="31"/>
      <c r="IE1469" s="31"/>
      <c r="IF1469" s="31"/>
      <c r="IG1469" s="31"/>
      <c r="IH1469" s="31"/>
      <c r="II1469" s="31"/>
      <c r="IJ1469" s="31"/>
      <c r="IK1469" s="31"/>
      <c r="IL1469" s="31"/>
      <c r="IM1469" s="31"/>
      <c r="IN1469" s="31"/>
      <c r="IO1469" s="31"/>
      <c r="IP1469" s="31"/>
      <c r="IQ1469" s="31"/>
      <c r="IR1469" s="31"/>
      <c r="IS1469" s="31"/>
      <c r="IT1469" s="31"/>
      <c r="IU1469" s="31"/>
      <c r="IV1469" s="31"/>
      <c r="IW1469" s="31"/>
      <c r="IX1469" s="31"/>
      <c r="IY1469" s="31"/>
      <c r="IZ1469" s="31"/>
      <c r="JA1469" s="31"/>
      <c r="JB1469" s="31"/>
      <c r="JC1469" s="31"/>
      <c r="JD1469" s="31"/>
      <c r="JE1469" s="31"/>
    </row>
    <row r="1470" spans="1:265" s="26" customFormat="1" ht="62.25" customHeight="1" x14ac:dyDescent="0.25">
      <c r="A1470" s="24">
        <v>1</v>
      </c>
      <c r="B1470" s="839" t="s">
        <v>367</v>
      </c>
      <c r="C1470" s="839"/>
      <c r="D1470" s="1236">
        <f t="shared" ref="D1470:F1470" si="611">D1433</f>
        <v>1488</v>
      </c>
      <c r="E1470" s="1236">
        <f t="shared" si="611"/>
        <v>496</v>
      </c>
      <c r="F1470" s="1236">
        <f t="shared" si="611"/>
        <v>429</v>
      </c>
      <c r="G1470" s="1233">
        <f t="shared" si="609"/>
        <v>86.491935483870961</v>
      </c>
      <c r="H1470" s="1237"/>
      <c r="I1470" s="1237"/>
      <c r="J1470" s="1238"/>
      <c r="K1470" s="1238"/>
      <c r="L1470" s="1238"/>
      <c r="M1470" s="1238"/>
      <c r="N1470" s="1238"/>
      <c r="O1470" s="1238"/>
      <c r="P1470" s="1239"/>
      <c r="Q1470" s="1239"/>
      <c r="R1470" s="1239"/>
      <c r="S1470" s="1239"/>
      <c r="T1470" s="1239"/>
      <c r="U1470" s="1239"/>
      <c r="V1470" s="1239"/>
      <c r="W1470" s="1240"/>
      <c r="X1470" s="1239"/>
      <c r="Y1470" s="311"/>
      <c r="Z1470" s="2395"/>
      <c r="AA1470" s="31"/>
      <c r="AB1470" s="31"/>
      <c r="AC1470" s="31"/>
      <c r="AD1470" s="31"/>
      <c r="AE1470" s="31"/>
      <c r="AF1470" s="31"/>
      <c r="AG1470" s="31"/>
      <c r="AH1470" s="31"/>
      <c r="AI1470" s="31"/>
      <c r="AJ1470" s="31"/>
      <c r="AK1470" s="31"/>
      <c r="AL1470" s="31"/>
      <c r="AM1470" s="31"/>
      <c r="AN1470" s="31"/>
      <c r="AO1470" s="31"/>
      <c r="AP1470" s="31"/>
      <c r="AQ1470" s="31"/>
      <c r="AR1470" s="31"/>
      <c r="AS1470" s="31"/>
      <c r="AT1470" s="31"/>
      <c r="AU1470" s="31"/>
      <c r="AV1470" s="31"/>
      <c r="AW1470" s="31"/>
      <c r="AX1470" s="31"/>
      <c r="AY1470" s="31"/>
      <c r="AZ1470" s="31"/>
      <c r="BA1470" s="31"/>
      <c r="BB1470" s="31"/>
      <c r="BC1470" s="31"/>
      <c r="BD1470" s="31"/>
      <c r="BE1470" s="31"/>
      <c r="BF1470" s="31"/>
      <c r="BG1470" s="31"/>
      <c r="BH1470" s="31"/>
      <c r="BI1470" s="31"/>
      <c r="BJ1470" s="31"/>
      <c r="BK1470" s="31"/>
      <c r="BL1470" s="31"/>
      <c r="BM1470" s="31"/>
      <c r="BN1470" s="31"/>
      <c r="BO1470" s="31"/>
      <c r="BP1470" s="31"/>
      <c r="BQ1470" s="31"/>
      <c r="BR1470" s="31"/>
      <c r="BS1470" s="31"/>
      <c r="BT1470" s="31"/>
      <c r="BU1470" s="31"/>
      <c r="BV1470" s="31"/>
      <c r="BW1470" s="31"/>
      <c r="BX1470" s="31"/>
      <c r="BY1470" s="31"/>
      <c r="BZ1470" s="31"/>
      <c r="CA1470" s="31"/>
      <c r="CB1470" s="31"/>
      <c r="CC1470" s="31"/>
      <c r="CD1470" s="31"/>
      <c r="CE1470" s="31"/>
      <c r="CF1470" s="31"/>
      <c r="CG1470" s="31"/>
      <c r="CH1470" s="31"/>
      <c r="CI1470" s="31"/>
      <c r="CJ1470" s="31"/>
      <c r="CK1470" s="31"/>
      <c r="CL1470" s="31"/>
      <c r="CM1470" s="31"/>
      <c r="CN1470" s="31"/>
      <c r="CO1470" s="31"/>
      <c r="CP1470" s="31"/>
      <c r="CQ1470" s="31"/>
      <c r="CR1470" s="31"/>
      <c r="CS1470" s="31"/>
      <c r="CT1470" s="31"/>
      <c r="CU1470" s="31"/>
      <c r="CV1470" s="31"/>
      <c r="CW1470" s="31"/>
      <c r="CX1470" s="31"/>
      <c r="CY1470" s="31"/>
      <c r="CZ1470" s="31"/>
      <c r="DA1470" s="31"/>
      <c r="DB1470" s="31"/>
      <c r="DC1470" s="31"/>
      <c r="DD1470" s="31"/>
      <c r="DE1470" s="31"/>
      <c r="DF1470" s="31"/>
      <c r="DG1470" s="31"/>
      <c r="DH1470" s="31"/>
      <c r="DI1470" s="31"/>
      <c r="DJ1470" s="31"/>
      <c r="DK1470" s="31"/>
      <c r="DL1470" s="31"/>
      <c r="DM1470" s="31"/>
      <c r="DN1470" s="31"/>
      <c r="DO1470" s="31"/>
      <c r="DP1470" s="31"/>
      <c r="DQ1470" s="31"/>
      <c r="DR1470" s="31"/>
      <c r="DS1470" s="31"/>
      <c r="DT1470" s="31"/>
      <c r="DU1470" s="31"/>
      <c r="DV1470" s="31"/>
      <c r="DW1470" s="31"/>
      <c r="DX1470" s="31"/>
      <c r="DY1470" s="31"/>
      <c r="DZ1470" s="31"/>
      <c r="EA1470" s="31"/>
      <c r="EB1470" s="31"/>
      <c r="EC1470" s="31"/>
      <c r="ED1470" s="31"/>
      <c r="EE1470" s="31"/>
      <c r="EF1470" s="31"/>
      <c r="EG1470" s="31"/>
      <c r="EH1470" s="31"/>
      <c r="EI1470" s="31"/>
      <c r="EJ1470" s="31"/>
      <c r="EK1470" s="31"/>
      <c r="EL1470" s="31"/>
      <c r="EM1470" s="31"/>
      <c r="EN1470" s="31"/>
      <c r="EO1470" s="31"/>
      <c r="EP1470" s="31"/>
      <c r="EQ1470" s="31"/>
      <c r="ER1470" s="31"/>
      <c r="ES1470" s="31"/>
      <c r="ET1470" s="31"/>
      <c r="EU1470" s="31"/>
      <c r="EV1470" s="31"/>
      <c r="EW1470" s="31"/>
      <c r="EX1470" s="31"/>
      <c r="EY1470" s="31"/>
      <c r="EZ1470" s="31"/>
      <c r="FA1470" s="31"/>
      <c r="FB1470" s="31"/>
      <c r="FC1470" s="31"/>
      <c r="FD1470" s="31"/>
      <c r="FE1470" s="31"/>
      <c r="FF1470" s="31"/>
      <c r="FG1470" s="31"/>
      <c r="FH1470" s="31"/>
      <c r="FI1470" s="31"/>
      <c r="FJ1470" s="31"/>
      <c r="FK1470" s="31"/>
      <c r="FL1470" s="31"/>
      <c r="FM1470" s="31"/>
      <c r="FN1470" s="31"/>
      <c r="FO1470" s="31"/>
      <c r="FP1470" s="31"/>
      <c r="FQ1470" s="31"/>
      <c r="FR1470" s="31"/>
      <c r="FS1470" s="31"/>
      <c r="FT1470" s="31"/>
      <c r="FU1470" s="31"/>
      <c r="FV1470" s="31"/>
      <c r="FW1470" s="31"/>
      <c r="FX1470" s="31"/>
      <c r="FY1470" s="31"/>
      <c r="FZ1470" s="31"/>
      <c r="GA1470" s="31"/>
      <c r="GB1470" s="31"/>
      <c r="GC1470" s="31"/>
      <c r="GD1470" s="31"/>
      <c r="GE1470" s="31"/>
      <c r="GF1470" s="31"/>
      <c r="GG1470" s="31"/>
      <c r="GH1470" s="31"/>
      <c r="GI1470" s="31"/>
      <c r="GJ1470" s="31"/>
      <c r="GK1470" s="31"/>
      <c r="GL1470" s="31"/>
      <c r="GM1470" s="31"/>
      <c r="GN1470" s="31"/>
      <c r="GO1470" s="31"/>
      <c r="GP1470" s="31"/>
      <c r="GQ1470" s="31"/>
      <c r="GR1470" s="31"/>
      <c r="GS1470" s="31"/>
      <c r="GT1470" s="31"/>
      <c r="GU1470" s="31"/>
      <c r="GV1470" s="31"/>
      <c r="GW1470" s="31"/>
      <c r="GX1470" s="31"/>
      <c r="GY1470" s="31"/>
      <c r="GZ1470" s="31"/>
      <c r="HA1470" s="31"/>
      <c r="HB1470" s="31"/>
      <c r="HC1470" s="31"/>
      <c r="HD1470" s="31"/>
      <c r="HE1470" s="31"/>
      <c r="HF1470" s="31"/>
      <c r="HG1470" s="31"/>
      <c r="HH1470" s="31"/>
      <c r="HI1470" s="31"/>
      <c r="HJ1470" s="31"/>
      <c r="HK1470" s="31"/>
      <c r="HL1470" s="31"/>
      <c r="HM1470" s="31"/>
      <c r="HN1470" s="31"/>
      <c r="HO1470" s="31"/>
      <c r="HP1470" s="31"/>
      <c r="HQ1470" s="31"/>
      <c r="HR1470" s="31"/>
      <c r="HS1470" s="31"/>
      <c r="HT1470" s="31"/>
      <c r="HU1470" s="31"/>
      <c r="HV1470" s="31"/>
      <c r="HW1470" s="31"/>
      <c r="HX1470" s="31"/>
      <c r="HY1470" s="31"/>
      <c r="HZ1470" s="31"/>
      <c r="IA1470" s="31"/>
      <c r="IB1470" s="31"/>
      <c r="IC1470" s="31"/>
      <c r="ID1470" s="31"/>
      <c r="IE1470" s="31"/>
      <c r="IF1470" s="31"/>
      <c r="IG1470" s="31"/>
      <c r="IH1470" s="31"/>
      <c r="II1470" s="31"/>
      <c r="IJ1470" s="31"/>
      <c r="IK1470" s="31"/>
      <c r="IL1470" s="31"/>
      <c r="IM1470" s="31"/>
      <c r="IN1470" s="31"/>
      <c r="IO1470" s="31"/>
      <c r="IP1470" s="31"/>
      <c r="IQ1470" s="31"/>
      <c r="IR1470" s="31"/>
      <c r="IS1470" s="31"/>
      <c r="IT1470" s="31"/>
      <c r="IU1470" s="31"/>
      <c r="IV1470" s="31"/>
      <c r="IW1470" s="31"/>
      <c r="IX1470" s="31"/>
      <c r="IY1470" s="31"/>
      <c r="IZ1470" s="31"/>
      <c r="JA1470" s="31"/>
      <c r="JB1470" s="31"/>
      <c r="JC1470" s="31"/>
      <c r="JD1470" s="31"/>
      <c r="JE1470" s="31"/>
    </row>
    <row r="1471" spans="1:265" s="26" customFormat="1" ht="50.25" customHeight="1" x14ac:dyDescent="0.25">
      <c r="A1471" s="24">
        <v>1</v>
      </c>
      <c r="B1471" s="839" t="s">
        <v>368</v>
      </c>
      <c r="C1471" s="839"/>
      <c r="D1471" s="1236">
        <f t="shared" ref="D1471:F1471" si="612">D1434</f>
        <v>278</v>
      </c>
      <c r="E1471" s="1236">
        <f t="shared" si="612"/>
        <v>93</v>
      </c>
      <c r="F1471" s="1236">
        <f t="shared" si="612"/>
        <v>56</v>
      </c>
      <c r="G1471" s="1233">
        <f t="shared" si="609"/>
        <v>60.215053763440864</v>
      </c>
      <c r="H1471" s="1237"/>
      <c r="I1471" s="1237"/>
      <c r="J1471" s="1238"/>
      <c r="K1471" s="1238"/>
      <c r="L1471" s="1238"/>
      <c r="M1471" s="1238"/>
      <c r="N1471" s="1238"/>
      <c r="O1471" s="1238"/>
      <c r="P1471" s="1239"/>
      <c r="Q1471" s="1239"/>
      <c r="R1471" s="1239"/>
      <c r="S1471" s="1239"/>
      <c r="T1471" s="1239"/>
      <c r="U1471" s="1239"/>
      <c r="V1471" s="1239"/>
      <c r="W1471" s="1240"/>
      <c r="X1471" s="1239"/>
      <c r="Y1471" s="311"/>
      <c r="Z1471" s="2395"/>
      <c r="AA1471" s="31"/>
      <c r="AB1471" s="31"/>
      <c r="AC1471" s="31"/>
      <c r="AD1471" s="31"/>
      <c r="AE1471" s="31"/>
      <c r="AF1471" s="31"/>
      <c r="AG1471" s="31"/>
      <c r="AH1471" s="31"/>
      <c r="AI1471" s="31"/>
      <c r="AJ1471" s="31"/>
      <c r="AK1471" s="31"/>
      <c r="AL1471" s="31"/>
      <c r="AM1471" s="31"/>
      <c r="AN1471" s="31"/>
      <c r="AO1471" s="31"/>
      <c r="AP1471" s="31"/>
      <c r="AQ1471" s="31"/>
      <c r="AR1471" s="31"/>
      <c r="AS1471" s="31"/>
      <c r="AT1471" s="31"/>
      <c r="AU1471" s="31"/>
      <c r="AV1471" s="31"/>
      <c r="AW1471" s="31"/>
      <c r="AX1471" s="31"/>
      <c r="AY1471" s="31"/>
      <c r="AZ1471" s="31"/>
      <c r="BA1471" s="31"/>
      <c r="BB1471" s="31"/>
      <c r="BC1471" s="31"/>
      <c r="BD1471" s="31"/>
      <c r="BE1471" s="31"/>
      <c r="BF1471" s="31"/>
      <c r="BG1471" s="31"/>
      <c r="BH1471" s="31"/>
      <c r="BI1471" s="31"/>
      <c r="BJ1471" s="31"/>
      <c r="BK1471" s="31"/>
      <c r="BL1471" s="31"/>
      <c r="BM1471" s="31"/>
      <c r="BN1471" s="31"/>
      <c r="BO1471" s="31"/>
      <c r="BP1471" s="31"/>
      <c r="BQ1471" s="31"/>
      <c r="BR1471" s="31"/>
      <c r="BS1471" s="31"/>
      <c r="BT1471" s="31"/>
      <c r="BU1471" s="31"/>
      <c r="BV1471" s="31"/>
      <c r="BW1471" s="31"/>
      <c r="BX1471" s="31"/>
      <c r="BY1471" s="31"/>
      <c r="BZ1471" s="31"/>
      <c r="CA1471" s="31"/>
      <c r="CB1471" s="31"/>
      <c r="CC1471" s="31"/>
      <c r="CD1471" s="31"/>
      <c r="CE1471" s="31"/>
      <c r="CF1471" s="31"/>
      <c r="CG1471" s="31"/>
      <c r="CH1471" s="31"/>
      <c r="CI1471" s="31"/>
      <c r="CJ1471" s="31"/>
      <c r="CK1471" s="31"/>
      <c r="CL1471" s="31"/>
      <c r="CM1471" s="31"/>
      <c r="CN1471" s="31"/>
      <c r="CO1471" s="31"/>
      <c r="CP1471" s="31"/>
      <c r="CQ1471" s="31"/>
      <c r="CR1471" s="31"/>
      <c r="CS1471" s="31"/>
      <c r="CT1471" s="31"/>
      <c r="CU1471" s="31"/>
      <c r="CV1471" s="31"/>
      <c r="CW1471" s="31"/>
      <c r="CX1471" s="31"/>
      <c r="CY1471" s="31"/>
      <c r="CZ1471" s="31"/>
      <c r="DA1471" s="31"/>
      <c r="DB1471" s="31"/>
      <c r="DC1471" s="31"/>
      <c r="DD1471" s="31"/>
      <c r="DE1471" s="31"/>
      <c r="DF1471" s="31"/>
      <c r="DG1471" s="31"/>
      <c r="DH1471" s="31"/>
      <c r="DI1471" s="31"/>
      <c r="DJ1471" s="31"/>
      <c r="DK1471" s="31"/>
      <c r="DL1471" s="31"/>
      <c r="DM1471" s="31"/>
      <c r="DN1471" s="31"/>
      <c r="DO1471" s="31"/>
      <c r="DP1471" s="31"/>
      <c r="DQ1471" s="31"/>
      <c r="DR1471" s="31"/>
      <c r="DS1471" s="31"/>
      <c r="DT1471" s="31"/>
      <c r="DU1471" s="31"/>
      <c r="DV1471" s="31"/>
      <c r="DW1471" s="31"/>
      <c r="DX1471" s="31"/>
      <c r="DY1471" s="31"/>
      <c r="DZ1471" s="31"/>
      <c r="EA1471" s="31"/>
      <c r="EB1471" s="31"/>
      <c r="EC1471" s="31"/>
      <c r="ED1471" s="31"/>
      <c r="EE1471" s="31"/>
      <c r="EF1471" s="31"/>
      <c r="EG1471" s="31"/>
      <c r="EH1471" s="31"/>
      <c r="EI1471" s="31"/>
      <c r="EJ1471" s="31"/>
      <c r="EK1471" s="31"/>
      <c r="EL1471" s="31"/>
      <c r="EM1471" s="31"/>
      <c r="EN1471" s="31"/>
      <c r="EO1471" s="31"/>
      <c r="EP1471" s="31"/>
      <c r="EQ1471" s="31"/>
      <c r="ER1471" s="31"/>
      <c r="ES1471" s="31"/>
      <c r="ET1471" s="31"/>
      <c r="EU1471" s="31"/>
      <c r="EV1471" s="31"/>
      <c r="EW1471" s="31"/>
      <c r="EX1471" s="31"/>
      <c r="EY1471" s="31"/>
      <c r="EZ1471" s="31"/>
      <c r="FA1471" s="31"/>
      <c r="FB1471" s="31"/>
      <c r="FC1471" s="31"/>
      <c r="FD1471" s="31"/>
      <c r="FE1471" s="31"/>
      <c r="FF1471" s="31"/>
      <c r="FG1471" s="31"/>
      <c r="FH1471" s="31"/>
      <c r="FI1471" s="31"/>
      <c r="FJ1471" s="31"/>
      <c r="FK1471" s="31"/>
      <c r="FL1471" s="31"/>
      <c r="FM1471" s="31"/>
      <c r="FN1471" s="31"/>
      <c r="FO1471" s="31"/>
      <c r="FP1471" s="31"/>
      <c r="FQ1471" s="31"/>
      <c r="FR1471" s="31"/>
      <c r="FS1471" s="31"/>
      <c r="FT1471" s="31"/>
      <c r="FU1471" s="31"/>
      <c r="FV1471" s="31"/>
      <c r="FW1471" s="31"/>
      <c r="FX1471" s="31"/>
      <c r="FY1471" s="31"/>
      <c r="FZ1471" s="31"/>
      <c r="GA1471" s="31"/>
      <c r="GB1471" s="31"/>
      <c r="GC1471" s="31"/>
      <c r="GD1471" s="31"/>
      <c r="GE1471" s="31"/>
      <c r="GF1471" s="31"/>
      <c r="GG1471" s="31"/>
      <c r="GH1471" s="31"/>
      <c r="GI1471" s="31"/>
      <c r="GJ1471" s="31"/>
      <c r="GK1471" s="31"/>
      <c r="GL1471" s="31"/>
      <c r="GM1471" s="31"/>
      <c r="GN1471" s="31"/>
      <c r="GO1471" s="31"/>
      <c r="GP1471" s="31"/>
      <c r="GQ1471" s="31"/>
      <c r="GR1471" s="31"/>
      <c r="GS1471" s="31"/>
      <c r="GT1471" s="31"/>
      <c r="GU1471" s="31"/>
      <c r="GV1471" s="31"/>
      <c r="GW1471" s="31"/>
      <c r="GX1471" s="31"/>
      <c r="GY1471" s="31"/>
      <c r="GZ1471" s="31"/>
      <c r="HA1471" s="31"/>
      <c r="HB1471" s="31"/>
      <c r="HC1471" s="31"/>
      <c r="HD1471" s="31"/>
      <c r="HE1471" s="31"/>
      <c r="HF1471" s="31"/>
      <c r="HG1471" s="31"/>
      <c r="HH1471" s="31"/>
      <c r="HI1471" s="31"/>
      <c r="HJ1471" s="31"/>
      <c r="HK1471" s="31"/>
      <c r="HL1471" s="31"/>
      <c r="HM1471" s="31"/>
      <c r="HN1471" s="31"/>
      <c r="HO1471" s="31"/>
      <c r="HP1471" s="31"/>
      <c r="HQ1471" s="31"/>
      <c r="HR1471" s="31"/>
      <c r="HS1471" s="31"/>
      <c r="HT1471" s="31"/>
      <c r="HU1471" s="31"/>
      <c r="HV1471" s="31"/>
      <c r="HW1471" s="31"/>
      <c r="HX1471" s="31"/>
      <c r="HY1471" s="31"/>
      <c r="HZ1471" s="31"/>
      <c r="IA1471" s="31"/>
      <c r="IB1471" s="31"/>
      <c r="IC1471" s="31"/>
      <c r="ID1471" s="31"/>
      <c r="IE1471" s="31"/>
      <c r="IF1471" s="31"/>
      <c r="IG1471" s="31"/>
      <c r="IH1471" s="31"/>
      <c r="II1471" s="31"/>
      <c r="IJ1471" s="31"/>
      <c r="IK1471" s="31"/>
      <c r="IL1471" s="31"/>
      <c r="IM1471" s="31"/>
      <c r="IN1471" s="31"/>
      <c r="IO1471" s="31"/>
      <c r="IP1471" s="31"/>
      <c r="IQ1471" s="31"/>
      <c r="IR1471" s="31"/>
      <c r="IS1471" s="31"/>
      <c r="IT1471" s="31"/>
      <c r="IU1471" s="31"/>
      <c r="IV1471" s="31"/>
      <c r="IW1471" s="31"/>
      <c r="IX1471" s="31"/>
      <c r="IY1471" s="31"/>
      <c r="IZ1471" s="31"/>
      <c r="JA1471" s="31"/>
      <c r="JB1471" s="31"/>
      <c r="JC1471" s="31"/>
      <c r="JD1471" s="31"/>
      <c r="JE1471" s="31"/>
    </row>
    <row r="1472" spans="1:265" s="26" customFormat="1" ht="38.1" customHeight="1" x14ac:dyDescent="0.25">
      <c r="A1472" s="24">
        <v>1</v>
      </c>
      <c r="B1472" s="839" t="s">
        <v>369</v>
      </c>
      <c r="C1472" s="839"/>
      <c r="D1472" s="1236">
        <f t="shared" ref="D1472:F1472" si="613">D1435</f>
        <v>531</v>
      </c>
      <c r="E1472" s="1236">
        <f t="shared" si="613"/>
        <v>177</v>
      </c>
      <c r="F1472" s="1236">
        <f t="shared" si="613"/>
        <v>7</v>
      </c>
      <c r="G1472" s="1233">
        <f t="shared" si="609"/>
        <v>3.9548022598870061</v>
      </c>
      <c r="H1472" s="1237"/>
      <c r="I1472" s="1237"/>
      <c r="J1472" s="1238"/>
      <c r="K1472" s="1238"/>
      <c r="L1472" s="1238"/>
      <c r="M1472" s="1238"/>
      <c r="N1472" s="1238"/>
      <c r="O1472" s="1238"/>
      <c r="P1472" s="1239"/>
      <c r="Q1472" s="1239"/>
      <c r="R1472" s="1239"/>
      <c r="S1472" s="1239"/>
      <c r="T1472" s="1239"/>
      <c r="U1472" s="1239"/>
      <c r="V1472" s="1239"/>
      <c r="W1472" s="1240"/>
      <c r="X1472" s="1239"/>
      <c r="Y1472" s="311"/>
      <c r="Z1472" s="2395"/>
      <c r="AA1472" s="31"/>
      <c r="AB1472" s="31"/>
      <c r="AC1472" s="31"/>
      <c r="AD1472" s="31"/>
      <c r="AE1472" s="31"/>
      <c r="AF1472" s="31"/>
      <c r="AG1472" s="31"/>
      <c r="AH1472" s="31"/>
      <c r="AI1472" s="31"/>
      <c r="AJ1472" s="31"/>
      <c r="AK1472" s="31"/>
      <c r="AL1472" s="31"/>
      <c r="AM1472" s="31"/>
      <c r="AN1472" s="31"/>
      <c r="AO1472" s="31"/>
      <c r="AP1472" s="31"/>
      <c r="AQ1472" s="31"/>
      <c r="AR1472" s="31"/>
      <c r="AS1472" s="31"/>
      <c r="AT1472" s="31"/>
      <c r="AU1472" s="31"/>
      <c r="AV1472" s="31"/>
      <c r="AW1472" s="31"/>
      <c r="AX1472" s="31"/>
      <c r="AY1472" s="31"/>
      <c r="AZ1472" s="31"/>
      <c r="BA1472" s="31"/>
      <c r="BB1472" s="31"/>
      <c r="BC1472" s="31"/>
      <c r="BD1472" s="31"/>
      <c r="BE1472" s="31"/>
      <c r="BF1472" s="31"/>
      <c r="BG1472" s="31"/>
      <c r="BH1472" s="31"/>
      <c r="BI1472" s="31"/>
      <c r="BJ1472" s="31"/>
      <c r="BK1472" s="31"/>
      <c r="BL1472" s="31"/>
      <c r="BM1472" s="31"/>
      <c r="BN1472" s="31"/>
      <c r="BO1472" s="31"/>
      <c r="BP1472" s="31"/>
      <c r="BQ1472" s="31"/>
      <c r="BR1472" s="31"/>
      <c r="BS1472" s="31"/>
      <c r="BT1472" s="31"/>
      <c r="BU1472" s="31"/>
      <c r="BV1472" s="31"/>
      <c r="BW1472" s="31"/>
      <c r="BX1472" s="31"/>
      <c r="BY1472" s="31"/>
      <c r="BZ1472" s="31"/>
      <c r="CA1472" s="31"/>
      <c r="CB1472" s="31"/>
      <c r="CC1472" s="31"/>
      <c r="CD1472" s="31"/>
      <c r="CE1472" s="31"/>
      <c r="CF1472" s="31"/>
      <c r="CG1472" s="31"/>
      <c r="CH1472" s="31"/>
      <c r="CI1472" s="31"/>
      <c r="CJ1472" s="31"/>
      <c r="CK1472" s="31"/>
      <c r="CL1472" s="31"/>
      <c r="CM1472" s="31"/>
      <c r="CN1472" s="31"/>
      <c r="CO1472" s="31"/>
      <c r="CP1472" s="31"/>
      <c r="CQ1472" s="31"/>
      <c r="CR1472" s="31"/>
      <c r="CS1472" s="31"/>
      <c r="CT1472" s="31"/>
      <c r="CU1472" s="31"/>
      <c r="CV1472" s="31"/>
      <c r="CW1472" s="31"/>
      <c r="CX1472" s="31"/>
      <c r="CY1472" s="31"/>
      <c r="CZ1472" s="31"/>
      <c r="DA1472" s="31"/>
      <c r="DB1472" s="31"/>
      <c r="DC1472" s="31"/>
      <c r="DD1472" s="31"/>
      <c r="DE1472" s="31"/>
      <c r="DF1472" s="31"/>
      <c r="DG1472" s="31"/>
      <c r="DH1472" s="31"/>
      <c r="DI1472" s="31"/>
      <c r="DJ1472" s="31"/>
      <c r="DK1472" s="31"/>
      <c r="DL1472" s="31"/>
      <c r="DM1472" s="31"/>
      <c r="DN1472" s="31"/>
      <c r="DO1472" s="31"/>
      <c r="DP1472" s="31"/>
      <c r="DQ1472" s="31"/>
      <c r="DR1472" s="31"/>
      <c r="DS1472" s="31"/>
      <c r="DT1472" s="31"/>
      <c r="DU1472" s="31"/>
      <c r="DV1472" s="31"/>
      <c r="DW1472" s="31"/>
      <c r="DX1472" s="31"/>
      <c r="DY1472" s="31"/>
      <c r="DZ1472" s="31"/>
      <c r="EA1472" s="31"/>
      <c r="EB1472" s="31"/>
      <c r="EC1472" s="31"/>
      <c r="ED1472" s="31"/>
      <c r="EE1472" s="31"/>
      <c r="EF1472" s="31"/>
      <c r="EG1472" s="31"/>
      <c r="EH1472" s="31"/>
      <c r="EI1472" s="31"/>
      <c r="EJ1472" s="31"/>
      <c r="EK1472" s="31"/>
      <c r="EL1472" s="31"/>
      <c r="EM1472" s="31"/>
      <c r="EN1472" s="31"/>
      <c r="EO1472" s="31"/>
      <c r="EP1472" s="31"/>
      <c r="EQ1472" s="31"/>
      <c r="ER1472" s="31"/>
      <c r="ES1472" s="31"/>
      <c r="ET1472" s="31"/>
      <c r="EU1472" s="31"/>
      <c r="EV1472" s="31"/>
      <c r="EW1472" s="31"/>
      <c r="EX1472" s="31"/>
      <c r="EY1472" s="31"/>
      <c r="EZ1472" s="31"/>
      <c r="FA1472" s="31"/>
      <c r="FB1472" s="31"/>
      <c r="FC1472" s="31"/>
      <c r="FD1472" s="31"/>
      <c r="FE1472" s="31"/>
      <c r="FF1472" s="31"/>
      <c r="FG1472" s="31"/>
      <c r="FH1472" s="31"/>
      <c r="FI1472" s="31"/>
      <c r="FJ1472" s="31"/>
      <c r="FK1472" s="31"/>
      <c r="FL1472" s="31"/>
      <c r="FM1472" s="31"/>
      <c r="FN1472" s="31"/>
      <c r="FO1472" s="31"/>
      <c r="FP1472" s="31"/>
      <c r="FQ1472" s="31"/>
      <c r="FR1472" s="31"/>
      <c r="FS1472" s="31"/>
      <c r="FT1472" s="31"/>
      <c r="FU1472" s="31"/>
      <c r="FV1472" s="31"/>
      <c r="FW1472" s="31"/>
      <c r="FX1472" s="31"/>
      <c r="FY1472" s="31"/>
      <c r="FZ1472" s="31"/>
      <c r="GA1472" s="31"/>
      <c r="GB1472" s="31"/>
      <c r="GC1472" s="31"/>
      <c r="GD1472" s="31"/>
      <c r="GE1472" s="31"/>
      <c r="GF1472" s="31"/>
      <c r="GG1472" s="31"/>
      <c r="GH1472" s="31"/>
      <c r="GI1472" s="31"/>
      <c r="GJ1472" s="31"/>
      <c r="GK1472" s="31"/>
      <c r="GL1472" s="31"/>
      <c r="GM1472" s="31"/>
      <c r="GN1472" s="31"/>
      <c r="GO1472" s="31"/>
      <c r="GP1472" s="31"/>
      <c r="GQ1472" s="31"/>
      <c r="GR1472" s="31"/>
      <c r="GS1472" s="31"/>
      <c r="GT1472" s="31"/>
      <c r="GU1472" s="31"/>
      <c r="GV1472" s="31"/>
      <c r="GW1472" s="31"/>
      <c r="GX1472" s="31"/>
      <c r="GY1472" s="31"/>
      <c r="GZ1472" s="31"/>
      <c r="HA1472" s="31"/>
      <c r="HB1472" s="31"/>
      <c r="HC1472" s="31"/>
      <c r="HD1472" s="31"/>
      <c r="HE1472" s="31"/>
      <c r="HF1472" s="31"/>
      <c r="HG1472" s="31"/>
      <c r="HH1472" s="31"/>
      <c r="HI1472" s="31"/>
      <c r="HJ1472" s="31"/>
      <c r="HK1472" s="31"/>
      <c r="HL1472" s="31"/>
      <c r="HM1472" s="31"/>
      <c r="HN1472" s="31"/>
      <c r="HO1472" s="31"/>
      <c r="HP1472" s="31"/>
      <c r="HQ1472" s="31"/>
      <c r="HR1472" s="31"/>
      <c r="HS1472" s="31"/>
      <c r="HT1472" s="31"/>
      <c r="HU1472" s="31"/>
      <c r="HV1472" s="31"/>
      <c r="HW1472" s="31"/>
      <c r="HX1472" s="31"/>
      <c r="HY1472" s="31"/>
      <c r="HZ1472" s="31"/>
      <c r="IA1472" s="31"/>
      <c r="IB1472" s="31"/>
      <c r="IC1472" s="31"/>
      <c r="ID1472" s="31"/>
      <c r="IE1472" s="31"/>
      <c r="IF1472" s="31"/>
      <c r="IG1472" s="31"/>
      <c r="IH1472" s="31"/>
      <c r="II1472" s="31"/>
      <c r="IJ1472" s="31"/>
      <c r="IK1472" s="31"/>
      <c r="IL1472" s="31"/>
      <c r="IM1472" s="31"/>
      <c r="IN1472" s="31"/>
      <c r="IO1472" s="31"/>
      <c r="IP1472" s="31"/>
      <c r="IQ1472" s="31"/>
      <c r="IR1472" s="31"/>
      <c r="IS1472" s="31"/>
      <c r="IT1472" s="31"/>
      <c r="IU1472" s="31"/>
      <c r="IV1472" s="31"/>
      <c r="IW1472" s="31"/>
      <c r="IX1472" s="31"/>
      <c r="IY1472" s="31"/>
      <c r="IZ1472" s="31"/>
      <c r="JA1472" s="31"/>
      <c r="JB1472" s="31"/>
      <c r="JC1472" s="31"/>
      <c r="JD1472" s="31"/>
      <c r="JE1472" s="31"/>
    </row>
    <row r="1473" spans="1:265" s="26" customFormat="1" ht="38.1" customHeight="1" x14ac:dyDescent="0.25">
      <c r="A1473" s="24">
        <v>1</v>
      </c>
      <c r="B1473" s="839" t="s">
        <v>370</v>
      </c>
      <c r="C1473" s="839"/>
      <c r="D1473" s="1236">
        <f t="shared" ref="D1473:F1473" si="614">D1436</f>
        <v>172</v>
      </c>
      <c r="E1473" s="1236">
        <f t="shared" si="614"/>
        <v>57</v>
      </c>
      <c r="F1473" s="1236">
        <f t="shared" si="614"/>
        <v>78</v>
      </c>
      <c r="G1473" s="1233">
        <f t="shared" si="609"/>
        <v>136.84210526315789</v>
      </c>
      <c r="H1473" s="1237"/>
      <c r="I1473" s="1237"/>
      <c r="J1473" s="1238"/>
      <c r="K1473" s="1238"/>
      <c r="L1473" s="1238"/>
      <c r="M1473" s="1238"/>
      <c r="N1473" s="1238"/>
      <c r="O1473" s="1238"/>
      <c r="P1473" s="1239"/>
      <c r="Q1473" s="1239"/>
      <c r="R1473" s="1239"/>
      <c r="S1473" s="1239"/>
      <c r="T1473" s="1239"/>
      <c r="U1473" s="1239"/>
      <c r="V1473" s="1239"/>
      <c r="W1473" s="1240"/>
      <c r="X1473" s="1239"/>
      <c r="Y1473" s="311"/>
      <c r="Z1473" s="2395"/>
      <c r="AA1473" s="31"/>
      <c r="AB1473" s="31"/>
      <c r="AC1473" s="31"/>
      <c r="AD1473" s="31"/>
      <c r="AE1473" s="31"/>
      <c r="AF1473" s="31"/>
      <c r="AG1473" s="31"/>
      <c r="AH1473" s="31"/>
      <c r="AI1473" s="31"/>
      <c r="AJ1473" s="31"/>
      <c r="AK1473" s="31"/>
      <c r="AL1473" s="31"/>
      <c r="AM1473" s="31"/>
      <c r="AN1473" s="31"/>
      <c r="AO1473" s="31"/>
      <c r="AP1473" s="31"/>
      <c r="AQ1473" s="31"/>
      <c r="AR1473" s="31"/>
      <c r="AS1473" s="31"/>
      <c r="AT1473" s="31"/>
      <c r="AU1473" s="31"/>
      <c r="AV1473" s="31"/>
      <c r="AW1473" s="31"/>
      <c r="AX1473" s="31"/>
      <c r="AY1473" s="31"/>
      <c r="AZ1473" s="31"/>
      <c r="BA1473" s="31"/>
      <c r="BB1473" s="31"/>
      <c r="BC1473" s="31"/>
      <c r="BD1473" s="31"/>
      <c r="BE1473" s="31"/>
      <c r="BF1473" s="31"/>
      <c r="BG1473" s="31"/>
      <c r="BH1473" s="31"/>
      <c r="BI1473" s="31"/>
      <c r="BJ1473" s="31"/>
      <c r="BK1473" s="31"/>
      <c r="BL1473" s="31"/>
      <c r="BM1473" s="31"/>
      <c r="BN1473" s="31"/>
      <c r="BO1473" s="31"/>
      <c r="BP1473" s="31"/>
      <c r="BQ1473" s="31"/>
      <c r="BR1473" s="31"/>
      <c r="BS1473" s="31"/>
      <c r="BT1473" s="31"/>
      <c r="BU1473" s="31"/>
      <c r="BV1473" s="31"/>
      <c r="BW1473" s="31"/>
      <c r="BX1473" s="31"/>
      <c r="BY1473" s="31"/>
      <c r="BZ1473" s="31"/>
      <c r="CA1473" s="31"/>
      <c r="CB1473" s="31"/>
      <c r="CC1473" s="31"/>
      <c r="CD1473" s="31"/>
      <c r="CE1473" s="31"/>
      <c r="CF1473" s="31"/>
      <c r="CG1473" s="31"/>
      <c r="CH1473" s="31"/>
      <c r="CI1473" s="31"/>
      <c r="CJ1473" s="31"/>
      <c r="CK1473" s="31"/>
      <c r="CL1473" s="31"/>
      <c r="CM1473" s="31"/>
      <c r="CN1473" s="31"/>
      <c r="CO1473" s="31"/>
      <c r="CP1473" s="31"/>
      <c r="CQ1473" s="31"/>
      <c r="CR1473" s="31"/>
      <c r="CS1473" s="31"/>
      <c r="CT1473" s="31"/>
      <c r="CU1473" s="31"/>
      <c r="CV1473" s="31"/>
      <c r="CW1473" s="31"/>
      <c r="CX1473" s="31"/>
      <c r="CY1473" s="31"/>
      <c r="CZ1473" s="31"/>
      <c r="DA1473" s="31"/>
      <c r="DB1473" s="31"/>
      <c r="DC1473" s="31"/>
      <c r="DD1473" s="31"/>
      <c r="DE1473" s="31"/>
      <c r="DF1473" s="31"/>
      <c r="DG1473" s="31"/>
      <c r="DH1473" s="31"/>
      <c r="DI1473" s="31"/>
      <c r="DJ1473" s="31"/>
      <c r="DK1473" s="31"/>
      <c r="DL1473" s="31"/>
      <c r="DM1473" s="31"/>
      <c r="DN1473" s="31"/>
      <c r="DO1473" s="31"/>
      <c r="DP1473" s="31"/>
      <c r="DQ1473" s="31"/>
      <c r="DR1473" s="31"/>
      <c r="DS1473" s="31"/>
      <c r="DT1473" s="31"/>
      <c r="DU1473" s="31"/>
      <c r="DV1473" s="31"/>
      <c r="DW1473" s="31"/>
      <c r="DX1473" s="31"/>
      <c r="DY1473" s="31"/>
      <c r="DZ1473" s="31"/>
      <c r="EA1473" s="31"/>
      <c r="EB1473" s="31"/>
      <c r="EC1473" s="31"/>
      <c r="ED1473" s="31"/>
      <c r="EE1473" s="31"/>
      <c r="EF1473" s="31"/>
      <c r="EG1473" s="31"/>
      <c r="EH1473" s="31"/>
      <c r="EI1473" s="31"/>
      <c r="EJ1473" s="31"/>
      <c r="EK1473" s="31"/>
      <c r="EL1473" s="31"/>
      <c r="EM1473" s="31"/>
      <c r="EN1473" s="31"/>
      <c r="EO1473" s="31"/>
      <c r="EP1473" s="31"/>
      <c r="EQ1473" s="31"/>
      <c r="ER1473" s="31"/>
      <c r="ES1473" s="31"/>
      <c r="ET1473" s="31"/>
      <c r="EU1473" s="31"/>
      <c r="EV1473" s="31"/>
      <c r="EW1473" s="31"/>
      <c r="EX1473" s="31"/>
      <c r="EY1473" s="31"/>
      <c r="EZ1473" s="31"/>
      <c r="FA1473" s="31"/>
      <c r="FB1473" s="31"/>
      <c r="FC1473" s="31"/>
      <c r="FD1473" s="31"/>
      <c r="FE1473" s="31"/>
      <c r="FF1473" s="31"/>
      <c r="FG1473" s="31"/>
      <c r="FH1473" s="31"/>
      <c r="FI1473" s="31"/>
      <c r="FJ1473" s="31"/>
      <c r="FK1473" s="31"/>
      <c r="FL1473" s="31"/>
      <c r="FM1473" s="31"/>
      <c r="FN1473" s="31"/>
      <c r="FO1473" s="31"/>
      <c r="FP1473" s="31"/>
      <c r="FQ1473" s="31"/>
      <c r="FR1473" s="31"/>
      <c r="FS1473" s="31"/>
      <c r="FT1473" s="31"/>
      <c r="FU1473" s="31"/>
      <c r="FV1473" s="31"/>
      <c r="FW1473" s="31"/>
      <c r="FX1473" s="31"/>
      <c r="FY1473" s="31"/>
      <c r="FZ1473" s="31"/>
      <c r="GA1473" s="31"/>
      <c r="GB1473" s="31"/>
      <c r="GC1473" s="31"/>
      <c r="GD1473" s="31"/>
      <c r="GE1473" s="31"/>
      <c r="GF1473" s="31"/>
      <c r="GG1473" s="31"/>
      <c r="GH1473" s="31"/>
      <c r="GI1473" s="31"/>
      <c r="GJ1473" s="31"/>
      <c r="GK1473" s="31"/>
      <c r="GL1473" s="31"/>
      <c r="GM1473" s="31"/>
      <c r="GN1473" s="31"/>
      <c r="GO1473" s="31"/>
      <c r="GP1473" s="31"/>
      <c r="GQ1473" s="31"/>
      <c r="GR1473" s="31"/>
      <c r="GS1473" s="31"/>
      <c r="GT1473" s="31"/>
      <c r="GU1473" s="31"/>
      <c r="GV1473" s="31"/>
      <c r="GW1473" s="31"/>
      <c r="GX1473" s="31"/>
      <c r="GY1473" s="31"/>
      <c r="GZ1473" s="31"/>
      <c r="HA1473" s="31"/>
      <c r="HB1473" s="31"/>
      <c r="HC1473" s="31"/>
      <c r="HD1473" s="31"/>
      <c r="HE1473" s="31"/>
      <c r="HF1473" s="31"/>
      <c r="HG1473" s="31"/>
      <c r="HH1473" s="31"/>
      <c r="HI1473" s="31"/>
      <c r="HJ1473" s="31"/>
      <c r="HK1473" s="31"/>
      <c r="HL1473" s="31"/>
      <c r="HM1473" s="31"/>
      <c r="HN1473" s="31"/>
      <c r="HO1473" s="31"/>
      <c r="HP1473" s="31"/>
      <c r="HQ1473" s="31"/>
      <c r="HR1473" s="31"/>
      <c r="HS1473" s="31"/>
      <c r="HT1473" s="31"/>
      <c r="HU1473" s="31"/>
      <c r="HV1473" s="31"/>
      <c r="HW1473" s="31"/>
      <c r="HX1473" s="31"/>
      <c r="HY1473" s="31"/>
      <c r="HZ1473" s="31"/>
      <c r="IA1473" s="31"/>
      <c r="IB1473" s="31"/>
      <c r="IC1473" s="31"/>
      <c r="ID1473" s="31"/>
      <c r="IE1473" s="31"/>
      <c r="IF1473" s="31"/>
      <c r="IG1473" s="31"/>
      <c r="IH1473" s="31"/>
      <c r="II1473" s="31"/>
      <c r="IJ1473" s="31"/>
      <c r="IK1473" s="31"/>
      <c r="IL1473" s="31"/>
      <c r="IM1473" s="31"/>
      <c r="IN1473" s="31"/>
      <c r="IO1473" s="31"/>
      <c r="IP1473" s="31"/>
      <c r="IQ1473" s="31"/>
      <c r="IR1473" s="31"/>
      <c r="IS1473" s="31"/>
      <c r="IT1473" s="31"/>
      <c r="IU1473" s="31"/>
      <c r="IV1473" s="31"/>
      <c r="IW1473" s="31"/>
      <c r="IX1473" s="31"/>
      <c r="IY1473" s="31"/>
      <c r="IZ1473" s="31"/>
      <c r="JA1473" s="31"/>
      <c r="JB1473" s="31"/>
      <c r="JC1473" s="31"/>
      <c r="JD1473" s="31"/>
      <c r="JE1473" s="31"/>
    </row>
    <row r="1474" spans="1:265" s="26" customFormat="1" ht="38.1" customHeight="1" x14ac:dyDescent="0.25">
      <c r="A1474" s="24">
        <v>1</v>
      </c>
      <c r="B1474" s="839" t="s">
        <v>333</v>
      </c>
      <c r="C1474" s="839"/>
      <c r="D1474" s="1236">
        <f>D1419</f>
        <v>273</v>
      </c>
      <c r="E1474" s="1236">
        <f t="shared" ref="E1474:F1474" si="615">E1419</f>
        <v>91</v>
      </c>
      <c r="F1474" s="1236">
        <f t="shared" si="615"/>
        <v>106</v>
      </c>
      <c r="G1474" s="1233">
        <f t="shared" si="609"/>
        <v>116.4835164835165</v>
      </c>
      <c r="H1474" s="1237"/>
      <c r="I1474" s="1237"/>
      <c r="J1474" s="1238"/>
      <c r="K1474" s="1238"/>
      <c r="L1474" s="1238"/>
      <c r="M1474" s="1238"/>
      <c r="N1474" s="1238"/>
      <c r="O1474" s="1238"/>
      <c r="P1474" s="1239"/>
      <c r="Q1474" s="1239"/>
      <c r="R1474" s="1239"/>
      <c r="S1474" s="1239"/>
      <c r="T1474" s="1239"/>
      <c r="U1474" s="1239"/>
      <c r="V1474" s="1239"/>
      <c r="W1474" s="1240"/>
      <c r="X1474" s="1239"/>
      <c r="Y1474" s="311"/>
      <c r="Z1474" s="2395"/>
      <c r="AA1474" s="31"/>
      <c r="AB1474" s="31"/>
      <c r="AC1474" s="31"/>
      <c r="AD1474" s="31"/>
      <c r="AE1474" s="31"/>
      <c r="AF1474" s="31"/>
      <c r="AG1474" s="31"/>
      <c r="AH1474" s="31"/>
      <c r="AI1474" s="31"/>
      <c r="AJ1474" s="31"/>
      <c r="AK1474" s="31"/>
      <c r="AL1474" s="31"/>
      <c r="AM1474" s="31"/>
      <c r="AN1474" s="31"/>
      <c r="AO1474" s="31"/>
      <c r="AP1474" s="31"/>
      <c r="AQ1474" s="31"/>
      <c r="AR1474" s="31"/>
      <c r="AS1474" s="31"/>
      <c r="AT1474" s="31"/>
      <c r="AU1474" s="31"/>
      <c r="AV1474" s="31"/>
      <c r="AW1474" s="31"/>
      <c r="AX1474" s="31"/>
      <c r="AY1474" s="31"/>
      <c r="AZ1474" s="31"/>
      <c r="BA1474" s="31"/>
      <c r="BB1474" s="31"/>
      <c r="BC1474" s="31"/>
      <c r="BD1474" s="31"/>
      <c r="BE1474" s="31"/>
      <c r="BF1474" s="31"/>
      <c r="BG1474" s="31"/>
      <c r="BH1474" s="31"/>
      <c r="BI1474" s="31"/>
      <c r="BJ1474" s="31"/>
      <c r="BK1474" s="31"/>
      <c r="BL1474" s="31"/>
      <c r="BM1474" s="31"/>
      <c r="BN1474" s="31"/>
      <c r="BO1474" s="31"/>
      <c r="BP1474" s="31"/>
      <c r="BQ1474" s="31"/>
      <c r="BR1474" s="31"/>
      <c r="BS1474" s="31"/>
      <c r="BT1474" s="31"/>
      <c r="BU1474" s="31"/>
      <c r="BV1474" s="31"/>
      <c r="BW1474" s="31"/>
      <c r="BX1474" s="31"/>
      <c r="BY1474" s="31"/>
      <c r="BZ1474" s="31"/>
      <c r="CA1474" s="31"/>
      <c r="CB1474" s="31"/>
      <c r="CC1474" s="31"/>
      <c r="CD1474" s="31"/>
      <c r="CE1474" s="31"/>
      <c r="CF1474" s="31"/>
      <c r="CG1474" s="31"/>
      <c r="CH1474" s="31"/>
      <c r="CI1474" s="31"/>
      <c r="CJ1474" s="31"/>
      <c r="CK1474" s="31"/>
      <c r="CL1474" s="31"/>
      <c r="CM1474" s="31"/>
      <c r="CN1474" s="31"/>
      <c r="CO1474" s="31"/>
      <c r="CP1474" s="31"/>
      <c r="CQ1474" s="31"/>
      <c r="CR1474" s="31"/>
      <c r="CS1474" s="31"/>
      <c r="CT1474" s="31"/>
      <c r="CU1474" s="31"/>
      <c r="CV1474" s="31"/>
      <c r="CW1474" s="31"/>
      <c r="CX1474" s="31"/>
      <c r="CY1474" s="31"/>
      <c r="CZ1474" s="31"/>
      <c r="DA1474" s="31"/>
      <c r="DB1474" s="31"/>
      <c r="DC1474" s="31"/>
      <c r="DD1474" s="31"/>
      <c r="DE1474" s="31"/>
      <c r="DF1474" s="31"/>
      <c r="DG1474" s="31"/>
      <c r="DH1474" s="31"/>
      <c r="DI1474" s="31"/>
      <c r="DJ1474" s="31"/>
      <c r="DK1474" s="31"/>
      <c r="DL1474" s="31"/>
      <c r="DM1474" s="31"/>
      <c r="DN1474" s="31"/>
      <c r="DO1474" s="31"/>
      <c r="DP1474" s="31"/>
      <c r="DQ1474" s="31"/>
      <c r="DR1474" s="31"/>
      <c r="DS1474" s="31"/>
      <c r="DT1474" s="31"/>
      <c r="DU1474" s="31"/>
      <c r="DV1474" s="31"/>
      <c r="DW1474" s="31"/>
      <c r="DX1474" s="31"/>
      <c r="DY1474" s="31"/>
      <c r="DZ1474" s="31"/>
      <c r="EA1474" s="31"/>
      <c r="EB1474" s="31"/>
      <c r="EC1474" s="31"/>
      <c r="ED1474" s="31"/>
      <c r="EE1474" s="31"/>
      <c r="EF1474" s="31"/>
      <c r="EG1474" s="31"/>
      <c r="EH1474" s="31"/>
      <c r="EI1474" s="31"/>
      <c r="EJ1474" s="31"/>
      <c r="EK1474" s="31"/>
      <c r="EL1474" s="31"/>
      <c r="EM1474" s="31"/>
      <c r="EN1474" s="31"/>
      <c r="EO1474" s="31"/>
      <c r="EP1474" s="31"/>
      <c r="EQ1474" s="31"/>
      <c r="ER1474" s="31"/>
      <c r="ES1474" s="31"/>
      <c r="ET1474" s="31"/>
      <c r="EU1474" s="31"/>
      <c r="EV1474" s="31"/>
      <c r="EW1474" s="31"/>
      <c r="EX1474" s="31"/>
      <c r="EY1474" s="31"/>
      <c r="EZ1474" s="31"/>
      <c r="FA1474" s="31"/>
      <c r="FB1474" s="31"/>
      <c r="FC1474" s="31"/>
      <c r="FD1474" s="31"/>
      <c r="FE1474" s="31"/>
      <c r="FF1474" s="31"/>
      <c r="FG1474" s="31"/>
      <c r="FH1474" s="31"/>
      <c r="FI1474" s="31"/>
      <c r="FJ1474" s="31"/>
      <c r="FK1474" s="31"/>
      <c r="FL1474" s="31"/>
      <c r="FM1474" s="31"/>
      <c r="FN1474" s="31"/>
      <c r="FO1474" s="31"/>
      <c r="FP1474" s="31"/>
      <c r="FQ1474" s="31"/>
      <c r="FR1474" s="31"/>
      <c r="FS1474" s="31"/>
      <c r="FT1474" s="31"/>
      <c r="FU1474" s="31"/>
      <c r="FV1474" s="31"/>
      <c r="FW1474" s="31"/>
      <c r="FX1474" s="31"/>
      <c r="FY1474" s="31"/>
      <c r="FZ1474" s="31"/>
      <c r="GA1474" s="31"/>
      <c r="GB1474" s="31"/>
      <c r="GC1474" s="31"/>
      <c r="GD1474" s="31"/>
      <c r="GE1474" s="31"/>
      <c r="GF1474" s="31"/>
      <c r="GG1474" s="31"/>
      <c r="GH1474" s="31"/>
      <c r="GI1474" s="31"/>
      <c r="GJ1474" s="31"/>
      <c r="GK1474" s="31"/>
      <c r="GL1474" s="31"/>
      <c r="GM1474" s="31"/>
      <c r="GN1474" s="31"/>
      <c r="GO1474" s="31"/>
      <c r="GP1474" s="31"/>
      <c r="GQ1474" s="31"/>
      <c r="GR1474" s="31"/>
      <c r="GS1474" s="31"/>
      <c r="GT1474" s="31"/>
      <c r="GU1474" s="31"/>
      <c r="GV1474" s="31"/>
      <c r="GW1474" s="31"/>
      <c r="GX1474" s="31"/>
      <c r="GY1474" s="31"/>
      <c r="GZ1474" s="31"/>
      <c r="HA1474" s="31"/>
      <c r="HB1474" s="31"/>
      <c r="HC1474" s="31"/>
      <c r="HD1474" s="31"/>
      <c r="HE1474" s="31"/>
      <c r="HF1474" s="31"/>
      <c r="HG1474" s="31"/>
      <c r="HH1474" s="31"/>
      <c r="HI1474" s="31"/>
      <c r="HJ1474" s="31"/>
      <c r="HK1474" s="31"/>
      <c r="HL1474" s="31"/>
      <c r="HM1474" s="31"/>
      <c r="HN1474" s="31"/>
      <c r="HO1474" s="31"/>
      <c r="HP1474" s="31"/>
      <c r="HQ1474" s="31"/>
      <c r="HR1474" s="31"/>
      <c r="HS1474" s="31"/>
      <c r="HT1474" s="31"/>
      <c r="HU1474" s="31"/>
      <c r="HV1474" s="31"/>
      <c r="HW1474" s="31"/>
      <c r="HX1474" s="31"/>
      <c r="HY1474" s="31"/>
      <c r="HZ1474" s="31"/>
      <c r="IA1474" s="31"/>
      <c r="IB1474" s="31"/>
      <c r="IC1474" s="31"/>
      <c r="ID1474" s="31"/>
      <c r="IE1474" s="31"/>
      <c r="IF1474" s="31"/>
      <c r="IG1474" s="31"/>
      <c r="IH1474" s="31"/>
      <c r="II1474" s="31"/>
      <c r="IJ1474" s="31"/>
      <c r="IK1474" s="31"/>
      <c r="IL1474" s="31"/>
      <c r="IM1474" s="31"/>
      <c r="IN1474" s="31"/>
      <c r="IO1474" s="31"/>
      <c r="IP1474" s="31"/>
      <c r="IQ1474" s="31"/>
      <c r="IR1474" s="31"/>
      <c r="IS1474" s="31"/>
      <c r="IT1474" s="31"/>
      <c r="IU1474" s="31"/>
      <c r="IV1474" s="31"/>
      <c r="IW1474" s="31"/>
      <c r="IX1474" s="31"/>
      <c r="IY1474" s="31"/>
      <c r="IZ1474" s="31"/>
      <c r="JA1474" s="31"/>
      <c r="JB1474" s="31"/>
      <c r="JC1474" s="31"/>
      <c r="JD1474" s="31"/>
      <c r="JE1474" s="31"/>
    </row>
    <row r="1475" spans="1:265" s="26" customFormat="1" ht="38.1" customHeight="1" x14ac:dyDescent="0.25">
      <c r="A1475" s="24">
        <v>1</v>
      </c>
      <c r="B1475" s="839" t="s">
        <v>169</v>
      </c>
      <c r="C1475" s="839"/>
      <c r="D1475" s="1236">
        <f t="shared" ref="D1475:F1475" si="616">D1420</f>
        <v>4000</v>
      </c>
      <c r="E1475" s="1236">
        <f t="shared" si="616"/>
        <v>1333</v>
      </c>
      <c r="F1475" s="1236">
        <f t="shared" si="616"/>
        <v>1089.3125</v>
      </c>
      <c r="G1475" s="1233">
        <f t="shared" si="609"/>
        <v>81.718867216804199</v>
      </c>
      <c r="H1475" s="1237"/>
      <c r="I1475" s="1237"/>
      <c r="J1475" s="1238"/>
      <c r="K1475" s="1238"/>
      <c r="L1475" s="1238"/>
      <c r="M1475" s="1238"/>
      <c r="N1475" s="1238"/>
      <c r="O1475" s="1238"/>
      <c r="P1475" s="1239"/>
      <c r="Q1475" s="1239"/>
      <c r="R1475" s="1239"/>
      <c r="S1475" s="1239"/>
      <c r="T1475" s="1239"/>
      <c r="U1475" s="1239"/>
      <c r="V1475" s="1239"/>
      <c r="W1475" s="1240"/>
      <c r="X1475" s="1239"/>
      <c r="Y1475" s="311"/>
      <c r="Z1475" s="2395"/>
      <c r="AA1475" s="31"/>
      <c r="AB1475" s="31"/>
      <c r="AC1475" s="31"/>
      <c r="AD1475" s="31"/>
      <c r="AE1475" s="31"/>
      <c r="AF1475" s="31"/>
      <c r="AG1475" s="31"/>
      <c r="AH1475" s="31"/>
      <c r="AI1475" s="31"/>
      <c r="AJ1475" s="31"/>
      <c r="AK1475" s="31"/>
      <c r="AL1475" s="31"/>
      <c r="AM1475" s="31"/>
      <c r="AN1475" s="31"/>
      <c r="AO1475" s="31"/>
      <c r="AP1475" s="31"/>
      <c r="AQ1475" s="31"/>
      <c r="AR1475" s="31"/>
      <c r="AS1475" s="31"/>
      <c r="AT1475" s="31"/>
      <c r="AU1475" s="31"/>
      <c r="AV1475" s="31"/>
      <c r="AW1475" s="31"/>
      <c r="AX1475" s="31"/>
      <c r="AY1475" s="31"/>
      <c r="AZ1475" s="31"/>
      <c r="BA1475" s="31"/>
      <c r="BB1475" s="31"/>
      <c r="BC1475" s="31"/>
      <c r="BD1475" s="31"/>
      <c r="BE1475" s="31"/>
      <c r="BF1475" s="31"/>
      <c r="BG1475" s="31"/>
      <c r="BH1475" s="31"/>
      <c r="BI1475" s="31"/>
      <c r="BJ1475" s="31"/>
      <c r="BK1475" s="31"/>
      <c r="BL1475" s="31"/>
      <c r="BM1475" s="31"/>
      <c r="BN1475" s="31"/>
      <c r="BO1475" s="31"/>
      <c r="BP1475" s="31"/>
      <c r="BQ1475" s="31"/>
      <c r="BR1475" s="31"/>
      <c r="BS1475" s="31"/>
      <c r="BT1475" s="31"/>
      <c r="BU1475" s="31"/>
      <c r="BV1475" s="31"/>
      <c r="BW1475" s="31"/>
      <c r="BX1475" s="31"/>
      <c r="BY1475" s="31"/>
      <c r="BZ1475" s="31"/>
      <c r="CA1475" s="31"/>
      <c r="CB1475" s="31"/>
      <c r="CC1475" s="31"/>
      <c r="CD1475" s="31"/>
      <c r="CE1475" s="31"/>
      <c r="CF1475" s="31"/>
      <c r="CG1475" s="31"/>
      <c r="CH1475" s="31"/>
      <c r="CI1475" s="31"/>
      <c r="CJ1475" s="31"/>
      <c r="CK1475" s="31"/>
      <c r="CL1475" s="31"/>
      <c r="CM1475" s="31"/>
      <c r="CN1475" s="31"/>
      <c r="CO1475" s="31"/>
      <c r="CP1475" s="31"/>
      <c r="CQ1475" s="31"/>
      <c r="CR1475" s="31"/>
      <c r="CS1475" s="31"/>
      <c r="CT1475" s="31"/>
      <c r="CU1475" s="31"/>
      <c r="CV1475" s="31"/>
      <c r="CW1475" s="31"/>
      <c r="CX1475" s="31"/>
      <c r="CY1475" s="31"/>
      <c r="CZ1475" s="31"/>
      <c r="DA1475" s="31"/>
      <c r="DB1475" s="31"/>
      <c r="DC1475" s="31"/>
      <c r="DD1475" s="31"/>
      <c r="DE1475" s="31"/>
      <c r="DF1475" s="31"/>
      <c r="DG1475" s="31"/>
      <c r="DH1475" s="31"/>
      <c r="DI1475" s="31"/>
      <c r="DJ1475" s="31"/>
      <c r="DK1475" s="31"/>
      <c r="DL1475" s="31"/>
      <c r="DM1475" s="31"/>
      <c r="DN1475" s="31"/>
      <c r="DO1475" s="31"/>
      <c r="DP1475" s="31"/>
      <c r="DQ1475" s="31"/>
      <c r="DR1475" s="31"/>
      <c r="DS1475" s="31"/>
      <c r="DT1475" s="31"/>
      <c r="DU1475" s="31"/>
      <c r="DV1475" s="31"/>
      <c r="DW1475" s="31"/>
      <c r="DX1475" s="31"/>
      <c r="DY1475" s="31"/>
      <c r="DZ1475" s="31"/>
      <c r="EA1475" s="31"/>
      <c r="EB1475" s="31"/>
      <c r="EC1475" s="31"/>
      <c r="ED1475" s="31"/>
      <c r="EE1475" s="31"/>
      <c r="EF1475" s="31"/>
      <c r="EG1475" s="31"/>
      <c r="EH1475" s="31"/>
      <c r="EI1475" s="31"/>
      <c r="EJ1475" s="31"/>
      <c r="EK1475" s="31"/>
      <c r="EL1475" s="31"/>
      <c r="EM1475" s="31"/>
      <c r="EN1475" s="31"/>
      <c r="EO1475" s="31"/>
      <c r="EP1475" s="31"/>
      <c r="EQ1475" s="31"/>
      <c r="ER1475" s="31"/>
      <c r="ES1475" s="31"/>
      <c r="ET1475" s="31"/>
      <c r="EU1475" s="31"/>
      <c r="EV1475" s="31"/>
      <c r="EW1475" s="31"/>
      <c r="EX1475" s="31"/>
      <c r="EY1475" s="31"/>
      <c r="EZ1475" s="31"/>
      <c r="FA1475" s="31"/>
      <c r="FB1475" s="31"/>
      <c r="FC1475" s="31"/>
      <c r="FD1475" s="31"/>
      <c r="FE1475" s="31"/>
      <c r="FF1475" s="31"/>
      <c r="FG1475" s="31"/>
      <c r="FH1475" s="31"/>
      <c r="FI1475" s="31"/>
      <c r="FJ1475" s="31"/>
      <c r="FK1475" s="31"/>
      <c r="FL1475" s="31"/>
      <c r="FM1475" s="31"/>
      <c r="FN1475" s="31"/>
      <c r="FO1475" s="31"/>
      <c r="FP1475" s="31"/>
      <c r="FQ1475" s="31"/>
      <c r="FR1475" s="31"/>
      <c r="FS1475" s="31"/>
      <c r="FT1475" s="31"/>
      <c r="FU1475" s="31"/>
      <c r="FV1475" s="31"/>
      <c r="FW1475" s="31"/>
      <c r="FX1475" s="31"/>
      <c r="FY1475" s="31"/>
      <c r="FZ1475" s="31"/>
      <c r="GA1475" s="31"/>
      <c r="GB1475" s="31"/>
      <c r="GC1475" s="31"/>
      <c r="GD1475" s="31"/>
      <c r="GE1475" s="31"/>
      <c r="GF1475" s="31"/>
      <c r="GG1475" s="31"/>
      <c r="GH1475" s="31"/>
      <c r="GI1475" s="31"/>
      <c r="GJ1475" s="31"/>
      <c r="GK1475" s="31"/>
      <c r="GL1475" s="31"/>
      <c r="GM1475" s="31"/>
      <c r="GN1475" s="31"/>
      <c r="GO1475" s="31"/>
      <c r="GP1475" s="31"/>
      <c r="GQ1475" s="31"/>
      <c r="GR1475" s="31"/>
      <c r="GS1475" s="31"/>
      <c r="GT1475" s="31"/>
      <c r="GU1475" s="31"/>
      <c r="GV1475" s="31"/>
      <c r="GW1475" s="31"/>
      <c r="GX1475" s="31"/>
      <c r="GY1475" s="31"/>
      <c r="GZ1475" s="31"/>
      <c r="HA1475" s="31"/>
      <c r="HB1475" s="31"/>
      <c r="HC1475" s="31"/>
      <c r="HD1475" s="31"/>
      <c r="HE1475" s="31"/>
      <c r="HF1475" s="31"/>
      <c r="HG1475" s="31"/>
      <c r="HH1475" s="31"/>
      <c r="HI1475" s="31"/>
      <c r="HJ1475" s="31"/>
      <c r="HK1475" s="31"/>
      <c r="HL1475" s="31"/>
      <c r="HM1475" s="31"/>
      <c r="HN1475" s="31"/>
      <c r="HO1475" s="31"/>
      <c r="HP1475" s="31"/>
      <c r="HQ1475" s="31"/>
      <c r="HR1475" s="31"/>
      <c r="HS1475" s="31"/>
      <c r="HT1475" s="31"/>
      <c r="HU1475" s="31"/>
      <c r="HV1475" s="31"/>
      <c r="HW1475" s="31"/>
      <c r="HX1475" s="31"/>
      <c r="HY1475" s="31"/>
      <c r="HZ1475" s="31"/>
      <c r="IA1475" s="31"/>
      <c r="IB1475" s="31"/>
      <c r="IC1475" s="31"/>
      <c r="ID1475" s="31"/>
      <c r="IE1475" s="31"/>
      <c r="IF1475" s="31"/>
      <c r="IG1475" s="31"/>
      <c r="IH1475" s="31"/>
      <c r="II1475" s="31"/>
      <c r="IJ1475" s="31"/>
      <c r="IK1475" s="31"/>
      <c r="IL1475" s="31"/>
      <c r="IM1475" s="31"/>
      <c r="IN1475" s="31"/>
      <c r="IO1475" s="31"/>
      <c r="IP1475" s="31"/>
      <c r="IQ1475" s="31"/>
      <c r="IR1475" s="31"/>
      <c r="IS1475" s="31"/>
      <c r="IT1475" s="31"/>
      <c r="IU1475" s="31"/>
      <c r="IV1475" s="31"/>
      <c r="IW1475" s="31"/>
      <c r="IX1475" s="31"/>
      <c r="IY1475" s="31"/>
      <c r="IZ1475" s="31"/>
      <c r="JA1475" s="31"/>
      <c r="JB1475" s="31"/>
      <c r="JC1475" s="31"/>
      <c r="JD1475" s="31"/>
      <c r="JE1475" s="31"/>
    </row>
    <row r="1476" spans="1:265" s="26" customFormat="1" ht="38.1" customHeight="1" x14ac:dyDescent="0.25">
      <c r="A1476" s="24">
        <v>1</v>
      </c>
      <c r="B1476" s="839" t="s">
        <v>339</v>
      </c>
      <c r="C1476" s="839"/>
      <c r="D1476" s="1236">
        <f t="shared" ref="D1476:F1476" si="617">D1421</f>
        <v>3650</v>
      </c>
      <c r="E1476" s="1236">
        <f t="shared" si="617"/>
        <v>1217</v>
      </c>
      <c r="F1476" s="1236">
        <f t="shared" si="617"/>
        <v>900</v>
      </c>
      <c r="G1476" s="1233">
        <f t="shared" si="609"/>
        <v>73.95234182415777</v>
      </c>
      <c r="H1476" s="1237"/>
      <c r="I1476" s="1237"/>
      <c r="J1476" s="1238"/>
      <c r="K1476" s="1238"/>
      <c r="L1476" s="1238"/>
      <c r="M1476" s="1238"/>
      <c r="N1476" s="1238"/>
      <c r="O1476" s="1238"/>
      <c r="P1476" s="1239"/>
      <c r="Q1476" s="1239"/>
      <c r="R1476" s="1239"/>
      <c r="S1476" s="1239"/>
      <c r="T1476" s="1239"/>
      <c r="U1476" s="1239"/>
      <c r="V1476" s="1239"/>
      <c r="W1476" s="1240"/>
      <c r="X1476" s="1239"/>
      <c r="Y1476" s="311"/>
      <c r="Z1476" s="2395"/>
      <c r="AA1476" s="31"/>
      <c r="AB1476" s="31"/>
      <c r="AC1476" s="31"/>
      <c r="AD1476" s="31"/>
      <c r="AE1476" s="31"/>
      <c r="AF1476" s="31"/>
      <c r="AG1476" s="31"/>
      <c r="AH1476" s="31"/>
      <c r="AI1476" s="31"/>
      <c r="AJ1476" s="31"/>
      <c r="AK1476" s="31"/>
      <c r="AL1476" s="31"/>
      <c r="AM1476" s="31"/>
      <c r="AN1476" s="31"/>
      <c r="AO1476" s="31"/>
      <c r="AP1476" s="31"/>
      <c r="AQ1476" s="31"/>
      <c r="AR1476" s="31"/>
      <c r="AS1476" s="31"/>
      <c r="AT1476" s="31"/>
      <c r="AU1476" s="31"/>
      <c r="AV1476" s="31"/>
      <c r="AW1476" s="31"/>
      <c r="AX1476" s="31"/>
      <c r="AY1476" s="31"/>
      <c r="AZ1476" s="31"/>
      <c r="BA1476" s="31"/>
      <c r="BB1476" s="31"/>
      <c r="BC1476" s="31"/>
      <c r="BD1476" s="31"/>
      <c r="BE1476" s="31"/>
      <c r="BF1476" s="31"/>
      <c r="BG1476" s="31"/>
      <c r="BH1476" s="31"/>
      <c r="BI1476" s="31"/>
      <c r="BJ1476" s="31"/>
      <c r="BK1476" s="31"/>
      <c r="BL1476" s="31"/>
      <c r="BM1476" s="31"/>
      <c r="BN1476" s="31"/>
      <c r="BO1476" s="31"/>
      <c r="BP1476" s="31"/>
      <c r="BQ1476" s="31"/>
      <c r="BR1476" s="31"/>
      <c r="BS1476" s="31"/>
      <c r="BT1476" s="31"/>
      <c r="BU1476" s="31"/>
      <c r="BV1476" s="31"/>
      <c r="BW1476" s="31"/>
      <c r="BX1476" s="31"/>
      <c r="BY1476" s="31"/>
      <c r="BZ1476" s="31"/>
      <c r="CA1476" s="31"/>
      <c r="CB1476" s="31"/>
      <c r="CC1476" s="31"/>
      <c r="CD1476" s="31"/>
      <c r="CE1476" s="31"/>
      <c r="CF1476" s="31"/>
      <c r="CG1476" s="31"/>
      <c r="CH1476" s="31"/>
      <c r="CI1476" s="31"/>
      <c r="CJ1476" s="31"/>
      <c r="CK1476" s="31"/>
      <c r="CL1476" s="31"/>
      <c r="CM1476" s="31"/>
      <c r="CN1476" s="31"/>
      <c r="CO1476" s="31"/>
      <c r="CP1476" s="31"/>
      <c r="CQ1476" s="31"/>
      <c r="CR1476" s="31"/>
      <c r="CS1476" s="31"/>
      <c r="CT1476" s="31"/>
      <c r="CU1476" s="31"/>
      <c r="CV1476" s="31"/>
      <c r="CW1476" s="31"/>
      <c r="CX1476" s="31"/>
      <c r="CY1476" s="31"/>
      <c r="CZ1476" s="31"/>
      <c r="DA1476" s="31"/>
      <c r="DB1476" s="31"/>
      <c r="DC1476" s="31"/>
      <c r="DD1476" s="31"/>
      <c r="DE1476" s="31"/>
      <c r="DF1476" s="31"/>
      <c r="DG1476" s="31"/>
      <c r="DH1476" s="31"/>
      <c r="DI1476" s="31"/>
      <c r="DJ1476" s="31"/>
      <c r="DK1476" s="31"/>
      <c r="DL1476" s="31"/>
      <c r="DM1476" s="31"/>
      <c r="DN1476" s="31"/>
      <c r="DO1476" s="31"/>
      <c r="DP1476" s="31"/>
      <c r="DQ1476" s="31"/>
      <c r="DR1476" s="31"/>
      <c r="DS1476" s="31"/>
      <c r="DT1476" s="31"/>
      <c r="DU1476" s="31"/>
      <c r="DV1476" s="31"/>
      <c r="DW1476" s="31"/>
      <c r="DX1476" s="31"/>
      <c r="DY1476" s="31"/>
      <c r="DZ1476" s="31"/>
      <c r="EA1476" s="31"/>
      <c r="EB1476" s="31"/>
      <c r="EC1476" s="31"/>
      <c r="ED1476" s="31"/>
      <c r="EE1476" s="31"/>
      <c r="EF1476" s="31"/>
      <c r="EG1476" s="31"/>
      <c r="EH1476" s="31"/>
      <c r="EI1476" s="31"/>
      <c r="EJ1476" s="31"/>
      <c r="EK1476" s="31"/>
      <c r="EL1476" s="31"/>
      <c r="EM1476" s="31"/>
      <c r="EN1476" s="31"/>
      <c r="EO1476" s="31"/>
      <c r="EP1476" s="31"/>
      <c r="EQ1476" s="31"/>
      <c r="ER1476" s="31"/>
      <c r="ES1476" s="31"/>
      <c r="ET1476" s="31"/>
      <c r="EU1476" s="31"/>
      <c r="EV1476" s="31"/>
      <c r="EW1476" s="31"/>
      <c r="EX1476" s="31"/>
      <c r="EY1476" s="31"/>
      <c r="EZ1476" s="31"/>
      <c r="FA1476" s="31"/>
      <c r="FB1476" s="31"/>
      <c r="FC1476" s="31"/>
      <c r="FD1476" s="31"/>
      <c r="FE1476" s="31"/>
      <c r="FF1476" s="31"/>
      <c r="FG1476" s="31"/>
      <c r="FH1476" s="31"/>
      <c r="FI1476" s="31"/>
      <c r="FJ1476" s="31"/>
      <c r="FK1476" s="31"/>
      <c r="FL1476" s="31"/>
      <c r="FM1476" s="31"/>
      <c r="FN1476" s="31"/>
      <c r="FO1476" s="31"/>
      <c r="FP1476" s="31"/>
      <c r="FQ1476" s="31"/>
      <c r="FR1476" s="31"/>
      <c r="FS1476" s="31"/>
      <c r="FT1476" s="31"/>
      <c r="FU1476" s="31"/>
      <c r="FV1476" s="31"/>
      <c r="FW1476" s="31"/>
      <c r="FX1476" s="31"/>
      <c r="FY1476" s="31"/>
      <c r="FZ1476" s="31"/>
      <c r="GA1476" s="31"/>
      <c r="GB1476" s="31"/>
      <c r="GC1476" s="31"/>
      <c r="GD1476" s="31"/>
      <c r="GE1476" s="31"/>
      <c r="GF1476" s="31"/>
      <c r="GG1476" s="31"/>
      <c r="GH1476" s="31"/>
      <c r="GI1476" s="31"/>
      <c r="GJ1476" s="31"/>
      <c r="GK1476" s="31"/>
      <c r="GL1476" s="31"/>
      <c r="GM1476" s="31"/>
      <c r="GN1476" s="31"/>
      <c r="GO1476" s="31"/>
      <c r="GP1476" s="31"/>
      <c r="GQ1476" s="31"/>
      <c r="GR1476" s="31"/>
      <c r="GS1476" s="31"/>
      <c r="GT1476" s="31"/>
      <c r="GU1476" s="31"/>
      <c r="GV1476" s="31"/>
      <c r="GW1476" s="31"/>
      <c r="GX1476" s="31"/>
      <c r="GY1476" s="31"/>
      <c r="GZ1476" s="31"/>
      <c r="HA1476" s="31"/>
      <c r="HB1476" s="31"/>
      <c r="HC1476" s="31"/>
      <c r="HD1476" s="31"/>
      <c r="HE1476" s="31"/>
      <c r="HF1476" s="31"/>
      <c r="HG1476" s="31"/>
      <c r="HH1476" s="31"/>
      <c r="HI1476" s="31"/>
      <c r="HJ1476" s="31"/>
      <c r="HK1476" s="31"/>
      <c r="HL1476" s="31"/>
      <c r="HM1476" s="31"/>
      <c r="HN1476" s="31"/>
      <c r="HO1476" s="31"/>
      <c r="HP1476" s="31"/>
      <c r="HQ1476" s="31"/>
      <c r="HR1476" s="31"/>
      <c r="HS1476" s="31"/>
      <c r="HT1476" s="31"/>
      <c r="HU1476" s="31"/>
      <c r="HV1476" s="31"/>
      <c r="HW1476" s="31"/>
      <c r="HX1476" s="31"/>
      <c r="HY1476" s="31"/>
      <c r="HZ1476" s="31"/>
      <c r="IA1476" s="31"/>
      <c r="IB1476" s="31"/>
      <c r="IC1476" s="31"/>
      <c r="ID1476" s="31"/>
      <c r="IE1476" s="31"/>
      <c r="IF1476" s="31"/>
      <c r="IG1476" s="31"/>
      <c r="IH1476" s="31"/>
      <c r="II1476" s="31"/>
      <c r="IJ1476" s="31"/>
      <c r="IK1476" s="31"/>
      <c r="IL1476" s="31"/>
      <c r="IM1476" s="31"/>
      <c r="IN1476" s="31"/>
      <c r="IO1476" s="31"/>
      <c r="IP1476" s="31"/>
      <c r="IQ1476" s="31"/>
      <c r="IR1476" s="31"/>
      <c r="IS1476" s="31"/>
      <c r="IT1476" s="31"/>
      <c r="IU1476" s="31"/>
      <c r="IV1476" s="31"/>
      <c r="IW1476" s="31"/>
      <c r="IX1476" s="31"/>
      <c r="IY1476" s="31"/>
      <c r="IZ1476" s="31"/>
      <c r="JA1476" s="31"/>
      <c r="JB1476" s="31"/>
      <c r="JC1476" s="31"/>
      <c r="JD1476" s="31"/>
      <c r="JE1476" s="31"/>
    </row>
    <row r="1477" spans="1:265" s="26" customFormat="1" ht="38.1" customHeight="1" x14ac:dyDescent="0.25">
      <c r="A1477" s="24">
        <v>1</v>
      </c>
      <c r="B1477" s="839" t="s">
        <v>170</v>
      </c>
      <c r="C1477" s="839"/>
      <c r="D1477" s="1236">
        <f>D1438</f>
        <v>1310</v>
      </c>
      <c r="E1477" s="1236">
        <f t="shared" ref="E1477:F1477" si="618">E1438</f>
        <v>437</v>
      </c>
      <c r="F1477" s="1236">
        <f t="shared" si="618"/>
        <v>417</v>
      </c>
      <c r="G1477" s="1233">
        <f t="shared" si="609"/>
        <v>95.423340961098404</v>
      </c>
      <c r="H1477" s="1237"/>
      <c r="I1477" s="1237"/>
      <c r="J1477" s="1238"/>
      <c r="K1477" s="1238"/>
      <c r="L1477" s="1238"/>
      <c r="M1477" s="1238"/>
      <c r="N1477" s="1238"/>
      <c r="O1477" s="1238"/>
      <c r="P1477" s="1239"/>
      <c r="Q1477" s="1239"/>
      <c r="R1477" s="1239"/>
      <c r="S1477" s="1239"/>
      <c r="T1477" s="1239"/>
      <c r="U1477" s="1239"/>
      <c r="V1477" s="1239"/>
      <c r="W1477" s="1240"/>
      <c r="X1477" s="1239"/>
      <c r="Y1477" s="311"/>
      <c r="Z1477" s="2395"/>
      <c r="AA1477" s="31"/>
      <c r="AB1477" s="31"/>
      <c r="AC1477" s="31"/>
      <c r="AD1477" s="31"/>
      <c r="AE1477" s="31"/>
      <c r="AF1477" s="31"/>
      <c r="AG1477" s="31"/>
      <c r="AH1477" s="31"/>
      <c r="AI1477" s="31"/>
      <c r="AJ1477" s="31"/>
      <c r="AK1477" s="31"/>
      <c r="AL1477" s="31"/>
      <c r="AM1477" s="31"/>
      <c r="AN1477" s="31"/>
      <c r="AO1477" s="31"/>
      <c r="AP1477" s="31"/>
      <c r="AQ1477" s="31"/>
      <c r="AR1477" s="31"/>
      <c r="AS1477" s="31"/>
      <c r="AT1477" s="31"/>
      <c r="AU1477" s="31"/>
      <c r="AV1477" s="31"/>
      <c r="AW1477" s="31"/>
      <c r="AX1477" s="31"/>
      <c r="AY1477" s="31"/>
      <c r="AZ1477" s="31"/>
      <c r="BA1477" s="31"/>
      <c r="BB1477" s="31"/>
      <c r="BC1477" s="31"/>
      <c r="BD1477" s="31"/>
      <c r="BE1477" s="31"/>
      <c r="BF1477" s="31"/>
      <c r="BG1477" s="31"/>
      <c r="BH1477" s="31"/>
      <c r="BI1477" s="31"/>
      <c r="BJ1477" s="31"/>
      <c r="BK1477" s="31"/>
      <c r="BL1477" s="31"/>
      <c r="BM1477" s="31"/>
      <c r="BN1477" s="31"/>
      <c r="BO1477" s="31"/>
      <c r="BP1477" s="31"/>
      <c r="BQ1477" s="31"/>
      <c r="BR1477" s="31"/>
      <c r="BS1477" s="31"/>
      <c r="BT1477" s="31"/>
      <c r="BU1477" s="31"/>
      <c r="BV1477" s="31"/>
      <c r="BW1477" s="31"/>
      <c r="BX1477" s="31"/>
      <c r="BY1477" s="31"/>
      <c r="BZ1477" s="31"/>
      <c r="CA1477" s="31"/>
      <c r="CB1477" s="31"/>
      <c r="CC1477" s="31"/>
      <c r="CD1477" s="31"/>
      <c r="CE1477" s="31"/>
      <c r="CF1477" s="31"/>
      <c r="CG1477" s="31"/>
      <c r="CH1477" s="31"/>
      <c r="CI1477" s="31"/>
      <c r="CJ1477" s="31"/>
      <c r="CK1477" s="31"/>
      <c r="CL1477" s="31"/>
      <c r="CM1477" s="31"/>
      <c r="CN1477" s="31"/>
      <c r="CO1477" s="31"/>
      <c r="CP1477" s="31"/>
      <c r="CQ1477" s="31"/>
      <c r="CR1477" s="31"/>
      <c r="CS1477" s="31"/>
      <c r="CT1477" s="31"/>
      <c r="CU1477" s="31"/>
      <c r="CV1477" s="31"/>
      <c r="CW1477" s="31"/>
      <c r="CX1477" s="31"/>
      <c r="CY1477" s="31"/>
      <c r="CZ1477" s="31"/>
      <c r="DA1477" s="31"/>
      <c r="DB1477" s="31"/>
      <c r="DC1477" s="31"/>
      <c r="DD1477" s="31"/>
      <c r="DE1477" s="31"/>
      <c r="DF1477" s="31"/>
      <c r="DG1477" s="31"/>
      <c r="DH1477" s="31"/>
      <c r="DI1477" s="31"/>
      <c r="DJ1477" s="31"/>
      <c r="DK1477" s="31"/>
      <c r="DL1477" s="31"/>
      <c r="DM1477" s="31"/>
      <c r="DN1477" s="31"/>
      <c r="DO1477" s="31"/>
      <c r="DP1477" s="31"/>
      <c r="DQ1477" s="31"/>
      <c r="DR1477" s="31"/>
      <c r="DS1477" s="31"/>
      <c r="DT1477" s="31"/>
      <c r="DU1477" s="31"/>
      <c r="DV1477" s="31"/>
      <c r="DW1477" s="31"/>
      <c r="DX1477" s="31"/>
      <c r="DY1477" s="31"/>
      <c r="DZ1477" s="31"/>
      <c r="EA1477" s="31"/>
      <c r="EB1477" s="31"/>
      <c r="EC1477" s="31"/>
      <c r="ED1477" s="31"/>
      <c r="EE1477" s="31"/>
      <c r="EF1477" s="31"/>
      <c r="EG1477" s="31"/>
      <c r="EH1477" s="31"/>
      <c r="EI1477" s="31"/>
      <c r="EJ1477" s="31"/>
      <c r="EK1477" s="31"/>
      <c r="EL1477" s="31"/>
      <c r="EM1477" s="31"/>
      <c r="EN1477" s="31"/>
      <c r="EO1477" s="31"/>
      <c r="EP1477" s="31"/>
      <c r="EQ1477" s="31"/>
      <c r="ER1477" s="31"/>
      <c r="ES1477" s="31"/>
      <c r="ET1477" s="31"/>
      <c r="EU1477" s="31"/>
      <c r="EV1477" s="31"/>
      <c r="EW1477" s="31"/>
      <c r="EX1477" s="31"/>
      <c r="EY1477" s="31"/>
      <c r="EZ1477" s="31"/>
      <c r="FA1477" s="31"/>
      <c r="FB1477" s="31"/>
      <c r="FC1477" s="31"/>
      <c r="FD1477" s="31"/>
      <c r="FE1477" s="31"/>
      <c r="FF1477" s="31"/>
      <c r="FG1477" s="31"/>
      <c r="FH1477" s="31"/>
      <c r="FI1477" s="31"/>
      <c r="FJ1477" s="31"/>
      <c r="FK1477" s="31"/>
      <c r="FL1477" s="31"/>
      <c r="FM1477" s="31"/>
      <c r="FN1477" s="31"/>
      <c r="FO1477" s="31"/>
      <c r="FP1477" s="31"/>
      <c r="FQ1477" s="31"/>
      <c r="FR1477" s="31"/>
      <c r="FS1477" s="31"/>
      <c r="FT1477" s="31"/>
      <c r="FU1477" s="31"/>
      <c r="FV1477" s="31"/>
      <c r="FW1477" s="31"/>
      <c r="FX1477" s="31"/>
      <c r="FY1477" s="31"/>
      <c r="FZ1477" s="31"/>
      <c r="GA1477" s="31"/>
      <c r="GB1477" s="31"/>
      <c r="GC1477" s="31"/>
      <c r="GD1477" s="31"/>
      <c r="GE1477" s="31"/>
      <c r="GF1477" s="31"/>
      <c r="GG1477" s="31"/>
      <c r="GH1477" s="31"/>
      <c r="GI1477" s="31"/>
      <c r="GJ1477" s="31"/>
      <c r="GK1477" s="31"/>
      <c r="GL1477" s="31"/>
      <c r="GM1477" s="31"/>
      <c r="GN1477" s="31"/>
      <c r="GO1477" s="31"/>
      <c r="GP1477" s="31"/>
      <c r="GQ1477" s="31"/>
      <c r="GR1477" s="31"/>
      <c r="GS1477" s="31"/>
      <c r="GT1477" s="31"/>
      <c r="GU1477" s="31"/>
      <c r="GV1477" s="31"/>
      <c r="GW1477" s="31"/>
      <c r="GX1477" s="31"/>
      <c r="GY1477" s="31"/>
      <c r="GZ1477" s="31"/>
      <c r="HA1477" s="31"/>
      <c r="HB1477" s="31"/>
      <c r="HC1477" s="31"/>
      <c r="HD1477" s="31"/>
      <c r="HE1477" s="31"/>
      <c r="HF1477" s="31"/>
      <c r="HG1477" s="31"/>
      <c r="HH1477" s="31"/>
      <c r="HI1477" s="31"/>
      <c r="HJ1477" s="31"/>
      <c r="HK1477" s="31"/>
      <c r="HL1477" s="31"/>
      <c r="HM1477" s="31"/>
      <c r="HN1477" s="31"/>
      <c r="HO1477" s="31"/>
      <c r="HP1477" s="31"/>
      <c r="HQ1477" s="31"/>
      <c r="HR1477" s="31"/>
      <c r="HS1477" s="31"/>
      <c r="HT1477" s="31"/>
      <c r="HU1477" s="31"/>
      <c r="HV1477" s="31"/>
      <c r="HW1477" s="31"/>
      <c r="HX1477" s="31"/>
      <c r="HY1477" s="31"/>
      <c r="HZ1477" s="31"/>
      <c r="IA1477" s="31"/>
      <c r="IB1477" s="31"/>
      <c r="IC1477" s="31"/>
      <c r="ID1477" s="31"/>
      <c r="IE1477" s="31"/>
      <c r="IF1477" s="31"/>
      <c r="IG1477" s="31"/>
      <c r="IH1477" s="31"/>
      <c r="II1477" s="31"/>
      <c r="IJ1477" s="31"/>
      <c r="IK1477" s="31"/>
      <c r="IL1477" s="31"/>
      <c r="IM1477" s="31"/>
      <c r="IN1477" s="31"/>
      <c r="IO1477" s="31"/>
      <c r="IP1477" s="31"/>
      <c r="IQ1477" s="31"/>
      <c r="IR1477" s="31"/>
      <c r="IS1477" s="31"/>
      <c r="IT1477" s="31"/>
      <c r="IU1477" s="31"/>
      <c r="IV1477" s="31"/>
      <c r="IW1477" s="31"/>
      <c r="IX1477" s="31"/>
      <c r="IY1477" s="31"/>
      <c r="IZ1477" s="31"/>
      <c r="JA1477" s="31"/>
      <c r="JB1477" s="31"/>
      <c r="JC1477" s="31"/>
      <c r="JD1477" s="31"/>
      <c r="JE1477" s="31"/>
    </row>
    <row r="1478" spans="1:265" s="26" customFormat="1" ht="38.1" customHeight="1" x14ac:dyDescent="0.25">
      <c r="A1478" s="24">
        <v>1</v>
      </c>
      <c r="B1478" s="839" t="s">
        <v>366</v>
      </c>
      <c r="C1478" s="839"/>
      <c r="D1478" s="1236"/>
      <c r="E1478" s="1236"/>
      <c r="F1478" s="1236"/>
      <c r="G1478" s="1233"/>
      <c r="H1478" s="1237"/>
      <c r="I1478" s="1237"/>
      <c r="J1478" s="1238"/>
      <c r="K1478" s="1238"/>
      <c r="L1478" s="1238"/>
      <c r="M1478" s="1238"/>
      <c r="N1478" s="1238"/>
      <c r="O1478" s="1238"/>
      <c r="P1478" s="1239"/>
      <c r="Q1478" s="1239"/>
      <c r="R1478" s="1239"/>
      <c r="S1478" s="1239"/>
      <c r="T1478" s="1239"/>
      <c r="U1478" s="1239"/>
      <c r="V1478" s="1239"/>
      <c r="W1478" s="1240"/>
      <c r="X1478" s="1239"/>
      <c r="Y1478" s="311"/>
      <c r="Z1478" s="2395"/>
      <c r="AA1478" s="31"/>
      <c r="AB1478" s="31"/>
      <c r="AC1478" s="31"/>
      <c r="AD1478" s="31"/>
      <c r="AE1478" s="31"/>
      <c r="AF1478" s="31"/>
      <c r="AG1478" s="31"/>
      <c r="AH1478" s="31"/>
      <c r="AI1478" s="31"/>
      <c r="AJ1478" s="31"/>
      <c r="AK1478" s="31"/>
      <c r="AL1478" s="31"/>
      <c r="AM1478" s="31"/>
      <c r="AN1478" s="31"/>
      <c r="AO1478" s="31"/>
      <c r="AP1478" s="31"/>
      <c r="AQ1478" s="31"/>
      <c r="AR1478" s="31"/>
      <c r="AS1478" s="31"/>
      <c r="AT1478" s="31"/>
      <c r="AU1478" s="31"/>
      <c r="AV1478" s="31"/>
      <c r="AW1478" s="31"/>
      <c r="AX1478" s="31"/>
      <c r="AY1478" s="31"/>
      <c r="AZ1478" s="31"/>
      <c r="BA1478" s="31"/>
      <c r="BB1478" s="31"/>
      <c r="BC1478" s="31"/>
      <c r="BD1478" s="31"/>
      <c r="BE1478" s="31"/>
      <c r="BF1478" s="31"/>
      <c r="BG1478" s="31"/>
      <c r="BH1478" s="31"/>
      <c r="BI1478" s="31"/>
      <c r="BJ1478" s="31"/>
      <c r="BK1478" s="31"/>
      <c r="BL1478" s="31"/>
      <c r="BM1478" s="31"/>
      <c r="BN1478" s="31"/>
      <c r="BO1478" s="31"/>
      <c r="BP1478" s="31"/>
      <c r="BQ1478" s="31"/>
      <c r="BR1478" s="31"/>
      <c r="BS1478" s="31"/>
      <c r="BT1478" s="31"/>
      <c r="BU1478" s="31"/>
      <c r="BV1478" s="31"/>
      <c r="BW1478" s="31"/>
      <c r="BX1478" s="31"/>
      <c r="BY1478" s="31"/>
      <c r="BZ1478" s="31"/>
      <c r="CA1478" s="31"/>
      <c r="CB1478" s="31"/>
      <c r="CC1478" s="31"/>
      <c r="CD1478" s="31"/>
      <c r="CE1478" s="31"/>
      <c r="CF1478" s="31"/>
      <c r="CG1478" s="31"/>
      <c r="CH1478" s="31"/>
      <c r="CI1478" s="31"/>
      <c r="CJ1478" s="31"/>
      <c r="CK1478" s="31"/>
      <c r="CL1478" s="31"/>
      <c r="CM1478" s="31"/>
      <c r="CN1478" s="31"/>
      <c r="CO1478" s="31"/>
      <c r="CP1478" s="31"/>
      <c r="CQ1478" s="31"/>
      <c r="CR1478" s="31"/>
      <c r="CS1478" s="31"/>
      <c r="CT1478" s="31"/>
      <c r="CU1478" s="31"/>
      <c r="CV1478" s="31"/>
      <c r="CW1478" s="31"/>
      <c r="CX1478" s="31"/>
      <c r="CY1478" s="31"/>
      <c r="CZ1478" s="31"/>
      <c r="DA1478" s="31"/>
      <c r="DB1478" s="31"/>
      <c r="DC1478" s="31"/>
      <c r="DD1478" s="31"/>
      <c r="DE1478" s="31"/>
      <c r="DF1478" s="31"/>
      <c r="DG1478" s="31"/>
      <c r="DH1478" s="31"/>
      <c r="DI1478" s="31"/>
      <c r="DJ1478" s="31"/>
      <c r="DK1478" s="31"/>
      <c r="DL1478" s="31"/>
      <c r="DM1478" s="31"/>
      <c r="DN1478" s="31"/>
      <c r="DO1478" s="31"/>
      <c r="DP1478" s="31"/>
      <c r="DQ1478" s="31"/>
      <c r="DR1478" s="31"/>
      <c r="DS1478" s="31"/>
      <c r="DT1478" s="31"/>
      <c r="DU1478" s="31"/>
      <c r="DV1478" s="31"/>
      <c r="DW1478" s="31"/>
      <c r="DX1478" s="31"/>
      <c r="DY1478" s="31"/>
      <c r="DZ1478" s="31"/>
      <c r="EA1478" s="31"/>
      <c r="EB1478" s="31"/>
      <c r="EC1478" s="31"/>
      <c r="ED1478" s="31"/>
      <c r="EE1478" s="31"/>
      <c r="EF1478" s="31"/>
      <c r="EG1478" s="31"/>
      <c r="EH1478" s="31"/>
      <c r="EI1478" s="31"/>
      <c r="EJ1478" s="31"/>
      <c r="EK1478" s="31"/>
      <c r="EL1478" s="31"/>
      <c r="EM1478" s="31"/>
      <c r="EN1478" s="31"/>
      <c r="EO1478" s="31"/>
      <c r="EP1478" s="31"/>
      <c r="EQ1478" s="31"/>
      <c r="ER1478" s="31"/>
      <c r="ES1478" s="31"/>
      <c r="ET1478" s="31"/>
      <c r="EU1478" s="31"/>
      <c r="EV1478" s="31"/>
      <c r="EW1478" s="31"/>
      <c r="EX1478" s="31"/>
      <c r="EY1478" s="31"/>
      <c r="EZ1478" s="31"/>
      <c r="FA1478" s="31"/>
      <c r="FB1478" s="31"/>
      <c r="FC1478" s="31"/>
      <c r="FD1478" s="31"/>
      <c r="FE1478" s="31"/>
      <c r="FF1478" s="31"/>
      <c r="FG1478" s="31"/>
      <c r="FH1478" s="31"/>
      <c r="FI1478" s="31"/>
      <c r="FJ1478" s="31"/>
      <c r="FK1478" s="31"/>
      <c r="FL1478" s="31"/>
      <c r="FM1478" s="31"/>
      <c r="FN1478" s="31"/>
      <c r="FO1478" s="31"/>
      <c r="FP1478" s="31"/>
      <c r="FQ1478" s="31"/>
      <c r="FR1478" s="31"/>
      <c r="FS1478" s="31"/>
      <c r="FT1478" s="31"/>
      <c r="FU1478" s="31"/>
      <c r="FV1478" s="31"/>
      <c r="FW1478" s="31"/>
      <c r="FX1478" s="31"/>
      <c r="FY1478" s="31"/>
      <c r="FZ1478" s="31"/>
      <c r="GA1478" s="31"/>
      <c r="GB1478" s="31"/>
      <c r="GC1478" s="31"/>
      <c r="GD1478" s="31"/>
      <c r="GE1478" s="31"/>
      <c r="GF1478" s="31"/>
      <c r="GG1478" s="31"/>
      <c r="GH1478" s="31"/>
      <c r="GI1478" s="31"/>
      <c r="GJ1478" s="31"/>
      <c r="GK1478" s="31"/>
      <c r="GL1478" s="31"/>
      <c r="GM1478" s="31"/>
      <c r="GN1478" s="31"/>
      <c r="GO1478" s="31"/>
      <c r="GP1478" s="31"/>
      <c r="GQ1478" s="31"/>
      <c r="GR1478" s="31"/>
      <c r="GS1478" s="31"/>
      <c r="GT1478" s="31"/>
      <c r="GU1478" s="31"/>
      <c r="GV1478" s="31"/>
      <c r="GW1478" s="31"/>
      <c r="GX1478" s="31"/>
      <c r="GY1478" s="31"/>
      <c r="GZ1478" s="31"/>
      <c r="HA1478" s="31"/>
      <c r="HB1478" s="31"/>
      <c r="HC1478" s="31"/>
      <c r="HD1478" s="31"/>
      <c r="HE1478" s="31"/>
      <c r="HF1478" s="31"/>
      <c r="HG1478" s="31"/>
      <c r="HH1478" s="31"/>
      <c r="HI1478" s="31"/>
      <c r="HJ1478" s="31"/>
      <c r="HK1478" s="31"/>
      <c r="HL1478" s="31"/>
      <c r="HM1478" s="31"/>
      <c r="HN1478" s="31"/>
      <c r="HO1478" s="31"/>
      <c r="HP1478" s="31"/>
      <c r="HQ1478" s="31"/>
      <c r="HR1478" s="31"/>
      <c r="HS1478" s="31"/>
      <c r="HT1478" s="31"/>
      <c r="HU1478" s="31"/>
      <c r="HV1478" s="31"/>
      <c r="HW1478" s="31"/>
      <c r="HX1478" s="31"/>
      <c r="HY1478" s="31"/>
      <c r="HZ1478" s="31"/>
      <c r="IA1478" s="31"/>
      <c r="IB1478" s="31"/>
      <c r="IC1478" s="31"/>
      <c r="ID1478" s="31"/>
      <c r="IE1478" s="31"/>
      <c r="IF1478" s="31"/>
      <c r="IG1478" s="31"/>
      <c r="IH1478" s="31"/>
      <c r="II1478" s="31"/>
      <c r="IJ1478" s="31"/>
      <c r="IK1478" s="31"/>
      <c r="IL1478" s="31"/>
      <c r="IM1478" s="31"/>
      <c r="IN1478" s="31"/>
      <c r="IO1478" s="31"/>
      <c r="IP1478" s="31"/>
      <c r="IQ1478" s="31"/>
      <c r="IR1478" s="31"/>
      <c r="IS1478" s="31"/>
      <c r="IT1478" s="31"/>
      <c r="IU1478" s="31"/>
      <c r="IV1478" s="31"/>
      <c r="IW1478" s="31"/>
      <c r="IX1478" s="31"/>
      <c r="IY1478" s="31"/>
      <c r="IZ1478" s="31"/>
      <c r="JA1478" s="31"/>
      <c r="JB1478" s="31"/>
      <c r="JC1478" s="31"/>
      <c r="JD1478" s="31"/>
      <c r="JE1478" s="31"/>
    </row>
    <row r="1479" spans="1:265" x14ac:dyDescent="0.25">
      <c r="A1479" s="24">
        <v>1</v>
      </c>
      <c r="B1479" s="1241" t="s">
        <v>91</v>
      </c>
      <c r="C1479" s="1241"/>
      <c r="D1479" s="1242">
        <f>SUM(D1441)</f>
        <v>17803</v>
      </c>
      <c r="E1479" s="1242">
        <f>SUM(E1441)</f>
        <v>5933.6</v>
      </c>
      <c r="F1479" s="1242">
        <f>SUM(F1441)</f>
        <v>5013.8</v>
      </c>
      <c r="G1479" s="1242">
        <f t="shared" ref="G1479:G1488" si="619">F1479/E1479*100</f>
        <v>84.498449507887287</v>
      </c>
      <c r="H1479" s="1243"/>
      <c r="I1479" s="1243"/>
      <c r="J1479" s="1243"/>
      <c r="K1479" s="1243"/>
      <c r="L1479" s="1243"/>
      <c r="M1479" s="1243"/>
      <c r="N1479" s="1243"/>
      <c r="O1479" s="1243"/>
      <c r="P1479" s="1242">
        <f t="shared" ref="P1479:X1479" si="620">SUM(P1441)</f>
        <v>16005.59626</v>
      </c>
      <c r="Q1479" s="1242">
        <f t="shared" ref="Q1479:R1479" si="621">SUM(Q1441)</f>
        <v>22458.454927500003</v>
      </c>
      <c r="R1479" s="1242">
        <f t="shared" si="621"/>
        <v>22458.454927500003</v>
      </c>
      <c r="S1479" s="1242">
        <f t="shared" ref="S1479" si="622">SUM(S1441)</f>
        <v>22458.454927500003</v>
      </c>
      <c r="T1479" s="1242">
        <f t="shared" si="620"/>
        <v>7095.069299015152</v>
      </c>
      <c r="U1479" s="1242">
        <f t="shared" si="620"/>
        <v>6633.971849999999</v>
      </c>
      <c r="V1479" s="1242">
        <f t="shared" si="620"/>
        <v>-461.09744901515296</v>
      </c>
      <c r="W1479" s="1242">
        <f t="shared" si="620"/>
        <v>-19.126609999999999</v>
      </c>
      <c r="X1479" s="1242">
        <f t="shared" si="620"/>
        <v>6614.8452399999987</v>
      </c>
      <c r="Y1479" s="311"/>
      <c r="Z1479" s="2395"/>
    </row>
    <row r="1480" spans="1:265" x14ac:dyDescent="0.25">
      <c r="A1480" s="24">
        <v>1</v>
      </c>
      <c r="B1480" s="1244" t="s">
        <v>82</v>
      </c>
      <c r="C1480" s="1244"/>
      <c r="D1480" s="1245">
        <f>SUM(D1444)</f>
        <v>120</v>
      </c>
      <c r="E1480" s="1245">
        <f>SUM(E1444)</f>
        <v>40</v>
      </c>
      <c r="F1480" s="1245">
        <f>SUM(F1444)</f>
        <v>39</v>
      </c>
      <c r="G1480" s="1245">
        <f t="shared" si="619"/>
        <v>97.5</v>
      </c>
      <c r="H1480" s="1246">
        <f>K1480/E1480</f>
        <v>9</v>
      </c>
      <c r="I1480" s="1246">
        <f t="shared" ref="I1480:I1482" si="623">L1480/F1480</f>
        <v>8.9230769230769234</v>
      </c>
      <c r="J1480" s="1245">
        <f>SUM(J1444)</f>
        <v>1080</v>
      </c>
      <c r="K1480" s="1245">
        <f>SUM(K1444)</f>
        <v>360</v>
      </c>
      <c r="L1480" s="1245">
        <f>SUM(L1444)</f>
        <v>348</v>
      </c>
      <c r="M1480" s="1235">
        <f t="shared" ref="M1480:M1482" si="624">L1480/K1480*100</f>
        <v>96.666666666666671</v>
      </c>
      <c r="N1480" s="1245">
        <f>SUM(N1444)</f>
        <v>3.6</v>
      </c>
      <c r="O1480" s="1235">
        <f t="shared" ref="O1480:O1482" si="625">L1480/$B$3*12/N1480</f>
        <v>290</v>
      </c>
      <c r="P1480" s="1245"/>
      <c r="Q1480" s="1245"/>
      <c r="R1480" s="1245"/>
      <c r="S1480" s="1245"/>
      <c r="T1480" s="1245"/>
      <c r="U1480" s="1245"/>
      <c r="V1480" s="1245"/>
      <c r="W1480" s="1245"/>
      <c r="X1480" s="1245"/>
      <c r="Y1480" s="311"/>
      <c r="Z1480" s="2395"/>
    </row>
    <row r="1481" spans="1:265" ht="15" customHeight="1" x14ac:dyDescent="0.25">
      <c r="A1481" s="24">
        <v>1</v>
      </c>
      <c r="B1481" s="1247" t="s">
        <v>16</v>
      </c>
      <c r="C1481" s="1247"/>
      <c r="D1481" s="1248">
        <f t="shared" ref="D1481:F1482" si="626">SUM(D1447)</f>
        <v>75</v>
      </c>
      <c r="E1481" s="1248">
        <f t="shared" si="626"/>
        <v>25</v>
      </c>
      <c r="F1481" s="1248">
        <f t="shared" si="626"/>
        <v>36</v>
      </c>
      <c r="G1481" s="1248">
        <f t="shared" si="619"/>
        <v>144</v>
      </c>
      <c r="H1481" s="1234">
        <f>K1481/E1481</f>
        <v>8</v>
      </c>
      <c r="I1481" s="1234">
        <f t="shared" si="623"/>
        <v>8.1388888888888893</v>
      </c>
      <c r="J1481" s="1248">
        <f t="shared" ref="J1481:K1482" si="627">SUM(J1447)</f>
        <v>600</v>
      </c>
      <c r="K1481" s="1248">
        <f t="shared" si="627"/>
        <v>200</v>
      </c>
      <c r="L1481" s="1248">
        <f t="shared" ref="L1481:L1482" si="628">SUM(L1447)</f>
        <v>293</v>
      </c>
      <c r="M1481" s="1235">
        <f t="shared" si="624"/>
        <v>146.5</v>
      </c>
      <c r="N1481" s="1248">
        <f>SUM(N1447)</f>
        <v>0</v>
      </c>
      <c r="O1481" s="1235" t="e">
        <f t="shared" si="625"/>
        <v>#DIV/0!</v>
      </c>
      <c r="P1481" s="1248"/>
      <c r="Q1481" s="1248"/>
      <c r="R1481" s="1248"/>
      <c r="S1481" s="1248"/>
      <c r="T1481" s="1248"/>
      <c r="U1481" s="1248"/>
      <c r="V1481" s="1248"/>
      <c r="W1481" s="1248"/>
      <c r="X1481" s="1248"/>
      <c r="Y1481" s="311"/>
      <c r="Z1481" s="2395"/>
    </row>
    <row r="1482" spans="1:265" ht="29.25" x14ac:dyDescent="0.25">
      <c r="A1482" s="24">
        <v>1</v>
      </c>
      <c r="B1482" s="1249" t="s">
        <v>188</v>
      </c>
      <c r="C1482" s="1247"/>
      <c r="D1482" s="1251">
        <f t="shared" si="626"/>
        <v>195</v>
      </c>
      <c r="E1482" s="1251">
        <f t="shared" si="626"/>
        <v>65</v>
      </c>
      <c r="F1482" s="1251">
        <f t="shared" si="626"/>
        <v>75</v>
      </c>
      <c r="G1482" s="1251">
        <f t="shared" si="619"/>
        <v>115.38461538461537</v>
      </c>
      <c r="H1482" s="1234">
        <f>K1482/E1482</f>
        <v>8.615384615384615</v>
      </c>
      <c r="I1482" s="1234">
        <f t="shared" si="623"/>
        <v>8.5466666666666669</v>
      </c>
      <c r="J1482" s="1251">
        <f t="shared" si="627"/>
        <v>1680</v>
      </c>
      <c r="K1482" s="1251">
        <f t="shared" si="627"/>
        <v>560</v>
      </c>
      <c r="L1482" s="1251">
        <f t="shared" si="628"/>
        <v>641</v>
      </c>
      <c r="M1482" s="1235">
        <f t="shared" si="624"/>
        <v>114.46428571428571</v>
      </c>
      <c r="N1482" s="1251">
        <f>SUM(N1448)</f>
        <v>3.6</v>
      </c>
      <c r="O1482" s="1235">
        <f t="shared" si="625"/>
        <v>534.16666666666663</v>
      </c>
      <c r="P1482" s="1251">
        <f t="shared" ref="P1482:X1482" si="629">SUM(P1448)</f>
        <v>4078.66383288</v>
      </c>
      <c r="Q1482" s="1251">
        <f t="shared" ref="Q1482:R1482" si="630">SUM(Q1448)</f>
        <v>4643.7654208399999</v>
      </c>
      <c r="R1482" s="1251">
        <f t="shared" si="630"/>
        <v>4643.7654208399999</v>
      </c>
      <c r="S1482" s="1251">
        <f t="shared" ref="S1482" si="631">SUM(S1448)</f>
        <v>4643.7654208399999</v>
      </c>
      <c r="T1482" s="1251">
        <f t="shared" si="629"/>
        <v>1513.6732258581819</v>
      </c>
      <c r="U1482" s="1251">
        <f t="shared" si="629"/>
        <v>1669.8592899999999</v>
      </c>
      <c r="V1482" s="1251">
        <f t="shared" si="629"/>
        <v>156.18606414181795</v>
      </c>
      <c r="W1482" s="1251">
        <f t="shared" si="629"/>
        <v>-37.257869999999997</v>
      </c>
      <c r="X1482" s="1251">
        <f t="shared" si="629"/>
        <v>1632.60142</v>
      </c>
      <c r="Y1482" s="311"/>
      <c r="Z1482" s="2395"/>
    </row>
    <row r="1483" spans="1:265" x14ac:dyDescent="0.25">
      <c r="A1483" s="24">
        <v>1</v>
      </c>
      <c r="B1483" s="1250" t="s">
        <v>400</v>
      </c>
      <c r="C1483" s="1247"/>
      <c r="D1483" s="1234">
        <f>D1449</f>
        <v>860</v>
      </c>
      <c r="E1483" s="1234">
        <f t="shared" ref="E1483:F1483" si="632">E1449</f>
        <v>287</v>
      </c>
      <c r="F1483" s="1234">
        <f t="shared" si="632"/>
        <v>310</v>
      </c>
      <c r="G1483" s="1251">
        <f t="shared" si="619"/>
        <v>108.01393728222996</v>
      </c>
      <c r="H1483" s="1253"/>
      <c r="I1483" s="1253"/>
      <c r="J1483" s="1254"/>
      <c r="K1483" s="1252"/>
      <c r="L1483" s="1252"/>
      <c r="M1483" s="1255"/>
      <c r="N1483" s="1252"/>
      <c r="O1483" s="1255"/>
      <c r="P1483" s="1252">
        <f>P1449</f>
        <v>1279.7069861599998</v>
      </c>
      <c r="Q1483" s="1252">
        <f>Q1449</f>
        <v>1279.7069861599998</v>
      </c>
      <c r="R1483" s="1252">
        <f>R1449</f>
        <v>1279.7069861599998</v>
      </c>
      <c r="S1483" s="1252">
        <f>S1449</f>
        <v>1279.7069861599998</v>
      </c>
      <c r="T1483" s="1252">
        <f t="shared" ref="T1483:X1483" si="633">T1449</f>
        <v>426.56899538666659</v>
      </c>
      <c r="U1483" s="1252">
        <f t="shared" si="633"/>
        <v>395.02032999999994</v>
      </c>
      <c r="V1483" s="1252">
        <f t="shared" si="633"/>
        <v>-31.548665386666642</v>
      </c>
      <c r="W1483" s="1252">
        <f t="shared" si="633"/>
        <v>-6.9672299999999998</v>
      </c>
      <c r="X1483" s="1252">
        <f t="shared" si="633"/>
        <v>388.05309999999997</v>
      </c>
      <c r="Y1483" s="311"/>
      <c r="Z1483" s="2395"/>
    </row>
    <row r="1484" spans="1:265" x14ac:dyDescent="0.25">
      <c r="A1484" s="24">
        <v>1</v>
      </c>
      <c r="B1484" s="1250" t="s">
        <v>372</v>
      </c>
      <c r="C1484" s="1247"/>
      <c r="D1484" s="1234">
        <f t="shared" ref="D1484:F1484" si="634">D1450</f>
        <v>858</v>
      </c>
      <c r="E1484" s="1234">
        <f t="shared" si="634"/>
        <v>286</v>
      </c>
      <c r="F1484" s="1234">
        <f t="shared" si="634"/>
        <v>308</v>
      </c>
      <c r="G1484" s="1251">
        <f t="shared" si="619"/>
        <v>107.69230769230769</v>
      </c>
      <c r="H1484" s="1253"/>
      <c r="I1484" s="1253"/>
      <c r="J1484" s="1254"/>
      <c r="K1484" s="1252"/>
      <c r="L1484" s="1252"/>
      <c r="M1484" s="1255"/>
      <c r="N1484" s="1252"/>
      <c r="O1484" s="1255"/>
      <c r="P1484" s="1252"/>
      <c r="Q1484" s="1252"/>
      <c r="R1484" s="1252"/>
      <c r="S1484" s="1252"/>
      <c r="T1484" s="1252"/>
      <c r="U1484" s="1252"/>
      <c r="V1484" s="1252"/>
      <c r="W1484" s="1252"/>
      <c r="X1484" s="1252"/>
      <c r="Y1484" s="311"/>
      <c r="Z1484" s="2395"/>
    </row>
    <row r="1485" spans="1:265" x14ac:dyDescent="0.25">
      <c r="A1485" s="24">
        <v>1</v>
      </c>
      <c r="B1485" s="1256" t="s">
        <v>373</v>
      </c>
      <c r="C1485" s="1247"/>
      <c r="D1485" s="1246">
        <f t="shared" ref="D1485:F1485" si="635">D1451</f>
        <v>858</v>
      </c>
      <c r="E1485" s="1246">
        <f t="shared" si="635"/>
        <v>286</v>
      </c>
      <c r="F1485" s="1246">
        <f t="shared" si="635"/>
        <v>308</v>
      </c>
      <c r="G1485" s="1258">
        <f t="shared" si="619"/>
        <v>107.69230769230769</v>
      </c>
      <c r="H1485" s="1259"/>
      <c r="I1485" s="1259"/>
      <c r="J1485" s="1260"/>
      <c r="K1485" s="1257"/>
      <c r="L1485" s="1257"/>
      <c r="M1485" s="1255"/>
      <c r="N1485" s="1257"/>
      <c r="O1485" s="1255"/>
      <c r="P1485" s="1257"/>
      <c r="Q1485" s="1257"/>
      <c r="R1485" s="1257"/>
      <c r="S1485" s="1257"/>
      <c r="T1485" s="1257"/>
      <c r="U1485" s="1257"/>
      <c r="V1485" s="1257"/>
      <c r="W1485" s="1257"/>
      <c r="X1485" s="1257"/>
      <c r="Y1485" s="311"/>
      <c r="Z1485" s="2395"/>
    </row>
    <row r="1486" spans="1:265" x14ac:dyDescent="0.25">
      <c r="A1486" s="24">
        <v>1</v>
      </c>
      <c r="B1486" s="1250" t="s">
        <v>374</v>
      </c>
      <c r="C1486" s="1247"/>
      <c r="D1486" s="1234">
        <f t="shared" ref="D1486:F1486" si="636">D1452</f>
        <v>2</v>
      </c>
      <c r="E1486" s="1234">
        <f t="shared" si="636"/>
        <v>1</v>
      </c>
      <c r="F1486" s="1234">
        <f t="shared" si="636"/>
        <v>2</v>
      </c>
      <c r="G1486" s="1251">
        <f t="shared" si="619"/>
        <v>200</v>
      </c>
      <c r="H1486" s="1253"/>
      <c r="I1486" s="1253"/>
      <c r="J1486" s="1254"/>
      <c r="K1486" s="1252"/>
      <c r="L1486" s="1252"/>
      <c r="M1486" s="1255"/>
      <c r="N1486" s="1252"/>
      <c r="O1486" s="1255"/>
      <c r="P1486" s="1252"/>
      <c r="Q1486" s="1252"/>
      <c r="R1486" s="1252"/>
      <c r="S1486" s="1252"/>
      <c r="T1486" s="1252"/>
      <c r="U1486" s="1252"/>
      <c r="V1486" s="1252"/>
      <c r="W1486" s="1252"/>
      <c r="X1486" s="1252"/>
      <c r="Y1486" s="311"/>
      <c r="Z1486" s="2395"/>
    </row>
    <row r="1487" spans="1:265" ht="30" x14ac:dyDescent="0.25">
      <c r="A1487" s="24">
        <v>1</v>
      </c>
      <c r="B1487" s="1256" t="s">
        <v>375</v>
      </c>
      <c r="C1487" s="1247"/>
      <c r="D1487" s="1246">
        <f t="shared" ref="D1487:F1487" si="637">D1453</f>
        <v>2</v>
      </c>
      <c r="E1487" s="1246">
        <f t="shared" si="637"/>
        <v>1</v>
      </c>
      <c r="F1487" s="1246">
        <f t="shared" si="637"/>
        <v>0</v>
      </c>
      <c r="G1487" s="1258">
        <f t="shared" si="619"/>
        <v>0</v>
      </c>
      <c r="H1487" s="1259"/>
      <c r="I1487" s="1259"/>
      <c r="J1487" s="1260"/>
      <c r="K1487" s="1257"/>
      <c r="L1487" s="1257"/>
      <c r="M1487" s="1255"/>
      <c r="N1487" s="1257"/>
      <c r="O1487" s="1255"/>
      <c r="P1487" s="1257"/>
      <c r="Q1487" s="1257"/>
      <c r="R1487" s="1257"/>
      <c r="S1487" s="1257"/>
      <c r="T1487" s="1257"/>
      <c r="U1487" s="1257"/>
      <c r="V1487" s="1257"/>
      <c r="W1487" s="1257"/>
      <c r="X1487" s="1257"/>
      <c r="Y1487" s="311"/>
      <c r="Z1487" s="2395"/>
    </row>
    <row r="1488" spans="1:265" ht="15.75" thickBot="1" x14ac:dyDescent="0.3">
      <c r="A1488" s="24">
        <v>1</v>
      </c>
      <c r="B1488" s="1261" t="s">
        <v>376</v>
      </c>
      <c r="C1488" s="1266"/>
      <c r="D1488" s="1264">
        <f t="shared" ref="D1488:F1488" si="638">D1454</f>
        <v>0</v>
      </c>
      <c r="E1488" s="1264">
        <f t="shared" si="638"/>
        <v>0</v>
      </c>
      <c r="F1488" s="1264">
        <f t="shared" si="638"/>
        <v>2</v>
      </c>
      <c r="G1488" s="1263" t="e">
        <f t="shared" si="619"/>
        <v>#DIV/0!</v>
      </c>
      <c r="H1488" s="1264"/>
      <c r="I1488" s="1264"/>
      <c r="J1488" s="1263"/>
      <c r="K1488" s="1262"/>
      <c r="L1488" s="1262"/>
      <c r="M1488" s="1265"/>
      <c r="N1488" s="1262"/>
      <c r="O1488" s="1265"/>
      <c r="P1488" s="1262"/>
      <c r="Q1488" s="1262"/>
      <c r="R1488" s="1262"/>
      <c r="S1488" s="1262"/>
      <c r="T1488" s="1262"/>
      <c r="U1488" s="1262"/>
      <c r="V1488" s="1262"/>
      <c r="W1488" s="1262"/>
      <c r="X1488" s="1262"/>
      <c r="Y1488" s="311"/>
      <c r="Z1488" s="2395"/>
    </row>
    <row r="1489" spans="1:26" ht="15.75" thickBot="1" x14ac:dyDescent="0.3">
      <c r="A1489" s="24">
        <v>1</v>
      </c>
      <c r="B1489" s="342" t="s">
        <v>74</v>
      </c>
      <c r="C1489" s="342"/>
      <c r="D1489" s="22"/>
      <c r="E1489" s="22"/>
      <c r="F1489" s="699"/>
      <c r="G1489" s="22"/>
      <c r="H1489" s="22"/>
      <c r="I1489" s="22"/>
      <c r="J1489" s="22"/>
      <c r="K1489" s="22"/>
      <c r="L1489" s="699"/>
      <c r="M1489" s="22"/>
      <c r="N1489" s="22"/>
      <c r="O1489" s="22"/>
      <c r="P1489" s="9"/>
      <c r="Q1489" s="9"/>
      <c r="R1489" s="9"/>
      <c r="S1489" s="9"/>
      <c r="T1489" s="716"/>
      <c r="U1489" s="9"/>
      <c r="V1489" s="9"/>
      <c r="W1489" s="598"/>
      <c r="X1489" s="9"/>
      <c r="Y1489" s="311"/>
      <c r="Z1489" s="2395"/>
    </row>
    <row r="1490" spans="1:26" ht="43.5" x14ac:dyDescent="0.25">
      <c r="A1490" s="24">
        <v>1</v>
      </c>
      <c r="B1490" s="2447" t="s">
        <v>266</v>
      </c>
      <c r="C1490" s="304"/>
      <c r="D1490" s="33"/>
      <c r="E1490" s="33"/>
      <c r="F1490" s="585"/>
      <c r="G1490" s="33"/>
      <c r="H1490" s="33"/>
      <c r="I1490" s="33"/>
      <c r="J1490" s="33"/>
      <c r="K1490" s="33"/>
      <c r="L1490" s="585"/>
      <c r="M1490" s="33"/>
      <c r="N1490" s="33"/>
      <c r="O1490" s="33"/>
      <c r="P1490" s="37"/>
      <c r="Q1490" s="37"/>
      <c r="R1490" s="37"/>
      <c r="S1490" s="37"/>
      <c r="T1490" s="715"/>
      <c r="U1490" s="37"/>
      <c r="V1490" s="37"/>
      <c r="W1490" s="522"/>
      <c r="X1490" s="37"/>
      <c r="Y1490" s="311"/>
      <c r="Z1490" s="2395"/>
    </row>
    <row r="1491" spans="1:26" s="108" customFormat="1" ht="15" customHeight="1" x14ac:dyDescent="0.25">
      <c r="A1491" s="24">
        <v>1</v>
      </c>
      <c r="B1491" s="112" t="s">
        <v>5</v>
      </c>
      <c r="C1491" s="112"/>
      <c r="D1491" s="105"/>
      <c r="E1491" s="105"/>
      <c r="F1491" s="583"/>
      <c r="G1491" s="105"/>
      <c r="H1491" s="105"/>
      <c r="I1491" s="105"/>
      <c r="J1491" s="100"/>
      <c r="K1491" s="100"/>
      <c r="L1491" s="771"/>
      <c r="M1491" s="100"/>
      <c r="N1491" s="100"/>
      <c r="O1491" s="100"/>
      <c r="P1491" s="105"/>
      <c r="Q1491" s="105"/>
      <c r="R1491" s="105"/>
      <c r="S1491" s="105"/>
      <c r="T1491" s="711"/>
      <c r="U1491" s="105"/>
      <c r="V1491" s="105"/>
      <c r="W1491" s="105"/>
      <c r="X1491" s="105"/>
      <c r="Y1491" s="311"/>
      <c r="Z1491" s="2395"/>
    </row>
    <row r="1492" spans="1:26" s="108" customFormat="1" ht="15" customHeight="1" x14ac:dyDescent="0.25">
      <c r="A1492" s="24">
        <v>1</v>
      </c>
      <c r="B1492" s="47" t="s">
        <v>10</v>
      </c>
      <c r="C1492" s="100">
        <v>340</v>
      </c>
      <c r="D1492" s="100">
        <v>350</v>
      </c>
      <c r="E1492" s="144">
        <f t="shared" ref="E1492:E1496" si="639">ROUND(D1492/12*$B$3,0)</f>
        <v>117</v>
      </c>
      <c r="F1492" s="418">
        <v>170</v>
      </c>
      <c r="G1492" s="144"/>
      <c r="H1492" s="106">
        <v>11</v>
      </c>
      <c r="I1492" s="157">
        <f t="shared" ref="I1492:I1497" si="640">L1492/F1492</f>
        <v>9.3647058823529417</v>
      </c>
      <c r="J1492" s="166">
        <f t="shared" ref="J1492:J1496" si="641">ROUND(D1492*H1492,0)</f>
        <v>3850</v>
      </c>
      <c r="K1492" s="166">
        <f t="shared" ref="K1492:K1496" si="642">ROUND(E1492*H1492,0)</f>
        <v>1287</v>
      </c>
      <c r="L1492" s="420">
        <v>1592</v>
      </c>
      <c r="M1492" s="166">
        <f t="shared" ref="M1492:M1497" si="643">L1492/K1492*100</f>
        <v>123.6985236985237</v>
      </c>
      <c r="N1492" s="166">
        <f>J1492/C1492</f>
        <v>11.323529411764707</v>
      </c>
      <c r="O1492" s="166">
        <f t="shared" ref="O1492:O1497" si="644">L1492/$B$3*12/N1492</f>
        <v>421.77662337662338</v>
      </c>
      <c r="P1492" s="314"/>
      <c r="Q1492" s="314"/>
      <c r="R1492" s="314"/>
      <c r="S1492" s="314"/>
      <c r="T1492" s="709"/>
      <c r="U1492" s="314"/>
      <c r="V1492" s="314"/>
      <c r="W1492" s="314"/>
      <c r="X1492" s="314"/>
      <c r="Y1492" s="311"/>
      <c r="Z1492" s="2395"/>
    </row>
    <row r="1493" spans="1:26" s="108" customFormat="1" ht="15" customHeight="1" x14ac:dyDescent="0.25">
      <c r="A1493" s="24">
        <v>1</v>
      </c>
      <c r="B1493" s="47" t="s">
        <v>6</v>
      </c>
      <c r="C1493" s="100">
        <v>340</v>
      </c>
      <c r="D1493" s="100">
        <v>180</v>
      </c>
      <c r="E1493" s="144">
        <f t="shared" si="639"/>
        <v>60</v>
      </c>
      <c r="F1493" s="418">
        <v>80</v>
      </c>
      <c r="G1493" s="144"/>
      <c r="H1493" s="106">
        <v>9</v>
      </c>
      <c r="I1493" s="157">
        <f t="shared" si="640"/>
        <v>9.9875000000000007</v>
      </c>
      <c r="J1493" s="166">
        <f t="shared" si="641"/>
        <v>1620</v>
      </c>
      <c r="K1493" s="166">
        <f t="shared" si="642"/>
        <v>540</v>
      </c>
      <c r="L1493" s="420">
        <v>799</v>
      </c>
      <c r="M1493" s="166">
        <f t="shared" si="643"/>
        <v>147.96296296296296</v>
      </c>
      <c r="N1493" s="166">
        <f>J1493/C1493</f>
        <v>4.7647058823529411</v>
      </c>
      <c r="O1493" s="166">
        <f t="shared" si="644"/>
        <v>503.07407407407408</v>
      </c>
      <c r="P1493" s="314"/>
      <c r="Q1493" s="314"/>
      <c r="R1493" s="314"/>
      <c r="S1493" s="314"/>
      <c r="T1493" s="709"/>
      <c r="U1493" s="314"/>
      <c r="V1493" s="314"/>
      <c r="W1493" s="314"/>
      <c r="X1493" s="314"/>
      <c r="Y1493" s="311"/>
      <c r="Z1493" s="2395"/>
    </row>
    <row r="1494" spans="1:26" s="108" customFormat="1" ht="15" customHeight="1" x14ac:dyDescent="0.25">
      <c r="A1494" s="24">
        <v>1</v>
      </c>
      <c r="B1494" s="47" t="s">
        <v>28</v>
      </c>
      <c r="C1494" s="100">
        <v>340</v>
      </c>
      <c r="D1494" s="100">
        <v>100</v>
      </c>
      <c r="E1494" s="144">
        <f t="shared" si="639"/>
        <v>33</v>
      </c>
      <c r="F1494" s="418">
        <v>29</v>
      </c>
      <c r="G1494" s="144"/>
      <c r="H1494" s="106">
        <v>6.1</v>
      </c>
      <c r="I1494" s="157">
        <f t="shared" si="640"/>
        <v>5.2758620689655169</v>
      </c>
      <c r="J1494" s="166">
        <f t="shared" si="641"/>
        <v>610</v>
      </c>
      <c r="K1494" s="166">
        <f t="shared" si="642"/>
        <v>201</v>
      </c>
      <c r="L1494" s="420">
        <v>153</v>
      </c>
      <c r="M1494" s="166">
        <f t="shared" si="643"/>
        <v>76.119402985074629</v>
      </c>
      <c r="N1494" s="166">
        <f>J1494/C1494</f>
        <v>1.7941176470588236</v>
      </c>
      <c r="O1494" s="166">
        <f t="shared" si="644"/>
        <v>255.83606557377047</v>
      </c>
      <c r="P1494" s="314"/>
      <c r="Q1494" s="314"/>
      <c r="R1494" s="314"/>
      <c r="S1494" s="314"/>
      <c r="T1494" s="709"/>
      <c r="U1494" s="314"/>
      <c r="V1494" s="314"/>
      <c r="W1494" s="314"/>
      <c r="X1494" s="314"/>
      <c r="Y1494" s="311"/>
      <c r="Z1494" s="2395"/>
    </row>
    <row r="1495" spans="1:26" s="108" customFormat="1" ht="15" customHeight="1" x14ac:dyDescent="0.25">
      <c r="A1495" s="24">
        <v>1</v>
      </c>
      <c r="B1495" s="47" t="s">
        <v>29</v>
      </c>
      <c r="C1495" s="100">
        <v>300</v>
      </c>
      <c r="D1495" s="100">
        <v>20</v>
      </c>
      <c r="E1495" s="144">
        <f t="shared" si="639"/>
        <v>7</v>
      </c>
      <c r="F1495" s="418">
        <v>5</v>
      </c>
      <c r="G1495" s="144"/>
      <c r="H1495" s="106">
        <v>5.2</v>
      </c>
      <c r="I1495" s="157">
        <f t="shared" si="640"/>
        <v>5.6</v>
      </c>
      <c r="J1495" s="166">
        <f t="shared" si="641"/>
        <v>104</v>
      </c>
      <c r="K1495" s="166">
        <f t="shared" si="642"/>
        <v>36</v>
      </c>
      <c r="L1495" s="420">
        <v>28</v>
      </c>
      <c r="M1495" s="166">
        <f t="shared" si="643"/>
        <v>77.777777777777786</v>
      </c>
      <c r="N1495" s="166">
        <f>J1495/C1495</f>
        <v>0.34666666666666668</v>
      </c>
      <c r="O1495" s="166">
        <f t="shared" si="644"/>
        <v>242.30769230769229</v>
      </c>
      <c r="P1495" s="314"/>
      <c r="Q1495" s="314"/>
      <c r="R1495" s="314"/>
      <c r="S1495" s="314"/>
      <c r="T1495" s="709"/>
      <c r="U1495" s="314"/>
      <c r="V1495" s="314"/>
      <c r="W1495" s="314"/>
      <c r="X1495" s="314"/>
      <c r="Y1495" s="311"/>
      <c r="Z1495" s="2395"/>
    </row>
    <row r="1496" spans="1:26" s="108" customFormat="1" ht="15" customHeight="1" x14ac:dyDescent="0.25">
      <c r="A1496" s="24">
        <v>1</v>
      </c>
      <c r="B1496" s="47" t="s">
        <v>80</v>
      </c>
      <c r="C1496" s="100">
        <v>320</v>
      </c>
      <c r="D1496" s="36">
        <v>150</v>
      </c>
      <c r="E1496" s="144">
        <f t="shared" si="639"/>
        <v>50</v>
      </c>
      <c r="F1496" s="418">
        <v>64</v>
      </c>
      <c r="G1496" s="144"/>
      <c r="H1496" s="49">
        <v>9</v>
      </c>
      <c r="I1496" s="157">
        <f t="shared" si="640"/>
        <v>7.984375</v>
      </c>
      <c r="J1496" s="166">
        <f t="shared" si="641"/>
        <v>1350</v>
      </c>
      <c r="K1496" s="166">
        <f t="shared" si="642"/>
        <v>450</v>
      </c>
      <c r="L1496" s="420">
        <v>511</v>
      </c>
      <c r="M1496" s="166">
        <f t="shared" si="643"/>
        <v>113.55555555555557</v>
      </c>
      <c r="N1496" s="166">
        <f>J1496/C1496</f>
        <v>4.21875</v>
      </c>
      <c r="O1496" s="166">
        <f t="shared" si="644"/>
        <v>363.37777777777779</v>
      </c>
      <c r="P1496" s="314"/>
      <c r="Q1496" s="314"/>
      <c r="R1496" s="314"/>
      <c r="S1496" s="314"/>
      <c r="T1496" s="713"/>
      <c r="U1496" s="314"/>
      <c r="V1496" s="314"/>
      <c r="W1496" s="314"/>
      <c r="X1496" s="314"/>
      <c r="Y1496" s="311"/>
      <c r="Z1496" s="2395"/>
    </row>
    <row r="1497" spans="1:26" s="417" customFormat="1" ht="15" customHeight="1" x14ac:dyDescent="0.25">
      <c r="A1497" s="24">
        <v>1</v>
      </c>
      <c r="B1497" s="807" t="s">
        <v>7</v>
      </c>
      <c r="C1497" s="807"/>
      <c r="D1497" s="662">
        <f>SUM(D1492:D1496)</f>
        <v>800</v>
      </c>
      <c r="E1497" s="662">
        <f>SUM(E1492:E1496)</f>
        <v>267</v>
      </c>
      <c r="F1497" s="662">
        <f>SUM(F1492:F1496)</f>
        <v>348</v>
      </c>
      <c r="G1497" s="662">
        <f t="shared" ref="G1497" si="645">F1497/E1497*100</f>
        <v>130.3370786516854</v>
      </c>
      <c r="H1497" s="808">
        <f>IF(D1497=0,0,J1497/D1497)</f>
        <v>9.4175000000000004</v>
      </c>
      <c r="I1497" s="419">
        <f t="shared" si="640"/>
        <v>8.8591954022988499</v>
      </c>
      <c r="J1497" s="662">
        <f>SUM(J1492:J1496)</f>
        <v>7534</v>
      </c>
      <c r="K1497" s="662">
        <f>SUM(K1492:K1496)</f>
        <v>2514</v>
      </c>
      <c r="L1497" s="662">
        <f>SUM(L1492:L1496)</f>
        <v>3083</v>
      </c>
      <c r="M1497" s="420">
        <f t="shared" si="643"/>
        <v>122.63325377883851</v>
      </c>
      <c r="N1497" s="662">
        <f>SUM(N1492:N1496)</f>
        <v>22.447769607843139</v>
      </c>
      <c r="O1497" s="420">
        <f t="shared" si="644"/>
        <v>412.02311684312929</v>
      </c>
      <c r="P1497" s="662">
        <v>28176.936517631992</v>
      </c>
      <c r="Q1497" s="662">
        <v>25350.003751939992</v>
      </c>
      <c r="R1497" s="662">
        <v>25350.003751939992</v>
      </c>
      <c r="S1497" s="662">
        <v>29538.163993151997</v>
      </c>
      <c r="T1497" s="712">
        <f>P1497/12*$B$3+(Q1497-P1497)/11*3+(R1497-Q1497)/10*2+(S1497-R1497)/9*1</f>
        <v>9086.6816470858976</v>
      </c>
      <c r="U1497" s="662">
        <f t="shared" ref="U1497" si="646">X1497-W1497</f>
        <v>11984.285639999998</v>
      </c>
      <c r="V1497" s="662">
        <f>U1497-T1497</f>
        <v>2897.6039929141007</v>
      </c>
      <c r="W1497" s="662">
        <v>-228.66334000000001</v>
      </c>
      <c r="X1497" s="662">
        <v>11755.622299999999</v>
      </c>
      <c r="Y1497" s="416"/>
      <c r="Z1497" s="2395"/>
    </row>
    <row r="1498" spans="1:26" s="108" customFormat="1" ht="15" customHeight="1" x14ac:dyDescent="0.25">
      <c r="A1498" s="24">
        <v>1</v>
      </c>
      <c r="B1498" s="526" t="s">
        <v>14</v>
      </c>
      <c r="C1498" s="116"/>
      <c r="D1498" s="128"/>
      <c r="E1498" s="128"/>
      <c r="F1498" s="662"/>
      <c r="G1498" s="128"/>
      <c r="H1498" s="101"/>
      <c r="I1498" s="101"/>
      <c r="J1498" s="128"/>
      <c r="K1498" s="128"/>
      <c r="L1498" s="662"/>
      <c r="M1498" s="128"/>
      <c r="N1498" s="128"/>
      <c r="O1498" s="128"/>
      <c r="P1498" s="105"/>
      <c r="Q1498" s="105"/>
      <c r="R1498" s="105"/>
      <c r="S1498" s="105"/>
      <c r="T1498" s="763"/>
      <c r="U1498" s="105"/>
      <c r="V1498" s="105"/>
      <c r="W1498" s="105"/>
      <c r="X1498" s="105"/>
      <c r="Y1498" s="311"/>
      <c r="Z1498" s="2395"/>
    </row>
    <row r="1499" spans="1:26" s="108" customFormat="1" ht="16.5" customHeight="1" x14ac:dyDescent="0.25">
      <c r="A1499" s="24">
        <v>1</v>
      </c>
      <c r="B1499" s="60" t="s">
        <v>344</v>
      </c>
      <c r="C1499" s="59"/>
      <c r="D1499" s="143"/>
      <c r="E1499" s="143"/>
      <c r="F1499" s="421"/>
      <c r="G1499" s="143"/>
      <c r="H1499" s="50"/>
      <c r="I1499" s="50"/>
      <c r="J1499" s="38"/>
      <c r="K1499" s="38"/>
      <c r="L1499" s="675"/>
      <c r="M1499" s="38"/>
      <c r="N1499" s="38"/>
      <c r="O1499" s="38"/>
      <c r="P1499" s="53"/>
      <c r="Q1499" s="53"/>
      <c r="R1499" s="53"/>
      <c r="S1499" s="53"/>
      <c r="T1499" s="714"/>
      <c r="U1499" s="53"/>
      <c r="V1499" s="53"/>
      <c r="W1499" s="53"/>
      <c r="X1499" s="53"/>
      <c r="Y1499" s="311"/>
      <c r="Z1499" s="2395"/>
    </row>
    <row r="1500" spans="1:26" s="108" customFormat="1" ht="15" customHeight="1" x14ac:dyDescent="0.25">
      <c r="A1500" s="24">
        <v>1</v>
      </c>
      <c r="B1500" s="294" t="s">
        <v>217</v>
      </c>
      <c r="C1500" s="294"/>
      <c r="D1500" s="53">
        <f>SUM(D1501:D1504)</f>
        <v>1723</v>
      </c>
      <c r="E1500" s="53">
        <f t="shared" ref="E1500:F1500" si="647">SUM(E1501:E1504)</f>
        <v>575</v>
      </c>
      <c r="F1500" s="53">
        <f t="shared" si="647"/>
        <v>3031</v>
      </c>
      <c r="G1500" s="53">
        <f>F1500/E1500*100</f>
        <v>527.13043478260863</v>
      </c>
      <c r="H1500" s="56"/>
      <c r="I1500" s="56"/>
      <c r="J1500" s="55"/>
      <c r="K1500" s="55"/>
      <c r="L1500" s="675"/>
      <c r="M1500" s="55"/>
      <c r="N1500" s="55"/>
      <c r="O1500" s="55"/>
      <c r="P1500" s="314"/>
      <c r="Q1500" s="314"/>
      <c r="R1500" s="314"/>
      <c r="S1500" s="314"/>
      <c r="T1500" s="709"/>
      <c r="U1500" s="314"/>
      <c r="V1500" s="314"/>
      <c r="W1500" s="314"/>
      <c r="X1500" s="314"/>
      <c r="Y1500" s="311"/>
      <c r="Z1500" s="2395"/>
    </row>
    <row r="1501" spans="1:26" s="108" customFormat="1" ht="38.1" customHeight="1" x14ac:dyDescent="0.25">
      <c r="A1501" s="24">
        <v>1</v>
      </c>
      <c r="B1501" s="294" t="s">
        <v>345</v>
      </c>
      <c r="C1501" s="294"/>
      <c r="D1501" s="53"/>
      <c r="E1501" s="144">
        <f t="shared" ref="E1501:E1506" si="648">ROUND(D1501/12*$B$3,0)</f>
        <v>0</v>
      </c>
      <c r="F1501" s="529"/>
      <c r="G1501" s="53"/>
      <c r="H1501" s="56"/>
      <c r="I1501" s="56"/>
      <c r="J1501" s="55"/>
      <c r="K1501" s="55"/>
      <c r="L1501" s="547"/>
      <c r="M1501" s="55"/>
      <c r="N1501" s="55"/>
      <c r="O1501" s="55"/>
      <c r="P1501" s="314"/>
      <c r="Q1501" s="314"/>
      <c r="R1501" s="314"/>
      <c r="S1501" s="314"/>
      <c r="T1501" s="709"/>
      <c r="U1501" s="314"/>
      <c r="V1501" s="314"/>
      <c r="W1501" s="314"/>
      <c r="X1501" s="314"/>
      <c r="Y1501" s="311"/>
      <c r="Z1501" s="2395"/>
    </row>
    <row r="1502" spans="1:26" s="108" customFormat="1" ht="38.1" customHeight="1" x14ac:dyDescent="0.25">
      <c r="A1502" s="24">
        <v>1</v>
      </c>
      <c r="B1502" s="294" t="s">
        <v>346</v>
      </c>
      <c r="C1502" s="294"/>
      <c r="D1502" s="53"/>
      <c r="E1502" s="144">
        <f t="shared" si="648"/>
        <v>0</v>
      </c>
      <c r="F1502" s="529"/>
      <c r="G1502" s="53"/>
      <c r="H1502" s="56"/>
      <c r="I1502" s="56"/>
      <c r="J1502" s="55"/>
      <c r="K1502" s="55"/>
      <c r="L1502" s="547"/>
      <c r="M1502" s="55"/>
      <c r="N1502" s="55"/>
      <c r="O1502" s="55"/>
      <c r="P1502" s="314"/>
      <c r="Q1502" s="314"/>
      <c r="R1502" s="314"/>
      <c r="S1502" s="314"/>
      <c r="T1502" s="709"/>
      <c r="U1502" s="314"/>
      <c r="V1502" s="314"/>
      <c r="W1502" s="314"/>
      <c r="X1502" s="314"/>
      <c r="Y1502" s="311"/>
      <c r="Z1502" s="2395"/>
    </row>
    <row r="1503" spans="1:26" s="108" customFormat="1" ht="38.1" customHeight="1" x14ac:dyDescent="0.25">
      <c r="A1503" s="24">
        <v>1</v>
      </c>
      <c r="B1503" s="294" t="s">
        <v>347</v>
      </c>
      <c r="C1503" s="294"/>
      <c r="D1503" s="53">
        <v>32</v>
      </c>
      <c r="E1503" s="144">
        <f t="shared" si="648"/>
        <v>11</v>
      </c>
      <c r="F1503" s="529"/>
      <c r="G1503" s="53">
        <f>F1503/E1503*100</f>
        <v>0</v>
      </c>
      <c r="H1503" s="56"/>
      <c r="I1503" s="56"/>
      <c r="J1503" s="55"/>
      <c r="K1503" s="55"/>
      <c r="L1503" s="547"/>
      <c r="M1503" s="55"/>
      <c r="N1503" s="55"/>
      <c r="O1503" s="55"/>
      <c r="P1503" s="314"/>
      <c r="Q1503" s="314"/>
      <c r="R1503" s="314"/>
      <c r="S1503" s="314"/>
      <c r="T1503" s="709"/>
      <c r="U1503" s="314"/>
      <c r="V1503" s="314"/>
      <c r="W1503" s="314"/>
      <c r="X1503" s="314"/>
      <c r="Y1503" s="311"/>
      <c r="Z1503" s="2395"/>
    </row>
    <row r="1504" spans="1:26" s="108" customFormat="1" ht="20.25" customHeight="1" x14ac:dyDescent="0.25">
      <c r="A1504" s="24">
        <v>1</v>
      </c>
      <c r="B1504" s="294" t="s">
        <v>348</v>
      </c>
      <c r="C1504" s="294"/>
      <c r="D1504" s="53">
        <v>1691</v>
      </c>
      <c r="E1504" s="144">
        <f t="shared" si="648"/>
        <v>564</v>
      </c>
      <c r="F1504" s="529">
        <v>3031</v>
      </c>
      <c r="G1504" s="53">
        <f>F1504/E1504*100</f>
        <v>537.41134751773052</v>
      </c>
      <c r="H1504" s="56"/>
      <c r="I1504" s="56"/>
      <c r="J1504" s="55"/>
      <c r="K1504" s="55"/>
      <c r="L1504" s="547"/>
      <c r="M1504" s="55"/>
      <c r="N1504" s="55"/>
      <c r="O1504" s="55"/>
      <c r="P1504" s="314"/>
      <c r="Q1504" s="314"/>
      <c r="R1504" s="314"/>
      <c r="S1504" s="314"/>
      <c r="T1504" s="709"/>
      <c r="U1504" s="314"/>
      <c r="V1504" s="314"/>
      <c r="W1504" s="314"/>
      <c r="X1504" s="314"/>
      <c r="Y1504" s="311"/>
      <c r="Z1504" s="2395"/>
    </row>
    <row r="1505" spans="1:26" s="108" customFormat="1" ht="22.5" customHeight="1" x14ac:dyDescent="0.25">
      <c r="A1505" s="24">
        <v>1</v>
      </c>
      <c r="B1505" s="294" t="s">
        <v>169</v>
      </c>
      <c r="C1505" s="294"/>
      <c r="D1505" s="53">
        <v>8000</v>
      </c>
      <c r="E1505" s="144">
        <f t="shared" si="648"/>
        <v>2667</v>
      </c>
      <c r="F1505" s="418">
        <f>1760+F1506/4/3.2</f>
        <v>2109.0625</v>
      </c>
      <c r="G1505" s="53">
        <f>F1505/E1505*100</f>
        <v>79.079958755155616</v>
      </c>
      <c r="H1505" s="56"/>
      <c r="I1505" s="56"/>
      <c r="J1505" s="55"/>
      <c r="K1505" s="55"/>
      <c r="L1505" s="547"/>
      <c r="M1505" s="55"/>
      <c r="N1505" s="55"/>
      <c r="O1505" s="55"/>
      <c r="P1505" s="314"/>
      <c r="Q1505" s="314"/>
      <c r="R1505" s="314"/>
      <c r="S1505" s="314"/>
      <c r="T1505" s="709"/>
      <c r="U1505" s="314"/>
      <c r="V1505" s="314"/>
      <c r="W1505" s="314"/>
      <c r="X1505" s="314"/>
      <c r="Y1505" s="311"/>
      <c r="Z1505" s="2395"/>
    </row>
    <row r="1506" spans="1:26" s="108" customFormat="1" ht="21.75" customHeight="1" x14ac:dyDescent="0.25">
      <c r="A1506" s="24">
        <v>1</v>
      </c>
      <c r="B1506" s="294" t="s">
        <v>339</v>
      </c>
      <c r="C1506" s="294"/>
      <c r="D1506" s="53">
        <v>10000</v>
      </c>
      <c r="E1506" s="144">
        <f t="shared" si="648"/>
        <v>3333</v>
      </c>
      <c r="F1506" s="418">
        <v>4468</v>
      </c>
      <c r="G1506" s="53">
        <f>F1506/E1506*100</f>
        <v>134.05340534053406</v>
      </c>
      <c r="H1506" s="56"/>
      <c r="I1506" s="56"/>
      <c r="J1506" s="55"/>
      <c r="K1506" s="55"/>
      <c r="L1506" s="547"/>
      <c r="M1506" s="55"/>
      <c r="N1506" s="55"/>
      <c r="O1506" s="55"/>
      <c r="P1506" s="314"/>
      <c r="Q1506" s="314"/>
      <c r="R1506" s="314"/>
      <c r="S1506" s="314"/>
      <c r="T1506" s="709"/>
      <c r="U1506" s="314"/>
      <c r="V1506" s="314"/>
      <c r="W1506" s="314"/>
      <c r="X1506" s="314"/>
      <c r="Y1506" s="311"/>
      <c r="Z1506" s="2395"/>
    </row>
    <row r="1507" spans="1:26" s="108" customFormat="1" ht="15" customHeight="1" x14ac:dyDescent="0.25">
      <c r="A1507" s="24">
        <v>1</v>
      </c>
      <c r="B1507" s="13" t="s">
        <v>183</v>
      </c>
      <c r="C1507" s="294"/>
      <c r="D1507" s="57">
        <f>D1500+D1505*3.2</f>
        <v>27323</v>
      </c>
      <c r="E1507" s="57">
        <f t="shared" ref="E1507:F1507" si="649">E1500+E1505*3.2</f>
        <v>9109.4</v>
      </c>
      <c r="F1507" s="57">
        <f t="shared" si="649"/>
        <v>9780</v>
      </c>
      <c r="G1507" s="57">
        <f>F1507/E1507*100</f>
        <v>107.36162645179705</v>
      </c>
      <c r="H1507" s="56"/>
      <c r="I1507" s="56"/>
      <c r="J1507" s="55"/>
      <c r="K1507" s="55"/>
      <c r="L1507" s="547"/>
      <c r="M1507" s="55"/>
      <c r="N1507" s="55"/>
      <c r="O1507" s="55"/>
      <c r="P1507" s="314"/>
      <c r="Q1507" s="314"/>
      <c r="R1507" s="314"/>
      <c r="S1507" s="314"/>
      <c r="T1507" s="709"/>
      <c r="U1507" s="314"/>
      <c r="V1507" s="314"/>
      <c r="W1507" s="314"/>
      <c r="X1507" s="314"/>
      <c r="Y1507" s="311"/>
      <c r="Z1507" s="2395"/>
    </row>
    <row r="1508" spans="1:26" s="108" customFormat="1" ht="15" customHeight="1" x14ac:dyDescent="0.25">
      <c r="A1508" s="24">
        <v>1</v>
      </c>
      <c r="B1508" s="900" t="s">
        <v>349</v>
      </c>
      <c r="C1508" s="294"/>
      <c r="D1508" s="53"/>
      <c r="E1508" s="53"/>
      <c r="F1508" s="53"/>
      <c r="G1508" s="57"/>
      <c r="H1508" s="56"/>
      <c r="I1508" s="56"/>
      <c r="J1508" s="55"/>
      <c r="K1508" s="55"/>
      <c r="L1508" s="547"/>
      <c r="M1508" s="55"/>
      <c r="N1508" s="55"/>
      <c r="O1508" s="55"/>
      <c r="P1508" s="314"/>
      <c r="Q1508" s="314"/>
      <c r="R1508" s="314"/>
      <c r="S1508" s="314"/>
      <c r="T1508" s="709"/>
      <c r="U1508" s="314"/>
      <c r="V1508" s="314"/>
      <c r="W1508" s="314"/>
      <c r="X1508" s="314"/>
      <c r="Y1508" s="311"/>
      <c r="Z1508" s="2395"/>
    </row>
    <row r="1509" spans="1:26" s="108" customFormat="1" ht="15" customHeight="1" x14ac:dyDescent="0.25">
      <c r="A1509" s="24">
        <v>1</v>
      </c>
      <c r="B1509" s="294" t="s">
        <v>217</v>
      </c>
      <c r="C1509" s="294"/>
      <c r="D1509" s="53">
        <f>SUM(D1511,D1516)</f>
        <v>5485</v>
      </c>
      <c r="E1509" s="53">
        <f t="shared" ref="E1509:F1509" si="650">SUM(E1511,E1516)</f>
        <v>1829</v>
      </c>
      <c r="F1509" s="53">
        <f t="shared" si="650"/>
        <v>1310</v>
      </c>
      <c r="G1509" s="57">
        <f>F1509/E1509*100</f>
        <v>71.623838162930568</v>
      </c>
      <c r="H1509" s="56"/>
      <c r="I1509" s="56"/>
      <c r="J1509" s="55"/>
      <c r="K1509" s="55"/>
      <c r="L1509" s="547"/>
      <c r="M1509" s="55"/>
      <c r="N1509" s="55"/>
      <c r="O1509" s="55"/>
      <c r="P1509" s="314"/>
      <c r="Q1509" s="314"/>
      <c r="R1509" s="314"/>
      <c r="S1509" s="314"/>
      <c r="T1509" s="709"/>
      <c r="U1509" s="314"/>
      <c r="V1509" s="314"/>
      <c r="W1509" s="314"/>
      <c r="X1509" s="314"/>
      <c r="Y1509" s="311"/>
      <c r="Z1509" s="2395"/>
    </row>
    <row r="1510" spans="1:26" s="108" customFormat="1" ht="15" customHeight="1" x14ac:dyDescent="0.25">
      <c r="A1510" s="24">
        <v>1</v>
      </c>
      <c r="B1510" s="294" t="s">
        <v>345</v>
      </c>
      <c r="C1510" s="294"/>
      <c r="D1510" s="53"/>
      <c r="E1510" s="144">
        <f t="shared" ref="E1510" si="651">ROUND(D1510/12*$B$3,0)</f>
        <v>0</v>
      </c>
      <c r="F1510" s="53"/>
      <c r="G1510" s="57"/>
      <c r="H1510" s="56"/>
      <c r="I1510" s="56"/>
      <c r="J1510" s="55"/>
      <c r="K1510" s="55"/>
      <c r="L1510" s="547"/>
      <c r="M1510" s="55"/>
      <c r="N1510" s="55"/>
      <c r="O1510" s="55"/>
      <c r="P1510" s="314"/>
      <c r="Q1510" s="314"/>
      <c r="R1510" s="314"/>
      <c r="S1510" s="314"/>
      <c r="T1510" s="709"/>
      <c r="U1510" s="314"/>
      <c r="V1510" s="314"/>
      <c r="W1510" s="314"/>
      <c r="X1510" s="314"/>
      <c r="Y1510" s="311"/>
      <c r="Z1510" s="2395"/>
    </row>
    <row r="1511" spans="1:26" s="108" customFormat="1" ht="54" customHeight="1" x14ac:dyDescent="0.25">
      <c r="A1511" s="24">
        <v>1</v>
      </c>
      <c r="B1511" s="302" t="s">
        <v>350</v>
      </c>
      <c r="C1511" s="294"/>
      <c r="D1511" s="53">
        <f>SUM(D1512:D1515)</f>
        <v>1376</v>
      </c>
      <c r="E1511" s="53">
        <f t="shared" ref="E1511:F1511" si="652">SUM(E1512:E1515)</f>
        <v>459</v>
      </c>
      <c r="F1511" s="53">
        <f t="shared" si="652"/>
        <v>0</v>
      </c>
      <c r="G1511" s="57">
        <f>F1511/E1511*100</f>
        <v>0</v>
      </c>
      <c r="H1511" s="56"/>
      <c r="I1511" s="56"/>
      <c r="J1511" s="55"/>
      <c r="K1511" s="55"/>
      <c r="L1511" s="547"/>
      <c r="M1511" s="55"/>
      <c r="N1511" s="55"/>
      <c r="O1511" s="55"/>
      <c r="P1511" s="314"/>
      <c r="Q1511" s="314"/>
      <c r="R1511" s="314"/>
      <c r="S1511" s="314"/>
      <c r="T1511" s="709"/>
      <c r="U1511" s="314"/>
      <c r="V1511" s="314"/>
      <c r="W1511" s="314"/>
      <c r="X1511" s="314"/>
      <c r="Y1511" s="311"/>
      <c r="Z1511" s="2395"/>
    </row>
    <row r="1512" spans="1:26" s="108" customFormat="1" ht="38.1" customHeight="1" x14ac:dyDescent="0.25">
      <c r="A1512" s="24">
        <v>1</v>
      </c>
      <c r="B1512" s="294" t="s">
        <v>351</v>
      </c>
      <c r="C1512" s="294"/>
      <c r="D1512" s="53">
        <v>886</v>
      </c>
      <c r="E1512" s="144">
        <f t="shared" ref="E1512:E1515" si="653">ROUND(D1512/12*$B$3,0)</f>
        <v>295</v>
      </c>
      <c r="F1512" s="53"/>
      <c r="G1512" s="57">
        <f>F1512/E1512*100</f>
        <v>0</v>
      </c>
      <c r="H1512" s="56"/>
      <c r="I1512" s="56"/>
      <c r="J1512" s="55"/>
      <c r="K1512" s="55"/>
      <c r="L1512" s="547"/>
      <c r="M1512" s="55"/>
      <c r="N1512" s="55"/>
      <c r="O1512" s="55"/>
      <c r="P1512" s="314"/>
      <c r="Q1512" s="314"/>
      <c r="R1512" s="314"/>
      <c r="S1512" s="314"/>
      <c r="T1512" s="709"/>
      <c r="U1512" s="314"/>
      <c r="V1512" s="314"/>
      <c r="W1512" s="314"/>
      <c r="X1512" s="314"/>
      <c r="Y1512" s="311"/>
      <c r="Z1512" s="2395"/>
    </row>
    <row r="1513" spans="1:26" s="108" customFormat="1" ht="38.1" customHeight="1" x14ac:dyDescent="0.25">
      <c r="A1513" s="24">
        <v>1</v>
      </c>
      <c r="B1513" s="294" t="s">
        <v>352</v>
      </c>
      <c r="C1513" s="294"/>
      <c r="D1513" s="53">
        <v>224</v>
      </c>
      <c r="E1513" s="144">
        <f t="shared" si="653"/>
        <v>75</v>
      </c>
      <c r="F1513" s="53"/>
      <c r="G1513" s="57">
        <f>F1513/E1513*100</f>
        <v>0</v>
      </c>
      <c r="H1513" s="56"/>
      <c r="I1513" s="56"/>
      <c r="J1513" s="55"/>
      <c r="K1513" s="55"/>
      <c r="L1513" s="547"/>
      <c r="M1513" s="55"/>
      <c r="N1513" s="55"/>
      <c r="O1513" s="55"/>
      <c r="P1513" s="314"/>
      <c r="Q1513" s="314"/>
      <c r="R1513" s="314"/>
      <c r="S1513" s="314"/>
      <c r="T1513" s="709"/>
      <c r="U1513" s="314"/>
      <c r="V1513" s="314"/>
      <c r="W1513" s="314"/>
      <c r="X1513" s="314"/>
      <c r="Y1513" s="311"/>
      <c r="Z1513" s="2395"/>
    </row>
    <row r="1514" spans="1:26" s="108" customFormat="1" ht="46.5" customHeight="1" x14ac:dyDescent="0.25">
      <c r="A1514" s="24">
        <v>1</v>
      </c>
      <c r="B1514" s="294" t="s">
        <v>418</v>
      </c>
      <c r="C1514" s="294"/>
      <c r="D1514" s="53">
        <v>0</v>
      </c>
      <c r="E1514" s="144">
        <f t="shared" si="653"/>
        <v>0</v>
      </c>
      <c r="F1514" s="53"/>
      <c r="G1514" s="57"/>
      <c r="H1514" s="56"/>
      <c r="I1514" s="56"/>
      <c r="J1514" s="55"/>
      <c r="K1514" s="55"/>
      <c r="L1514" s="547"/>
      <c r="M1514" s="55"/>
      <c r="N1514" s="55"/>
      <c r="O1514" s="55"/>
      <c r="P1514" s="314"/>
      <c r="Q1514" s="314"/>
      <c r="R1514" s="314"/>
      <c r="S1514" s="314"/>
      <c r="T1514" s="709"/>
      <c r="U1514" s="314"/>
      <c r="V1514" s="314"/>
      <c r="W1514" s="314"/>
      <c r="X1514" s="314"/>
      <c r="Y1514" s="311"/>
      <c r="Z1514" s="2395"/>
    </row>
    <row r="1515" spans="1:26" s="108" customFormat="1" ht="42" customHeight="1" x14ac:dyDescent="0.25">
      <c r="A1515" s="24">
        <v>1</v>
      </c>
      <c r="B1515" s="294" t="s">
        <v>419</v>
      </c>
      <c r="C1515" s="294"/>
      <c r="D1515" s="53">
        <v>266</v>
      </c>
      <c r="E1515" s="144">
        <f t="shared" si="653"/>
        <v>89</v>
      </c>
      <c r="F1515" s="53"/>
      <c r="G1515" s="57"/>
      <c r="H1515" s="56"/>
      <c r="I1515" s="56"/>
      <c r="J1515" s="55"/>
      <c r="K1515" s="55"/>
      <c r="L1515" s="547"/>
      <c r="M1515" s="55"/>
      <c r="N1515" s="55"/>
      <c r="O1515" s="55"/>
      <c r="P1515" s="314"/>
      <c r="Q1515" s="314"/>
      <c r="R1515" s="314"/>
      <c r="S1515" s="314"/>
      <c r="T1515" s="709"/>
      <c r="U1515" s="314"/>
      <c r="V1515" s="314"/>
      <c r="W1515" s="314"/>
      <c r="X1515" s="314"/>
      <c r="Y1515" s="311"/>
      <c r="Z1515" s="2395"/>
    </row>
    <row r="1516" spans="1:26" s="108" customFormat="1" ht="49.5" customHeight="1" x14ac:dyDescent="0.25">
      <c r="A1516" s="24">
        <v>1</v>
      </c>
      <c r="B1516" s="302" t="s">
        <v>353</v>
      </c>
      <c r="C1516" s="294"/>
      <c r="D1516" s="53">
        <f>SUM(D1517:D1521)</f>
        <v>4109</v>
      </c>
      <c r="E1516" s="53">
        <f>SUM(E1517:E1521)</f>
        <v>1370</v>
      </c>
      <c r="F1516" s="53">
        <f>SUM(F1517:F1521)</f>
        <v>1310</v>
      </c>
      <c r="G1516" s="57">
        <f>F1516/E1516*100</f>
        <v>95.620437956204384</v>
      </c>
      <c r="H1516" s="56"/>
      <c r="I1516" s="56"/>
      <c r="J1516" s="55"/>
      <c r="K1516" s="55"/>
      <c r="L1516" s="547"/>
      <c r="M1516" s="55"/>
      <c r="N1516" s="55"/>
      <c r="O1516" s="55"/>
      <c r="P1516" s="314"/>
      <c r="Q1516" s="314"/>
      <c r="R1516" s="314"/>
      <c r="S1516" s="314"/>
      <c r="T1516" s="709"/>
      <c r="U1516" s="314"/>
      <c r="V1516" s="314"/>
      <c r="W1516" s="314"/>
      <c r="X1516" s="314"/>
      <c r="Y1516" s="311"/>
      <c r="Z1516" s="2395"/>
    </row>
    <row r="1517" spans="1:26" s="108" customFormat="1" ht="38.1" customHeight="1" x14ac:dyDescent="0.25">
      <c r="A1517" s="24">
        <v>1</v>
      </c>
      <c r="B1517" s="294" t="s">
        <v>354</v>
      </c>
      <c r="C1517" s="294"/>
      <c r="D1517" s="53">
        <v>230</v>
      </c>
      <c r="E1517" s="144">
        <f t="shared" ref="E1517:E1524" si="654">ROUND(D1517/12*$B$3,0)</f>
        <v>77</v>
      </c>
      <c r="F1517" s="53"/>
      <c r="G1517" s="57">
        <f>F1517/E1517*100</f>
        <v>0</v>
      </c>
      <c r="H1517" s="56"/>
      <c r="I1517" s="56"/>
      <c r="J1517" s="55"/>
      <c r="K1517" s="55"/>
      <c r="L1517" s="547"/>
      <c r="M1517" s="55"/>
      <c r="N1517" s="55"/>
      <c r="O1517" s="55"/>
      <c r="P1517" s="314"/>
      <c r="Q1517" s="314"/>
      <c r="R1517" s="314"/>
      <c r="S1517" s="314"/>
      <c r="T1517" s="709"/>
      <c r="U1517" s="314"/>
      <c r="V1517" s="314"/>
      <c r="W1517" s="314"/>
      <c r="X1517" s="314"/>
      <c r="Y1517" s="311"/>
      <c r="Z1517" s="2395"/>
    </row>
    <row r="1518" spans="1:26" s="108" customFormat="1" ht="43.5" customHeight="1" x14ac:dyDescent="0.25">
      <c r="A1518" s="24">
        <v>1</v>
      </c>
      <c r="B1518" s="294" t="s">
        <v>449</v>
      </c>
      <c r="C1518" s="294"/>
      <c r="D1518" s="53">
        <v>3012</v>
      </c>
      <c r="E1518" s="144">
        <f t="shared" si="654"/>
        <v>1004</v>
      </c>
      <c r="F1518" s="53">
        <v>1240</v>
      </c>
      <c r="G1518" s="57">
        <f>F1518/E1518*100</f>
        <v>123.50597609561753</v>
      </c>
      <c r="H1518" s="56"/>
      <c r="I1518" s="56"/>
      <c r="J1518" s="55"/>
      <c r="K1518" s="55"/>
      <c r="L1518" s="547"/>
      <c r="M1518" s="55"/>
      <c r="N1518" s="55"/>
      <c r="O1518" s="55"/>
      <c r="P1518" s="314"/>
      <c r="Q1518" s="314"/>
      <c r="R1518" s="314"/>
      <c r="S1518" s="314"/>
      <c r="T1518" s="709"/>
      <c r="U1518" s="314"/>
      <c r="V1518" s="314"/>
      <c r="W1518" s="314"/>
      <c r="X1518" s="314"/>
      <c r="Y1518" s="311"/>
      <c r="Z1518" s="2395"/>
    </row>
    <row r="1519" spans="1:26" s="108" customFormat="1" ht="54" customHeight="1" x14ac:dyDescent="0.25">
      <c r="A1519" s="24">
        <v>1</v>
      </c>
      <c r="B1519" s="294" t="s">
        <v>368</v>
      </c>
      <c r="C1519" s="294"/>
      <c r="D1519" s="53">
        <v>178</v>
      </c>
      <c r="E1519" s="144">
        <f t="shared" si="654"/>
        <v>59</v>
      </c>
      <c r="F1519" s="53">
        <v>70</v>
      </c>
      <c r="G1519" s="57">
        <f>F1519/E1519*100</f>
        <v>118.64406779661016</v>
      </c>
      <c r="H1519" s="56"/>
      <c r="I1519" s="56"/>
      <c r="J1519" s="55"/>
      <c r="K1519" s="55"/>
      <c r="L1519" s="547"/>
      <c r="M1519" s="55"/>
      <c r="N1519" s="55"/>
      <c r="O1519" s="55"/>
      <c r="P1519" s="314"/>
      <c r="Q1519" s="314"/>
      <c r="R1519" s="314"/>
      <c r="S1519" s="314"/>
      <c r="T1519" s="709"/>
      <c r="U1519" s="314"/>
      <c r="V1519" s="314"/>
      <c r="W1519" s="314"/>
      <c r="X1519" s="314"/>
      <c r="Y1519" s="311"/>
      <c r="Z1519" s="2395"/>
    </row>
    <row r="1520" spans="1:26" s="108" customFormat="1" ht="38.1" customHeight="1" x14ac:dyDescent="0.25">
      <c r="A1520" s="24">
        <v>1</v>
      </c>
      <c r="B1520" s="294" t="s">
        <v>369</v>
      </c>
      <c r="C1520" s="294"/>
      <c r="D1520" s="53">
        <v>689</v>
      </c>
      <c r="E1520" s="144">
        <f t="shared" si="654"/>
        <v>230</v>
      </c>
      <c r="F1520" s="53"/>
      <c r="G1520" s="57">
        <f>F1520/E1520*100</f>
        <v>0</v>
      </c>
      <c r="H1520" s="56"/>
      <c r="I1520" s="56"/>
      <c r="J1520" s="55"/>
      <c r="K1520" s="55"/>
      <c r="L1520" s="547"/>
      <c r="M1520" s="55"/>
      <c r="N1520" s="55"/>
      <c r="O1520" s="55"/>
      <c r="P1520" s="314"/>
      <c r="Q1520" s="314"/>
      <c r="R1520" s="314"/>
      <c r="S1520" s="314"/>
      <c r="T1520" s="709"/>
      <c r="U1520" s="314"/>
      <c r="V1520" s="314"/>
      <c r="W1520" s="314"/>
      <c r="X1520" s="314"/>
      <c r="Y1520" s="311"/>
      <c r="Z1520" s="2395"/>
    </row>
    <row r="1521" spans="1:26" s="108" customFormat="1" ht="38.1" customHeight="1" x14ac:dyDescent="0.25">
      <c r="A1521" s="24">
        <v>1</v>
      </c>
      <c r="B1521" s="294" t="s">
        <v>370</v>
      </c>
      <c r="C1521" s="294"/>
      <c r="D1521" s="53"/>
      <c r="E1521" s="144">
        <f t="shared" si="654"/>
        <v>0</v>
      </c>
      <c r="F1521" s="53"/>
      <c r="G1521" s="57"/>
      <c r="H1521" s="56"/>
      <c r="I1521" s="56"/>
      <c r="J1521" s="55"/>
      <c r="K1521" s="55"/>
      <c r="L1521" s="547"/>
      <c r="M1521" s="55"/>
      <c r="N1521" s="55"/>
      <c r="O1521" s="55"/>
      <c r="P1521" s="314"/>
      <c r="Q1521" s="314"/>
      <c r="R1521" s="314"/>
      <c r="S1521" s="314"/>
      <c r="T1521" s="709"/>
      <c r="U1521" s="314"/>
      <c r="V1521" s="314"/>
      <c r="W1521" s="314"/>
      <c r="X1521" s="314"/>
      <c r="Y1521" s="311"/>
      <c r="Z1521" s="2395"/>
    </row>
    <row r="1522" spans="1:26" s="108" customFormat="1" ht="38.1" customHeight="1" x14ac:dyDescent="0.25">
      <c r="A1522" s="24">
        <v>1</v>
      </c>
      <c r="B1522" s="294" t="s">
        <v>169</v>
      </c>
      <c r="C1522" s="294"/>
      <c r="D1522" s="53"/>
      <c r="E1522" s="144">
        <f t="shared" si="654"/>
        <v>0</v>
      </c>
      <c r="F1522" s="53"/>
      <c r="G1522" s="57"/>
      <c r="H1522" s="56"/>
      <c r="I1522" s="56"/>
      <c r="J1522" s="55"/>
      <c r="K1522" s="55"/>
      <c r="L1522" s="547"/>
      <c r="M1522" s="55"/>
      <c r="N1522" s="55"/>
      <c r="O1522" s="55"/>
      <c r="P1522" s="314"/>
      <c r="Q1522" s="314"/>
      <c r="R1522" s="314"/>
      <c r="S1522" s="314"/>
      <c r="T1522" s="709"/>
      <c r="U1522" s="314"/>
      <c r="V1522" s="314"/>
      <c r="W1522" s="314"/>
      <c r="X1522" s="314"/>
      <c r="Y1522" s="311"/>
      <c r="Z1522" s="2395"/>
    </row>
    <row r="1523" spans="1:26" s="108" customFormat="1" ht="38.1" customHeight="1" x14ac:dyDescent="0.25">
      <c r="A1523" s="24">
        <v>1</v>
      </c>
      <c r="B1523" s="294" t="s">
        <v>170</v>
      </c>
      <c r="C1523" s="294"/>
      <c r="D1523" s="53">
        <v>2600</v>
      </c>
      <c r="E1523" s="144">
        <f t="shared" si="654"/>
        <v>867</v>
      </c>
      <c r="F1523" s="418">
        <v>47</v>
      </c>
      <c r="G1523" s="57">
        <f>F1523/E1523*100</f>
        <v>5.4209919261822375</v>
      </c>
      <c r="H1523" s="56"/>
      <c r="I1523" s="56"/>
      <c r="J1523" s="55"/>
      <c r="K1523" s="55"/>
      <c r="L1523" s="547"/>
      <c r="M1523" s="55"/>
      <c r="N1523" s="55"/>
      <c r="O1523" s="55"/>
      <c r="P1523" s="314"/>
      <c r="Q1523" s="314"/>
      <c r="R1523" s="314"/>
      <c r="S1523" s="314"/>
      <c r="T1523" s="709"/>
      <c r="U1523" s="314"/>
      <c r="V1523" s="314"/>
      <c r="W1523" s="314"/>
      <c r="X1523" s="314"/>
      <c r="Y1523" s="311"/>
      <c r="Z1523" s="2395"/>
    </row>
    <row r="1524" spans="1:26" s="108" customFormat="1" ht="38.1" customHeight="1" x14ac:dyDescent="0.25">
      <c r="A1524" s="24">
        <v>1</v>
      </c>
      <c r="B1524" s="294" t="s">
        <v>366</v>
      </c>
      <c r="C1524" s="294"/>
      <c r="D1524" s="53"/>
      <c r="E1524" s="144">
        <f t="shared" si="654"/>
        <v>0</v>
      </c>
      <c r="F1524" s="418"/>
      <c r="G1524" s="57"/>
      <c r="H1524" s="56"/>
      <c r="I1524" s="56"/>
      <c r="J1524" s="55"/>
      <c r="K1524" s="55"/>
      <c r="L1524" s="547"/>
      <c r="M1524" s="55"/>
      <c r="N1524" s="55"/>
      <c r="O1524" s="55"/>
      <c r="P1524" s="314"/>
      <c r="Q1524" s="314"/>
      <c r="R1524" s="314"/>
      <c r="S1524" s="314"/>
      <c r="T1524" s="709"/>
      <c r="U1524" s="314"/>
      <c r="V1524" s="314"/>
      <c r="W1524" s="314"/>
      <c r="X1524" s="314"/>
      <c r="Y1524" s="311"/>
      <c r="Z1524" s="2395"/>
    </row>
    <row r="1525" spans="1:26" s="108" customFormat="1" ht="15" customHeight="1" x14ac:dyDescent="0.25">
      <c r="A1525" s="24">
        <v>1</v>
      </c>
      <c r="B1525" s="13" t="s">
        <v>178</v>
      </c>
      <c r="C1525" s="299"/>
      <c r="D1525" s="57">
        <f>D1509+D1523</f>
        <v>8085</v>
      </c>
      <c r="E1525" s="57">
        <f>E1509+E1523</f>
        <v>2696</v>
      </c>
      <c r="F1525" s="57">
        <f>F1509+F1523</f>
        <v>1357</v>
      </c>
      <c r="G1525" s="57">
        <f>F1525/E1525*100</f>
        <v>50.333827893175076</v>
      </c>
      <c r="H1525" s="56"/>
      <c r="I1525" s="56"/>
      <c r="J1525" s="55"/>
      <c r="K1525" s="55"/>
      <c r="L1525" s="547"/>
      <c r="M1525" s="55"/>
      <c r="N1525" s="55"/>
      <c r="O1525" s="55"/>
      <c r="P1525" s="314"/>
      <c r="Q1525" s="314"/>
      <c r="R1525" s="314"/>
      <c r="S1525" s="314"/>
      <c r="T1525" s="709"/>
      <c r="U1525" s="314"/>
      <c r="V1525" s="314"/>
      <c r="W1525" s="314"/>
      <c r="X1525" s="314"/>
      <c r="Y1525" s="311"/>
      <c r="Z1525" s="2395"/>
    </row>
    <row r="1526" spans="1:26" s="108" customFormat="1" ht="15" customHeight="1" x14ac:dyDescent="0.25">
      <c r="A1526" s="24">
        <v>1</v>
      </c>
      <c r="B1526" s="303" t="s">
        <v>399</v>
      </c>
      <c r="C1526" s="303"/>
      <c r="D1526" s="128">
        <f>SUM(D1525,D1507)</f>
        <v>35408</v>
      </c>
      <c r="E1526" s="128">
        <f t="shared" ref="E1526:F1526" si="655">SUM(E1525,E1507)</f>
        <v>11805.4</v>
      </c>
      <c r="F1526" s="128">
        <f t="shared" si="655"/>
        <v>11137</v>
      </c>
      <c r="G1526" s="128">
        <f>F1526/E1526*100</f>
        <v>94.33818422078032</v>
      </c>
      <c r="H1526" s="101"/>
      <c r="I1526" s="101"/>
      <c r="J1526" s="128"/>
      <c r="K1526" s="128"/>
      <c r="L1526" s="662"/>
      <c r="M1526" s="128"/>
      <c r="N1526" s="128"/>
      <c r="O1526" s="128"/>
      <c r="P1526" s="120">
        <v>26367.030105999998</v>
      </c>
      <c r="Q1526" s="120">
        <v>34439.448159839994</v>
      </c>
      <c r="R1526" s="120">
        <v>34439.448159839994</v>
      </c>
      <c r="S1526" s="120">
        <v>34439.448159839994</v>
      </c>
      <c r="T1526" s="712">
        <f>P1526/12*$B$3+(Q1526-P1526)/11*3+(R1526-Q1526)/10*2+(S1526-R1526)/9*1</f>
        <v>10990.578595471514</v>
      </c>
      <c r="U1526" s="120">
        <f t="shared" ref="U1526" si="656">X1526-W1526</f>
        <v>9490.5380700000005</v>
      </c>
      <c r="V1526" s="120">
        <f>U1526-T1526</f>
        <v>-1500.0405254715133</v>
      </c>
      <c r="W1526" s="120">
        <v>-20.424749999999996</v>
      </c>
      <c r="X1526" s="120">
        <v>9470.1133200000004</v>
      </c>
      <c r="Y1526" s="311"/>
      <c r="Z1526" s="2395"/>
    </row>
    <row r="1527" spans="1:26" s="108" customFormat="1" ht="15" customHeight="1" x14ac:dyDescent="0.25">
      <c r="A1527" s="24">
        <v>1</v>
      </c>
      <c r="B1527" s="201" t="s">
        <v>33</v>
      </c>
      <c r="C1527" s="201"/>
      <c r="D1527" s="127"/>
      <c r="E1527" s="127"/>
      <c r="F1527" s="663"/>
      <c r="G1527" s="127"/>
      <c r="H1527" s="101"/>
      <c r="I1527" s="101"/>
      <c r="J1527" s="128"/>
      <c r="K1527" s="128"/>
      <c r="L1527" s="662"/>
      <c r="M1527" s="128"/>
      <c r="N1527" s="128"/>
      <c r="O1527" s="128"/>
      <c r="P1527" s="37"/>
      <c r="Q1527" s="37"/>
      <c r="R1527" s="37"/>
      <c r="S1527" s="37"/>
      <c r="T1527" s="755"/>
      <c r="U1527" s="37"/>
      <c r="V1527" s="37"/>
      <c r="W1527" s="37"/>
      <c r="X1527" s="37"/>
      <c r="Y1527" s="311"/>
      <c r="Z1527" s="2395"/>
    </row>
    <row r="1528" spans="1:26" s="108" customFormat="1" ht="15" customHeight="1" x14ac:dyDescent="0.25">
      <c r="A1528" s="24">
        <v>1</v>
      </c>
      <c r="B1528" s="251" t="s">
        <v>10</v>
      </c>
      <c r="C1528" s="612">
        <v>300</v>
      </c>
      <c r="D1528" s="104">
        <v>130</v>
      </c>
      <c r="E1528" s="144">
        <f t="shared" ref="E1528:E1531" si="657">ROUND(D1528/12*$B$3,0)</f>
        <v>43</v>
      </c>
      <c r="F1528" s="418">
        <v>18</v>
      </c>
      <c r="G1528" s="144"/>
      <c r="H1528" s="50">
        <v>11</v>
      </c>
      <c r="I1528" s="157">
        <f t="shared" ref="I1528:I1532" si="658">L1528/F1528</f>
        <v>10.944444444444445</v>
      </c>
      <c r="J1528" s="166">
        <f t="shared" ref="J1528:J1531" si="659">ROUND(D1528*H1528,0)</f>
        <v>1430</v>
      </c>
      <c r="K1528" s="166">
        <f t="shared" ref="K1528:K1531" si="660">ROUND(E1528*H1528,0)</f>
        <v>473</v>
      </c>
      <c r="L1528" s="420">
        <v>197</v>
      </c>
      <c r="M1528" s="166">
        <f t="shared" ref="M1528:M1532" si="661">L1528/K1528*100</f>
        <v>41.649048625792808</v>
      </c>
      <c r="N1528" s="166">
        <f>ROUND(J1528/C1528,0)</f>
        <v>5</v>
      </c>
      <c r="O1528" s="166">
        <f t="shared" ref="O1528:O1533" si="662">L1528/$B$3*12/N1528</f>
        <v>118.2</v>
      </c>
      <c r="P1528" s="314"/>
      <c r="Q1528" s="314"/>
      <c r="R1528" s="314"/>
      <c r="S1528" s="314"/>
      <c r="T1528" s="709"/>
      <c r="U1528" s="314"/>
      <c r="V1528" s="314"/>
      <c r="W1528" s="314"/>
      <c r="X1528" s="314"/>
      <c r="Y1528" s="311"/>
      <c r="Z1528" s="2395"/>
    </row>
    <row r="1529" spans="1:26" s="108" customFormat="1" ht="15" customHeight="1" x14ac:dyDescent="0.25">
      <c r="A1529" s="24">
        <v>1</v>
      </c>
      <c r="B1529" s="251" t="s">
        <v>6</v>
      </c>
      <c r="C1529" s="612">
        <v>300</v>
      </c>
      <c r="D1529" s="104">
        <v>35</v>
      </c>
      <c r="E1529" s="144">
        <f t="shared" si="657"/>
        <v>12</v>
      </c>
      <c r="F1529" s="418">
        <v>4</v>
      </c>
      <c r="G1529" s="144"/>
      <c r="H1529" s="50">
        <v>9</v>
      </c>
      <c r="I1529" s="157">
        <f t="shared" si="658"/>
        <v>11.25</v>
      </c>
      <c r="J1529" s="166">
        <f t="shared" si="659"/>
        <v>315</v>
      </c>
      <c r="K1529" s="166">
        <f t="shared" si="660"/>
        <v>108</v>
      </c>
      <c r="L1529" s="420">
        <v>45</v>
      </c>
      <c r="M1529" s="166">
        <f t="shared" si="661"/>
        <v>41.666666666666671</v>
      </c>
      <c r="N1529" s="166">
        <f>ROUND(J1529/C1529,0)</f>
        <v>1</v>
      </c>
      <c r="O1529" s="166">
        <f t="shared" si="662"/>
        <v>135</v>
      </c>
      <c r="P1529" s="314"/>
      <c r="Q1529" s="314"/>
      <c r="R1529" s="314"/>
      <c r="S1529" s="314"/>
      <c r="T1529" s="709"/>
      <c r="U1529" s="314"/>
      <c r="V1529" s="314"/>
      <c r="W1529" s="314"/>
      <c r="X1529" s="314"/>
      <c r="Y1529" s="311"/>
      <c r="Z1529" s="2395"/>
    </row>
    <row r="1530" spans="1:26" s="108" customFormat="1" ht="15" customHeight="1" x14ac:dyDescent="0.25">
      <c r="A1530" s="24">
        <v>1</v>
      </c>
      <c r="B1530" s="251" t="s">
        <v>28</v>
      </c>
      <c r="C1530" s="612">
        <v>300</v>
      </c>
      <c r="D1530" s="104">
        <v>30</v>
      </c>
      <c r="E1530" s="144">
        <f t="shared" si="657"/>
        <v>10</v>
      </c>
      <c r="F1530" s="418">
        <v>0</v>
      </c>
      <c r="G1530" s="144"/>
      <c r="H1530" s="50">
        <v>6.1</v>
      </c>
      <c r="I1530" s="157" t="e">
        <f t="shared" si="658"/>
        <v>#DIV/0!</v>
      </c>
      <c r="J1530" s="166">
        <f t="shared" si="659"/>
        <v>183</v>
      </c>
      <c r="K1530" s="166">
        <f t="shared" si="660"/>
        <v>61</v>
      </c>
      <c r="L1530" s="420"/>
      <c r="M1530" s="166">
        <f t="shared" si="661"/>
        <v>0</v>
      </c>
      <c r="N1530" s="166">
        <f>ROUND(J1530/C1530,0)</f>
        <v>1</v>
      </c>
      <c r="O1530" s="166">
        <f t="shared" si="662"/>
        <v>0</v>
      </c>
      <c r="P1530" s="314"/>
      <c r="Q1530" s="314"/>
      <c r="R1530" s="314"/>
      <c r="S1530" s="314"/>
      <c r="T1530" s="709"/>
      <c r="U1530" s="314"/>
      <c r="V1530" s="314"/>
      <c r="W1530" s="314"/>
      <c r="X1530" s="314"/>
      <c r="Y1530" s="311"/>
      <c r="Z1530" s="2395"/>
    </row>
    <row r="1531" spans="1:26" s="108" customFormat="1" ht="15" customHeight="1" x14ac:dyDescent="0.25">
      <c r="A1531" s="24">
        <v>1</v>
      </c>
      <c r="B1531" s="251" t="s">
        <v>80</v>
      </c>
      <c r="C1531" s="612">
        <v>300</v>
      </c>
      <c r="D1531" s="104">
        <v>25</v>
      </c>
      <c r="E1531" s="144">
        <f t="shared" si="657"/>
        <v>8</v>
      </c>
      <c r="F1531" s="418">
        <v>0</v>
      </c>
      <c r="G1531" s="144">
        <f t="shared" ref="G1531:G1538" si="663">F1531/E1531*100</f>
        <v>0</v>
      </c>
      <c r="H1531" s="50">
        <v>9</v>
      </c>
      <c r="I1531" s="157" t="e">
        <f t="shared" si="658"/>
        <v>#DIV/0!</v>
      </c>
      <c r="J1531" s="166">
        <f t="shared" si="659"/>
        <v>225</v>
      </c>
      <c r="K1531" s="166">
        <f t="shared" si="660"/>
        <v>72</v>
      </c>
      <c r="L1531" s="420"/>
      <c r="M1531" s="166">
        <f t="shared" si="661"/>
        <v>0</v>
      </c>
      <c r="N1531" s="166">
        <f>ROUND(J1531/C1531,0)</f>
        <v>1</v>
      </c>
      <c r="O1531" s="166">
        <f t="shared" si="662"/>
        <v>0</v>
      </c>
      <c r="P1531" s="314"/>
      <c r="Q1531" s="314"/>
      <c r="R1531" s="314"/>
      <c r="S1531" s="314"/>
      <c r="T1531" s="709"/>
      <c r="U1531" s="314"/>
      <c r="V1531" s="314"/>
      <c r="W1531" s="314"/>
      <c r="X1531" s="314"/>
      <c r="Y1531" s="311"/>
      <c r="Z1531" s="2395"/>
    </row>
    <row r="1532" spans="1:26" s="108" customFormat="1" ht="15" customHeight="1" x14ac:dyDescent="0.25">
      <c r="A1532" s="24">
        <v>1</v>
      </c>
      <c r="B1532" s="253" t="s">
        <v>13</v>
      </c>
      <c r="C1532" s="253"/>
      <c r="D1532" s="186">
        <f>SUM(D1528:D1531)</f>
        <v>220</v>
      </c>
      <c r="E1532" s="186">
        <f>SUM(E1528:E1531)</f>
        <v>73</v>
      </c>
      <c r="F1532" s="553">
        <f>SUM(F1528:F1531)</f>
        <v>22</v>
      </c>
      <c r="G1532" s="186">
        <f t="shared" si="663"/>
        <v>30.136986301369863</v>
      </c>
      <c r="H1532" s="97">
        <f>IF(D1532=0,0,J1532/D1532)</f>
        <v>9.786363636363637</v>
      </c>
      <c r="I1532" s="156">
        <f t="shared" si="658"/>
        <v>11</v>
      </c>
      <c r="J1532" s="186">
        <f>SUM(J1528:J1531)</f>
        <v>2153</v>
      </c>
      <c r="K1532" s="186">
        <f>SUM(K1528:K1531)</f>
        <v>714</v>
      </c>
      <c r="L1532" s="553">
        <f>SUM(L1528:L1531)</f>
        <v>242</v>
      </c>
      <c r="M1532" s="166">
        <f t="shared" si="661"/>
        <v>33.893557422969188</v>
      </c>
      <c r="N1532" s="185">
        <f>SUM(N1528:N1531)</f>
        <v>8</v>
      </c>
      <c r="O1532" s="166">
        <f t="shared" si="662"/>
        <v>90.75</v>
      </c>
      <c r="P1532" s="186"/>
      <c r="Q1532" s="186"/>
      <c r="R1532" s="186"/>
      <c r="S1532" s="186"/>
      <c r="T1532" s="723"/>
      <c r="U1532" s="186"/>
      <c r="V1532" s="186"/>
      <c r="W1532" s="186"/>
      <c r="X1532" s="186"/>
      <c r="Y1532" s="311"/>
      <c r="Z1532" s="2395"/>
    </row>
    <row r="1533" spans="1:26" s="108" customFormat="1" ht="29.25" customHeight="1" x14ac:dyDescent="0.25">
      <c r="A1533" s="24">
        <v>1</v>
      </c>
      <c r="B1533" s="200" t="s">
        <v>187</v>
      </c>
      <c r="C1533" s="200"/>
      <c r="D1533" s="120">
        <f>SUM(D1532)</f>
        <v>220</v>
      </c>
      <c r="E1533" s="120">
        <f t="shared" ref="E1533:F1533" si="664">SUM(E1532)</f>
        <v>73</v>
      </c>
      <c r="F1533" s="660">
        <f t="shared" si="664"/>
        <v>22</v>
      </c>
      <c r="G1533" s="120">
        <f t="shared" si="663"/>
        <v>30.136986301369863</v>
      </c>
      <c r="H1533" s="98">
        <f>J1533/D1533</f>
        <v>9.786363636363637</v>
      </c>
      <c r="I1533" s="105"/>
      <c r="J1533" s="120">
        <f t="shared" ref="J1533:K1533" si="665">SUM(J1532)</f>
        <v>2153</v>
      </c>
      <c r="K1533" s="120">
        <f t="shared" si="665"/>
        <v>714</v>
      </c>
      <c r="L1533" s="660">
        <f t="shared" ref="L1533" si="666">SUM(L1532)</f>
        <v>242</v>
      </c>
      <c r="M1533" s="166">
        <f t="shared" ref="M1533" si="667">L1533/K1533*100</f>
        <v>33.893557422969188</v>
      </c>
      <c r="N1533" s="120">
        <f>SUM(N1532)</f>
        <v>8</v>
      </c>
      <c r="O1533" s="166">
        <f t="shared" si="662"/>
        <v>90.75</v>
      </c>
      <c r="P1533" s="120">
        <v>3895.6511193600004</v>
      </c>
      <c r="Q1533" s="120">
        <v>5085.157197120001</v>
      </c>
      <c r="R1533" s="120">
        <v>5085.157197120001</v>
      </c>
      <c r="S1533" s="120">
        <v>5085.157197120001</v>
      </c>
      <c r="T1533" s="712">
        <f>P1533/12*$B$3+(Q1533-P1533)/11*3+(R1533-Q1533)/10*2+(S1533-R1533)/9*1</f>
        <v>1622.9611216000003</v>
      </c>
      <c r="U1533" s="186">
        <f t="shared" ref="U1533:U1534" si="668">X1533-W1533</f>
        <v>501.72683999999992</v>
      </c>
      <c r="V1533" s="186">
        <f>U1533-T1533</f>
        <v>-1121.2342816000005</v>
      </c>
      <c r="W1533" s="120">
        <v>-33.108640000000001</v>
      </c>
      <c r="X1533" s="120">
        <v>468.61819999999994</v>
      </c>
      <c r="Y1533" s="311"/>
      <c r="Z1533" s="2395"/>
    </row>
    <row r="1534" spans="1:26" s="108" customFormat="1" ht="29.25" customHeight="1" x14ac:dyDescent="0.25">
      <c r="A1534" s="24">
        <v>1</v>
      </c>
      <c r="B1534" s="1027" t="s">
        <v>400</v>
      </c>
      <c r="C1534" s="1027"/>
      <c r="D1534" s="202">
        <f>D1535+D1537</f>
        <v>1000</v>
      </c>
      <c r="E1534" s="120">
        <f>E1535+E1537</f>
        <v>334</v>
      </c>
      <c r="F1534" s="660">
        <v>354</v>
      </c>
      <c r="G1534" s="120">
        <f t="shared" si="663"/>
        <v>105.98802395209582</v>
      </c>
      <c r="H1534" s="878"/>
      <c r="I1534" s="766"/>
      <c r="J1534" s="202"/>
      <c r="K1534" s="202"/>
      <c r="L1534" s="877"/>
      <c r="M1534" s="376"/>
      <c r="N1534" s="202"/>
      <c r="O1534" s="376"/>
      <c r="P1534" s="202">
        <v>2967.1668364000002</v>
      </c>
      <c r="Q1534" s="202">
        <v>2967.1668364000002</v>
      </c>
      <c r="R1534" s="202">
        <v>2967.1668364000002</v>
      </c>
      <c r="S1534" s="202">
        <v>2967.1668364000002</v>
      </c>
      <c r="T1534" s="712">
        <f>P1534/12*$B$3+(Q1534-P1534)/11*3+(R1534-Q1534)/10*2+(S1534-R1534)/9*1</f>
        <v>989.0556121333334</v>
      </c>
      <c r="U1534" s="186">
        <f t="shared" si="668"/>
        <v>939.18107000000009</v>
      </c>
      <c r="V1534" s="186">
        <f>U1534-T1534</f>
        <v>-49.874542133333307</v>
      </c>
      <c r="W1534" s="120">
        <v>-16.519569999999998</v>
      </c>
      <c r="X1534" s="120">
        <v>922.66150000000005</v>
      </c>
      <c r="Y1534" s="311"/>
      <c r="Z1534" s="2395"/>
    </row>
    <row r="1535" spans="1:26" s="108" customFormat="1" ht="29.25" customHeight="1" x14ac:dyDescent="0.25">
      <c r="A1535" s="24">
        <v>1</v>
      </c>
      <c r="B1535" s="200" t="s">
        <v>372</v>
      </c>
      <c r="C1535" s="200"/>
      <c r="D1535" s="202">
        <f>D1536</f>
        <v>998</v>
      </c>
      <c r="E1535" s="120">
        <f>E1536</f>
        <v>333</v>
      </c>
      <c r="F1535" s="660">
        <f>F1536</f>
        <v>354</v>
      </c>
      <c r="G1535" s="120">
        <f t="shared" si="663"/>
        <v>106.30630630630631</v>
      </c>
      <c r="H1535" s="878"/>
      <c r="I1535" s="766"/>
      <c r="J1535" s="202"/>
      <c r="K1535" s="202"/>
      <c r="L1535" s="877"/>
      <c r="M1535" s="376"/>
      <c r="N1535" s="202"/>
      <c r="O1535" s="376"/>
      <c r="P1535" s="202"/>
      <c r="Q1535" s="202"/>
      <c r="R1535" s="202"/>
      <c r="S1535" s="202"/>
      <c r="T1535" s="712"/>
      <c r="U1535" s="879"/>
      <c r="V1535" s="879"/>
      <c r="W1535" s="202"/>
      <c r="X1535" s="202"/>
      <c r="Y1535" s="311"/>
      <c r="Z1535" s="2395"/>
    </row>
    <row r="1536" spans="1:26" s="108" customFormat="1" ht="29.25" customHeight="1" x14ac:dyDescent="0.25">
      <c r="A1536" s="24">
        <v>1</v>
      </c>
      <c r="B1536" s="1028" t="s">
        <v>373</v>
      </c>
      <c r="C1536" s="1028"/>
      <c r="D1536" s="1029">
        <v>998</v>
      </c>
      <c r="E1536" s="114">
        <f>ROUND(D1536/12*$B$3,0)</f>
        <v>333</v>
      </c>
      <c r="F1536" s="697">
        <f>F1534-F1537</f>
        <v>354</v>
      </c>
      <c r="G1536" s="114">
        <f t="shared" si="663"/>
        <v>106.30630630630631</v>
      </c>
      <c r="H1536" s="878"/>
      <c r="I1536" s="766"/>
      <c r="J1536" s="202"/>
      <c r="K1536" s="202"/>
      <c r="L1536" s="877"/>
      <c r="M1536" s="376"/>
      <c r="N1536" s="202"/>
      <c r="O1536" s="376"/>
      <c r="P1536" s="202"/>
      <c r="Q1536" s="202"/>
      <c r="R1536" s="202"/>
      <c r="S1536" s="202"/>
      <c r="T1536" s="712"/>
      <c r="U1536" s="879"/>
      <c r="V1536" s="879"/>
      <c r="W1536" s="202"/>
      <c r="X1536" s="202"/>
      <c r="Y1536" s="311"/>
      <c r="Z1536" s="2395"/>
    </row>
    <row r="1537" spans="1:265" s="108" customFormat="1" ht="29.25" customHeight="1" x14ac:dyDescent="0.25">
      <c r="A1537" s="24">
        <v>1</v>
      </c>
      <c r="B1537" s="200" t="s">
        <v>374</v>
      </c>
      <c r="C1537" s="200"/>
      <c r="D1537" s="202">
        <f>D1538+D1539</f>
        <v>2</v>
      </c>
      <c r="E1537" s="120">
        <f>E1538+E1539</f>
        <v>1</v>
      </c>
      <c r="F1537" s="660">
        <f>F1538+F1539</f>
        <v>0</v>
      </c>
      <c r="G1537" s="120">
        <f t="shared" si="663"/>
        <v>0</v>
      </c>
      <c r="H1537" s="878"/>
      <c r="I1537" s="766"/>
      <c r="J1537" s="202"/>
      <c r="K1537" s="202"/>
      <c r="L1537" s="877"/>
      <c r="M1537" s="376"/>
      <c r="N1537" s="202"/>
      <c r="O1537" s="376"/>
      <c r="P1537" s="202"/>
      <c r="Q1537" s="202"/>
      <c r="R1537" s="202"/>
      <c r="S1537" s="202"/>
      <c r="T1537" s="712"/>
      <c r="U1537" s="879"/>
      <c r="V1537" s="879"/>
      <c r="W1537" s="202"/>
      <c r="X1537" s="202"/>
      <c r="Y1537" s="311"/>
      <c r="Z1537" s="2395"/>
    </row>
    <row r="1538" spans="1:265" s="108" customFormat="1" ht="29.25" customHeight="1" x14ac:dyDescent="0.25">
      <c r="A1538" s="24">
        <v>1</v>
      </c>
      <c r="B1538" s="1028" t="s">
        <v>375</v>
      </c>
      <c r="C1538" s="1028"/>
      <c r="D1538" s="1029">
        <v>2</v>
      </c>
      <c r="E1538" s="114">
        <f>ROUND(D1538/12*$B$3,0)</f>
        <v>1</v>
      </c>
      <c r="F1538" s="697"/>
      <c r="G1538" s="114">
        <f t="shared" si="663"/>
        <v>0</v>
      </c>
      <c r="H1538" s="878"/>
      <c r="I1538" s="766"/>
      <c r="J1538" s="202"/>
      <c r="K1538" s="202"/>
      <c r="L1538" s="877"/>
      <c r="M1538" s="376"/>
      <c r="N1538" s="202"/>
      <c r="O1538" s="376"/>
      <c r="P1538" s="202"/>
      <c r="Q1538" s="202"/>
      <c r="R1538" s="202"/>
      <c r="S1538" s="202"/>
      <c r="T1538" s="712"/>
      <c r="U1538" s="879"/>
      <c r="V1538" s="879"/>
      <c r="W1538" s="202"/>
      <c r="X1538" s="202"/>
      <c r="Y1538" s="311"/>
      <c r="Z1538" s="2395"/>
    </row>
    <row r="1539" spans="1:265" s="108" customFormat="1" ht="29.25" customHeight="1" x14ac:dyDescent="0.25">
      <c r="A1539" s="24">
        <v>1</v>
      </c>
      <c r="B1539" s="1028" t="s">
        <v>376</v>
      </c>
      <c r="C1539" s="1031"/>
      <c r="D1539" s="1031"/>
      <c r="E1539" s="1031"/>
      <c r="F1539" s="1031"/>
      <c r="G1539" s="1031"/>
      <c r="H1539" s="878"/>
      <c r="I1539" s="766"/>
      <c r="J1539" s="202"/>
      <c r="K1539" s="202"/>
      <c r="L1539" s="877"/>
      <c r="M1539" s="376"/>
      <c r="N1539" s="202"/>
      <c r="O1539" s="376"/>
      <c r="P1539" s="202"/>
      <c r="Q1539" s="202"/>
      <c r="R1539" s="202"/>
      <c r="S1539" s="202"/>
      <c r="T1539" s="712"/>
      <c r="U1539" s="879"/>
      <c r="V1539" s="879"/>
      <c r="W1539" s="202"/>
      <c r="X1539" s="202"/>
      <c r="Y1539" s="311"/>
      <c r="Z1539" s="2395"/>
    </row>
    <row r="1540" spans="1:265" ht="19.5" customHeight="1" thickBot="1" x14ac:dyDescent="0.3">
      <c r="A1540" s="24">
        <v>1</v>
      </c>
      <c r="B1540" s="28" t="s">
        <v>18</v>
      </c>
      <c r="C1540" s="28"/>
      <c r="D1540" s="77"/>
      <c r="E1540" s="77"/>
      <c r="F1540" s="694"/>
      <c r="G1540" s="77"/>
      <c r="H1540" s="15"/>
      <c r="I1540" s="15"/>
      <c r="J1540" s="77"/>
      <c r="K1540" s="77"/>
      <c r="L1540" s="694">
        <f t="shared" ref="L1540" si="669">SUM(L1534,L1533,L1497,L1526)</f>
        <v>3325</v>
      </c>
      <c r="M1540" s="77"/>
      <c r="N1540" s="77"/>
      <c r="O1540" s="77"/>
      <c r="P1540" s="1501">
        <f>SUM(P1534,P1533,P1497,P1526)</f>
        <v>61406.784579391991</v>
      </c>
      <c r="Q1540" s="1501">
        <f>SUM(Q1534,Q1533,Q1497,Q1526)</f>
        <v>67841.775945299989</v>
      </c>
      <c r="R1540" s="1501">
        <f>SUM(R1534,R1533,R1497,R1526)</f>
        <v>67841.775945299989</v>
      </c>
      <c r="S1540" s="1501">
        <f>SUM(S1534,S1533,S1497,S1526)</f>
        <v>72029.936186512001</v>
      </c>
      <c r="T1540" s="30">
        <f t="shared" ref="T1540:X1540" si="670">SUM(T1534,T1533,T1497,T1526)</f>
        <v>22689.276976290745</v>
      </c>
      <c r="U1540" s="30">
        <f t="shared" si="670"/>
        <v>22915.731619999999</v>
      </c>
      <c r="V1540" s="30">
        <f t="shared" si="670"/>
        <v>226.45464370925356</v>
      </c>
      <c r="W1540" s="30">
        <f t="shared" si="670"/>
        <v>-298.71630000000005</v>
      </c>
      <c r="X1540" s="2505">
        <f t="shared" si="670"/>
        <v>22617.015319999999</v>
      </c>
      <c r="Y1540" s="311"/>
      <c r="Z1540" s="2395"/>
    </row>
    <row r="1541" spans="1:265" x14ac:dyDescent="0.25">
      <c r="A1541" s="24">
        <v>1</v>
      </c>
      <c r="B1541" s="360" t="s">
        <v>90</v>
      </c>
      <c r="C1541" s="360"/>
      <c r="D1541" s="733"/>
      <c r="E1541" s="733"/>
      <c r="F1541" s="733"/>
      <c r="G1541" s="733"/>
      <c r="H1541" s="1268"/>
      <c r="I1541" s="1268"/>
      <c r="J1541" s="733"/>
      <c r="K1541" s="733"/>
      <c r="L1541" s="733"/>
      <c r="M1541" s="733"/>
      <c r="N1541" s="733"/>
      <c r="O1541" s="733"/>
      <c r="P1541" s="746">
        <f t="shared" ref="P1541:Q1541" si="671">SUM(P1540)</f>
        <v>61406.784579391991</v>
      </c>
      <c r="Q1541" s="746">
        <f t="shared" si="671"/>
        <v>67841.775945299989</v>
      </c>
      <c r="R1541" s="746">
        <f t="shared" ref="R1541:S1541" si="672">SUM(R1540)</f>
        <v>67841.775945299989</v>
      </c>
      <c r="S1541" s="746">
        <f t="shared" si="672"/>
        <v>72029.936186512001</v>
      </c>
      <c r="T1541" s="746">
        <f t="shared" ref="T1541:X1541" si="673">SUM(T1540)</f>
        <v>22689.276976290745</v>
      </c>
      <c r="U1541" s="746">
        <f t="shared" si="673"/>
        <v>22915.731619999999</v>
      </c>
      <c r="V1541" s="746">
        <f t="shared" si="673"/>
        <v>226.45464370925356</v>
      </c>
      <c r="W1541" s="746">
        <f t="shared" si="673"/>
        <v>-298.71630000000005</v>
      </c>
      <c r="X1541" s="746">
        <f t="shared" si="673"/>
        <v>22617.015319999999</v>
      </c>
      <c r="Y1541" s="311"/>
      <c r="Z1541" s="2395"/>
    </row>
    <row r="1542" spans="1:265" ht="15" customHeight="1" x14ac:dyDescent="0.25">
      <c r="A1542" s="24">
        <v>1</v>
      </c>
      <c r="B1542" s="255" t="s">
        <v>96</v>
      </c>
      <c r="C1542" s="255"/>
      <c r="D1542" s="370">
        <f>SUM(D1497)</f>
        <v>800</v>
      </c>
      <c r="E1542" s="370">
        <f>SUM(E1497)</f>
        <v>267</v>
      </c>
      <c r="F1542" s="370">
        <f>SUM(F1497)</f>
        <v>348</v>
      </c>
      <c r="G1542" s="370">
        <f>F1542/E1542*100</f>
        <v>130.3370786516854</v>
      </c>
      <c r="H1542" s="1269">
        <f>J1542/D1542</f>
        <v>9.4175000000000004</v>
      </c>
      <c r="I1542" s="1269">
        <f t="shared" ref="I1542" si="674">L1542/F1542</f>
        <v>8.8591954022988499</v>
      </c>
      <c r="J1542" s="370">
        <f>SUM(J1497)</f>
        <v>7534</v>
      </c>
      <c r="K1542" s="370">
        <f>SUM(K1497)</f>
        <v>2514</v>
      </c>
      <c r="L1542" s="370">
        <f>SUM(L1497)</f>
        <v>3083</v>
      </c>
      <c r="M1542" s="370">
        <f t="shared" ref="M1542" si="675">L1542/K1542*100</f>
        <v>122.63325377883851</v>
      </c>
      <c r="N1542" s="370">
        <f>SUM(N1497)</f>
        <v>22.447769607843139</v>
      </c>
      <c r="O1542" s="738">
        <f t="shared" ref="O1542" si="676">L1542/$B$3*12/N1542</f>
        <v>412.02311684312929</v>
      </c>
      <c r="P1542" s="370">
        <f t="shared" ref="P1542:X1542" si="677">SUM(P1497)</f>
        <v>28176.936517631992</v>
      </c>
      <c r="Q1542" s="370">
        <f t="shared" ref="Q1542:R1542" si="678">SUM(Q1497)</f>
        <v>25350.003751939992</v>
      </c>
      <c r="R1542" s="370">
        <f t="shared" si="678"/>
        <v>25350.003751939992</v>
      </c>
      <c r="S1542" s="370">
        <f t="shared" ref="S1542" si="679">SUM(S1497)</f>
        <v>29538.163993151997</v>
      </c>
      <c r="T1542" s="370">
        <f t="shared" si="677"/>
        <v>9086.6816470858976</v>
      </c>
      <c r="U1542" s="370">
        <f t="shared" si="677"/>
        <v>11984.285639999998</v>
      </c>
      <c r="V1542" s="370">
        <f t="shared" si="677"/>
        <v>2897.6039929141007</v>
      </c>
      <c r="W1542" s="370">
        <f t="shared" si="677"/>
        <v>-228.66334000000001</v>
      </c>
      <c r="X1542" s="370">
        <f t="shared" si="677"/>
        <v>11755.622299999999</v>
      </c>
      <c r="Y1542" s="311"/>
      <c r="Z1542" s="2395"/>
    </row>
    <row r="1543" spans="1:265" s="26" customFormat="1" x14ac:dyDescent="0.25">
      <c r="A1543" s="24">
        <v>1</v>
      </c>
      <c r="B1543" s="923" t="s">
        <v>355</v>
      </c>
      <c r="C1543" s="368"/>
      <c r="D1543" s="714"/>
      <c r="E1543" s="714"/>
      <c r="F1543" s="714"/>
      <c r="G1543" s="370"/>
      <c r="H1543" s="1066"/>
      <c r="I1543" s="1066"/>
      <c r="J1543" s="744"/>
      <c r="K1543" s="744"/>
      <c r="L1543" s="744"/>
      <c r="M1543" s="744"/>
      <c r="N1543" s="744"/>
      <c r="O1543" s="744"/>
      <c r="P1543" s="743"/>
      <c r="Q1543" s="743"/>
      <c r="R1543" s="743"/>
      <c r="S1543" s="743"/>
      <c r="T1543" s="743"/>
      <c r="U1543" s="743"/>
      <c r="V1543" s="743"/>
      <c r="W1543" s="1270"/>
      <c r="X1543" s="743"/>
      <c r="Y1543" s="311"/>
      <c r="Z1543" s="2395"/>
      <c r="AA1543" s="31"/>
      <c r="AB1543" s="31"/>
      <c r="AC1543" s="31"/>
      <c r="AD1543" s="31"/>
      <c r="AE1543" s="31"/>
      <c r="AF1543" s="31"/>
      <c r="AG1543" s="31"/>
      <c r="AH1543" s="31"/>
      <c r="AI1543" s="31"/>
      <c r="AJ1543" s="31"/>
      <c r="AK1543" s="31"/>
      <c r="AL1543" s="31"/>
      <c r="AM1543" s="31"/>
      <c r="AN1543" s="31"/>
      <c r="AO1543" s="31"/>
      <c r="AP1543" s="31"/>
      <c r="AQ1543" s="31"/>
      <c r="AR1543" s="31"/>
      <c r="AS1543" s="31"/>
      <c r="AT1543" s="31"/>
      <c r="AU1543" s="31"/>
      <c r="AV1543" s="31"/>
      <c r="AW1543" s="31"/>
      <c r="AX1543" s="31"/>
      <c r="AY1543" s="31"/>
      <c r="AZ1543" s="31"/>
      <c r="BA1543" s="31"/>
      <c r="BB1543" s="31"/>
      <c r="BC1543" s="31"/>
      <c r="BD1543" s="31"/>
      <c r="BE1543" s="31"/>
      <c r="BF1543" s="31"/>
      <c r="BG1543" s="31"/>
      <c r="BH1543" s="31"/>
      <c r="BI1543" s="31"/>
      <c r="BJ1543" s="31"/>
      <c r="BK1543" s="31"/>
      <c r="BL1543" s="31"/>
      <c r="BM1543" s="31"/>
      <c r="BN1543" s="31"/>
      <c r="BO1543" s="31"/>
      <c r="BP1543" s="31"/>
      <c r="BQ1543" s="31"/>
      <c r="BR1543" s="31"/>
      <c r="BS1543" s="31"/>
      <c r="BT1543" s="31"/>
      <c r="BU1543" s="31"/>
      <c r="BV1543" s="31"/>
      <c r="BW1543" s="31"/>
      <c r="BX1543" s="31"/>
      <c r="BY1543" s="31"/>
      <c r="BZ1543" s="31"/>
      <c r="CA1543" s="31"/>
      <c r="CB1543" s="31"/>
      <c r="CC1543" s="31"/>
      <c r="CD1543" s="31"/>
      <c r="CE1543" s="31"/>
      <c r="CF1543" s="31"/>
      <c r="CG1543" s="31"/>
      <c r="CH1543" s="31"/>
      <c r="CI1543" s="31"/>
      <c r="CJ1543" s="31"/>
      <c r="CK1543" s="31"/>
      <c r="CL1543" s="31"/>
      <c r="CM1543" s="31"/>
      <c r="CN1543" s="31"/>
      <c r="CO1543" s="31"/>
      <c r="CP1543" s="31"/>
      <c r="CQ1543" s="31"/>
      <c r="CR1543" s="31"/>
      <c r="CS1543" s="31"/>
      <c r="CT1543" s="31"/>
      <c r="CU1543" s="31"/>
      <c r="CV1543" s="31"/>
      <c r="CW1543" s="31"/>
      <c r="CX1543" s="31"/>
      <c r="CY1543" s="31"/>
      <c r="CZ1543" s="31"/>
      <c r="DA1543" s="31"/>
      <c r="DB1543" s="31"/>
      <c r="DC1543" s="31"/>
      <c r="DD1543" s="31"/>
      <c r="DE1543" s="31"/>
      <c r="DF1543" s="31"/>
      <c r="DG1543" s="31"/>
      <c r="DH1543" s="31"/>
      <c r="DI1543" s="31"/>
      <c r="DJ1543" s="31"/>
      <c r="DK1543" s="31"/>
      <c r="DL1543" s="31"/>
      <c r="DM1543" s="31"/>
      <c r="DN1543" s="31"/>
      <c r="DO1543" s="31"/>
      <c r="DP1543" s="31"/>
      <c r="DQ1543" s="31"/>
      <c r="DR1543" s="31"/>
      <c r="DS1543" s="31"/>
      <c r="DT1543" s="31"/>
      <c r="DU1543" s="31"/>
      <c r="DV1543" s="31"/>
      <c r="DW1543" s="31"/>
      <c r="DX1543" s="31"/>
      <c r="DY1543" s="31"/>
      <c r="DZ1543" s="31"/>
      <c r="EA1543" s="31"/>
      <c r="EB1543" s="31"/>
      <c r="EC1543" s="31"/>
      <c r="ED1543" s="31"/>
      <c r="EE1543" s="31"/>
      <c r="EF1543" s="31"/>
      <c r="EG1543" s="31"/>
      <c r="EH1543" s="31"/>
      <c r="EI1543" s="31"/>
      <c r="EJ1543" s="31"/>
      <c r="EK1543" s="31"/>
      <c r="EL1543" s="31"/>
      <c r="EM1543" s="31"/>
      <c r="EN1543" s="31"/>
      <c r="EO1543" s="31"/>
      <c r="EP1543" s="31"/>
      <c r="EQ1543" s="31"/>
      <c r="ER1543" s="31"/>
      <c r="ES1543" s="31"/>
      <c r="ET1543" s="31"/>
      <c r="EU1543" s="31"/>
      <c r="EV1543" s="31"/>
      <c r="EW1543" s="31"/>
      <c r="EX1543" s="31"/>
      <c r="EY1543" s="31"/>
      <c r="EZ1543" s="31"/>
      <c r="FA1543" s="31"/>
      <c r="FB1543" s="31"/>
      <c r="FC1543" s="31"/>
      <c r="FD1543" s="31"/>
      <c r="FE1543" s="31"/>
      <c r="FF1543" s="31"/>
      <c r="FG1543" s="31"/>
      <c r="FH1543" s="31"/>
      <c r="FI1543" s="31"/>
      <c r="FJ1543" s="31"/>
      <c r="FK1543" s="31"/>
      <c r="FL1543" s="31"/>
      <c r="FM1543" s="31"/>
      <c r="FN1543" s="31"/>
      <c r="FO1543" s="31"/>
      <c r="FP1543" s="31"/>
      <c r="FQ1543" s="31"/>
      <c r="FR1543" s="31"/>
      <c r="FS1543" s="31"/>
      <c r="FT1543" s="31"/>
      <c r="FU1543" s="31"/>
      <c r="FV1543" s="31"/>
      <c r="FW1543" s="31"/>
      <c r="FX1543" s="31"/>
      <c r="FY1543" s="31"/>
      <c r="FZ1543" s="31"/>
      <c r="GA1543" s="31"/>
      <c r="GB1543" s="31"/>
      <c r="GC1543" s="31"/>
      <c r="GD1543" s="31"/>
      <c r="GE1543" s="31"/>
      <c r="GF1543" s="31"/>
      <c r="GG1543" s="31"/>
      <c r="GH1543" s="31"/>
      <c r="GI1543" s="31"/>
      <c r="GJ1543" s="31"/>
      <c r="GK1543" s="31"/>
      <c r="GL1543" s="31"/>
      <c r="GM1543" s="31"/>
      <c r="GN1543" s="31"/>
      <c r="GO1543" s="31"/>
      <c r="GP1543" s="31"/>
      <c r="GQ1543" s="31"/>
      <c r="GR1543" s="31"/>
      <c r="GS1543" s="31"/>
      <c r="GT1543" s="31"/>
      <c r="GU1543" s="31"/>
      <c r="GV1543" s="31"/>
      <c r="GW1543" s="31"/>
      <c r="GX1543" s="31"/>
      <c r="GY1543" s="31"/>
      <c r="GZ1543" s="31"/>
      <c r="HA1543" s="31"/>
      <c r="HB1543" s="31"/>
      <c r="HC1543" s="31"/>
      <c r="HD1543" s="31"/>
      <c r="HE1543" s="31"/>
      <c r="HF1543" s="31"/>
      <c r="HG1543" s="31"/>
      <c r="HH1543" s="31"/>
      <c r="HI1543" s="31"/>
      <c r="HJ1543" s="31"/>
      <c r="HK1543" s="31"/>
      <c r="HL1543" s="31"/>
      <c r="HM1543" s="31"/>
      <c r="HN1543" s="31"/>
      <c r="HO1543" s="31"/>
      <c r="HP1543" s="31"/>
      <c r="HQ1543" s="31"/>
      <c r="HR1543" s="31"/>
      <c r="HS1543" s="31"/>
      <c r="HT1543" s="31"/>
      <c r="HU1543" s="31"/>
      <c r="HV1543" s="31"/>
      <c r="HW1543" s="31"/>
      <c r="HX1543" s="31"/>
      <c r="HY1543" s="31"/>
      <c r="HZ1543" s="31"/>
      <c r="IA1543" s="31"/>
      <c r="IB1543" s="31"/>
      <c r="IC1543" s="31"/>
      <c r="ID1543" s="31"/>
      <c r="IE1543" s="31"/>
      <c r="IF1543" s="31"/>
      <c r="IG1543" s="31"/>
      <c r="IH1543" s="31"/>
      <c r="II1543" s="31"/>
      <c r="IJ1543" s="31"/>
      <c r="IK1543" s="31"/>
      <c r="IL1543" s="31"/>
      <c r="IM1543" s="31"/>
      <c r="IN1543" s="31"/>
      <c r="IO1543" s="31"/>
      <c r="IP1543" s="31"/>
      <c r="IQ1543" s="31"/>
      <c r="IR1543" s="31"/>
      <c r="IS1543" s="31"/>
      <c r="IT1543" s="31"/>
      <c r="IU1543" s="31"/>
      <c r="IV1543" s="31"/>
      <c r="IW1543" s="31"/>
      <c r="IX1543" s="31"/>
      <c r="IY1543" s="31"/>
      <c r="IZ1543" s="31"/>
      <c r="JA1543" s="31"/>
      <c r="JB1543" s="31"/>
      <c r="JC1543" s="31"/>
      <c r="JD1543" s="31"/>
      <c r="JE1543" s="31"/>
    </row>
    <row r="1544" spans="1:265" s="26" customFormat="1" ht="15" customHeight="1" x14ac:dyDescent="0.25">
      <c r="A1544" s="24">
        <v>1</v>
      </c>
      <c r="B1544" s="368" t="s">
        <v>217</v>
      </c>
      <c r="C1544" s="368"/>
      <c r="D1544" s="714">
        <f>D1509+D1500</f>
        <v>7208</v>
      </c>
      <c r="E1544" s="714">
        <f t="shared" ref="E1544:F1544" si="680">E1509+E1500</f>
        <v>2404</v>
      </c>
      <c r="F1544" s="714">
        <f t="shared" si="680"/>
        <v>4341</v>
      </c>
      <c r="G1544" s="370">
        <f>F1544/E1544*100</f>
        <v>180.57404326123128</v>
      </c>
      <c r="H1544" s="1066"/>
      <c r="I1544" s="1066"/>
      <c r="J1544" s="744"/>
      <c r="K1544" s="744"/>
      <c r="L1544" s="744"/>
      <c r="M1544" s="744"/>
      <c r="N1544" s="744"/>
      <c r="O1544" s="744"/>
      <c r="P1544" s="743"/>
      <c r="Q1544" s="743"/>
      <c r="R1544" s="743"/>
      <c r="S1544" s="743"/>
      <c r="T1544" s="743"/>
      <c r="U1544" s="743"/>
      <c r="V1544" s="743"/>
      <c r="W1544" s="1270"/>
      <c r="X1544" s="743"/>
      <c r="Y1544" s="311"/>
      <c r="Z1544" s="2395"/>
      <c r="AA1544" s="31"/>
      <c r="AB1544" s="31"/>
      <c r="AC1544" s="31"/>
      <c r="AD1544" s="31"/>
      <c r="AE1544" s="31"/>
      <c r="AF1544" s="31"/>
      <c r="AG1544" s="31"/>
      <c r="AH1544" s="31"/>
      <c r="AI1544" s="31"/>
      <c r="AJ1544" s="31"/>
      <c r="AK1544" s="31"/>
      <c r="AL1544" s="31"/>
      <c r="AM1544" s="31"/>
      <c r="AN1544" s="31"/>
      <c r="AO1544" s="31"/>
      <c r="AP1544" s="31"/>
      <c r="AQ1544" s="31"/>
      <c r="AR1544" s="31"/>
      <c r="AS1544" s="31"/>
      <c r="AT1544" s="31"/>
      <c r="AU1544" s="31"/>
      <c r="AV1544" s="31"/>
      <c r="AW1544" s="31"/>
      <c r="AX1544" s="31"/>
      <c r="AY1544" s="31"/>
      <c r="AZ1544" s="31"/>
      <c r="BA1544" s="31"/>
      <c r="BB1544" s="31"/>
      <c r="BC1544" s="31"/>
      <c r="BD1544" s="31"/>
      <c r="BE1544" s="31"/>
      <c r="BF1544" s="31"/>
      <c r="BG1544" s="31"/>
      <c r="BH1544" s="31"/>
      <c r="BI1544" s="31"/>
      <c r="BJ1544" s="31"/>
      <c r="BK1544" s="31"/>
      <c r="BL1544" s="31"/>
      <c r="BM1544" s="31"/>
      <c r="BN1544" s="31"/>
      <c r="BO1544" s="31"/>
      <c r="BP1544" s="31"/>
      <c r="BQ1544" s="31"/>
      <c r="BR1544" s="31"/>
      <c r="BS1544" s="31"/>
      <c r="BT1544" s="31"/>
      <c r="BU1544" s="31"/>
      <c r="BV1544" s="31"/>
      <c r="BW1544" s="31"/>
      <c r="BX1544" s="31"/>
      <c r="BY1544" s="31"/>
      <c r="BZ1544" s="31"/>
      <c r="CA1544" s="31"/>
      <c r="CB1544" s="31"/>
      <c r="CC1544" s="31"/>
      <c r="CD1544" s="31"/>
      <c r="CE1544" s="31"/>
      <c r="CF1544" s="31"/>
      <c r="CG1544" s="31"/>
      <c r="CH1544" s="31"/>
      <c r="CI1544" s="31"/>
      <c r="CJ1544" s="31"/>
      <c r="CK1544" s="31"/>
      <c r="CL1544" s="31"/>
      <c r="CM1544" s="31"/>
      <c r="CN1544" s="31"/>
      <c r="CO1544" s="31"/>
      <c r="CP1544" s="31"/>
      <c r="CQ1544" s="31"/>
      <c r="CR1544" s="31"/>
      <c r="CS1544" s="31"/>
      <c r="CT1544" s="31"/>
      <c r="CU1544" s="31"/>
      <c r="CV1544" s="31"/>
      <c r="CW1544" s="31"/>
      <c r="CX1544" s="31"/>
      <c r="CY1544" s="31"/>
      <c r="CZ1544" s="31"/>
      <c r="DA1544" s="31"/>
      <c r="DB1544" s="31"/>
      <c r="DC1544" s="31"/>
      <c r="DD1544" s="31"/>
      <c r="DE1544" s="31"/>
      <c r="DF1544" s="31"/>
      <c r="DG1544" s="31"/>
      <c r="DH1544" s="31"/>
      <c r="DI1544" s="31"/>
      <c r="DJ1544" s="31"/>
      <c r="DK1544" s="31"/>
      <c r="DL1544" s="31"/>
      <c r="DM1544" s="31"/>
      <c r="DN1544" s="31"/>
      <c r="DO1544" s="31"/>
      <c r="DP1544" s="31"/>
      <c r="DQ1544" s="31"/>
      <c r="DR1544" s="31"/>
      <c r="DS1544" s="31"/>
      <c r="DT1544" s="31"/>
      <c r="DU1544" s="31"/>
      <c r="DV1544" s="31"/>
      <c r="DW1544" s="31"/>
      <c r="DX1544" s="31"/>
      <c r="DY1544" s="31"/>
      <c r="DZ1544" s="31"/>
      <c r="EA1544" s="31"/>
      <c r="EB1544" s="31"/>
      <c r="EC1544" s="31"/>
      <c r="ED1544" s="31"/>
      <c r="EE1544" s="31"/>
      <c r="EF1544" s="31"/>
      <c r="EG1544" s="31"/>
      <c r="EH1544" s="31"/>
      <c r="EI1544" s="31"/>
      <c r="EJ1544" s="31"/>
      <c r="EK1544" s="31"/>
      <c r="EL1544" s="31"/>
      <c r="EM1544" s="31"/>
      <c r="EN1544" s="31"/>
      <c r="EO1544" s="31"/>
      <c r="EP1544" s="31"/>
      <c r="EQ1544" s="31"/>
      <c r="ER1544" s="31"/>
      <c r="ES1544" s="31"/>
      <c r="ET1544" s="31"/>
      <c r="EU1544" s="31"/>
      <c r="EV1544" s="31"/>
      <c r="EW1544" s="31"/>
      <c r="EX1544" s="31"/>
      <c r="EY1544" s="31"/>
      <c r="EZ1544" s="31"/>
      <c r="FA1544" s="31"/>
      <c r="FB1544" s="31"/>
      <c r="FC1544" s="31"/>
      <c r="FD1544" s="31"/>
      <c r="FE1544" s="31"/>
      <c r="FF1544" s="31"/>
      <c r="FG1544" s="31"/>
      <c r="FH1544" s="31"/>
      <c r="FI1544" s="31"/>
      <c r="FJ1544" s="31"/>
      <c r="FK1544" s="31"/>
      <c r="FL1544" s="31"/>
      <c r="FM1544" s="31"/>
      <c r="FN1544" s="31"/>
      <c r="FO1544" s="31"/>
      <c r="FP1544" s="31"/>
      <c r="FQ1544" s="31"/>
      <c r="FR1544" s="31"/>
      <c r="FS1544" s="31"/>
      <c r="FT1544" s="31"/>
      <c r="FU1544" s="31"/>
      <c r="FV1544" s="31"/>
      <c r="FW1544" s="31"/>
      <c r="FX1544" s="31"/>
      <c r="FY1544" s="31"/>
      <c r="FZ1544" s="31"/>
      <c r="GA1544" s="31"/>
      <c r="GB1544" s="31"/>
      <c r="GC1544" s="31"/>
      <c r="GD1544" s="31"/>
      <c r="GE1544" s="31"/>
      <c r="GF1544" s="31"/>
      <c r="GG1544" s="31"/>
      <c r="GH1544" s="31"/>
      <c r="GI1544" s="31"/>
      <c r="GJ1544" s="31"/>
      <c r="GK1544" s="31"/>
      <c r="GL1544" s="31"/>
      <c r="GM1544" s="31"/>
      <c r="GN1544" s="31"/>
      <c r="GO1544" s="31"/>
      <c r="GP1544" s="31"/>
      <c r="GQ1544" s="31"/>
      <c r="GR1544" s="31"/>
      <c r="GS1544" s="31"/>
      <c r="GT1544" s="31"/>
      <c r="GU1544" s="31"/>
      <c r="GV1544" s="31"/>
      <c r="GW1544" s="31"/>
      <c r="GX1544" s="31"/>
      <c r="GY1544" s="31"/>
      <c r="GZ1544" s="31"/>
      <c r="HA1544" s="31"/>
      <c r="HB1544" s="31"/>
      <c r="HC1544" s="31"/>
      <c r="HD1544" s="31"/>
      <c r="HE1544" s="31"/>
      <c r="HF1544" s="31"/>
      <c r="HG1544" s="31"/>
      <c r="HH1544" s="31"/>
      <c r="HI1544" s="31"/>
      <c r="HJ1544" s="31"/>
      <c r="HK1544" s="31"/>
      <c r="HL1544" s="31"/>
      <c r="HM1544" s="31"/>
      <c r="HN1544" s="31"/>
      <c r="HO1544" s="31"/>
      <c r="HP1544" s="31"/>
      <c r="HQ1544" s="31"/>
      <c r="HR1544" s="31"/>
      <c r="HS1544" s="31"/>
      <c r="HT1544" s="31"/>
      <c r="HU1544" s="31"/>
      <c r="HV1544" s="31"/>
      <c r="HW1544" s="31"/>
      <c r="HX1544" s="31"/>
      <c r="HY1544" s="31"/>
      <c r="HZ1544" s="31"/>
      <c r="IA1544" s="31"/>
      <c r="IB1544" s="31"/>
      <c r="IC1544" s="31"/>
      <c r="ID1544" s="31"/>
      <c r="IE1544" s="31"/>
      <c r="IF1544" s="31"/>
      <c r="IG1544" s="31"/>
      <c r="IH1544" s="31"/>
      <c r="II1544" s="31"/>
      <c r="IJ1544" s="31"/>
      <c r="IK1544" s="31"/>
      <c r="IL1544" s="31"/>
      <c r="IM1544" s="31"/>
      <c r="IN1544" s="31"/>
      <c r="IO1544" s="31"/>
      <c r="IP1544" s="31"/>
      <c r="IQ1544" s="31"/>
      <c r="IR1544" s="31"/>
      <c r="IS1544" s="31"/>
      <c r="IT1544" s="31"/>
      <c r="IU1544" s="31"/>
      <c r="IV1544" s="31"/>
      <c r="IW1544" s="31"/>
      <c r="IX1544" s="31"/>
      <c r="IY1544" s="31"/>
      <c r="IZ1544" s="31"/>
      <c r="JA1544" s="31"/>
      <c r="JB1544" s="31"/>
      <c r="JC1544" s="31"/>
      <c r="JD1544" s="31"/>
      <c r="JE1544" s="31"/>
    </row>
    <row r="1545" spans="1:265" s="26" customFormat="1" ht="38.1" customHeight="1" x14ac:dyDescent="0.25">
      <c r="A1545" s="24">
        <v>1</v>
      </c>
      <c r="B1545" s="368" t="s">
        <v>345</v>
      </c>
      <c r="C1545" s="368"/>
      <c r="D1545" s="714"/>
      <c r="E1545" s="714"/>
      <c r="F1545" s="714"/>
      <c r="G1545" s="370"/>
      <c r="H1545" s="1066"/>
      <c r="I1545" s="1066"/>
      <c r="J1545" s="744"/>
      <c r="K1545" s="744"/>
      <c r="L1545" s="744"/>
      <c r="M1545" s="744"/>
      <c r="N1545" s="744"/>
      <c r="O1545" s="744"/>
      <c r="P1545" s="743"/>
      <c r="Q1545" s="743"/>
      <c r="R1545" s="743"/>
      <c r="S1545" s="743"/>
      <c r="T1545" s="743"/>
      <c r="U1545" s="743"/>
      <c r="V1545" s="743"/>
      <c r="W1545" s="1270"/>
      <c r="X1545" s="743"/>
      <c r="Y1545" s="311"/>
      <c r="Z1545" s="2395"/>
      <c r="AA1545" s="31"/>
      <c r="AB1545" s="31"/>
      <c r="AC1545" s="31"/>
      <c r="AD1545" s="31"/>
      <c r="AE1545" s="31"/>
      <c r="AF1545" s="31"/>
      <c r="AG1545" s="31"/>
      <c r="AH1545" s="31"/>
      <c r="AI1545" s="31"/>
      <c r="AJ1545" s="31"/>
      <c r="AK1545" s="31"/>
      <c r="AL1545" s="31"/>
      <c r="AM1545" s="31"/>
      <c r="AN1545" s="31"/>
      <c r="AO1545" s="31"/>
      <c r="AP1545" s="31"/>
      <c r="AQ1545" s="31"/>
      <c r="AR1545" s="31"/>
      <c r="AS1545" s="31"/>
      <c r="AT1545" s="31"/>
      <c r="AU1545" s="31"/>
      <c r="AV1545" s="31"/>
      <c r="AW1545" s="31"/>
      <c r="AX1545" s="31"/>
      <c r="AY1545" s="31"/>
      <c r="AZ1545" s="31"/>
      <c r="BA1545" s="31"/>
      <c r="BB1545" s="31"/>
      <c r="BC1545" s="31"/>
      <c r="BD1545" s="31"/>
      <c r="BE1545" s="31"/>
      <c r="BF1545" s="31"/>
      <c r="BG1545" s="31"/>
      <c r="BH1545" s="31"/>
      <c r="BI1545" s="31"/>
      <c r="BJ1545" s="31"/>
      <c r="BK1545" s="31"/>
      <c r="BL1545" s="31"/>
      <c r="BM1545" s="31"/>
      <c r="BN1545" s="31"/>
      <c r="BO1545" s="31"/>
      <c r="BP1545" s="31"/>
      <c r="BQ1545" s="31"/>
      <c r="BR1545" s="31"/>
      <c r="BS1545" s="31"/>
      <c r="BT1545" s="31"/>
      <c r="BU1545" s="31"/>
      <c r="BV1545" s="31"/>
      <c r="BW1545" s="31"/>
      <c r="BX1545" s="31"/>
      <c r="BY1545" s="31"/>
      <c r="BZ1545" s="31"/>
      <c r="CA1545" s="31"/>
      <c r="CB1545" s="31"/>
      <c r="CC1545" s="31"/>
      <c r="CD1545" s="31"/>
      <c r="CE1545" s="31"/>
      <c r="CF1545" s="31"/>
      <c r="CG1545" s="31"/>
      <c r="CH1545" s="31"/>
      <c r="CI1545" s="31"/>
      <c r="CJ1545" s="31"/>
      <c r="CK1545" s="31"/>
      <c r="CL1545" s="31"/>
      <c r="CM1545" s="31"/>
      <c r="CN1545" s="31"/>
      <c r="CO1545" s="31"/>
      <c r="CP1545" s="31"/>
      <c r="CQ1545" s="31"/>
      <c r="CR1545" s="31"/>
      <c r="CS1545" s="31"/>
      <c r="CT1545" s="31"/>
      <c r="CU1545" s="31"/>
      <c r="CV1545" s="31"/>
      <c r="CW1545" s="31"/>
      <c r="CX1545" s="31"/>
      <c r="CY1545" s="31"/>
      <c r="CZ1545" s="31"/>
      <c r="DA1545" s="31"/>
      <c r="DB1545" s="31"/>
      <c r="DC1545" s="31"/>
      <c r="DD1545" s="31"/>
      <c r="DE1545" s="31"/>
      <c r="DF1545" s="31"/>
      <c r="DG1545" s="31"/>
      <c r="DH1545" s="31"/>
      <c r="DI1545" s="31"/>
      <c r="DJ1545" s="31"/>
      <c r="DK1545" s="31"/>
      <c r="DL1545" s="31"/>
      <c r="DM1545" s="31"/>
      <c r="DN1545" s="31"/>
      <c r="DO1545" s="31"/>
      <c r="DP1545" s="31"/>
      <c r="DQ1545" s="31"/>
      <c r="DR1545" s="31"/>
      <c r="DS1545" s="31"/>
      <c r="DT1545" s="31"/>
      <c r="DU1545" s="31"/>
      <c r="DV1545" s="31"/>
      <c r="DW1545" s="31"/>
      <c r="DX1545" s="31"/>
      <c r="DY1545" s="31"/>
      <c r="DZ1545" s="31"/>
      <c r="EA1545" s="31"/>
      <c r="EB1545" s="31"/>
      <c r="EC1545" s="31"/>
      <c r="ED1545" s="31"/>
      <c r="EE1545" s="31"/>
      <c r="EF1545" s="31"/>
      <c r="EG1545" s="31"/>
      <c r="EH1545" s="31"/>
      <c r="EI1545" s="31"/>
      <c r="EJ1545" s="31"/>
      <c r="EK1545" s="31"/>
      <c r="EL1545" s="31"/>
      <c r="EM1545" s="31"/>
      <c r="EN1545" s="31"/>
      <c r="EO1545" s="31"/>
      <c r="EP1545" s="31"/>
      <c r="EQ1545" s="31"/>
      <c r="ER1545" s="31"/>
      <c r="ES1545" s="31"/>
      <c r="ET1545" s="31"/>
      <c r="EU1545" s="31"/>
      <c r="EV1545" s="31"/>
      <c r="EW1545" s="31"/>
      <c r="EX1545" s="31"/>
      <c r="EY1545" s="31"/>
      <c r="EZ1545" s="31"/>
      <c r="FA1545" s="31"/>
      <c r="FB1545" s="31"/>
      <c r="FC1545" s="31"/>
      <c r="FD1545" s="31"/>
      <c r="FE1545" s="31"/>
      <c r="FF1545" s="31"/>
      <c r="FG1545" s="31"/>
      <c r="FH1545" s="31"/>
      <c r="FI1545" s="31"/>
      <c r="FJ1545" s="31"/>
      <c r="FK1545" s="31"/>
      <c r="FL1545" s="31"/>
      <c r="FM1545" s="31"/>
      <c r="FN1545" s="31"/>
      <c r="FO1545" s="31"/>
      <c r="FP1545" s="31"/>
      <c r="FQ1545" s="31"/>
      <c r="FR1545" s="31"/>
      <c r="FS1545" s="31"/>
      <c r="FT1545" s="31"/>
      <c r="FU1545" s="31"/>
      <c r="FV1545" s="31"/>
      <c r="FW1545" s="31"/>
      <c r="FX1545" s="31"/>
      <c r="FY1545" s="31"/>
      <c r="FZ1545" s="31"/>
      <c r="GA1545" s="31"/>
      <c r="GB1545" s="31"/>
      <c r="GC1545" s="31"/>
      <c r="GD1545" s="31"/>
      <c r="GE1545" s="31"/>
      <c r="GF1545" s="31"/>
      <c r="GG1545" s="31"/>
      <c r="GH1545" s="31"/>
      <c r="GI1545" s="31"/>
      <c r="GJ1545" s="31"/>
      <c r="GK1545" s="31"/>
      <c r="GL1545" s="31"/>
      <c r="GM1545" s="31"/>
      <c r="GN1545" s="31"/>
      <c r="GO1545" s="31"/>
      <c r="GP1545" s="31"/>
      <c r="GQ1545" s="31"/>
      <c r="GR1545" s="31"/>
      <c r="GS1545" s="31"/>
      <c r="GT1545" s="31"/>
      <c r="GU1545" s="31"/>
      <c r="GV1545" s="31"/>
      <c r="GW1545" s="31"/>
      <c r="GX1545" s="31"/>
      <c r="GY1545" s="31"/>
      <c r="GZ1545" s="31"/>
      <c r="HA1545" s="31"/>
      <c r="HB1545" s="31"/>
      <c r="HC1545" s="31"/>
      <c r="HD1545" s="31"/>
      <c r="HE1545" s="31"/>
      <c r="HF1545" s="31"/>
      <c r="HG1545" s="31"/>
      <c r="HH1545" s="31"/>
      <c r="HI1545" s="31"/>
      <c r="HJ1545" s="31"/>
      <c r="HK1545" s="31"/>
      <c r="HL1545" s="31"/>
      <c r="HM1545" s="31"/>
      <c r="HN1545" s="31"/>
      <c r="HO1545" s="31"/>
      <c r="HP1545" s="31"/>
      <c r="HQ1545" s="31"/>
      <c r="HR1545" s="31"/>
      <c r="HS1545" s="31"/>
      <c r="HT1545" s="31"/>
      <c r="HU1545" s="31"/>
      <c r="HV1545" s="31"/>
      <c r="HW1545" s="31"/>
      <c r="HX1545" s="31"/>
      <c r="HY1545" s="31"/>
      <c r="HZ1545" s="31"/>
      <c r="IA1545" s="31"/>
      <c r="IB1545" s="31"/>
      <c r="IC1545" s="31"/>
      <c r="ID1545" s="31"/>
      <c r="IE1545" s="31"/>
      <c r="IF1545" s="31"/>
      <c r="IG1545" s="31"/>
      <c r="IH1545" s="31"/>
      <c r="II1545" s="31"/>
      <c r="IJ1545" s="31"/>
      <c r="IK1545" s="31"/>
      <c r="IL1545" s="31"/>
      <c r="IM1545" s="31"/>
      <c r="IN1545" s="31"/>
      <c r="IO1545" s="31"/>
      <c r="IP1545" s="31"/>
      <c r="IQ1545" s="31"/>
      <c r="IR1545" s="31"/>
      <c r="IS1545" s="31"/>
      <c r="IT1545" s="31"/>
      <c r="IU1545" s="31"/>
      <c r="IV1545" s="31"/>
      <c r="IW1545" s="31"/>
      <c r="IX1545" s="31"/>
      <c r="IY1545" s="31"/>
      <c r="IZ1545" s="31"/>
      <c r="JA1545" s="31"/>
      <c r="JB1545" s="31"/>
      <c r="JC1545" s="31"/>
      <c r="JD1545" s="31"/>
      <c r="JE1545" s="31"/>
    </row>
    <row r="1546" spans="1:265" s="26" customFormat="1" ht="38.1" customHeight="1" x14ac:dyDescent="0.25">
      <c r="A1546" s="24">
        <v>1</v>
      </c>
      <c r="B1546" s="368" t="s">
        <v>346</v>
      </c>
      <c r="C1546" s="368"/>
      <c r="D1546" s="714">
        <f>D1502</f>
        <v>0</v>
      </c>
      <c r="E1546" s="714">
        <f t="shared" ref="E1546:F1547" si="681">E1502</f>
        <v>0</v>
      </c>
      <c r="F1546" s="714">
        <f t="shared" si="681"/>
        <v>0</v>
      </c>
      <c r="G1546" s="370"/>
      <c r="H1546" s="1066"/>
      <c r="I1546" s="1066"/>
      <c r="J1546" s="744"/>
      <c r="K1546" s="744"/>
      <c r="L1546" s="744"/>
      <c r="M1546" s="744"/>
      <c r="N1546" s="744"/>
      <c r="O1546" s="744"/>
      <c r="P1546" s="743"/>
      <c r="Q1546" s="743"/>
      <c r="R1546" s="743"/>
      <c r="S1546" s="743"/>
      <c r="T1546" s="743"/>
      <c r="U1546" s="743"/>
      <c r="V1546" s="743"/>
      <c r="W1546" s="1270"/>
      <c r="X1546" s="743"/>
      <c r="Y1546" s="311"/>
      <c r="Z1546" s="2395"/>
      <c r="AA1546" s="31"/>
      <c r="AB1546" s="31"/>
      <c r="AC1546" s="31"/>
      <c r="AD1546" s="31"/>
      <c r="AE1546" s="31"/>
      <c r="AF1546" s="31"/>
      <c r="AG1546" s="31"/>
      <c r="AH1546" s="31"/>
      <c r="AI1546" s="31"/>
      <c r="AJ1546" s="31"/>
      <c r="AK1546" s="31"/>
      <c r="AL1546" s="31"/>
      <c r="AM1546" s="31"/>
      <c r="AN1546" s="31"/>
      <c r="AO1546" s="31"/>
      <c r="AP1546" s="31"/>
      <c r="AQ1546" s="31"/>
      <c r="AR1546" s="31"/>
      <c r="AS1546" s="31"/>
      <c r="AT1546" s="31"/>
      <c r="AU1546" s="31"/>
      <c r="AV1546" s="31"/>
      <c r="AW1546" s="31"/>
      <c r="AX1546" s="31"/>
      <c r="AY1546" s="31"/>
      <c r="AZ1546" s="31"/>
      <c r="BA1546" s="31"/>
      <c r="BB1546" s="31"/>
      <c r="BC1546" s="31"/>
      <c r="BD1546" s="31"/>
      <c r="BE1546" s="31"/>
      <c r="BF1546" s="31"/>
      <c r="BG1546" s="31"/>
      <c r="BH1546" s="31"/>
      <c r="BI1546" s="31"/>
      <c r="BJ1546" s="31"/>
      <c r="BK1546" s="31"/>
      <c r="BL1546" s="31"/>
      <c r="BM1546" s="31"/>
      <c r="BN1546" s="31"/>
      <c r="BO1546" s="31"/>
      <c r="BP1546" s="31"/>
      <c r="BQ1546" s="31"/>
      <c r="BR1546" s="31"/>
      <c r="BS1546" s="31"/>
      <c r="BT1546" s="31"/>
      <c r="BU1546" s="31"/>
      <c r="BV1546" s="31"/>
      <c r="BW1546" s="31"/>
      <c r="BX1546" s="31"/>
      <c r="BY1546" s="31"/>
      <c r="BZ1546" s="31"/>
      <c r="CA1546" s="31"/>
      <c r="CB1546" s="31"/>
      <c r="CC1546" s="31"/>
      <c r="CD1546" s="31"/>
      <c r="CE1546" s="31"/>
      <c r="CF1546" s="31"/>
      <c r="CG1546" s="31"/>
      <c r="CH1546" s="31"/>
      <c r="CI1546" s="31"/>
      <c r="CJ1546" s="31"/>
      <c r="CK1546" s="31"/>
      <c r="CL1546" s="31"/>
      <c r="CM1546" s="31"/>
      <c r="CN1546" s="31"/>
      <c r="CO1546" s="31"/>
      <c r="CP1546" s="31"/>
      <c r="CQ1546" s="31"/>
      <c r="CR1546" s="31"/>
      <c r="CS1546" s="31"/>
      <c r="CT1546" s="31"/>
      <c r="CU1546" s="31"/>
      <c r="CV1546" s="31"/>
      <c r="CW1546" s="31"/>
      <c r="CX1546" s="31"/>
      <c r="CY1546" s="31"/>
      <c r="CZ1546" s="31"/>
      <c r="DA1546" s="31"/>
      <c r="DB1546" s="31"/>
      <c r="DC1546" s="31"/>
      <c r="DD1546" s="31"/>
      <c r="DE1546" s="31"/>
      <c r="DF1546" s="31"/>
      <c r="DG1546" s="31"/>
      <c r="DH1546" s="31"/>
      <c r="DI1546" s="31"/>
      <c r="DJ1546" s="31"/>
      <c r="DK1546" s="31"/>
      <c r="DL1546" s="31"/>
      <c r="DM1546" s="31"/>
      <c r="DN1546" s="31"/>
      <c r="DO1546" s="31"/>
      <c r="DP1546" s="31"/>
      <c r="DQ1546" s="31"/>
      <c r="DR1546" s="31"/>
      <c r="DS1546" s="31"/>
      <c r="DT1546" s="31"/>
      <c r="DU1546" s="31"/>
      <c r="DV1546" s="31"/>
      <c r="DW1546" s="31"/>
      <c r="DX1546" s="31"/>
      <c r="DY1546" s="31"/>
      <c r="DZ1546" s="31"/>
      <c r="EA1546" s="31"/>
      <c r="EB1546" s="31"/>
      <c r="EC1546" s="31"/>
      <c r="ED1546" s="31"/>
      <c r="EE1546" s="31"/>
      <c r="EF1546" s="31"/>
      <c r="EG1546" s="31"/>
      <c r="EH1546" s="31"/>
      <c r="EI1546" s="31"/>
      <c r="EJ1546" s="31"/>
      <c r="EK1546" s="31"/>
      <c r="EL1546" s="31"/>
      <c r="EM1546" s="31"/>
      <c r="EN1546" s="31"/>
      <c r="EO1546" s="31"/>
      <c r="EP1546" s="31"/>
      <c r="EQ1546" s="31"/>
      <c r="ER1546" s="31"/>
      <c r="ES1546" s="31"/>
      <c r="ET1546" s="31"/>
      <c r="EU1546" s="31"/>
      <c r="EV1546" s="31"/>
      <c r="EW1546" s="31"/>
      <c r="EX1546" s="31"/>
      <c r="EY1546" s="31"/>
      <c r="EZ1546" s="31"/>
      <c r="FA1546" s="31"/>
      <c r="FB1546" s="31"/>
      <c r="FC1546" s="31"/>
      <c r="FD1546" s="31"/>
      <c r="FE1546" s="31"/>
      <c r="FF1546" s="31"/>
      <c r="FG1546" s="31"/>
      <c r="FH1546" s="31"/>
      <c r="FI1546" s="31"/>
      <c r="FJ1546" s="31"/>
      <c r="FK1546" s="31"/>
      <c r="FL1546" s="31"/>
      <c r="FM1546" s="31"/>
      <c r="FN1546" s="31"/>
      <c r="FO1546" s="31"/>
      <c r="FP1546" s="31"/>
      <c r="FQ1546" s="31"/>
      <c r="FR1546" s="31"/>
      <c r="FS1546" s="31"/>
      <c r="FT1546" s="31"/>
      <c r="FU1546" s="31"/>
      <c r="FV1546" s="31"/>
      <c r="FW1546" s="31"/>
      <c r="FX1546" s="31"/>
      <c r="FY1546" s="31"/>
      <c r="FZ1546" s="31"/>
      <c r="GA1546" s="31"/>
      <c r="GB1546" s="31"/>
      <c r="GC1546" s="31"/>
      <c r="GD1546" s="31"/>
      <c r="GE1546" s="31"/>
      <c r="GF1546" s="31"/>
      <c r="GG1546" s="31"/>
      <c r="GH1546" s="31"/>
      <c r="GI1546" s="31"/>
      <c r="GJ1546" s="31"/>
      <c r="GK1546" s="31"/>
      <c r="GL1546" s="31"/>
      <c r="GM1546" s="31"/>
      <c r="GN1546" s="31"/>
      <c r="GO1546" s="31"/>
      <c r="GP1546" s="31"/>
      <c r="GQ1546" s="31"/>
      <c r="GR1546" s="31"/>
      <c r="GS1546" s="31"/>
      <c r="GT1546" s="31"/>
      <c r="GU1546" s="31"/>
      <c r="GV1546" s="31"/>
      <c r="GW1546" s="31"/>
      <c r="GX1546" s="31"/>
      <c r="GY1546" s="31"/>
      <c r="GZ1546" s="31"/>
      <c r="HA1546" s="31"/>
      <c r="HB1546" s="31"/>
      <c r="HC1546" s="31"/>
      <c r="HD1546" s="31"/>
      <c r="HE1546" s="31"/>
      <c r="HF1546" s="31"/>
      <c r="HG1546" s="31"/>
      <c r="HH1546" s="31"/>
      <c r="HI1546" s="31"/>
      <c r="HJ1546" s="31"/>
      <c r="HK1546" s="31"/>
      <c r="HL1546" s="31"/>
      <c r="HM1546" s="31"/>
      <c r="HN1546" s="31"/>
      <c r="HO1546" s="31"/>
      <c r="HP1546" s="31"/>
      <c r="HQ1546" s="31"/>
      <c r="HR1546" s="31"/>
      <c r="HS1546" s="31"/>
      <c r="HT1546" s="31"/>
      <c r="HU1546" s="31"/>
      <c r="HV1546" s="31"/>
      <c r="HW1546" s="31"/>
      <c r="HX1546" s="31"/>
      <c r="HY1546" s="31"/>
      <c r="HZ1546" s="31"/>
      <c r="IA1546" s="31"/>
      <c r="IB1546" s="31"/>
      <c r="IC1546" s="31"/>
      <c r="ID1546" s="31"/>
      <c r="IE1546" s="31"/>
      <c r="IF1546" s="31"/>
      <c r="IG1546" s="31"/>
      <c r="IH1546" s="31"/>
      <c r="II1546" s="31"/>
      <c r="IJ1546" s="31"/>
      <c r="IK1546" s="31"/>
      <c r="IL1546" s="31"/>
      <c r="IM1546" s="31"/>
      <c r="IN1546" s="31"/>
      <c r="IO1546" s="31"/>
      <c r="IP1546" s="31"/>
      <c r="IQ1546" s="31"/>
      <c r="IR1546" s="31"/>
      <c r="IS1546" s="31"/>
      <c r="IT1546" s="31"/>
      <c r="IU1546" s="31"/>
      <c r="IV1546" s="31"/>
      <c r="IW1546" s="31"/>
      <c r="IX1546" s="31"/>
      <c r="IY1546" s="31"/>
      <c r="IZ1546" s="31"/>
      <c r="JA1546" s="31"/>
      <c r="JB1546" s="31"/>
      <c r="JC1546" s="31"/>
      <c r="JD1546" s="31"/>
      <c r="JE1546" s="31"/>
    </row>
    <row r="1547" spans="1:265" s="26" customFormat="1" ht="38.1" customHeight="1" x14ac:dyDescent="0.25">
      <c r="A1547" s="24">
        <v>1</v>
      </c>
      <c r="B1547" s="368" t="s">
        <v>347</v>
      </c>
      <c r="C1547" s="368"/>
      <c r="D1547" s="714">
        <f>D1503</f>
        <v>32</v>
      </c>
      <c r="E1547" s="714">
        <f t="shared" si="681"/>
        <v>11</v>
      </c>
      <c r="F1547" s="714">
        <f t="shared" si="681"/>
        <v>0</v>
      </c>
      <c r="G1547" s="370">
        <f>F1547/E1547*100</f>
        <v>0</v>
      </c>
      <c r="H1547" s="1066"/>
      <c r="I1547" s="1066"/>
      <c r="J1547" s="744"/>
      <c r="K1547" s="744"/>
      <c r="L1547" s="744"/>
      <c r="M1547" s="744"/>
      <c r="N1547" s="744"/>
      <c r="O1547" s="744"/>
      <c r="P1547" s="743"/>
      <c r="Q1547" s="743"/>
      <c r="R1547" s="743"/>
      <c r="S1547" s="743"/>
      <c r="T1547" s="743"/>
      <c r="U1547" s="743"/>
      <c r="V1547" s="743"/>
      <c r="W1547" s="1270"/>
      <c r="X1547" s="743"/>
      <c r="Y1547" s="311"/>
      <c r="Z1547" s="2395"/>
      <c r="AA1547" s="31"/>
      <c r="AB1547" s="31"/>
      <c r="AC1547" s="31"/>
      <c r="AD1547" s="31"/>
      <c r="AE1547" s="31"/>
      <c r="AF1547" s="31"/>
      <c r="AG1547" s="31"/>
      <c r="AH1547" s="31"/>
      <c r="AI1547" s="31"/>
      <c r="AJ1547" s="31"/>
      <c r="AK1547" s="31"/>
      <c r="AL1547" s="31"/>
      <c r="AM1547" s="31"/>
      <c r="AN1547" s="31"/>
      <c r="AO1547" s="31"/>
      <c r="AP1547" s="31"/>
      <c r="AQ1547" s="31"/>
      <c r="AR1547" s="31"/>
      <c r="AS1547" s="31"/>
      <c r="AT1547" s="31"/>
      <c r="AU1547" s="31"/>
      <c r="AV1547" s="31"/>
      <c r="AW1547" s="31"/>
      <c r="AX1547" s="31"/>
      <c r="AY1547" s="31"/>
      <c r="AZ1547" s="31"/>
      <c r="BA1547" s="31"/>
      <c r="BB1547" s="31"/>
      <c r="BC1547" s="31"/>
      <c r="BD1547" s="31"/>
      <c r="BE1547" s="31"/>
      <c r="BF1547" s="31"/>
      <c r="BG1547" s="31"/>
      <c r="BH1547" s="31"/>
      <c r="BI1547" s="31"/>
      <c r="BJ1547" s="31"/>
      <c r="BK1547" s="31"/>
      <c r="BL1547" s="31"/>
      <c r="BM1547" s="31"/>
      <c r="BN1547" s="31"/>
      <c r="BO1547" s="31"/>
      <c r="BP1547" s="31"/>
      <c r="BQ1547" s="31"/>
      <c r="BR1547" s="31"/>
      <c r="BS1547" s="31"/>
      <c r="BT1547" s="31"/>
      <c r="BU1547" s="31"/>
      <c r="BV1547" s="31"/>
      <c r="BW1547" s="31"/>
      <c r="BX1547" s="31"/>
      <c r="BY1547" s="31"/>
      <c r="BZ1547" s="31"/>
      <c r="CA1547" s="31"/>
      <c r="CB1547" s="31"/>
      <c r="CC1547" s="31"/>
      <c r="CD1547" s="31"/>
      <c r="CE1547" s="31"/>
      <c r="CF1547" s="31"/>
      <c r="CG1547" s="31"/>
      <c r="CH1547" s="31"/>
      <c r="CI1547" s="31"/>
      <c r="CJ1547" s="31"/>
      <c r="CK1547" s="31"/>
      <c r="CL1547" s="31"/>
      <c r="CM1547" s="31"/>
      <c r="CN1547" s="31"/>
      <c r="CO1547" s="31"/>
      <c r="CP1547" s="31"/>
      <c r="CQ1547" s="31"/>
      <c r="CR1547" s="31"/>
      <c r="CS1547" s="31"/>
      <c r="CT1547" s="31"/>
      <c r="CU1547" s="31"/>
      <c r="CV1547" s="31"/>
      <c r="CW1547" s="31"/>
      <c r="CX1547" s="31"/>
      <c r="CY1547" s="31"/>
      <c r="CZ1547" s="31"/>
      <c r="DA1547" s="31"/>
      <c r="DB1547" s="31"/>
      <c r="DC1547" s="31"/>
      <c r="DD1547" s="31"/>
      <c r="DE1547" s="31"/>
      <c r="DF1547" s="31"/>
      <c r="DG1547" s="31"/>
      <c r="DH1547" s="31"/>
      <c r="DI1547" s="31"/>
      <c r="DJ1547" s="31"/>
      <c r="DK1547" s="31"/>
      <c r="DL1547" s="31"/>
      <c r="DM1547" s="31"/>
      <c r="DN1547" s="31"/>
      <c r="DO1547" s="31"/>
      <c r="DP1547" s="31"/>
      <c r="DQ1547" s="31"/>
      <c r="DR1547" s="31"/>
      <c r="DS1547" s="31"/>
      <c r="DT1547" s="31"/>
      <c r="DU1547" s="31"/>
      <c r="DV1547" s="31"/>
      <c r="DW1547" s="31"/>
      <c r="DX1547" s="31"/>
      <c r="DY1547" s="31"/>
      <c r="DZ1547" s="31"/>
      <c r="EA1547" s="31"/>
      <c r="EB1547" s="31"/>
      <c r="EC1547" s="31"/>
      <c r="ED1547" s="31"/>
      <c r="EE1547" s="31"/>
      <c r="EF1547" s="31"/>
      <c r="EG1547" s="31"/>
      <c r="EH1547" s="31"/>
      <c r="EI1547" s="31"/>
      <c r="EJ1547" s="31"/>
      <c r="EK1547" s="31"/>
      <c r="EL1547" s="31"/>
      <c r="EM1547" s="31"/>
      <c r="EN1547" s="31"/>
      <c r="EO1547" s="31"/>
      <c r="EP1547" s="31"/>
      <c r="EQ1547" s="31"/>
      <c r="ER1547" s="31"/>
      <c r="ES1547" s="31"/>
      <c r="ET1547" s="31"/>
      <c r="EU1547" s="31"/>
      <c r="EV1547" s="31"/>
      <c r="EW1547" s="31"/>
      <c r="EX1547" s="31"/>
      <c r="EY1547" s="31"/>
      <c r="EZ1547" s="31"/>
      <c r="FA1547" s="31"/>
      <c r="FB1547" s="31"/>
      <c r="FC1547" s="31"/>
      <c r="FD1547" s="31"/>
      <c r="FE1547" s="31"/>
      <c r="FF1547" s="31"/>
      <c r="FG1547" s="31"/>
      <c r="FH1547" s="31"/>
      <c r="FI1547" s="31"/>
      <c r="FJ1547" s="31"/>
      <c r="FK1547" s="31"/>
      <c r="FL1547" s="31"/>
      <c r="FM1547" s="31"/>
      <c r="FN1547" s="31"/>
      <c r="FO1547" s="31"/>
      <c r="FP1547" s="31"/>
      <c r="FQ1547" s="31"/>
      <c r="FR1547" s="31"/>
      <c r="FS1547" s="31"/>
      <c r="FT1547" s="31"/>
      <c r="FU1547" s="31"/>
      <c r="FV1547" s="31"/>
      <c r="FW1547" s="31"/>
      <c r="FX1547" s="31"/>
      <c r="FY1547" s="31"/>
      <c r="FZ1547" s="31"/>
      <c r="GA1547" s="31"/>
      <c r="GB1547" s="31"/>
      <c r="GC1547" s="31"/>
      <c r="GD1547" s="31"/>
      <c r="GE1547" s="31"/>
      <c r="GF1547" s="31"/>
      <c r="GG1547" s="31"/>
      <c r="GH1547" s="31"/>
      <c r="GI1547" s="31"/>
      <c r="GJ1547" s="31"/>
      <c r="GK1547" s="31"/>
      <c r="GL1547" s="31"/>
      <c r="GM1547" s="31"/>
      <c r="GN1547" s="31"/>
      <c r="GO1547" s="31"/>
      <c r="GP1547" s="31"/>
      <c r="GQ1547" s="31"/>
      <c r="GR1547" s="31"/>
      <c r="GS1547" s="31"/>
      <c r="GT1547" s="31"/>
      <c r="GU1547" s="31"/>
      <c r="GV1547" s="31"/>
      <c r="GW1547" s="31"/>
      <c r="GX1547" s="31"/>
      <c r="GY1547" s="31"/>
      <c r="GZ1547" s="31"/>
      <c r="HA1547" s="31"/>
      <c r="HB1547" s="31"/>
      <c r="HC1547" s="31"/>
      <c r="HD1547" s="31"/>
      <c r="HE1547" s="31"/>
      <c r="HF1547" s="31"/>
      <c r="HG1547" s="31"/>
      <c r="HH1547" s="31"/>
      <c r="HI1547" s="31"/>
      <c r="HJ1547" s="31"/>
      <c r="HK1547" s="31"/>
      <c r="HL1547" s="31"/>
      <c r="HM1547" s="31"/>
      <c r="HN1547" s="31"/>
      <c r="HO1547" s="31"/>
      <c r="HP1547" s="31"/>
      <c r="HQ1547" s="31"/>
      <c r="HR1547" s="31"/>
      <c r="HS1547" s="31"/>
      <c r="HT1547" s="31"/>
      <c r="HU1547" s="31"/>
      <c r="HV1547" s="31"/>
      <c r="HW1547" s="31"/>
      <c r="HX1547" s="31"/>
      <c r="HY1547" s="31"/>
      <c r="HZ1547" s="31"/>
      <c r="IA1547" s="31"/>
      <c r="IB1547" s="31"/>
      <c r="IC1547" s="31"/>
      <c r="ID1547" s="31"/>
      <c r="IE1547" s="31"/>
      <c r="IF1547" s="31"/>
      <c r="IG1547" s="31"/>
      <c r="IH1547" s="31"/>
      <c r="II1547" s="31"/>
      <c r="IJ1547" s="31"/>
      <c r="IK1547" s="31"/>
      <c r="IL1547" s="31"/>
      <c r="IM1547" s="31"/>
      <c r="IN1547" s="31"/>
      <c r="IO1547" s="31"/>
      <c r="IP1547" s="31"/>
      <c r="IQ1547" s="31"/>
      <c r="IR1547" s="31"/>
      <c r="IS1547" s="31"/>
      <c r="IT1547" s="31"/>
      <c r="IU1547" s="31"/>
      <c r="IV1547" s="31"/>
      <c r="IW1547" s="31"/>
      <c r="IX1547" s="31"/>
      <c r="IY1547" s="31"/>
      <c r="IZ1547" s="31"/>
      <c r="JA1547" s="31"/>
      <c r="JB1547" s="31"/>
      <c r="JC1547" s="31"/>
      <c r="JD1547" s="31"/>
      <c r="JE1547" s="31"/>
    </row>
    <row r="1548" spans="1:265" s="26" customFormat="1" ht="55.5" customHeight="1" x14ac:dyDescent="0.25">
      <c r="A1548" s="24">
        <v>1</v>
      </c>
      <c r="B1548" s="923" t="s">
        <v>350</v>
      </c>
      <c r="C1548" s="368"/>
      <c r="D1548" s="714">
        <f>D1511</f>
        <v>1376</v>
      </c>
      <c r="E1548" s="714">
        <f t="shared" ref="E1548:F1548" si="682">E1511</f>
        <v>459</v>
      </c>
      <c r="F1548" s="714">
        <f t="shared" si="682"/>
        <v>0</v>
      </c>
      <c r="G1548" s="370">
        <f>F1548/E1548*100</f>
        <v>0</v>
      </c>
      <c r="H1548" s="1066"/>
      <c r="I1548" s="1066"/>
      <c r="J1548" s="744"/>
      <c r="K1548" s="744"/>
      <c r="L1548" s="744"/>
      <c r="M1548" s="744"/>
      <c r="N1548" s="744"/>
      <c r="O1548" s="744"/>
      <c r="P1548" s="743"/>
      <c r="Q1548" s="743"/>
      <c r="R1548" s="743"/>
      <c r="S1548" s="743"/>
      <c r="T1548" s="743"/>
      <c r="U1548" s="743"/>
      <c r="V1548" s="743"/>
      <c r="W1548" s="1270"/>
      <c r="X1548" s="743"/>
      <c r="Y1548" s="311"/>
      <c r="Z1548" s="2395"/>
      <c r="AA1548" s="31"/>
      <c r="AB1548" s="31"/>
      <c r="AC1548" s="31"/>
      <c r="AD1548" s="31"/>
      <c r="AE1548" s="31"/>
      <c r="AF1548" s="31"/>
      <c r="AG1548" s="31"/>
      <c r="AH1548" s="31"/>
      <c r="AI1548" s="31"/>
      <c r="AJ1548" s="31"/>
      <c r="AK1548" s="31"/>
      <c r="AL1548" s="31"/>
      <c r="AM1548" s="31"/>
      <c r="AN1548" s="31"/>
      <c r="AO1548" s="31"/>
      <c r="AP1548" s="31"/>
      <c r="AQ1548" s="31"/>
      <c r="AR1548" s="31"/>
      <c r="AS1548" s="31"/>
      <c r="AT1548" s="31"/>
      <c r="AU1548" s="31"/>
      <c r="AV1548" s="31"/>
      <c r="AW1548" s="31"/>
      <c r="AX1548" s="31"/>
      <c r="AY1548" s="31"/>
      <c r="AZ1548" s="31"/>
      <c r="BA1548" s="31"/>
      <c r="BB1548" s="31"/>
      <c r="BC1548" s="31"/>
      <c r="BD1548" s="31"/>
      <c r="BE1548" s="31"/>
      <c r="BF1548" s="31"/>
      <c r="BG1548" s="31"/>
      <c r="BH1548" s="31"/>
      <c r="BI1548" s="31"/>
      <c r="BJ1548" s="31"/>
      <c r="BK1548" s="31"/>
      <c r="BL1548" s="31"/>
      <c r="BM1548" s="31"/>
      <c r="BN1548" s="31"/>
      <c r="BO1548" s="31"/>
      <c r="BP1548" s="31"/>
      <c r="BQ1548" s="31"/>
      <c r="BR1548" s="31"/>
      <c r="BS1548" s="31"/>
      <c r="BT1548" s="31"/>
      <c r="BU1548" s="31"/>
      <c r="BV1548" s="31"/>
      <c r="BW1548" s="31"/>
      <c r="BX1548" s="31"/>
      <c r="BY1548" s="31"/>
      <c r="BZ1548" s="31"/>
      <c r="CA1548" s="31"/>
      <c r="CB1548" s="31"/>
      <c r="CC1548" s="31"/>
      <c r="CD1548" s="31"/>
      <c r="CE1548" s="31"/>
      <c r="CF1548" s="31"/>
      <c r="CG1548" s="31"/>
      <c r="CH1548" s="31"/>
      <c r="CI1548" s="31"/>
      <c r="CJ1548" s="31"/>
      <c r="CK1548" s="31"/>
      <c r="CL1548" s="31"/>
      <c r="CM1548" s="31"/>
      <c r="CN1548" s="31"/>
      <c r="CO1548" s="31"/>
      <c r="CP1548" s="31"/>
      <c r="CQ1548" s="31"/>
      <c r="CR1548" s="31"/>
      <c r="CS1548" s="31"/>
      <c r="CT1548" s="31"/>
      <c r="CU1548" s="31"/>
      <c r="CV1548" s="31"/>
      <c r="CW1548" s="31"/>
      <c r="CX1548" s="31"/>
      <c r="CY1548" s="31"/>
      <c r="CZ1548" s="31"/>
      <c r="DA1548" s="31"/>
      <c r="DB1548" s="31"/>
      <c r="DC1548" s="31"/>
      <c r="DD1548" s="31"/>
      <c r="DE1548" s="31"/>
      <c r="DF1548" s="31"/>
      <c r="DG1548" s="31"/>
      <c r="DH1548" s="31"/>
      <c r="DI1548" s="31"/>
      <c r="DJ1548" s="31"/>
      <c r="DK1548" s="31"/>
      <c r="DL1548" s="31"/>
      <c r="DM1548" s="31"/>
      <c r="DN1548" s="31"/>
      <c r="DO1548" s="31"/>
      <c r="DP1548" s="31"/>
      <c r="DQ1548" s="31"/>
      <c r="DR1548" s="31"/>
      <c r="DS1548" s="31"/>
      <c r="DT1548" s="31"/>
      <c r="DU1548" s="31"/>
      <c r="DV1548" s="31"/>
      <c r="DW1548" s="31"/>
      <c r="DX1548" s="31"/>
      <c r="DY1548" s="31"/>
      <c r="DZ1548" s="31"/>
      <c r="EA1548" s="31"/>
      <c r="EB1548" s="31"/>
      <c r="EC1548" s="31"/>
      <c r="ED1548" s="31"/>
      <c r="EE1548" s="31"/>
      <c r="EF1548" s="31"/>
      <c r="EG1548" s="31"/>
      <c r="EH1548" s="31"/>
      <c r="EI1548" s="31"/>
      <c r="EJ1548" s="31"/>
      <c r="EK1548" s="31"/>
      <c r="EL1548" s="31"/>
      <c r="EM1548" s="31"/>
      <c r="EN1548" s="31"/>
      <c r="EO1548" s="31"/>
      <c r="EP1548" s="31"/>
      <c r="EQ1548" s="31"/>
      <c r="ER1548" s="31"/>
      <c r="ES1548" s="31"/>
      <c r="ET1548" s="31"/>
      <c r="EU1548" s="31"/>
      <c r="EV1548" s="31"/>
      <c r="EW1548" s="31"/>
      <c r="EX1548" s="31"/>
      <c r="EY1548" s="31"/>
      <c r="EZ1548" s="31"/>
      <c r="FA1548" s="31"/>
      <c r="FB1548" s="31"/>
      <c r="FC1548" s="31"/>
      <c r="FD1548" s="31"/>
      <c r="FE1548" s="31"/>
      <c r="FF1548" s="31"/>
      <c r="FG1548" s="31"/>
      <c r="FH1548" s="31"/>
      <c r="FI1548" s="31"/>
      <c r="FJ1548" s="31"/>
      <c r="FK1548" s="31"/>
      <c r="FL1548" s="31"/>
      <c r="FM1548" s="31"/>
      <c r="FN1548" s="31"/>
      <c r="FO1548" s="31"/>
      <c r="FP1548" s="31"/>
      <c r="FQ1548" s="31"/>
      <c r="FR1548" s="31"/>
      <c r="FS1548" s="31"/>
      <c r="FT1548" s="31"/>
      <c r="FU1548" s="31"/>
      <c r="FV1548" s="31"/>
      <c r="FW1548" s="31"/>
      <c r="FX1548" s="31"/>
      <c r="FY1548" s="31"/>
      <c r="FZ1548" s="31"/>
      <c r="GA1548" s="31"/>
      <c r="GB1548" s="31"/>
      <c r="GC1548" s="31"/>
      <c r="GD1548" s="31"/>
      <c r="GE1548" s="31"/>
      <c r="GF1548" s="31"/>
      <c r="GG1548" s="31"/>
      <c r="GH1548" s="31"/>
      <c r="GI1548" s="31"/>
      <c r="GJ1548" s="31"/>
      <c r="GK1548" s="31"/>
      <c r="GL1548" s="31"/>
      <c r="GM1548" s="31"/>
      <c r="GN1548" s="31"/>
      <c r="GO1548" s="31"/>
      <c r="GP1548" s="31"/>
      <c r="GQ1548" s="31"/>
      <c r="GR1548" s="31"/>
      <c r="GS1548" s="31"/>
      <c r="GT1548" s="31"/>
      <c r="GU1548" s="31"/>
      <c r="GV1548" s="31"/>
      <c r="GW1548" s="31"/>
      <c r="GX1548" s="31"/>
      <c r="GY1548" s="31"/>
      <c r="GZ1548" s="31"/>
      <c r="HA1548" s="31"/>
      <c r="HB1548" s="31"/>
      <c r="HC1548" s="31"/>
      <c r="HD1548" s="31"/>
      <c r="HE1548" s="31"/>
      <c r="HF1548" s="31"/>
      <c r="HG1548" s="31"/>
      <c r="HH1548" s="31"/>
      <c r="HI1548" s="31"/>
      <c r="HJ1548" s="31"/>
      <c r="HK1548" s="31"/>
      <c r="HL1548" s="31"/>
      <c r="HM1548" s="31"/>
      <c r="HN1548" s="31"/>
      <c r="HO1548" s="31"/>
      <c r="HP1548" s="31"/>
      <c r="HQ1548" s="31"/>
      <c r="HR1548" s="31"/>
      <c r="HS1548" s="31"/>
      <c r="HT1548" s="31"/>
      <c r="HU1548" s="31"/>
      <c r="HV1548" s="31"/>
      <c r="HW1548" s="31"/>
      <c r="HX1548" s="31"/>
      <c r="HY1548" s="31"/>
      <c r="HZ1548" s="31"/>
      <c r="IA1548" s="31"/>
      <c r="IB1548" s="31"/>
      <c r="IC1548" s="31"/>
      <c r="ID1548" s="31"/>
      <c r="IE1548" s="31"/>
      <c r="IF1548" s="31"/>
      <c r="IG1548" s="31"/>
      <c r="IH1548" s="31"/>
      <c r="II1548" s="31"/>
      <c r="IJ1548" s="31"/>
      <c r="IK1548" s="31"/>
      <c r="IL1548" s="31"/>
      <c r="IM1548" s="31"/>
      <c r="IN1548" s="31"/>
      <c r="IO1548" s="31"/>
      <c r="IP1548" s="31"/>
      <c r="IQ1548" s="31"/>
      <c r="IR1548" s="31"/>
      <c r="IS1548" s="31"/>
      <c r="IT1548" s="31"/>
      <c r="IU1548" s="31"/>
      <c r="IV1548" s="31"/>
      <c r="IW1548" s="31"/>
      <c r="IX1548" s="31"/>
      <c r="IY1548" s="31"/>
      <c r="IZ1548" s="31"/>
      <c r="JA1548" s="31"/>
      <c r="JB1548" s="31"/>
      <c r="JC1548" s="31"/>
      <c r="JD1548" s="31"/>
      <c r="JE1548" s="31"/>
    </row>
    <row r="1549" spans="1:265" s="26" customFormat="1" ht="38.1" customHeight="1" x14ac:dyDescent="0.25">
      <c r="A1549" s="24">
        <v>1</v>
      </c>
      <c r="B1549" s="368" t="s">
        <v>351</v>
      </c>
      <c r="C1549" s="368"/>
      <c r="D1549" s="714">
        <f t="shared" ref="D1549:F1549" si="683">D1512</f>
        <v>886</v>
      </c>
      <c r="E1549" s="714">
        <f t="shared" si="683"/>
        <v>295</v>
      </c>
      <c r="F1549" s="714">
        <f t="shared" si="683"/>
        <v>0</v>
      </c>
      <c r="G1549" s="370">
        <f>F1549/E1549*100</f>
        <v>0</v>
      </c>
      <c r="H1549" s="1066"/>
      <c r="I1549" s="1066"/>
      <c r="J1549" s="744"/>
      <c r="K1549" s="744"/>
      <c r="L1549" s="744"/>
      <c r="M1549" s="744"/>
      <c r="N1549" s="744"/>
      <c r="O1549" s="744"/>
      <c r="P1549" s="743"/>
      <c r="Q1549" s="743"/>
      <c r="R1549" s="743"/>
      <c r="S1549" s="743"/>
      <c r="T1549" s="743"/>
      <c r="U1549" s="743"/>
      <c r="V1549" s="743"/>
      <c r="W1549" s="1270"/>
      <c r="X1549" s="743"/>
      <c r="Y1549" s="311"/>
      <c r="Z1549" s="2395"/>
      <c r="AA1549" s="31"/>
      <c r="AB1549" s="31"/>
      <c r="AC1549" s="31"/>
      <c r="AD1549" s="31"/>
      <c r="AE1549" s="31"/>
      <c r="AF1549" s="31"/>
      <c r="AG1549" s="31"/>
      <c r="AH1549" s="31"/>
      <c r="AI1549" s="31"/>
      <c r="AJ1549" s="31"/>
      <c r="AK1549" s="31"/>
      <c r="AL1549" s="31"/>
      <c r="AM1549" s="31"/>
      <c r="AN1549" s="31"/>
      <c r="AO1549" s="31"/>
      <c r="AP1549" s="31"/>
      <c r="AQ1549" s="31"/>
      <c r="AR1549" s="31"/>
      <c r="AS1549" s="31"/>
      <c r="AT1549" s="31"/>
      <c r="AU1549" s="31"/>
      <c r="AV1549" s="31"/>
      <c r="AW1549" s="31"/>
      <c r="AX1549" s="31"/>
      <c r="AY1549" s="31"/>
      <c r="AZ1549" s="31"/>
      <c r="BA1549" s="31"/>
      <c r="BB1549" s="31"/>
      <c r="BC1549" s="31"/>
      <c r="BD1549" s="31"/>
      <c r="BE1549" s="31"/>
      <c r="BF1549" s="31"/>
      <c r="BG1549" s="31"/>
      <c r="BH1549" s="31"/>
      <c r="BI1549" s="31"/>
      <c r="BJ1549" s="31"/>
      <c r="BK1549" s="31"/>
      <c r="BL1549" s="31"/>
      <c r="BM1549" s="31"/>
      <c r="BN1549" s="31"/>
      <c r="BO1549" s="31"/>
      <c r="BP1549" s="31"/>
      <c r="BQ1549" s="31"/>
      <c r="BR1549" s="31"/>
      <c r="BS1549" s="31"/>
      <c r="BT1549" s="31"/>
      <c r="BU1549" s="31"/>
      <c r="BV1549" s="31"/>
      <c r="BW1549" s="31"/>
      <c r="BX1549" s="31"/>
      <c r="BY1549" s="31"/>
      <c r="BZ1549" s="31"/>
      <c r="CA1549" s="31"/>
      <c r="CB1549" s="31"/>
      <c r="CC1549" s="31"/>
      <c r="CD1549" s="31"/>
      <c r="CE1549" s="31"/>
      <c r="CF1549" s="31"/>
      <c r="CG1549" s="31"/>
      <c r="CH1549" s="31"/>
      <c r="CI1549" s="31"/>
      <c r="CJ1549" s="31"/>
      <c r="CK1549" s="31"/>
      <c r="CL1549" s="31"/>
      <c r="CM1549" s="31"/>
      <c r="CN1549" s="31"/>
      <c r="CO1549" s="31"/>
      <c r="CP1549" s="31"/>
      <c r="CQ1549" s="31"/>
      <c r="CR1549" s="31"/>
      <c r="CS1549" s="31"/>
      <c r="CT1549" s="31"/>
      <c r="CU1549" s="31"/>
      <c r="CV1549" s="31"/>
      <c r="CW1549" s="31"/>
      <c r="CX1549" s="31"/>
      <c r="CY1549" s="31"/>
      <c r="CZ1549" s="31"/>
      <c r="DA1549" s="31"/>
      <c r="DB1549" s="31"/>
      <c r="DC1549" s="31"/>
      <c r="DD1549" s="31"/>
      <c r="DE1549" s="31"/>
      <c r="DF1549" s="31"/>
      <c r="DG1549" s="31"/>
      <c r="DH1549" s="31"/>
      <c r="DI1549" s="31"/>
      <c r="DJ1549" s="31"/>
      <c r="DK1549" s="31"/>
      <c r="DL1549" s="31"/>
      <c r="DM1549" s="31"/>
      <c r="DN1549" s="31"/>
      <c r="DO1549" s="31"/>
      <c r="DP1549" s="31"/>
      <c r="DQ1549" s="31"/>
      <c r="DR1549" s="31"/>
      <c r="DS1549" s="31"/>
      <c r="DT1549" s="31"/>
      <c r="DU1549" s="31"/>
      <c r="DV1549" s="31"/>
      <c r="DW1549" s="31"/>
      <c r="DX1549" s="31"/>
      <c r="DY1549" s="31"/>
      <c r="DZ1549" s="31"/>
      <c r="EA1549" s="31"/>
      <c r="EB1549" s="31"/>
      <c r="EC1549" s="31"/>
      <c r="ED1549" s="31"/>
      <c r="EE1549" s="31"/>
      <c r="EF1549" s="31"/>
      <c r="EG1549" s="31"/>
      <c r="EH1549" s="31"/>
      <c r="EI1549" s="31"/>
      <c r="EJ1549" s="31"/>
      <c r="EK1549" s="31"/>
      <c r="EL1549" s="31"/>
      <c r="EM1549" s="31"/>
      <c r="EN1549" s="31"/>
      <c r="EO1549" s="31"/>
      <c r="EP1549" s="31"/>
      <c r="EQ1549" s="31"/>
      <c r="ER1549" s="31"/>
      <c r="ES1549" s="31"/>
      <c r="ET1549" s="31"/>
      <c r="EU1549" s="31"/>
      <c r="EV1549" s="31"/>
      <c r="EW1549" s="31"/>
      <c r="EX1549" s="31"/>
      <c r="EY1549" s="31"/>
      <c r="EZ1549" s="31"/>
      <c r="FA1549" s="31"/>
      <c r="FB1549" s="31"/>
      <c r="FC1549" s="31"/>
      <c r="FD1549" s="31"/>
      <c r="FE1549" s="31"/>
      <c r="FF1549" s="31"/>
      <c r="FG1549" s="31"/>
      <c r="FH1549" s="31"/>
      <c r="FI1549" s="31"/>
      <c r="FJ1549" s="31"/>
      <c r="FK1549" s="31"/>
      <c r="FL1549" s="31"/>
      <c r="FM1549" s="31"/>
      <c r="FN1549" s="31"/>
      <c r="FO1549" s="31"/>
      <c r="FP1549" s="31"/>
      <c r="FQ1549" s="31"/>
      <c r="FR1549" s="31"/>
      <c r="FS1549" s="31"/>
      <c r="FT1549" s="31"/>
      <c r="FU1549" s="31"/>
      <c r="FV1549" s="31"/>
      <c r="FW1549" s="31"/>
      <c r="FX1549" s="31"/>
      <c r="FY1549" s="31"/>
      <c r="FZ1549" s="31"/>
      <c r="GA1549" s="31"/>
      <c r="GB1549" s="31"/>
      <c r="GC1549" s="31"/>
      <c r="GD1549" s="31"/>
      <c r="GE1549" s="31"/>
      <c r="GF1549" s="31"/>
      <c r="GG1549" s="31"/>
      <c r="GH1549" s="31"/>
      <c r="GI1549" s="31"/>
      <c r="GJ1549" s="31"/>
      <c r="GK1549" s="31"/>
      <c r="GL1549" s="31"/>
      <c r="GM1549" s="31"/>
      <c r="GN1549" s="31"/>
      <c r="GO1549" s="31"/>
      <c r="GP1549" s="31"/>
      <c r="GQ1549" s="31"/>
      <c r="GR1549" s="31"/>
      <c r="GS1549" s="31"/>
      <c r="GT1549" s="31"/>
      <c r="GU1549" s="31"/>
      <c r="GV1549" s="31"/>
      <c r="GW1549" s="31"/>
      <c r="GX1549" s="31"/>
      <c r="GY1549" s="31"/>
      <c r="GZ1549" s="31"/>
      <c r="HA1549" s="31"/>
      <c r="HB1549" s="31"/>
      <c r="HC1549" s="31"/>
      <c r="HD1549" s="31"/>
      <c r="HE1549" s="31"/>
      <c r="HF1549" s="31"/>
      <c r="HG1549" s="31"/>
      <c r="HH1549" s="31"/>
      <c r="HI1549" s="31"/>
      <c r="HJ1549" s="31"/>
      <c r="HK1549" s="31"/>
      <c r="HL1549" s="31"/>
      <c r="HM1549" s="31"/>
      <c r="HN1549" s="31"/>
      <c r="HO1549" s="31"/>
      <c r="HP1549" s="31"/>
      <c r="HQ1549" s="31"/>
      <c r="HR1549" s="31"/>
      <c r="HS1549" s="31"/>
      <c r="HT1549" s="31"/>
      <c r="HU1549" s="31"/>
      <c r="HV1549" s="31"/>
      <c r="HW1549" s="31"/>
      <c r="HX1549" s="31"/>
      <c r="HY1549" s="31"/>
      <c r="HZ1549" s="31"/>
      <c r="IA1549" s="31"/>
      <c r="IB1549" s="31"/>
      <c r="IC1549" s="31"/>
      <c r="ID1549" s="31"/>
      <c r="IE1549" s="31"/>
      <c r="IF1549" s="31"/>
      <c r="IG1549" s="31"/>
      <c r="IH1549" s="31"/>
      <c r="II1549" s="31"/>
      <c r="IJ1549" s="31"/>
      <c r="IK1549" s="31"/>
      <c r="IL1549" s="31"/>
      <c r="IM1549" s="31"/>
      <c r="IN1549" s="31"/>
      <c r="IO1549" s="31"/>
      <c r="IP1549" s="31"/>
      <c r="IQ1549" s="31"/>
      <c r="IR1549" s="31"/>
      <c r="IS1549" s="31"/>
      <c r="IT1549" s="31"/>
      <c r="IU1549" s="31"/>
      <c r="IV1549" s="31"/>
      <c r="IW1549" s="31"/>
      <c r="IX1549" s="31"/>
      <c r="IY1549" s="31"/>
      <c r="IZ1549" s="31"/>
      <c r="JA1549" s="31"/>
      <c r="JB1549" s="31"/>
      <c r="JC1549" s="31"/>
      <c r="JD1549" s="31"/>
      <c r="JE1549" s="31"/>
    </row>
    <row r="1550" spans="1:265" s="26" customFormat="1" ht="38.1" customHeight="1" x14ac:dyDescent="0.25">
      <c r="A1550" s="24">
        <v>1</v>
      </c>
      <c r="B1550" s="368" t="s">
        <v>352</v>
      </c>
      <c r="C1550" s="368"/>
      <c r="D1550" s="714">
        <f t="shared" ref="D1550:F1550" si="684">D1513</f>
        <v>224</v>
      </c>
      <c r="E1550" s="714">
        <f t="shared" si="684"/>
        <v>75</v>
      </c>
      <c r="F1550" s="714">
        <f t="shared" si="684"/>
        <v>0</v>
      </c>
      <c r="G1550" s="370">
        <f>F1550/E1550*100</f>
        <v>0</v>
      </c>
      <c r="H1550" s="1066"/>
      <c r="I1550" s="1066"/>
      <c r="J1550" s="744"/>
      <c r="K1550" s="744"/>
      <c r="L1550" s="744"/>
      <c r="M1550" s="744"/>
      <c r="N1550" s="744"/>
      <c r="O1550" s="744"/>
      <c r="P1550" s="743"/>
      <c r="Q1550" s="743"/>
      <c r="R1550" s="743"/>
      <c r="S1550" s="743"/>
      <c r="T1550" s="743"/>
      <c r="U1550" s="743"/>
      <c r="V1550" s="743"/>
      <c r="W1550" s="1270"/>
      <c r="X1550" s="743"/>
      <c r="Y1550" s="311"/>
      <c r="Z1550" s="2395"/>
      <c r="AA1550" s="31"/>
      <c r="AB1550" s="31"/>
      <c r="AC1550" s="31"/>
      <c r="AD1550" s="31"/>
      <c r="AE1550" s="31"/>
      <c r="AF1550" s="31"/>
      <c r="AG1550" s="31"/>
      <c r="AH1550" s="31"/>
      <c r="AI1550" s="31"/>
      <c r="AJ1550" s="31"/>
      <c r="AK1550" s="31"/>
      <c r="AL1550" s="31"/>
      <c r="AM1550" s="31"/>
      <c r="AN1550" s="31"/>
      <c r="AO1550" s="31"/>
      <c r="AP1550" s="31"/>
      <c r="AQ1550" s="31"/>
      <c r="AR1550" s="31"/>
      <c r="AS1550" s="31"/>
      <c r="AT1550" s="31"/>
      <c r="AU1550" s="31"/>
      <c r="AV1550" s="31"/>
      <c r="AW1550" s="31"/>
      <c r="AX1550" s="31"/>
      <c r="AY1550" s="31"/>
      <c r="AZ1550" s="31"/>
      <c r="BA1550" s="31"/>
      <c r="BB1550" s="31"/>
      <c r="BC1550" s="31"/>
      <c r="BD1550" s="31"/>
      <c r="BE1550" s="31"/>
      <c r="BF1550" s="31"/>
      <c r="BG1550" s="31"/>
      <c r="BH1550" s="31"/>
      <c r="BI1550" s="31"/>
      <c r="BJ1550" s="31"/>
      <c r="BK1550" s="31"/>
      <c r="BL1550" s="31"/>
      <c r="BM1550" s="31"/>
      <c r="BN1550" s="31"/>
      <c r="BO1550" s="31"/>
      <c r="BP1550" s="31"/>
      <c r="BQ1550" s="31"/>
      <c r="BR1550" s="31"/>
      <c r="BS1550" s="31"/>
      <c r="BT1550" s="31"/>
      <c r="BU1550" s="31"/>
      <c r="BV1550" s="31"/>
      <c r="BW1550" s="31"/>
      <c r="BX1550" s="31"/>
      <c r="BY1550" s="31"/>
      <c r="BZ1550" s="31"/>
      <c r="CA1550" s="31"/>
      <c r="CB1550" s="31"/>
      <c r="CC1550" s="31"/>
      <c r="CD1550" s="31"/>
      <c r="CE1550" s="31"/>
      <c r="CF1550" s="31"/>
      <c r="CG1550" s="31"/>
      <c r="CH1550" s="31"/>
      <c r="CI1550" s="31"/>
      <c r="CJ1550" s="31"/>
      <c r="CK1550" s="31"/>
      <c r="CL1550" s="31"/>
      <c r="CM1550" s="31"/>
      <c r="CN1550" s="31"/>
      <c r="CO1550" s="31"/>
      <c r="CP1550" s="31"/>
      <c r="CQ1550" s="31"/>
      <c r="CR1550" s="31"/>
      <c r="CS1550" s="31"/>
      <c r="CT1550" s="31"/>
      <c r="CU1550" s="31"/>
      <c r="CV1550" s="31"/>
      <c r="CW1550" s="31"/>
      <c r="CX1550" s="31"/>
      <c r="CY1550" s="31"/>
      <c r="CZ1550" s="31"/>
      <c r="DA1550" s="31"/>
      <c r="DB1550" s="31"/>
      <c r="DC1550" s="31"/>
      <c r="DD1550" s="31"/>
      <c r="DE1550" s="31"/>
      <c r="DF1550" s="31"/>
      <c r="DG1550" s="31"/>
      <c r="DH1550" s="31"/>
      <c r="DI1550" s="31"/>
      <c r="DJ1550" s="31"/>
      <c r="DK1550" s="31"/>
      <c r="DL1550" s="31"/>
      <c r="DM1550" s="31"/>
      <c r="DN1550" s="31"/>
      <c r="DO1550" s="31"/>
      <c r="DP1550" s="31"/>
      <c r="DQ1550" s="31"/>
      <c r="DR1550" s="31"/>
      <c r="DS1550" s="31"/>
      <c r="DT1550" s="31"/>
      <c r="DU1550" s="31"/>
      <c r="DV1550" s="31"/>
      <c r="DW1550" s="31"/>
      <c r="DX1550" s="31"/>
      <c r="DY1550" s="31"/>
      <c r="DZ1550" s="31"/>
      <c r="EA1550" s="31"/>
      <c r="EB1550" s="31"/>
      <c r="EC1550" s="31"/>
      <c r="ED1550" s="31"/>
      <c r="EE1550" s="31"/>
      <c r="EF1550" s="31"/>
      <c r="EG1550" s="31"/>
      <c r="EH1550" s="31"/>
      <c r="EI1550" s="31"/>
      <c r="EJ1550" s="31"/>
      <c r="EK1550" s="31"/>
      <c r="EL1550" s="31"/>
      <c r="EM1550" s="31"/>
      <c r="EN1550" s="31"/>
      <c r="EO1550" s="31"/>
      <c r="EP1550" s="31"/>
      <c r="EQ1550" s="31"/>
      <c r="ER1550" s="31"/>
      <c r="ES1550" s="31"/>
      <c r="ET1550" s="31"/>
      <c r="EU1550" s="31"/>
      <c r="EV1550" s="31"/>
      <c r="EW1550" s="31"/>
      <c r="EX1550" s="31"/>
      <c r="EY1550" s="31"/>
      <c r="EZ1550" s="31"/>
      <c r="FA1550" s="31"/>
      <c r="FB1550" s="31"/>
      <c r="FC1550" s="31"/>
      <c r="FD1550" s="31"/>
      <c r="FE1550" s="31"/>
      <c r="FF1550" s="31"/>
      <c r="FG1550" s="31"/>
      <c r="FH1550" s="31"/>
      <c r="FI1550" s="31"/>
      <c r="FJ1550" s="31"/>
      <c r="FK1550" s="31"/>
      <c r="FL1550" s="31"/>
      <c r="FM1550" s="31"/>
      <c r="FN1550" s="31"/>
      <c r="FO1550" s="31"/>
      <c r="FP1550" s="31"/>
      <c r="FQ1550" s="31"/>
      <c r="FR1550" s="31"/>
      <c r="FS1550" s="31"/>
      <c r="FT1550" s="31"/>
      <c r="FU1550" s="31"/>
      <c r="FV1550" s="31"/>
      <c r="FW1550" s="31"/>
      <c r="FX1550" s="31"/>
      <c r="FY1550" s="31"/>
      <c r="FZ1550" s="31"/>
      <c r="GA1550" s="31"/>
      <c r="GB1550" s="31"/>
      <c r="GC1550" s="31"/>
      <c r="GD1550" s="31"/>
      <c r="GE1550" s="31"/>
      <c r="GF1550" s="31"/>
      <c r="GG1550" s="31"/>
      <c r="GH1550" s="31"/>
      <c r="GI1550" s="31"/>
      <c r="GJ1550" s="31"/>
      <c r="GK1550" s="31"/>
      <c r="GL1550" s="31"/>
      <c r="GM1550" s="31"/>
      <c r="GN1550" s="31"/>
      <c r="GO1550" s="31"/>
      <c r="GP1550" s="31"/>
      <c r="GQ1550" s="31"/>
      <c r="GR1550" s="31"/>
      <c r="GS1550" s="31"/>
      <c r="GT1550" s="31"/>
      <c r="GU1550" s="31"/>
      <c r="GV1550" s="31"/>
      <c r="GW1550" s="31"/>
      <c r="GX1550" s="31"/>
      <c r="GY1550" s="31"/>
      <c r="GZ1550" s="31"/>
      <c r="HA1550" s="31"/>
      <c r="HB1550" s="31"/>
      <c r="HC1550" s="31"/>
      <c r="HD1550" s="31"/>
      <c r="HE1550" s="31"/>
      <c r="HF1550" s="31"/>
      <c r="HG1550" s="31"/>
      <c r="HH1550" s="31"/>
      <c r="HI1550" s="31"/>
      <c r="HJ1550" s="31"/>
      <c r="HK1550" s="31"/>
      <c r="HL1550" s="31"/>
      <c r="HM1550" s="31"/>
      <c r="HN1550" s="31"/>
      <c r="HO1550" s="31"/>
      <c r="HP1550" s="31"/>
      <c r="HQ1550" s="31"/>
      <c r="HR1550" s="31"/>
      <c r="HS1550" s="31"/>
      <c r="HT1550" s="31"/>
      <c r="HU1550" s="31"/>
      <c r="HV1550" s="31"/>
      <c r="HW1550" s="31"/>
      <c r="HX1550" s="31"/>
      <c r="HY1550" s="31"/>
      <c r="HZ1550" s="31"/>
      <c r="IA1550" s="31"/>
      <c r="IB1550" s="31"/>
      <c r="IC1550" s="31"/>
      <c r="ID1550" s="31"/>
      <c r="IE1550" s="31"/>
      <c r="IF1550" s="31"/>
      <c r="IG1550" s="31"/>
      <c r="IH1550" s="31"/>
      <c r="II1550" s="31"/>
      <c r="IJ1550" s="31"/>
      <c r="IK1550" s="31"/>
      <c r="IL1550" s="31"/>
      <c r="IM1550" s="31"/>
      <c r="IN1550" s="31"/>
      <c r="IO1550" s="31"/>
      <c r="IP1550" s="31"/>
      <c r="IQ1550" s="31"/>
      <c r="IR1550" s="31"/>
      <c r="IS1550" s="31"/>
      <c r="IT1550" s="31"/>
      <c r="IU1550" s="31"/>
      <c r="IV1550" s="31"/>
      <c r="IW1550" s="31"/>
      <c r="IX1550" s="31"/>
      <c r="IY1550" s="31"/>
      <c r="IZ1550" s="31"/>
      <c r="JA1550" s="31"/>
      <c r="JB1550" s="31"/>
      <c r="JC1550" s="31"/>
      <c r="JD1550" s="31"/>
      <c r="JE1550" s="31"/>
    </row>
    <row r="1551" spans="1:265" s="26" customFormat="1" ht="49.5" customHeight="1" x14ac:dyDescent="0.25">
      <c r="A1551" s="24">
        <v>1</v>
      </c>
      <c r="B1551" s="368" t="s">
        <v>418</v>
      </c>
      <c r="C1551" s="368"/>
      <c r="D1551" s="714">
        <f t="shared" ref="D1551:F1551" si="685">D1514</f>
        <v>0</v>
      </c>
      <c r="E1551" s="714">
        <f t="shared" si="685"/>
        <v>0</v>
      </c>
      <c r="F1551" s="714">
        <f t="shared" si="685"/>
        <v>0</v>
      </c>
      <c r="G1551" s="370"/>
      <c r="H1551" s="1066"/>
      <c r="I1551" s="1066"/>
      <c r="J1551" s="744"/>
      <c r="K1551" s="744"/>
      <c r="L1551" s="744"/>
      <c r="M1551" s="744"/>
      <c r="N1551" s="744"/>
      <c r="O1551" s="744"/>
      <c r="P1551" s="743"/>
      <c r="Q1551" s="743"/>
      <c r="R1551" s="743"/>
      <c r="S1551" s="743"/>
      <c r="T1551" s="743"/>
      <c r="U1551" s="743"/>
      <c r="V1551" s="743"/>
      <c r="W1551" s="1270"/>
      <c r="X1551" s="743"/>
      <c r="Y1551" s="311"/>
      <c r="Z1551" s="2395"/>
      <c r="AA1551" s="31"/>
      <c r="AB1551" s="31"/>
      <c r="AC1551" s="31"/>
      <c r="AD1551" s="31"/>
      <c r="AE1551" s="31"/>
      <c r="AF1551" s="31"/>
      <c r="AG1551" s="31"/>
      <c r="AH1551" s="31"/>
      <c r="AI1551" s="31"/>
      <c r="AJ1551" s="31"/>
      <c r="AK1551" s="31"/>
      <c r="AL1551" s="31"/>
      <c r="AM1551" s="31"/>
      <c r="AN1551" s="31"/>
      <c r="AO1551" s="31"/>
      <c r="AP1551" s="31"/>
      <c r="AQ1551" s="31"/>
      <c r="AR1551" s="31"/>
      <c r="AS1551" s="31"/>
      <c r="AT1551" s="31"/>
      <c r="AU1551" s="31"/>
      <c r="AV1551" s="31"/>
      <c r="AW1551" s="31"/>
      <c r="AX1551" s="31"/>
      <c r="AY1551" s="31"/>
      <c r="AZ1551" s="31"/>
      <c r="BA1551" s="31"/>
      <c r="BB1551" s="31"/>
      <c r="BC1551" s="31"/>
      <c r="BD1551" s="31"/>
      <c r="BE1551" s="31"/>
      <c r="BF1551" s="31"/>
      <c r="BG1551" s="31"/>
      <c r="BH1551" s="31"/>
      <c r="BI1551" s="31"/>
      <c r="BJ1551" s="31"/>
      <c r="BK1551" s="31"/>
      <c r="BL1551" s="31"/>
      <c r="BM1551" s="31"/>
      <c r="BN1551" s="31"/>
      <c r="BO1551" s="31"/>
      <c r="BP1551" s="31"/>
      <c r="BQ1551" s="31"/>
      <c r="BR1551" s="31"/>
      <c r="BS1551" s="31"/>
      <c r="BT1551" s="31"/>
      <c r="BU1551" s="31"/>
      <c r="BV1551" s="31"/>
      <c r="BW1551" s="31"/>
      <c r="BX1551" s="31"/>
      <c r="BY1551" s="31"/>
      <c r="BZ1551" s="31"/>
      <c r="CA1551" s="31"/>
      <c r="CB1551" s="31"/>
      <c r="CC1551" s="31"/>
      <c r="CD1551" s="31"/>
      <c r="CE1551" s="31"/>
      <c r="CF1551" s="31"/>
      <c r="CG1551" s="31"/>
      <c r="CH1551" s="31"/>
      <c r="CI1551" s="31"/>
      <c r="CJ1551" s="31"/>
      <c r="CK1551" s="31"/>
      <c r="CL1551" s="31"/>
      <c r="CM1551" s="31"/>
      <c r="CN1551" s="31"/>
      <c r="CO1551" s="31"/>
      <c r="CP1551" s="31"/>
      <c r="CQ1551" s="31"/>
      <c r="CR1551" s="31"/>
      <c r="CS1551" s="31"/>
      <c r="CT1551" s="31"/>
      <c r="CU1551" s="31"/>
      <c r="CV1551" s="31"/>
      <c r="CW1551" s="31"/>
      <c r="CX1551" s="31"/>
      <c r="CY1551" s="31"/>
      <c r="CZ1551" s="31"/>
      <c r="DA1551" s="31"/>
      <c r="DB1551" s="31"/>
      <c r="DC1551" s="31"/>
      <c r="DD1551" s="31"/>
      <c r="DE1551" s="31"/>
      <c r="DF1551" s="31"/>
      <c r="DG1551" s="31"/>
      <c r="DH1551" s="31"/>
      <c r="DI1551" s="31"/>
      <c r="DJ1551" s="31"/>
      <c r="DK1551" s="31"/>
      <c r="DL1551" s="31"/>
      <c r="DM1551" s="31"/>
      <c r="DN1551" s="31"/>
      <c r="DO1551" s="31"/>
      <c r="DP1551" s="31"/>
      <c r="DQ1551" s="31"/>
      <c r="DR1551" s="31"/>
      <c r="DS1551" s="31"/>
      <c r="DT1551" s="31"/>
      <c r="DU1551" s="31"/>
      <c r="DV1551" s="31"/>
      <c r="DW1551" s="31"/>
      <c r="DX1551" s="31"/>
      <c r="DY1551" s="31"/>
      <c r="DZ1551" s="31"/>
      <c r="EA1551" s="31"/>
      <c r="EB1551" s="31"/>
      <c r="EC1551" s="31"/>
      <c r="ED1551" s="31"/>
      <c r="EE1551" s="31"/>
      <c r="EF1551" s="31"/>
      <c r="EG1551" s="31"/>
      <c r="EH1551" s="31"/>
      <c r="EI1551" s="31"/>
      <c r="EJ1551" s="31"/>
      <c r="EK1551" s="31"/>
      <c r="EL1551" s="31"/>
      <c r="EM1551" s="31"/>
      <c r="EN1551" s="31"/>
      <c r="EO1551" s="31"/>
      <c r="EP1551" s="31"/>
      <c r="EQ1551" s="31"/>
      <c r="ER1551" s="31"/>
      <c r="ES1551" s="31"/>
      <c r="ET1551" s="31"/>
      <c r="EU1551" s="31"/>
      <c r="EV1551" s="31"/>
      <c r="EW1551" s="31"/>
      <c r="EX1551" s="31"/>
      <c r="EY1551" s="31"/>
      <c r="EZ1551" s="31"/>
      <c r="FA1551" s="31"/>
      <c r="FB1551" s="31"/>
      <c r="FC1551" s="31"/>
      <c r="FD1551" s="31"/>
      <c r="FE1551" s="31"/>
      <c r="FF1551" s="31"/>
      <c r="FG1551" s="31"/>
      <c r="FH1551" s="31"/>
      <c r="FI1551" s="31"/>
      <c r="FJ1551" s="31"/>
      <c r="FK1551" s="31"/>
      <c r="FL1551" s="31"/>
      <c r="FM1551" s="31"/>
      <c r="FN1551" s="31"/>
      <c r="FO1551" s="31"/>
      <c r="FP1551" s="31"/>
      <c r="FQ1551" s="31"/>
      <c r="FR1551" s="31"/>
      <c r="FS1551" s="31"/>
      <c r="FT1551" s="31"/>
      <c r="FU1551" s="31"/>
      <c r="FV1551" s="31"/>
      <c r="FW1551" s="31"/>
      <c r="FX1551" s="31"/>
      <c r="FY1551" s="31"/>
      <c r="FZ1551" s="31"/>
      <c r="GA1551" s="31"/>
      <c r="GB1551" s="31"/>
      <c r="GC1551" s="31"/>
      <c r="GD1551" s="31"/>
      <c r="GE1551" s="31"/>
      <c r="GF1551" s="31"/>
      <c r="GG1551" s="31"/>
      <c r="GH1551" s="31"/>
      <c r="GI1551" s="31"/>
      <c r="GJ1551" s="31"/>
      <c r="GK1551" s="31"/>
      <c r="GL1551" s="31"/>
      <c r="GM1551" s="31"/>
      <c r="GN1551" s="31"/>
      <c r="GO1551" s="31"/>
      <c r="GP1551" s="31"/>
      <c r="GQ1551" s="31"/>
      <c r="GR1551" s="31"/>
      <c r="GS1551" s="31"/>
      <c r="GT1551" s="31"/>
      <c r="GU1551" s="31"/>
      <c r="GV1551" s="31"/>
      <c r="GW1551" s="31"/>
      <c r="GX1551" s="31"/>
      <c r="GY1551" s="31"/>
      <c r="GZ1551" s="31"/>
      <c r="HA1551" s="31"/>
      <c r="HB1551" s="31"/>
      <c r="HC1551" s="31"/>
      <c r="HD1551" s="31"/>
      <c r="HE1551" s="31"/>
      <c r="HF1551" s="31"/>
      <c r="HG1551" s="31"/>
      <c r="HH1551" s="31"/>
      <c r="HI1551" s="31"/>
      <c r="HJ1551" s="31"/>
      <c r="HK1551" s="31"/>
      <c r="HL1551" s="31"/>
      <c r="HM1551" s="31"/>
      <c r="HN1551" s="31"/>
      <c r="HO1551" s="31"/>
      <c r="HP1551" s="31"/>
      <c r="HQ1551" s="31"/>
      <c r="HR1551" s="31"/>
      <c r="HS1551" s="31"/>
      <c r="HT1551" s="31"/>
      <c r="HU1551" s="31"/>
      <c r="HV1551" s="31"/>
      <c r="HW1551" s="31"/>
      <c r="HX1551" s="31"/>
      <c r="HY1551" s="31"/>
      <c r="HZ1551" s="31"/>
      <c r="IA1551" s="31"/>
      <c r="IB1551" s="31"/>
      <c r="IC1551" s="31"/>
      <c r="ID1551" s="31"/>
      <c r="IE1551" s="31"/>
      <c r="IF1551" s="31"/>
      <c r="IG1551" s="31"/>
      <c r="IH1551" s="31"/>
      <c r="II1551" s="31"/>
      <c r="IJ1551" s="31"/>
      <c r="IK1551" s="31"/>
      <c r="IL1551" s="31"/>
      <c r="IM1551" s="31"/>
      <c r="IN1551" s="31"/>
      <c r="IO1551" s="31"/>
      <c r="IP1551" s="31"/>
      <c r="IQ1551" s="31"/>
      <c r="IR1551" s="31"/>
      <c r="IS1551" s="31"/>
      <c r="IT1551" s="31"/>
      <c r="IU1551" s="31"/>
      <c r="IV1551" s="31"/>
      <c r="IW1551" s="31"/>
      <c r="IX1551" s="31"/>
      <c r="IY1551" s="31"/>
      <c r="IZ1551" s="31"/>
      <c r="JA1551" s="31"/>
      <c r="JB1551" s="31"/>
      <c r="JC1551" s="31"/>
      <c r="JD1551" s="31"/>
      <c r="JE1551" s="31"/>
    </row>
    <row r="1552" spans="1:265" s="26" customFormat="1" ht="47.25" customHeight="1" x14ac:dyDescent="0.25">
      <c r="A1552" s="24">
        <v>1</v>
      </c>
      <c r="B1552" s="368" t="s">
        <v>419</v>
      </c>
      <c r="C1552" s="368"/>
      <c r="D1552" s="714">
        <f t="shared" ref="D1552:F1552" si="686">D1515</f>
        <v>266</v>
      </c>
      <c r="E1552" s="714">
        <f t="shared" si="686"/>
        <v>89</v>
      </c>
      <c r="F1552" s="714">
        <f t="shared" si="686"/>
        <v>0</v>
      </c>
      <c r="G1552" s="370">
        <f>F1552/E1552*100</f>
        <v>0</v>
      </c>
      <c r="H1552" s="1066"/>
      <c r="I1552" s="1066"/>
      <c r="J1552" s="744"/>
      <c r="K1552" s="744"/>
      <c r="L1552" s="744"/>
      <c r="M1552" s="744"/>
      <c r="N1552" s="744"/>
      <c r="O1552" s="744"/>
      <c r="P1552" s="743"/>
      <c r="Q1552" s="743"/>
      <c r="R1552" s="743"/>
      <c r="S1552" s="743"/>
      <c r="T1552" s="743"/>
      <c r="U1552" s="743"/>
      <c r="V1552" s="743"/>
      <c r="W1552" s="1270"/>
      <c r="X1552" s="743"/>
      <c r="Y1552" s="311"/>
      <c r="Z1552" s="2395"/>
      <c r="AA1552" s="31"/>
      <c r="AB1552" s="31"/>
      <c r="AC1552" s="31"/>
      <c r="AD1552" s="31"/>
      <c r="AE1552" s="31"/>
      <c r="AF1552" s="31"/>
      <c r="AG1552" s="31"/>
      <c r="AH1552" s="31"/>
      <c r="AI1552" s="31"/>
      <c r="AJ1552" s="31"/>
      <c r="AK1552" s="31"/>
      <c r="AL1552" s="31"/>
      <c r="AM1552" s="31"/>
      <c r="AN1552" s="31"/>
      <c r="AO1552" s="31"/>
      <c r="AP1552" s="31"/>
      <c r="AQ1552" s="31"/>
      <c r="AR1552" s="31"/>
      <c r="AS1552" s="31"/>
      <c r="AT1552" s="31"/>
      <c r="AU1552" s="31"/>
      <c r="AV1552" s="31"/>
      <c r="AW1552" s="31"/>
      <c r="AX1552" s="31"/>
      <c r="AY1552" s="31"/>
      <c r="AZ1552" s="31"/>
      <c r="BA1552" s="31"/>
      <c r="BB1552" s="31"/>
      <c r="BC1552" s="31"/>
      <c r="BD1552" s="31"/>
      <c r="BE1552" s="31"/>
      <c r="BF1552" s="31"/>
      <c r="BG1552" s="31"/>
      <c r="BH1552" s="31"/>
      <c r="BI1552" s="31"/>
      <c r="BJ1552" s="31"/>
      <c r="BK1552" s="31"/>
      <c r="BL1552" s="31"/>
      <c r="BM1552" s="31"/>
      <c r="BN1552" s="31"/>
      <c r="BO1552" s="31"/>
      <c r="BP1552" s="31"/>
      <c r="BQ1552" s="31"/>
      <c r="BR1552" s="31"/>
      <c r="BS1552" s="31"/>
      <c r="BT1552" s="31"/>
      <c r="BU1552" s="31"/>
      <c r="BV1552" s="31"/>
      <c r="BW1552" s="31"/>
      <c r="BX1552" s="31"/>
      <c r="BY1552" s="31"/>
      <c r="BZ1552" s="31"/>
      <c r="CA1552" s="31"/>
      <c r="CB1552" s="31"/>
      <c r="CC1552" s="31"/>
      <c r="CD1552" s="31"/>
      <c r="CE1552" s="31"/>
      <c r="CF1552" s="31"/>
      <c r="CG1552" s="31"/>
      <c r="CH1552" s="31"/>
      <c r="CI1552" s="31"/>
      <c r="CJ1552" s="31"/>
      <c r="CK1552" s="31"/>
      <c r="CL1552" s="31"/>
      <c r="CM1552" s="31"/>
      <c r="CN1552" s="31"/>
      <c r="CO1552" s="31"/>
      <c r="CP1552" s="31"/>
      <c r="CQ1552" s="31"/>
      <c r="CR1552" s="31"/>
      <c r="CS1552" s="31"/>
      <c r="CT1552" s="31"/>
      <c r="CU1552" s="31"/>
      <c r="CV1552" s="31"/>
      <c r="CW1552" s="31"/>
      <c r="CX1552" s="31"/>
      <c r="CY1552" s="31"/>
      <c r="CZ1552" s="31"/>
      <c r="DA1552" s="31"/>
      <c r="DB1552" s="31"/>
      <c r="DC1552" s="31"/>
      <c r="DD1552" s="31"/>
      <c r="DE1552" s="31"/>
      <c r="DF1552" s="31"/>
      <c r="DG1552" s="31"/>
      <c r="DH1552" s="31"/>
      <c r="DI1552" s="31"/>
      <c r="DJ1552" s="31"/>
      <c r="DK1552" s="31"/>
      <c r="DL1552" s="31"/>
      <c r="DM1552" s="31"/>
      <c r="DN1552" s="31"/>
      <c r="DO1552" s="31"/>
      <c r="DP1552" s="31"/>
      <c r="DQ1552" s="31"/>
      <c r="DR1552" s="31"/>
      <c r="DS1552" s="31"/>
      <c r="DT1552" s="31"/>
      <c r="DU1552" s="31"/>
      <c r="DV1552" s="31"/>
      <c r="DW1552" s="31"/>
      <c r="DX1552" s="31"/>
      <c r="DY1552" s="31"/>
      <c r="DZ1552" s="31"/>
      <c r="EA1552" s="31"/>
      <c r="EB1552" s="31"/>
      <c r="EC1552" s="31"/>
      <c r="ED1552" s="31"/>
      <c r="EE1552" s="31"/>
      <c r="EF1552" s="31"/>
      <c r="EG1552" s="31"/>
      <c r="EH1552" s="31"/>
      <c r="EI1552" s="31"/>
      <c r="EJ1552" s="31"/>
      <c r="EK1552" s="31"/>
      <c r="EL1552" s="31"/>
      <c r="EM1552" s="31"/>
      <c r="EN1552" s="31"/>
      <c r="EO1552" s="31"/>
      <c r="EP1552" s="31"/>
      <c r="EQ1552" s="31"/>
      <c r="ER1552" s="31"/>
      <c r="ES1552" s="31"/>
      <c r="ET1552" s="31"/>
      <c r="EU1552" s="31"/>
      <c r="EV1552" s="31"/>
      <c r="EW1552" s="31"/>
      <c r="EX1552" s="31"/>
      <c r="EY1552" s="31"/>
      <c r="EZ1552" s="31"/>
      <c r="FA1552" s="31"/>
      <c r="FB1552" s="31"/>
      <c r="FC1552" s="31"/>
      <c r="FD1552" s="31"/>
      <c r="FE1552" s="31"/>
      <c r="FF1552" s="31"/>
      <c r="FG1552" s="31"/>
      <c r="FH1552" s="31"/>
      <c r="FI1552" s="31"/>
      <c r="FJ1552" s="31"/>
      <c r="FK1552" s="31"/>
      <c r="FL1552" s="31"/>
      <c r="FM1552" s="31"/>
      <c r="FN1552" s="31"/>
      <c r="FO1552" s="31"/>
      <c r="FP1552" s="31"/>
      <c r="FQ1552" s="31"/>
      <c r="FR1552" s="31"/>
      <c r="FS1552" s="31"/>
      <c r="FT1552" s="31"/>
      <c r="FU1552" s="31"/>
      <c r="FV1552" s="31"/>
      <c r="FW1552" s="31"/>
      <c r="FX1552" s="31"/>
      <c r="FY1552" s="31"/>
      <c r="FZ1552" s="31"/>
      <c r="GA1552" s="31"/>
      <c r="GB1552" s="31"/>
      <c r="GC1552" s="31"/>
      <c r="GD1552" s="31"/>
      <c r="GE1552" s="31"/>
      <c r="GF1552" s="31"/>
      <c r="GG1552" s="31"/>
      <c r="GH1552" s="31"/>
      <c r="GI1552" s="31"/>
      <c r="GJ1552" s="31"/>
      <c r="GK1552" s="31"/>
      <c r="GL1552" s="31"/>
      <c r="GM1552" s="31"/>
      <c r="GN1552" s="31"/>
      <c r="GO1552" s="31"/>
      <c r="GP1552" s="31"/>
      <c r="GQ1552" s="31"/>
      <c r="GR1552" s="31"/>
      <c r="GS1552" s="31"/>
      <c r="GT1552" s="31"/>
      <c r="GU1552" s="31"/>
      <c r="GV1552" s="31"/>
      <c r="GW1552" s="31"/>
      <c r="GX1552" s="31"/>
      <c r="GY1552" s="31"/>
      <c r="GZ1552" s="31"/>
      <c r="HA1552" s="31"/>
      <c r="HB1552" s="31"/>
      <c r="HC1552" s="31"/>
      <c r="HD1552" s="31"/>
      <c r="HE1552" s="31"/>
      <c r="HF1552" s="31"/>
      <c r="HG1552" s="31"/>
      <c r="HH1552" s="31"/>
      <c r="HI1552" s="31"/>
      <c r="HJ1552" s="31"/>
      <c r="HK1552" s="31"/>
      <c r="HL1552" s="31"/>
      <c r="HM1552" s="31"/>
      <c r="HN1552" s="31"/>
      <c r="HO1552" s="31"/>
      <c r="HP1552" s="31"/>
      <c r="HQ1552" s="31"/>
      <c r="HR1552" s="31"/>
      <c r="HS1552" s="31"/>
      <c r="HT1552" s="31"/>
      <c r="HU1552" s="31"/>
      <c r="HV1552" s="31"/>
      <c r="HW1552" s="31"/>
      <c r="HX1552" s="31"/>
      <c r="HY1552" s="31"/>
      <c r="HZ1552" s="31"/>
      <c r="IA1552" s="31"/>
      <c r="IB1552" s="31"/>
      <c r="IC1552" s="31"/>
      <c r="ID1552" s="31"/>
      <c r="IE1552" s="31"/>
      <c r="IF1552" s="31"/>
      <c r="IG1552" s="31"/>
      <c r="IH1552" s="31"/>
      <c r="II1552" s="31"/>
      <c r="IJ1552" s="31"/>
      <c r="IK1552" s="31"/>
      <c r="IL1552" s="31"/>
      <c r="IM1552" s="31"/>
      <c r="IN1552" s="31"/>
      <c r="IO1552" s="31"/>
      <c r="IP1552" s="31"/>
      <c r="IQ1552" s="31"/>
      <c r="IR1552" s="31"/>
      <c r="IS1552" s="31"/>
      <c r="IT1552" s="31"/>
      <c r="IU1552" s="31"/>
      <c r="IV1552" s="31"/>
      <c r="IW1552" s="31"/>
      <c r="IX1552" s="31"/>
      <c r="IY1552" s="31"/>
      <c r="IZ1552" s="31"/>
      <c r="JA1552" s="31"/>
      <c r="JB1552" s="31"/>
      <c r="JC1552" s="31"/>
      <c r="JD1552" s="31"/>
      <c r="JE1552" s="31"/>
    </row>
    <row r="1553" spans="1:265" s="26" customFormat="1" ht="49.5" customHeight="1" x14ac:dyDescent="0.25">
      <c r="A1553" s="24">
        <v>1</v>
      </c>
      <c r="B1553" s="923" t="s">
        <v>353</v>
      </c>
      <c r="C1553" s="368"/>
      <c r="D1553" s="714">
        <f>D1516</f>
        <v>4109</v>
      </c>
      <c r="E1553" s="714">
        <f t="shared" ref="E1553:F1553" si="687">E1516</f>
        <v>1370</v>
      </c>
      <c r="F1553" s="714">
        <f t="shared" si="687"/>
        <v>1310</v>
      </c>
      <c r="G1553" s="370">
        <f>F1553/E1553*100</f>
        <v>95.620437956204384</v>
      </c>
      <c r="H1553" s="1066"/>
      <c r="I1553" s="1066"/>
      <c r="J1553" s="744"/>
      <c r="K1553" s="744"/>
      <c r="L1553" s="744"/>
      <c r="M1553" s="744"/>
      <c r="N1553" s="744"/>
      <c r="O1553" s="744"/>
      <c r="P1553" s="743"/>
      <c r="Q1553" s="743"/>
      <c r="R1553" s="743"/>
      <c r="S1553" s="743"/>
      <c r="T1553" s="743"/>
      <c r="U1553" s="743"/>
      <c r="V1553" s="743"/>
      <c r="W1553" s="1270"/>
      <c r="X1553" s="743"/>
      <c r="Y1553" s="311"/>
      <c r="Z1553" s="2395"/>
      <c r="AA1553" s="31"/>
      <c r="AB1553" s="31"/>
      <c r="AC1553" s="31"/>
      <c r="AD1553" s="31"/>
      <c r="AE1553" s="31"/>
      <c r="AF1553" s="31"/>
      <c r="AG1553" s="31"/>
      <c r="AH1553" s="31"/>
      <c r="AI1553" s="31"/>
      <c r="AJ1553" s="31"/>
      <c r="AK1553" s="31"/>
      <c r="AL1553" s="31"/>
      <c r="AM1553" s="31"/>
      <c r="AN1553" s="31"/>
      <c r="AO1553" s="31"/>
      <c r="AP1553" s="31"/>
      <c r="AQ1553" s="31"/>
      <c r="AR1553" s="31"/>
      <c r="AS1553" s="31"/>
      <c r="AT1553" s="31"/>
      <c r="AU1553" s="31"/>
      <c r="AV1553" s="31"/>
      <c r="AW1553" s="31"/>
      <c r="AX1553" s="31"/>
      <c r="AY1553" s="31"/>
      <c r="AZ1553" s="31"/>
      <c r="BA1553" s="31"/>
      <c r="BB1553" s="31"/>
      <c r="BC1553" s="31"/>
      <c r="BD1553" s="31"/>
      <c r="BE1553" s="31"/>
      <c r="BF1553" s="31"/>
      <c r="BG1553" s="31"/>
      <c r="BH1553" s="31"/>
      <c r="BI1553" s="31"/>
      <c r="BJ1553" s="31"/>
      <c r="BK1553" s="31"/>
      <c r="BL1553" s="31"/>
      <c r="BM1553" s="31"/>
      <c r="BN1553" s="31"/>
      <c r="BO1553" s="31"/>
      <c r="BP1553" s="31"/>
      <c r="BQ1553" s="31"/>
      <c r="BR1553" s="31"/>
      <c r="BS1553" s="31"/>
      <c r="BT1553" s="31"/>
      <c r="BU1553" s="31"/>
      <c r="BV1553" s="31"/>
      <c r="BW1553" s="31"/>
      <c r="BX1553" s="31"/>
      <c r="BY1553" s="31"/>
      <c r="BZ1553" s="31"/>
      <c r="CA1553" s="31"/>
      <c r="CB1553" s="31"/>
      <c r="CC1553" s="31"/>
      <c r="CD1553" s="31"/>
      <c r="CE1553" s="31"/>
      <c r="CF1553" s="31"/>
      <c r="CG1553" s="31"/>
      <c r="CH1553" s="31"/>
      <c r="CI1553" s="31"/>
      <c r="CJ1553" s="31"/>
      <c r="CK1553" s="31"/>
      <c r="CL1553" s="31"/>
      <c r="CM1553" s="31"/>
      <c r="CN1553" s="31"/>
      <c r="CO1553" s="31"/>
      <c r="CP1553" s="31"/>
      <c r="CQ1553" s="31"/>
      <c r="CR1553" s="31"/>
      <c r="CS1553" s="31"/>
      <c r="CT1553" s="31"/>
      <c r="CU1553" s="31"/>
      <c r="CV1553" s="31"/>
      <c r="CW1553" s="31"/>
      <c r="CX1553" s="31"/>
      <c r="CY1553" s="31"/>
      <c r="CZ1553" s="31"/>
      <c r="DA1553" s="31"/>
      <c r="DB1553" s="31"/>
      <c r="DC1553" s="31"/>
      <c r="DD1553" s="31"/>
      <c r="DE1553" s="31"/>
      <c r="DF1553" s="31"/>
      <c r="DG1553" s="31"/>
      <c r="DH1553" s="31"/>
      <c r="DI1553" s="31"/>
      <c r="DJ1553" s="31"/>
      <c r="DK1553" s="31"/>
      <c r="DL1553" s="31"/>
      <c r="DM1553" s="31"/>
      <c r="DN1553" s="31"/>
      <c r="DO1553" s="31"/>
      <c r="DP1553" s="31"/>
      <c r="DQ1553" s="31"/>
      <c r="DR1553" s="31"/>
      <c r="DS1553" s="31"/>
      <c r="DT1553" s="31"/>
      <c r="DU1553" s="31"/>
      <c r="DV1553" s="31"/>
      <c r="DW1553" s="31"/>
      <c r="DX1553" s="31"/>
      <c r="DY1553" s="31"/>
      <c r="DZ1553" s="31"/>
      <c r="EA1553" s="31"/>
      <c r="EB1553" s="31"/>
      <c r="EC1553" s="31"/>
      <c r="ED1553" s="31"/>
      <c r="EE1553" s="31"/>
      <c r="EF1553" s="31"/>
      <c r="EG1553" s="31"/>
      <c r="EH1553" s="31"/>
      <c r="EI1553" s="31"/>
      <c r="EJ1553" s="31"/>
      <c r="EK1553" s="31"/>
      <c r="EL1553" s="31"/>
      <c r="EM1553" s="31"/>
      <c r="EN1553" s="31"/>
      <c r="EO1553" s="31"/>
      <c r="EP1553" s="31"/>
      <c r="EQ1553" s="31"/>
      <c r="ER1553" s="31"/>
      <c r="ES1553" s="31"/>
      <c r="ET1553" s="31"/>
      <c r="EU1553" s="31"/>
      <c r="EV1553" s="31"/>
      <c r="EW1553" s="31"/>
      <c r="EX1553" s="31"/>
      <c r="EY1553" s="31"/>
      <c r="EZ1553" s="31"/>
      <c r="FA1553" s="31"/>
      <c r="FB1553" s="31"/>
      <c r="FC1553" s="31"/>
      <c r="FD1553" s="31"/>
      <c r="FE1553" s="31"/>
      <c r="FF1553" s="31"/>
      <c r="FG1553" s="31"/>
      <c r="FH1553" s="31"/>
      <c r="FI1553" s="31"/>
      <c r="FJ1553" s="31"/>
      <c r="FK1553" s="31"/>
      <c r="FL1553" s="31"/>
      <c r="FM1553" s="31"/>
      <c r="FN1553" s="31"/>
      <c r="FO1553" s="31"/>
      <c r="FP1553" s="31"/>
      <c r="FQ1553" s="31"/>
      <c r="FR1553" s="31"/>
      <c r="FS1553" s="31"/>
      <c r="FT1553" s="31"/>
      <c r="FU1553" s="31"/>
      <c r="FV1553" s="31"/>
      <c r="FW1553" s="31"/>
      <c r="FX1553" s="31"/>
      <c r="FY1553" s="31"/>
      <c r="FZ1553" s="31"/>
      <c r="GA1553" s="31"/>
      <c r="GB1553" s="31"/>
      <c r="GC1553" s="31"/>
      <c r="GD1553" s="31"/>
      <c r="GE1553" s="31"/>
      <c r="GF1553" s="31"/>
      <c r="GG1553" s="31"/>
      <c r="GH1553" s="31"/>
      <c r="GI1553" s="31"/>
      <c r="GJ1553" s="31"/>
      <c r="GK1553" s="31"/>
      <c r="GL1553" s="31"/>
      <c r="GM1553" s="31"/>
      <c r="GN1553" s="31"/>
      <c r="GO1553" s="31"/>
      <c r="GP1553" s="31"/>
      <c r="GQ1553" s="31"/>
      <c r="GR1553" s="31"/>
      <c r="GS1553" s="31"/>
      <c r="GT1553" s="31"/>
      <c r="GU1553" s="31"/>
      <c r="GV1553" s="31"/>
      <c r="GW1553" s="31"/>
      <c r="GX1553" s="31"/>
      <c r="GY1553" s="31"/>
      <c r="GZ1553" s="31"/>
      <c r="HA1553" s="31"/>
      <c r="HB1553" s="31"/>
      <c r="HC1553" s="31"/>
      <c r="HD1553" s="31"/>
      <c r="HE1553" s="31"/>
      <c r="HF1553" s="31"/>
      <c r="HG1553" s="31"/>
      <c r="HH1553" s="31"/>
      <c r="HI1553" s="31"/>
      <c r="HJ1553" s="31"/>
      <c r="HK1553" s="31"/>
      <c r="HL1553" s="31"/>
      <c r="HM1553" s="31"/>
      <c r="HN1553" s="31"/>
      <c r="HO1553" s="31"/>
      <c r="HP1553" s="31"/>
      <c r="HQ1553" s="31"/>
      <c r="HR1553" s="31"/>
      <c r="HS1553" s="31"/>
      <c r="HT1553" s="31"/>
      <c r="HU1553" s="31"/>
      <c r="HV1553" s="31"/>
      <c r="HW1553" s="31"/>
      <c r="HX1553" s="31"/>
      <c r="HY1553" s="31"/>
      <c r="HZ1553" s="31"/>
      <c r="IA1553" s="31"/>
      <c r="IB1553" s="31"/>
      <c r="IC1553" s="31"/>
      <c r="ID1553" s="31"/>
      <c r="IE1553" s="31"/>
      <c r="IF1553" s="31"/>
      <c r="IG1553" s="31"/>
      <c r="IH1553" s="31"/>
      <c r="II1553" s="31"/>
      <c r="IJ1553" s="31"/>
      <c r="IK1553" s="31"/>
      <c r="IL1553" s="31"/>
      <c r="IM1553" s="31"/>
      <c r="IN1553" s="31"/>
      <c r="IO1553" s="31"/>
      <c r="IP1553" s="31"/>
      <c r="IQ1553" s="31"/>
      <c r="IR1553" s="31"/>
      <c r="IS1553" s="31"/>
      <c r="IT1553" s="31"/>
      <c r="IU1553" s="31"/>
      <c r="IV1553" s="31"/>
      <c r="IW1553" s="31"/>
      <c r="IX1553" s="31"/>
      <c r="IY1553" s="31"/>
      <c r="IZ1553" s="31"/>
      <c r="JA1553" s="31"/>
      <c r="JB1553" s="31"/>
      <c r="JC1553" s="31"/>
      <c r="JD1553" s="31"/>
      <c r="JE1553" s="31"/>
    </row>
    <row r="1554" spans="1:265" s="26" customFormat="1" ht="38.1" customHeight="1" x14ac:dyDescent="0.25">
      <c r="A1554" s="24">
        <v>1</v>
      </c>
      <c r="B1554" s="368" t="s">
        <v>354</v>
      </c>
      <c r="C1554" s="368"/>
      <c r="D1554" s="714">
        <f t="shared" ref="D1554:F1554" si="688">D1517</f>
        <v>230</v>
      </c>
      <c r="E1554" s="714">
        <f t="shared" si="688"/>
        <v>77</v>
      </c>
      <c r="F1554" s="714">
        <f t="shared" si="688"/>
        <v>0</v>
      </c>
      <c r="G1554" s="370">
        <f>F1554/E1554*100</f>
        <v>0</v>
      </c>
      <c r="H1554" s="1066"/>
      <c r="I1554" s="1066"/>
      <c r="J1554" s="744"/>
      <c r="K1554" s="744"/>
      <c r="L1554" s="744"/>
      <c r="M1554" s="744"/>
      <c r="N1554" s="744"/>
      <c r="O1554" s="744"/>
      <c r="P1554" s="743"/>
      <c r="Q1554" s="743"/>
      <c r="R1554" s="743"/>
      <c r="S1554" s="743"/>
      <c r="T1554" s="743"/>
      <c r="U1554" s="743"/>
      <c r="V1554" s="743"/>
      <c r="W1554" s="1270"/>
      <c r="X1554" s="743"/>
      <c r="Y1554" s="311"/>
      <c r="Z1554" s="2395"/>
      <c r="AA1554" s="31"/>
      <c r="AB1554" s="31"/>
      <c r="AC1554" s="31"/>
      <c r="AD1554" s="31"/>
      <c r="AE1554" s="31"/>
      <c r="AF1554" s="31"/>
      <c r="AG1554" s="31"/>
      <c r="AH1554" s="31"/>
      <c r="AI1554" s="31"/>
      <c r="AJ1554" s="31"/>
      <c r="AK1554" s="31"/>
      <c r="AL1554" s="31"/>
      <c r="AM1554" s="31"/>
      <c r="AN1554" s="31"/>
      <c r="AO1554" s="31"/>
      <c r="AP1554" s="31"/>
      <c r="AQ1554" s="31"/>
      <c r="AR1554" s="31"/>
      <c r="AS1554" s="31"/>
      <c r="AT1554" s="31"/>
      <c r="AU1554" s="31"/>
      <c r="AV1554" s="31"/>
      <c r="AW1554" s="31"/>
      <c r="AX1554" s="31"/>
      <c r="AY1554" s="31"/>
      <c r="AZ1554" s="31"/>
      <c r="BA1554" s="31"/>
      <c r="BB1554" s="31"/>
      <c r="BC1554" s="31"/>
      <c r="BD1554" s="31"/>
      <c r="BE1554" s="31"/>
      <c r="BF1554" s="31"/>
      <c r="BG1554" s="31"/>
      <c r="BH1554" s="31"/>
      <c r="BI1554" s="31"/>
      <c r="BJ1554" s="31"/>
      <c r="BK1554" s="31"/>
      <c r="BL1554" s="31"/>
      <c r="BM1554" s="31"/>
      <c r="BN1554" s="31"/>
      <c r="BO1554" s="31"/>
      <c r="BP1554" s="31"/>
      <c r="BQ1554" s="31"/>
      <c r="BR1554" s="31"/>
      <c r="BS1554" s="31"/>
      <c r="BT1554" s="31"/>
      <c r="BU1554" s="31"/>
      <c r="BV1554" s="31"/>
      <c r="BW1554" s="31"/>
      <c r="BX1554" s="31"/>
      <c r="BY1554" s="31"/>
      <c r="BZ1554" s="31"/>
      <c r="CA1554" s="31"/>
      <c r="CB1554" s="31"/>
      <c r="CC1554" s="31"/>
      <c r="CD1554" s="31"/>
      <c r="CE1554" s="31"/>
      <c r="CF1554" s="31"/>
      <c r="CG1554" s="31"/>
      <c r="CH1554" s="31"/>
      <c r="CI1554" s="31"/>
      <c r="CJ1554" s="31"/>
      <c r="CK1554" s="31"/>
      <c r="CL1554" s="31"/>
      <c r="CM1554" s="31"/>
      <c r="CN1554" s="31"/>
      <c r="CO1554" s="31"/>
      <c r="CP1554" s="31"/>
      <c r="CQ1554" s="31"/>
      <c r="CR1554" s="31"/>
      <c r="CS1554" s="31"/>
      <c r="CT1554" s="31"/>
      <c r="CU1554" s="31"/>
      <c r="CV1554" s="31"/>
      <c r="CW1554" s="31"/>
      <c r="CX1554" s="31"/>
      <c r="CY1554" s="31"/>
      <c r="CZ1554" s="31"/>
      <c r="DA1554" s="31"/>
      <c r="DB1554" s="31"/>
      <c r="DC1554" s="31"/>
      <c r="DD1554" s="31"/>
      <c r="DE1554" s="31"/>
      <c r="DF1554" s="31"/>
      <c r="DG1554" s="31"/>
      <c r="DH1554" s="31"/>
      <c r="DI1554" s="31"/>
      <c r="DJ1554" s="31"/>
      <c r="DK1554" s="31"/>
      <c r="DL1554" s="31"/>
      <c r="DM1554" s="31"/>
      <c r="DN1554" s="31"/>
      <c r="DO1554" s="31"/>
      <c r="DP1554" s="31"/>
      <c r="DQ1554" s="31"/>
      <c r="DR1554" s="31"/>
      <c r="DS1554" s="31"/>
      <c r="DT1554" s="31"/>
      <c r="DU1554" s="31"/>
      <c r="DV1554" s="31"/>
      <c r="DW1554" s="31"/>
      <c r="DX1554" s="31"/>
      <c r="DY1554" s="31"/>
      <c r="DZ1554" s="31"/>
      <c r="EA1554" s="31"/>
      <c r="EB1554" s="31"/>
      <c r="EC1554" s="31"/>
      <c r="ED1554" s="31"/>
      <c r="EE1554" s="31"/>
      <c r="EF1554" s="31"/>
      <c r="EG1554" s="31"/>
      <c r="EH1554" s="31"/>
      <c r="EI1554" s="31"/>
      <c r="EJ1554" s="31"/>
      <c r="EK1554" s="31"/>
      <c r="EL1554" s="31"/>
      <c r="EM1554" s="31"/>
      <c r="EN1554" s="31"/>
      <c r="EO1554" s="31"/>
      <c r="EP1554" s="31"/>
      <c r="EQ1554" s="31"/>
      <c r="ER1554" s="31"/>
      <c r="ES1554" s="31"/>
      <c r="ET1554" s="31"/>
      <c r="EU1554" s="31"/>
      <c r="EV1554" s="31"/>
      <c r="EW1554" s="31"/>
      <c r="EX1554" s="31"/>
      <c r="EY1554" s="31"/>
      <c r="EZ1554" s="31"/>
      <c r="FA1554" s="31"/>
      <c r="FB1554" s="31"/>
      <c r="FC1554" s="31"/>
      <c r="FD1554" s="31"/>
      <c r="FE1554" s="31"/>
      <c r="FF1554" s="31"/>
      <c r="FG1554" s="31"/>
      <c r="FH1554" s="31"/>
      <c r="FI1554" s="31"/>
      <c r="FJ1554" s="31"/>
      <c r="FK1554" s="31"/>
      <c r="FL1554" s="31"/>
      <c r="FM1554" s="31"/>
      <c r="FN1554" s="31"/>
      <c r="FO1554" s="31"/>
      <c r="FP1554" s="31"/>
      <c r="FQ1554" s="31"/>
      <c r="FR1554" s="31"/>
      <c r="FS1554" s="31"/>
      <c r="FT1554" s="31"/>
      <c r="FU1554" s="31"/>
      <c r="FV1554" s="31"/>
      <c r="FW1554" s="31"/>
      <c r="FX1554" s="31"/>
      <c r="FY1554" s="31"/>
      <c r="FZ1554" s="31"/>
      <c r="GA1554" s="31"/>
      <c r="GB1554" s="31"/>
      <c r="GC1554" s="31"/>
      <c r="GD1554" s="31"/>
      <c r="GE1554" s="31"/>
      <c r="GF1554" s="31"/>
      <c r="GG1554" s="31"/>
      <c r="GH1554" s="31"/>
      <c r="GI1554" s="31"/>
      <c r="GJ1554" s="31"/>
      <c r="GK1554" s="31"/>
      <c r="GL1554" s="31"/>
      <c r="GM1554" s="31"/>
      <c r="GN1554" s="31"/>
      <c r="GO1554" s="31"/>
      <c r="GP1554" s="31"/>
      <c r="GQ1554" s="31"/>
      <c r="GR1554" s="31"/>
      <c r="GS1554" s="31"/>
      <c r="GT1554" s="31"/>
      <c r="GU1554" s="31"/>
      <c r="GV1554" s="31"/>
      <c r="GW1554" s="31"/>
      <c r="GX1554" s="31"/>
      <c r="GY1554" s="31"/>
      <c r="GZ1554" s="31"/>
      <c r="HA1554" s="31"/>
      <c r="HB1554" s="31"/>
      <c r="HC1554" s="31"/>
      <c r="HD1554" s="31"/>
      <c r="HE1554" s="31"/>
      <c r="HF1554" s="31"/>
      <c r="HG1554" s="31"/>
      <c r="HH1554" s="31"/>
      <c r="HI1554" s="31"/>
      <c r="HJ1554" s="31"/>
      <c r="HK1554" s="31"/>
      <c r="HL1554" s="31"/>
      <c r="HM1554" s="31"/>
      <c r="HN1554" s="31"/>
      <c r="HO1554" s="31"/>
      <c r="HP1554" s="31"/>
      <c r="HQ1554" s="31"/>
      <c r="HR1554" s="31"/>
      <c r="HS1554" s="31"/>
      <c r="HT1554" s="31"/>
      <c r="HU1554" s="31"/>
      <c r="HV1554" s="31"/>
      <c r="HW1554" s="31"/>
      <c r="HX1554" s="31"/>
      <c r="HY1554" s="31"/>
      <c r="HZ1554" s="31"/>
      <c r="IA1554" s="31"/>
      <c r="IB1554" s="31"/>
      <c r="IC1554" s="31"/>
      <c r="ID1554" s="31"/>
      <c r="IE1554" s="31"/>
      <c r="IF1554" s="31"/>
      <c r="IG1554" s="31"/>
      <c r="IH1554" s="31"/>
      <c r="II1554" s="31"/>
      <c r="IJ1554" s="31"/>
      <c r="IK1554" s="31"/>
      <c r="IL1554" s="31"/>
      <c r="IM1554" s="31"/>
      <c r="IN1554" s="31"/>
      <c r="IO1554" s="31"/>
      <c r="IP1554" s="31"/>
      <c r="IQ1554" s="31"/>
      <c r="IR1554" s="31"/>
      <c r="IS1554" s="31"/>
      <c r="IT1554" s="31"/>
      <c r="IU1554" s="31"/>
      <c r="IV1554" s="31"/>
      <c r="IW1554" s="31"/>
      <c r="IX1554" s="31"/>
      <c r="IY1554" s="31"/>
      <c r="IZ1554" s="31"/>
      <c r="JA1554" s="31"/>
      <c r="JB1554" s="31"/>
      <c r="JC1554" s="31"/>
      <c r="JD1554" s="31"/>
      <c r="JE1554" s="31"/>
    </row>
    <row r="1555" spans="1:265" s="26" customFormat="1" ht="47.25" customHeight="1" x14ac:dyDescent="0.25">
      <c r="A1555" s="24">
        <v>1</v>
      </c>
      <c r="B1555" s="368" t="s">
        <v>367</v>
      </c>
      <c r="C1555" s="368"/>
      <c r="D1555" s="714">
        <f t="shared" ref="D1555:F1555" si="689">D1518</f>
        <v>3012</v>
      </c>
      <c r="E1555" s="714">
        <f t="shared" si="689"/>
        <v>1004</v>
      </c>
      <c r="F1555" s="714">
        <f t="shared" si="689"/>
        <v>1240</v>
      </c>
      <c r="G1555" s="370">
        <f>F1555/E1555*100</f>
        <v>123.50597609561753</v>
      </c>
      <c r="H1555" s="1066"/>
      <c r="I1555" s="1066"/>
      <c r="J1555" s="744"/>
      <c r="K1555" s="744"/>
      <c r="L1555" s="744"/>
      <c r="M1555" s="744"/>
      <c r="N1555" s="744"/>
      <c r="O1555" s="744"/>
      <c r="P1555" s="743"/>
      <c r="Q1555" s="743"/>
      <c r="R1555" s="743"/>
      <c r="S1555" s="743"/>
      <c r="T1555" s="743"/>
      <c r="U1555" s="743"/>
      <c r="V1555" s="743"/>
      <c r="W1555" s="1270"/>
      <c r="X1555" s="743"/>
      <c r="Y1555" s="311"/>
      <c r="Z1555" s="2395"/>
      <c r="AA1555" s="31"/>
      <c r="AB1555" s="31"/>
      <c r="AC1555" s="31"/>
      <c r="AD1555" s="31"/>
      <c r="AE1555" s="31"/>
      <c r="AF1555" s="31"/>
      <c r="AG1555" s="31"/>
      <c r="AH1555" s="31"/>
      <c r="AI1555" s="31"/>
      <c r="AJ1555" s="31"/>
      <c r="AK1555" s="31"/>
      <c r="AL1555" s="31"/>
      <c r="AM1555" s="31"/>
      <c r="AN1555" s="31"/>
      <c r="AO1555" s="31"/>
      <c r="AP1555" s="31"/>
      <c r="AQ1555" s="31"/>
      <c r="AR1555" s="31"/>
      <c r="AS1555" s="31"/>
      <c r="AT1555" s="31"/>
      <c r="AU1555" s="31"/>
      <c r="AV1555" s="31"/>
      <c r="AW1555" s="31"/>
      <c r="AX1555" s="31"/>
      <c r="AY1555" s="31"/>
      <c r="AZ1555" s="31"/>
      <c r="BA1555" s="31"/>
      <c r="BB1555" s="31"/>
      <c r="BC1555" s="31"/>
      <c r="BD1555" s="31"/>
      <c r="BE1555" s="31"/>
      <c r="BF1555" s="31"/>
      <c r="BG1555" s="31"/>
      <c r="BH1555" s="31"/>
      <c r="BI1555" s="31"/>
      <c r="BJ1555" s="31"/>
      <c r="BK1555" s="31"/>
      <c r="BL1555" s="31"/>
      <c r="BM1555" s="31"/>
      <c r="BN1555" s="31"/>
      <c r="BO1555" s="31"/>
      <c r="BP1555" s="31"/>
      <c r="BQ1555" s="31"/>
      <c r="BR1555" s="31"/>
      <c r="BS1555" s="31"/>
      <c r="BT1555" s="31"/>
      <c r="BU1555" s="31"/>
      <c r="BV1555" s="31"/>
      <c r="BW1555" s="31"/>
      <c r="BX1555" s="31"/>
      <c r="BY1555" s="31"/>
      <c r="BZ1555" s="31"/>
      <c r="CA1555" s="31"/>
      <c r="CB1555" s="31"/>
      <c r="CC1555" s="31"/>
      <c r="CD1555" s="31"/>
      <c r="CE1555" s="31"/>
      <c r="CF1555" s="31"/>
      <c r="CG1555" s="31"/>
      <c r="CH1555" s="31"/>
      <c r="CI1555" s="31"/>
      <c r="CJ1555" s="31"/>
      <c r="CK1555" s="31"/>
      <c r="CL1555" s="31"/>
      <c r="CM1555" s="31"/>
      <c r="CN1555" s="31"/>
      <c r="CO1555" s="31"/>
      <c r="CP1555" s="31"/>
      <c r="CQ1555" s="31"/>
      <c r="CR1555" s="31"/>
      <c r="CS1555" s="31"/>
      <c r="CT1555" s="31"/>
      <c r="CU1555" s="31"/>
      <c r="CV1555" s="31"/>
      <c r="CW1555" s="31"/>
      <c r="CX1555" s="31"/>
      <c r="CY1555" s="31"/>
      <c r="CZ1555" s="31"/>
      <c r="DA1555" s="31"/>
      <c r="DB1555" s="31"/>
      <c r="DC1555" s="31"/>
      <c r="DD1555" s="31"/>
      <c r="DE1555" s="31"/>
      <c r="DF1555" s="31"/>
      <c r="DG1555" s="31"/>
      <c r="DH1555" s="31"/>
      <c r="DI1555" s="31"/>
      <c r="DJ1555" s="31"/>
      <c r="DK1555" s="31"/>
      <c r="DL1555" s="31"/>
      <c r="DM1555" s="31"/>
      <c r="DN1555" s="31"/>
      <c r="DO1555" s="31"/>
      <c r="DP1555" s="31"/>
      <c r="DQ1555" s="31"/>
      <c r="DR1555" s="31"/>
      <c r="DS1555" s="31"/>
      <c r="DT1555" s="31"/>
      <c r="DU1555" s="31"/>
      <c r="DV1555" s="31"/>
      <c r="DW1555" s="31"/>
      <c r="DX1555" s="31"/>
      <c r="DY1555" s="31"/>
      <c r="DZ1555" s="31"/>
      <c r="EA1555" s="31"/>
      <c r="EB1555" s="31"/>
      <c r="EC1555" s="31"/>
      <c r="ED1555" s="31"/>
      <c r="EE1555" s="31"/>
      <c r="EF1555" s="31"/>
      <c r="EG1555" s="31"/>
      <c r="EH1555" s="31"/>
      <c r="EI1555" s="31"/>
      <c r="EJ1555" s="31"/>
      <c r="EK1555" s="31"/>
      <c r="EL1555" s="31"/>
      <c r="EM1555" s="31"/>
      <c r="EN1555" s="31"/>
      <c r="EO1555" s="31"/>
      <c r="EP1555" s="31"/>
      <c r="EQ1555" s="31"/>
      <c r="ER1555" s="31"/>
      <c r="ES1555" s="31"/>
      <c r="ET1555" s="31"/>
      <c r="EU1555" s="31"/>
      <c r="EV1555" s="31"/>
      <c r="EW1555" s="31"/>
      <c r="EX1555" s="31"/>
      <c r="EY1555" s="31"/>
      <c r="EZ1555" s="31"/>
      <c r="FA1555" s="31"/>
      <c r="FB1555" s="31"/>
      <c r="FC1555" s="31"/>
      <c r="FD1555" s="31"/>
      <c r="FE1555" s="31"/>
      <c r="FF1555" s="31"/>
      <c r="FG1555" s="31"/>
      <c r="FH1555" s="31"/>
      <c r="FI1555" s="31"/>
      <c r="FJ1555" s="31"/>
      <c r="FK1555" s="31"/>
      <c r="FL1555" s="31"/>
      <c r="FM1555" s="31"/>
      <c r="FN1555" s="31"/>
      <c r="FO1555" s="31"/>
      <c r="FP1555" s="31"/>
      <c r="FQ1555" s="31"/>
      <c r="FR1555" s="31"/>
      <c r="FS1555" s="31"/>
      <c r="FT1555" s="31"/>
      <c r="FU1555" s="31"/>
      <c r="FV1555" s="31"/>
      <c r="FW1555" s="31"/>
      <c r="FX1555" s="31"/>
      <c r="FY1555" s="31"/>
      <c r="FZ1555" s="31"/>
      <c r="GA1555" s="31"/>
      <c r="GB1555" s="31"/>
      <c r="GC1555" s="31"/>
      <c r="GD1555" s="31"/>
      <c r="GE1555" s="31"/>
      <c r="GF1555" s="31"/>
      <c r="GG1555" s="31"/>
      <c r="GH1555" s="31"/>
      <c r="GI1555" s="31"/>
      <c r="GJ1555" s="31"/>
      <c r="GK1555" s="31"/>
      <c r="GL1555" s="31"/>
      <c r="GM1555" s="31"/>
      <c r="GN1555" s="31"/>
      <c r="GO1555" s="31"/>
      <c r="GP1555" s="31"/>
      <c r="GQ1555" s="31"/>
      <c r="GR1555" s="31"/>
      <c r="GS1555" s="31"/>
      <c r="GT1555" s="31"/>
      <c r="GU1555" s="31"/>
      <c r="GV1555" s="31"/>
      <c r="GW1555" s="31"/>
      <c r="GX1555" s="31"/>
      <c r="GY1555" s="31"/>
      <c r="GZ1555" s="31"/>
      <c r="HA1555" s="31"/>
      <c r="HB1555" s="31"/>
      <c r="HC1555" s="31"/>
      <c r="HD1555" s="31"/>
      <c r="HE1555" s="31"/>
      <c r="HF1555" s="31"/>
      <c r="HG1555" s="31"/>
      <c r="HH1555" s="31"/>
      <c r="HI1555" s="31"/>
      <c r="HJ1555" s="31"/>
      <c r="HK1555" s="31"/>
      <c r="HL1555" s="31"/>
      <c r="HM1555" s="31"/>
      <c r="HN1555" s="31"/>
      <c r="HO1555" s="31"/>
      <c r="HP1555" s="31"/>
      <c r="HQ1555" s="31"/>
      <c r="HR1555" s="31"/>
      <c r="HS1555" s="31"/>
      <c r="HT1555" s="31"/>
      <c r="HU1555" s="31"/>
      <c r="HV1555" s="31"/>
      <c r="HW1555" s="31"/>
      <c r="HX1555" s="31"/>
      <c r="HY1555" s="31"/>
      <c r="HZ1555" s="31"/>
      <c r="IA1555" s="31"/>
      <c r="IB1555" s="31"/>
      <c r="IC1555" s="31"/>
      <c r="ID1555" s="31"/>
      <c r="IE1555" s="31"/>
      <c r="IF1555" s="31"/>
      <c r="IG1555" s="31"/>
      <c r="IH1555" s="31"/>
      <c r="II1555" s="31"/>
      <c r="IJ1555" s="31"/>
      <c r="IK1555" s="31"/>
      <c r="IL1555" s="31"/>
      <c r="IM1555" s="31"/>
      <c r="IN1555" s="31"/>
      <c r="IO1555" s="31"/>
      <c r="IP1555" s="31"/>
      <c r="IQ1555" s="31"/>
      <c r="IR1555" s="31"/>
      <c r="IS1555" s="31"/>
      <c r="IT1555" s="31"/>
      <c r="IU1555" s="31"/>
      <c r="IV1555" s="31"/>
      <c r="IW1555" s="31"/>
      <c r="IX1555" s="31"/>
      <c r="IY1555" s="31"/>
      <c r="IZ1555" s="31"/>
      <c r="JA1555" s="31"/>
      <c r="JB1555" s="31"/>
      <c r="JC1555" s="31"/>
      <c r="JD1555" s="31"/>
      <c r="JE1555" s="31"/>
    </row>
    <row r="1556" spans="1:265" s="26" customFormat="1" ht="48" customHeight="1" x14ac:dyDescent="0.25">
      <c r="A1556" s="24">
        <v>1</v>
      </c>
      <c r="B1556" s="368" t="s">
        <v>368</v>
      </c>
      <c r="C1556" s="368"/>
      <c r="D1556" s="714">
        <f t="shared" ref="D1556:F1556" si="690">D1519</f>
        <v>178</v>
      </c>
      <c r="E1556" s="714">
        <f t="shared" si="690"/>
        <v>59</v>
      </c>
      <c r="F1556" s="714">
        <f t="shared" si="690"/>
        <v>70</v>
      </c>
      <c r="G1556" s="370"/>
      <c r="H1556" s="1066"/>
      <c r="I1556" s="1066"/>
      <c r="J1556" s="744"/>
      <c r="K1556" s="744"/>
      <c r="L1556" s="744"/>
      <c r="M1556" s="744"/>
      <c r="N1556" s="744"/>
      <c r="O1556" s="744"/>
      <c r="P1556" s="743"/>
      <c r="Q1556" s="743"/>
      <c r="R1556" s="743"/>
      <c r="S1556" s="743"/>
      <c r="T1556" s="743"/>
      <c r="U1556" s="743"/>
      <c r="V1556" s="743"/>
      <c r="W1556" s="1270"/>
      <c r="X1556" s="743"/>
      <c r="Y1556" s="311"/>
      <c r="Z1556" s="2395"/>
      <c r="AA1556" s="31"/>
      <c r="AB1556" s="31"/>
      <c r="AC1556" s="31"/>
      <c r="AD1556" s="31"/>
      <c r="AE1556" s="31"/>
      <c r="AF1556" s="31"/>
      <c r="AG1556" s="31"/>
      <c r="AH1556" s="31"/>
      <c r="AI1556" s="31"/>
      <c r="AJ1556" s="31"/>
      <c r="AK1556" s="31"/>
      <c r="AL1556" s="31"/>
      <c r="AM1556" s="31"/>
      <c r="AN1556" s="31"/>
      <c r="AO1556" s="31"/>
      <c r="AP1556" s="31"/>
      <c r="AQ1556" s="31"/>
      <c r="AR1556" s="31"/>
      <c r="AS1556" s="31"/>
      <c r="AT1556" s="31"/>
      <c r="AU1556" s="31"/>
      <c r="AV1556" s="31"/>
      <c r="AW1556" s="31"/>
      <c r="AX1556" s="31"/>
      <c r="AY1556" s="31"/>
      <c r="AZ1556" s="31"/>
      <c r="BA1556" s="31"/>
      <c r="BB1556" s="31"/>
      <c r="BC1556" s="31"/>
      <c r="BD1556" s="31"/>
      <c r="BE1556" s="31"/>
      <c r="BF1556" s="31"/>
      <c r="BG1556" s="31"/>
      <c r="BH1556" s="31"/>
      <c r="BI1556" s="31"/>
      <c r="BJ1556" s="31"/>
      <c r="BK1556" s="31"/>
      <c r="BL1556" s="31"/>
      <c r="BM1556" s="31"/>
      <c r="BN1556" s="31"/>
      <c r="BO1556" s="31"/>
      <c r="BP1556" s="31"/>
      <c r="BQ1556" s="31"/>
      <c r="BR1556" s="31"/>
      <c r="BS1556" s="31"/>
      <c r="BT1556" s="31"/>
      <c r="BU1556" s="31"/>
      <c r="BV1556" s="31"/>
      <c r="BW1556" s="31"/>
      <c r="BX1556" s="31"/>
      <c r="BY1556" s="31"/>
      <c r="BZ1556" s="31"/>
      <c r="CA1556" s="31"/>
      <c r="CB1556" s="31"/>
      <c r="CC1556" s="31"/>
      <c r="CD1556" s="31"/>
      <c r="CE1556" s="31"/>
      <c r="CF1556" s="31"/>
      <c r="CG1556" s="31"/>
      <c r="CH1556" s="31"/>
      <c r="CI1556" s="31"/>
      <c r="CJ1556" s="31"/>
      <c r="CK1556" s="31"/>
      <c r="CL1556" s="31"/>
      <c r="CM1556" s="31"/>
      <c r="CN1556" s="31"/>
      <c r="CO1556" s="31"/>
      <c r="CP1556" s="31"/>
      <c r="CQ1556" s="31"/>
      <c r="CR1556" s="31"/>
      <c r="CS1556" s="31"/>
      <c r="CT1556" s="31"/>
      <c r="CU1556" s="31"/>
      <c r="CV1556" s="31"/>
      <c r="CW1556" s="31"/>
      <c r="CX1556" s="31"/>
      <c r="CY1556" s="31"/>
      <c r="CZ1556" s="31"/>
      <c r="DA1556" s="31"/>
      <c r="DB1556" s="31"/>
      <c r="DC1556" s="31"/>
      <c r="DD1556" s="31"/>
      <c r="DE1556" s="31"/>
      <c r="DF1556" s="31"/>
      <c r="DG1556" s="31"/>
      <c r="DH1556" s="31"/>
      <c r="DI1556" s="31"/>
      <c r="DJ1556" s="31"/>
      <c r="DK1556" s="31"/>
      <c r="DL1556" s="31"/>
      <c r="DM1556" s="31"/>
      <c r="DN1556" s="31"/>
      <c r="DO1556" s="31"/>
      <c r="DP1556" s="31"/>
      <c r="DQ1556" s="31"/>
      <c r="DR1556" s="31"/>
      <c r="DS1556" s="31"/>
      <c r="DT1556" s="31"/>
      <c r="DU1556" s="31"/>
      <c r="DV1556" s="31"/>
      <c r="DW1556" s="31"/>
      <c r="DX1556" s="31"/>
      <c r="DY1556" s="31"/>
      <c r="DZ1556" s="31"/>
      <c r="EA1556" s="31"/>
      <c r="EB1556" s="31"/>
      <c r="EC1556" s="31"/>
      <c r="ED1556" s="31"/>
      <c r="EE1556" s="31"/>
      <c r="EF1556" s="31"/>
      <c r="EG1556" s="31"/>
      <c r="EH1556" s="31"/>
      <c r="EI1556" s="31"/>
      <c r="EJ1556" s="31"/>
      <c r="EK1556" s="31"/>
      <c r="EL1556" s="31"/>
      <c r="EM1556" s="31"/>
      <c r="EN1556" s="31"/>
      <c r="EO1556" s="31"/>
      <c r="EP1556" s="31"/>
      <c r="EQ1556" s="31"/>
      <c r="ER1556" s="31"/>
      <c r="ES1556" s="31"/>
      <c r="ET1556" s="31"/>
      <c r="EU1556" s="31"/>
      <c r="EV1556" s="31"/>
      <c r="EW1556" s="31"/>
      <c r="EX1556" s="31"/>
      <c r="EY1556" s="31"/>
      <c r="EZ1556" s="31"/>
      <c r="FA1556" s="31"/>
      <c r="FB1556" s="31"/>
      <c r="FC1556" s="31"/>
      <c r="FD1556" s="31"/>
      <c r="FE1556" s="31"/>
      <c r="FF1556" s="31"/>
      <c r="FG1556" s="31"/>
      <c r="FH1556" s="31"/>
      <c r="FI1556" s="31"/>
      <c r="FJ1556" s="31"/>
      <c r="FK1556" s="31"/>
      <c r="FL1556" s="31"/>
      <c r="FM1556" s="31"/>
      <c r="FN1556" s="31"/>
      <c r="FO1556" s="31"/>
      <c r="FP1556" s="31"/>
      <c r="FQ1556" s="31"/>
      <c r="FR1556" s="31"/>
      <c r="FS1556" s="31"/>
      <c r="FT1556" s="31"/>
      <c r="FU1556" s="31"/>
      <c r="FV1556" s="31"/>
      <c r="FW1556" s="31"/>
      <c r="FX1556" s="31"/>
      <c r="FY1556" s="31"/>
      <c r="FZ1556" s="31"/>
      <c r="GA1556" s="31"/>
      <c r="GB1556" s="31"/>
      <c r="GC1556" s="31"/>
      <c r="GD1556" s="31"/>
      <c r="GE1556" s="31"/>
      <c r="GF1556" s="31"/>
      <c r="GG1556" s="31"/>
      <c r="GH1556" s="31"/>
      <c r="GI1556" s="31"/>
      <c r="GJ1556" s="31"/>
      <c r="GK1556" s="31"/>
      <c r="GL1556" s="31"/>
      <c r="GM1556" s="31"/>
      <c r="GN1556" s="31"/>
      <c r="GO1556" s="31"/>
      <c r="GP1556" s="31"/>
      <c r="GQ1556" s="31"/>
      <c r="GR1556" s="31"/>
      <c r="GS1556" s="31"/>
      <c r="GT1556" s="31"/>
      <c r="GU1556" s="31"/>
      <c r="GV1556" s="31"/>
      <c r="GW1556" s="31"/>
      <c r="GX1556" s="31"/>
      <c r="GY1556" s="31"/>
      <c r="GZ1556" s="31"/>
      <c r="HA1556" s="31"/>
      <c r="HB1556" s="31"/>
      <c r="HC1556" s="31"/>
      <c r="HD1556" s="31"/>
      <c r="HE1556" s="31"/>
      <c r="HF1556" s="31"/>
      <c r="HG1556" s="31"/>
      <c r="HH1556" s="31"/>
      <c r="HI1556" s="31"/>
      <c r="HJ1556" s="31"/>
      <c r="HK1556" s="31"/>
      <c r="HL1556" s="31"/>
      <c r="HM1556" s="31"/>
      <c r="HN1556" s="31"/>
      <c r="HO1556" s="31"/>
      <c r="HP1556" s="31"/>
      <c r="HQ1556" s="31"/>
      <c r="HR1556" s="31"/>
      <c r="HS1556" s="31"/>
      <c r="HT1556" s="31"/>
      <c r="HU1556" s="31"/>
      <c r="HV1556" s="31"/>
      <c r="HW1556" s="31"/>
      <c r="HX1556" s="31"/>
      <c r="HY1556" s="31"/>
      <c r="HZ1556" s="31"/>
      <c r="IA1556" s="31"/>
      <c r="IB1556" s="31"/>
      <c r="IC1556" s="31"/>
      <c r="ID1556" s="31"/>
      <c r="IE1556" s="31"/>
      <c r="IF1556" s="31"/>
      <c r="IG1556" s="31"/>
      <c r="IH1556" s="31"/>
      <c r="II1556" s="31"/>
      <c r="IJ1556" s="31"/>
      <c r="IK1556" s="31"/>
      <c r="IL1556" s="31"/>
      <c r="IM1556" s="31"/>
      <c r="IN1556" s="31"/>
      <c r="IO1556" s="31"/>
      <c r="IP1556" s="31"/>
      <c r="IQ1556" s="31"/>
      <c r="IR1556" s="31"/>
      <c r="IS1556" s="31"/>
      <c r="IT1556" s="31"/>
      <c r="IU1556" s="31"/>
      <c r="IV1556" s="31"/>
      <c r="IW1556" s="31"/>
      <c r="IX1556" s="31"/>
      <c r="IY1556" s="31"/>
      <c r="IZ1556" s="31"/>
      <c r="JA1556" s="31"/>
      <c r="JB1556" s="31"/>
      <c r="JC1556" s="31"/>
      <c r="JD1556" s="31"/>
      <c r="JE1556" s="31"/>
    </row>
    <row r="1557" spans="1:265" s="26" customFormat="1" ht="38.1" customHeight="1" x14ac:dyDescent="0.25">
      <c r="A1557" s="24">
        <v>1</v>
      </c>
      <c r="B1557" s="368" t="s">
        <v>369</v>
      </c>
      <c r="C1557" s="368"/>
      <c r="D1557" s="714">
        <f t="shared" ref="D1557:F1557" si="691">D1520</f>
        <v>689</v>
      </c>
      <c r="E1557" s="714">
        <f t="shared" si="691"/>
        <v>230</v>
      </c>
      <c r="F1557" s="714">
        <f t="shared" si="691"/>
        <v>0</v>
      </c>
      <c r="G1557" s="370">
        <f>F1557/E1557*100</f>
        <v>0</v>
      </c>
      <c r="H1557" s="1066"/>
      <c r="I1557" s="1066"/>
      <c r="J1557" s="744"/>
      <c r="K1557" s="744"/>
      <c r="L1557" s="744"/>
      <c r="M1557" s="744"/>
      <c r="N1557" s="744"/>
      <c r="O1557" s="744"/>
      <c r="P1557" s="743"/>
      <c r="Q1557" s="743"/>
      <c r="R1557" s="743"/>
      <c r="S1557" s="743"/>
      <c r="T1557" s="743"/>
      <c r="U1557" s="743"/>
      <c r="V1557" s="743"/>
      <c r="W1557" s="1270"/>
      <c r="X1557" s="743"/>
      <c r="Y1557" s="311"/>
      <c r="Z1557" s="2395"/>
      <c r="AA1557" s="31"/>
      <c r="AB1557" s="31"/>
      <c r="AC1557" s="31"/>
      <c r="AD1557" s="31"/>
      <c r="AE1557" s="31"/>
      <c r="AF1557" s="31"/>
      <c r="AG1557" s="31"/>
      <c r="AH1557" s="31"/>
      <c r="AI1557" s="31"/>
      <c r="AJ1557" s="31"/>
      <c r="AK1557" s="31"/>
      <c r="AL1557" s="31"/>
      <c r="AM1557" s="31"/>
      <c r="AN1557" s="31"/>
      <c r="AO1557" s="31"/>
      <c r="AP1557" s="31"/>
      <c r="AQ1557" s="31"/>
      <c r="AR1557" s="31"/>
      <c r="AS1557" s="31"/>
      <c r="AT1557" s="31"/>
      <c r="AU1557" s="31"/>
      <c r="AV1557" s="31"/>
      <c r="AW1557" s="31"/>
      <c r="AX1557" s="31"/>
      <c r="AY1557" s="31"/>
      <c r="AZ1557" s="31"/>
      <c r="BA1557" s="31"/>
      <c r="BB1557" s="31"/>
      <c r="BC1557" s="31"/>
      <c r="BD1557" s="31"/>
      <c r="BE1557" s="31"/>
      <c r="BF1557" s="31"/>
      <c r="BG1557" s="31"/>
      <c r="BH1557" s="31"/>
      <c r="BI1557" s="31"/>
      <c r="BJ1557" s="31"/>
      <c r="BK1557" s="31"/>
      <c r="BL1557" s="31"/>
      <c r="BM1557" s="31"/>
      <c r="BN1557" s="31"/>
      <c r="BO1557" s="31"/>
      <c r="BP1557" s="31"/>
      <c r="BQ1557" s="31"/>
      <c r="BR1557" s="31"/>
      <c r="BS1557" s="31"/>
      <c r="BT1557" s="31"/>
      <c r="BU1557" s="31"/>
      <c r="BV1557" s="31"/>
      <c r="BW1557" s="31"/>
      <c r="BX1557" s="31"/>
      <c r="BY1557" s="31"/>
      <c r="BZ1557" s="31"/>
      <c r="CA1557" s="31"/>
      <c r="CB1557" s="31"/>
      <c r="CC1557" s="31"/>
      <c r="CD1557" s="31"/>
      <c r="CE1557" s="31"/>
      <c r="CF1557" s="31"/>
      <c r="CG1557" s="31"/>
      <c r="CH1557" s="31"/>
      <c r="CI1557" s="31"/>
      <c r="CJ1557" s="31"/>
      <c r="CK1557" s="31"/>
      <c r="CL1557" s="31"/>
      <c r="CM1557" s="31"/>
      <c r="CN1557" s="31"/>
      <c r="CO1557" s="31"/>
      <c r="CP1557" s="31"/>
      <c r="CQ1557" s="31"/>
      <c r="CR1557" s="31"/>
      <c r="CS1557" s="31"/>
      <c r="CT1557" s="31"/>
      <c r="CU1557" s="31"/>
      <c r="CV1557" s="31"/>
      <c r="CW1557" s="31"/>
      <c r="CX1557" s="31"/>
      <c r="CY1557" s="31"/>
      <c r="CZ1557" s="31"/>
      <c r="DA1557" s="31"/>
      <c r="DB1557" s="31"/>
      <c r="DC1557" s="31"/>
      <c r="DD1557" s="31"/>
      <c r="DE1557" s="31"/>
      <c r="DF1557" s="31"/>
      <c r="DG1557" s="31"/>
      <c r="DH1557" s="31"/>
      <c r="DI1557" s="31"/>
      <c r="DJ1557" s="31"/>
      <c r="DK1557" s="31"/>
      <c r="DL1557" s="31"/>
      <c r="DM1557" s="31"/>
      <c r="DN1557" s="31"/>
      <c r="DO1557" s="31"/>
      <c r="DP1557" s="31"/>
      <c r="DQ1557" s="31"/>
      <c r="DR1557" s="31"/>
      <c r="DS1557" s="31"/>
      <c r="DT1557" s="31"/>
      <c r="DU1557" s="31"/>
      <c r="DV1557" s="31"/>
      <c r="DW1557" s="31"/>
      <c r="DX1557" s="31"/>
      <c r="DY1557" s="31"/>
      <c r="DZ1557" s="31"/>
      <c r="EA1557" s="31"/>
      <c r="EB1557" s="31"/>
      <c r="EC1557" s="31"/>
      <c r="ED1557" s="31"/>
      <c r="EE1557" s="31"/>
      <c r="EF1557" s="31"/>
      <c r="EG1557" s="31"/>
      <c r="EH1557" s="31"/>
      <c r="EI1557" s="31"/>
      <c r="EJ1557" s="31"/>
      <c r="EK1557" s="31"/>
      <c r="EL1557" s="31"/>
      <c r="EM1557" s="31"/>
      <c r="EN1557" s="31"/>
      <c r="EO1557" s="31"/>
      <c r="EP1557" s="31"/>
      <c r="EQ1557" s="31"/>
      <c r="ER1557" s="31"/>
      <c r="ES1557" s="31"/>
      <c r="ET1557" s="31"/>
      <c r="EU1557" s="31"/>
      <c r="EV1557" s="31"/>
      <c r="EW1557" s="31"/>
      <c r="EX1557" s="31"/>
      <c r="EY1557" s="31"/>
      <c r="EZ1557" s="31"/>
      <c r="FA1557" s="31"/>
      <c r="FB1557" s="31"/>
      <c r="FC1557" s="31"/>
      <c r="FD1557" s="31"/>
      <c r="FE1557" s="31"/>
      <c r="FF1557" s="31"/>
      <c r="FG1557" s="31"/>
      <c r="FH1557" s="31"/>
      <c r="FI1557" s="31"/>
      <c r="FJ1557" s="31"/>
      <c r="FK1557" s="31"/>
      <c r="FL1557" s="31"/>
      <c r="FM1557" s="31"/>
      <c r="FN1557" s="31"/>
      <c r="FO1557" s="31"/>
      <c r="FP1557" s="31"/>
      <c r="FQ1557" s="31"/>
      <c r="FR1557" s="31"/>
      <c r="FS1557" s="31"/>
      <c r="FT1557" s="31"/>
      <c r="FU1557" s="31"/>
      <c r="FV1557" s="31"/>
      <c r="FW1557" s="31"/>
      <c r="FX1557" s="31"/>
      <c r="FY1557" s="31"/>
      <c r="FZ1557" s="31"/>
      <c r="GA1557" s="31"/>
      <c r="GB1557" s="31"/>
      <c r="GC1557" s="31"/>
      <c r="GD1557" s="31"/>
      <c r="GE1557" s="31"/>
      <c r="GF1557" s="31"/>
      <c r="GG1557" s="31"/>
      <c r="GH1557" s="31"/>
      <c r="GI1557" s="31"/>
      <c r="GJ1557" s="31"/>
      <c r="GK1557" s="31"/>
      <c r="GL1557" s="31"/>
      <c r="GM1557" s="31"/>
      <c r="GN1557" s="31"/>
      <c r="GO1557" s="31"/>
      <c r="GP1557" s="31"/>
      <c r="GQ1557" s="31"/>
      <c r="GR1557" s="31"/>
      <c r="GS1557" s="31"/>
      <c r="GT1557" s="31"/>
      <c r="GU1557" s="31"/>
      <c r="GV1557" s="31"/>
      <c r="GW1557" s="31"/>
      <c r="GX1557" s="31"/>
      <c r="GY1557" s="31"/>
      <c r="GZ1557" s="31"/>
      <c r="HA1557" s="31"/>
      <c r="HB1557" s="31"/>
      <c r="HC1557" s="31"/>
      <c r="HD1557" s="31"/>
      <c r="HE1557" s="31"/>
      <c r="HF1557" s="31"/>
      <c r="HG1557" s="31"/>
      <c r="HH1557" s="31"/>
      <c r="HI1557" s="31"/>
      <c r="HJ1557" s="31"/>
      <c r="HK1557" s="31"/>
      <c r="HL1557" s="31"/>
      <c r="HM1557" s="31"/>
      <c r="HN1557" s="31"/>
      <c r="HO1557" s="31"/>
      <c r="HP1557" s="31"/>
      <c r="HQ1557" s="31"/>
      <c r="HR1557" s="31"/>
      <c r="HS1557" s="31"/>
      <c r="HT1557" s="31"/>
      <c r="HU1557" s="31"/>
      <c r="HV1557" s="31"/>
      <c r="HW1557" s="31"/>
      <c r="HX1557" s="31"/>
      <c r="HY1557" s="31"/>
      <c r="HZ1557" s="31"/>
      <c r="IA1557" s="31"/>
      <c r="IB1557" s="31"/>
      <c r="IC1557" s="31"/>
      <c r="ID1557" s="31"/>
      <c r="IE1557" s="31"/>
      <c r="IF1557" s="31"/>
      <c r="IG1557" s="31"/>
      <c r="IH1557" s="31"/>
      <c r="II1557" s="31"/>
      <c r="IJ1557" s="31"/>
      <c r="IK1557" s="31"/>
      <c r="IL1557" s="31"/>
      <c r="IM1557" s="31"/>
      <c r="IN1557" s="31"/>
      <c r="IO1557" s="31"/>
      <c r="IP1557" s="31"/>
      <c r="IQ1557" s="31"/>
      <c r="IR1557" s="31"/>
      <c r="IS1557" s="31"/>
      <c r="IT1557" s="31"/>
      <c r="IU1557" s="31"/>
      <c r="IV1557" s="31"/>
      <c r="IW1557" s="31"/>
      <c r="IX1557" s="31"/>
      <c r="IY1557" s="31"/>
      <c r="IZ1557" s="31"/>
      <c r="JA1557" s="31"/>
      <c r="JB1557" s="31"/>
      <c r="JC1557" s="31"/>
      <c r="JD1557" s="31"/>
      <c r="JE1557" s="31"/>
    </row>
    <row r="1558" spans="1:265" s="26" customFormat="1" ht="38.1" customHeight="1" x14ac:dyDescent="0.25">
      <c r="A1558" s="24">
        <v>1</v>
      </c>
      <c r="B1558" s="368" t="s">
        <v>370</v>
      </c>
      <c r="C1558" s="368"/>
      <c r="D1558" s="714">
        <f t="shared" ref="D1558:F1558" si="692">D1521</f>
        <v>0</v>
      </c>
      <c r="E1558" s="714">
        <f t="shared" si="692"/>
        <v>0</v>
      </c>
      <c r="F1558" s="714">
        <f t="shared" si="692"/>
        <v>0</v>
      </c>
      <c r="G1558" s="370"/>
      <c r="H1558" s="1066"/>
      <c r="I1558" s="1066"/>
      <c r="J1558" s="744"/>
      <c r="K1558" s="744"/>
      <c r="L1558" s="744"/>
      <c r="M1558" s="744"/>
      <c r="N1558" s="744"/>
      <c r="O1558" s="744"/>
      <c r="P1558" s="743"/>
      <c r="Q1558" s="743"/>
      <c r="R1558" s="743"/>
      <c r="S1558" s="743"/>
      <c r="T1558" s="743"/>
      <c r="U1558" s="743"/>
      <c r="V1558" s="743"/>
      <c r="W1558" s="1270"/>
      <c r="X1558" s="743"/>
      <c r="Y1558" s="311"/>
      <c r="Z1558" s="2395"/>
      <c r="AA1558" s="31"/>
      <c r="AB1558" s="31"/>
      <c r="AC1558" s="31"/>
      <c r="AD1558" s="31"/>
      <c r="AE1558" s="31"/>
      <c r="AF1558" s="31"/>
      <c r="AG1558" s="31"/>
      <c r="AH1558" s="31"/>
      <c r="AI1558" s="31"/>
      <c r="AJ1558" s="31"/>
      <c r="AK1558" s="31"/>
      <c r="AL1558" s="31"/>
      <c r="AM1558" s="31"/>
      <c r="AN1558" s="31"/>
      <c r="AO1558" s="31"/>
      <c r="AP1558" s="31"/>
      <c r="AQ1558" s="31"/>
      <c r="AR1558" s="31"/>
      <c r="AS1558" s="31"/>
      <c r="AT1558" s="31"/>
      <c r="AU1558" s="31"/>
      <c r="AV1558" s="31"/>
      <c r="AW1558" s="31"/>
      <c r="AX1558" s="31"/>
      <c r="AY1558" s="31"/>
      <c r="AZ1558" s="31"/>
      <c r="BA1558" s="31"/>
      <c r="BB1558" s="31"/>
      <c r="BC1558" s="31"/>
      <c r="BD1558" s="31"/>
      <c r="BE1558" s="31"/>
      <c r="BF1558" s="31"/>
      <c r="BG1558" s="31"/>
      <c r="BH1558" s="31"/>
      <c r="BI1558" s="31"/>
      <c r="BJ1558" s="31"/>
      <c r="BK1558" s="31"/>
      <c r="BL1558" s="31"/>
      <c r="BM1558" s="31"/>
      <c r="BN1558" s="31"/>
      <c r="BO1558" s="31"/>
      <c r="BP1558" s="31"/>
      <c r="BQ1558" s="31"/>
      <c r="BR1558" s="31"/>
      <c r="BS1558" s="31"/>
      <c r="BT1558" s="31"/>
      <c r="BU1558" s="31"/>
      <c r="BV1558" s="31"/>
      <c r="BW1558" s="31"/>
      <c r="BX1558" s="31"/>
      <c r="BY1558" s="31"/>
      <c r="BZ1558" s="31"/>
      <c r="CA1558" s="31"/>
      <c r="CB1558" s="31"/>
      <c r="CC1558" s="31"/>
      <c r="CD1558" s="31"/>
      <c r="CE1558" s="31"/>
      <c r="CF1558" s="31"/>
      <c r="CG1558" s="31"/>
      <c r="CH1558" s="31"/>
      <c r="CI1558" s="31"/>
      <c r="CJ1558" s="31"/>
      <c r="CK1558" s="31"/>
      <c r="CL1558" s="31"/>
      <c r="CM1558" s="31"/>
      <c r="CN1558" s="31"/>
      <c r="CO1558" s="31"/>
      <c r="CP1558" s="31"/>
      <c r="CQ1558" s="31"/>
      <c r="CR1558" s="31"/>
      <c r="CS1558" s="31"/>
      <c r="CT1558" s="31"/>
      <c r="CU1558" s="31"/>
      <c r="CV1558" s="31"/>
      <c r="CW1558" s="31"/>
      <c r="CX1558" s="31"/>
      <c r="CY1558" s="31"/>
      <c r="CZ1558" s="31"/>
      <c r="DA1558" s="31"/>
      <c r="DB1558" s="31"/>
      <c r="DC1558" s="31"/>
      <c r="DD1558" s="31"/>
      <c r="DE1558" s="31"/>
      <c r="DF1558" s="31"/>
      <c r="DG1558" s="31"/>
      <c r="DH1558" s="31"/>
      <c r="DI1558" s="31"/>
      <c r="DJ1558" s="31"/>
      <c r="DK1558" s="31"/>
      <c r="DL1558" s="31"/>
      <c r="DM1558" s="31"/>
      <c r="DN1558" s="31"/>
      <c r="DO1558" s="31"/>
      <c r="DP1558" s="31"/>
      <c r="DQ1558" s="31"/>
      <c r="DR1558" s="31"/>
      <c r="DS1558" s="31"/>
      <c r="DT1558" s="31"/>
      <c r="DU1558" s="31"/>
      <c r="DV1558" s="31"/>
      <c r="DW1558" s="31"/>
      <c r="DX1558" s="31"/>
      <c r="DY1558" s="31"/>
      <c r="DZ1558" s="31"/>
      <c r="EA1558" s="31"/>
      <c r="EB1558" s="31"/>
      <c r="EC1558" s="31"/>
      <c r="ED1558" s="31"/>
      <c r="EE1558" s="31"/>
      <c r="EF1558" s="31"/>
      <c r="EG1558" s="31"/>
      <c r="EH1558" s="31"/>
      <c r="EI1558" s="31"/>
      <c r="EJ1558" s="31"/>
      <c r="EK1558" s="31"/>
      <c r="EL1558" s="31"/>
      <c r="EM1558" s="31"/>
      <c r="EN1558" s="31"/>
      <c r="EO1558" s="31"/>
      <c r="EP1558" s="31"/>
      <c r="EQ1558" s="31"/>
      <c r="ER1558" s="31"/>
      <c r="ES1558" s="31"/>
      <c r="ET1558" s="31"/>
      <c r="EU1558" s="31"/>
      <c r="EV1558" s="31"/>
      <c r="EW1558" s="31"/>
      <c r="EX1558" s="31"/>
      <c r="EY1558" s="31"/>
      <c r="EZ1558" s="31"/>
      <c r="FA1558" s="31"/>
      <c r="FB1558" s="31"/>
      <c r="FC1558" s="31"/>
      <c r="FD1558" s="31"/>
      <c r="FE1558" s="31"/>
      <c r="FF1558" s="31"/>
      <c r="FG1558" s="31"/>
      <c r="FH1558" s="31"/>
      <c r="FI1558" s="31"/>
      <c r="FJ1558" s="31"/>
      <c r="FK1558" s="31"/>
      <c r="FL1558" s="31"/>
      <c r="FM1558" s="31"/>
      <c r="FN1558" s="31"/>
      <c r="FO1558" s="31"/>
      <c r="FP1558" s="31"/>
      <c r="FQ1558" s="31"/>
      <c r="FR1558" s="31"/>
      <c r="FS1558" s="31"/>
      <c r="FT1558" s="31"/>
      <c r="FU1558" s="31"/>
      <c r="FV1558" s="31"/>
      <c r="FW1558" s="31"/>
      <c r="FX1558" s="31"/>
      <c r="FY1558" s="31"/>
      <c r="FZ1558" s="31"/>
      <c r="GA1558" s="31"/>
      <c r="GB1558" s="31"/>
      <c r="GC1558" s="31"/>
      <c r="GD1558" s="31"/>
      <c r="GE1558" s="31"/>
      <c r="GF1558" s="31"/>
      <c r="GG1558" s="31"/>
      <c r="GH1558" s="31"/>
      <c r="GI1558" s="31"/>
      <c r="GJ1558" s="31"/>
      <c r="GK1558" s="31"/>
      <c r="GL1558" s="31"/>
      <c r="GM1558" s="31"/>
      <c r="GN1558" s="31"/>
      <c r="GO1558" s="31"/>
      <c r="GP1558" s="31"/>
      <c r="GQ1558" s="31"/>
      <c r="GR1558" s="31"/>
      <c r="GS1558" s="31"/>
      <c r="GT1558" s="31"/>
      <c r="GU1558" s="31"/>
      <c r="GV1558" s="31"/>
      <c r="GW1558" s="31"/>
      <c r="GX1558" s="31"/>
      <c r="GY1558" s="31"/>
      <c r="GZ1558" s="31"/>
      <c r="HA1558" s="31"/>
      <c r="HB1558" s="31"/>
      <c r="HC1558" s="31"/>
      <c r="HD1558" s="31"/>
      <c r="HE1558" s="31"/>
      <c r="HF1558" s="31"/>
      <c r="HG1558" s="31"/>
      <c r="HH1558" s="31"/>
      <c r="HI1558" s="31"/>
      <c r="HJ1558" s="31"/>
      <c r="HK1558" s="31"/>
      <c r="HL1558" s="31"/>
      <c r="HM1558" s="31"/>
      <c r="HN1558" s="31"/>
      <c r="HO1558" s="31"/>
      <c r="HP1558" s="31"/>
      <c r="HQ1558" s="31"/>
      <c r="HR1558" s="31"/>
      <c r="HS1558" s="31"/>
      <c r="HT1558" s="31"/>
      <c r="HU1558" s="31"/>
      <c r="HV1558" s="31"/>
      <c r="HW1558" s="31"/>
      <c r="HX1558" s="31"/>
      <c r="HY1558" s="31"/>
      <c r="HZ1558" s="31"/>
      <c r="IA1558" s="31"/>
      <c r="IB1558" s="31"/>
      <c r="IC1558" s="31"/>
      <c r="ID1558" s="31"/>
      <c r="IE1558" s="31"/>
      <c r="IF1558" s="31"/>
      <c r="IG1558" s="31"/>
      <c r="IH1558" s="31"/>
      <c r="II1558" s="31"/>
      <c r="IJ1558" s="31"/>
      <c r="IK1558" s="31"/>
      <c r="IL1558" s="31"/>
      <c r="IM1558" s="31"/>
      <c r="IN1558" s="31"/>
      <c r="IO1558" s="31"/>
      <c r="IP1558" s="31"/>
      <c r="IQ1558" s="31"/>
      <c r="IR1558" s="31"/>
      <c r="IS1558" s="31"/>
      <c r="IT1558" s="31"/>
      <c r="IU1558" s="31"/>
      <c r="IV1558" s="31"/>
      <c r="IW1558" s="31"/>
      <c r="IX1558" s="31"/>
      <c r="IY1558" s="31"/>
      <c r="IZ1558" s="31"/>
      <c r="JA1558" s="31"/>
      <c r="JB1558" s="31"/>
      <c r="JC1558" s="31"/>
      <c r="JD1558" s="31"/>
      <c r="JE1558" s="31"/>
    </row>
    <row r="1559" spans="1:265" s="26" customFormat="1" ht="38.1" customHeight="1" x14ac:dyDescent="0.25">
      <c r="A1559" s="24">
        <v>1</v>
      </c>
      <c r="B1559" s="368" t="s">
        <v>333</v>
      </c>
      <c r="C1559" s="368"/>
      <c r="D1559" s="714">
        <f>D1504</f>
        <v>1691</v>
      </c>
      <c r="E1559" s="714">
        <f t="shared" ref="E1559:F1559" si="693">E1504</f>
        <v>564</v>
      </c>
      <c r="F1559" s="714">
        <f t="shared" si="693"/>
        <v>3031</v>
      </c>
      <c r="G1559" s="370">
        <f>F1559/E1559*100</f>
        <v>537.41134751773052</v>
      </c>
      <c r="H1559" s="1066"/>
      <c r="I1559" s="1066"/>
      <c r="J1559" s="744"/>
      <c r="K1559" s="744"/>
      <c r="L1559" s="744"/>
      <c r="M1559" s="744"/>
      <c r="N1559" s="744"/>
      <c r="O1559" s="744"/>
      <c r="P1559" s="743"/>
      <c r="Q1559" s="743"/>
      <c r="R1559" s="743"/>
      <c r="S1559" s="743"/>
      <c r="T1559" s="743"/>
      <c r="U1559" s="743"/>
      <c r="V1559" s="743"/>
      <c r="W1559" s="1270"/>
      <c r="X1559" s="743"/>
      <c r="Y1559" s="311"/>
      <c r="Z1559" s="2395"/>
      <c r="AA1559" s="31"/>
      <c r="AB1559" s="31"/>
      <c r="AC1559" s="31"/>
      <c r="AD1559" s="31"/>
      <c r="AE1559" s="31"/>
      <c r="AF1559" s="31"/>
      <c r="AG1559" s="31"/>
      <c r="AH1559" s="31"/>
      <c r="AI1559" s="31"/>
      <c r="AJ1559" s="31"/>
      <c r="AK1559" s="31"/>
      <c r="AL1559" s="31"/>
      <c r="AM1559" s="31"/>
      <c r="AN1559" s="31"/>
      <c r="AO1559" s="31"/>
      <c r="AP1559" s="31"/>
      <c r="AQ1559" s="31"/>
      <c r="AR1559" s="31"/>
      <c r="AS1559" s="31"/>
      <c r="AT1559" s="31"/>
      <c r="AU1559" s="31"/>
      <c r="AV1559" s="31"/>
      <c r="AW1559" s="31"/>
      <c r="AX1559" s="31"/>
      <c r="AY1559" s="31"/>
      <c r="AZ1559" s="31"/>
      <c r="BA1559" s="31"/>
      <c r="BB1559" s="31"/>
      <c r="BC1559" s="31"/>
      <c r="BD1559" s="31"/>
      <c r="BE1559" s="31"/>
      <c r="BF1559" s="31"/>
      <c r="BG1559" s="31"/>
      <c r="BH1559" s="31"/>
      <c r="BI1559" s="31"/>
      <c r="BJ1559" s="31"/>
      <c r="BK1559" s="31"/>
      <c r="BL1559" s="31"/>
      <c r="BM1559" s="31"/>
      <c r="BN1559" s="31"/>
      <c r="BO1559" s="31"/>
      <c r="BP1559" s="31"/>
      <c r="BQ1559" s="31"/>
      <c r="BR1559" s="31"/>
      <c r="BS1559" s="31"/>
      <c r="BT1559" s="31"/>
      <c r="BU1559" s="31"/>
      <c r="BV1559" s="31"/>
      <c r="BW1559" s="31"/>
      <c r="BX1559" s="31"/>
      <c r="BY1559" s="31"/>
      <c r="BZ1559" s="31"/>
      <c r="CA1559" s="31"/>
      <c r="CB1559" s="31"/>
      <c r="CC1559" s="31"/>
      <c r="CD1559" s="31"/>
      <c r="CE1559" s="31"/>
      <c r="CF1559" s="31"/>
      <c r="CG1559" s="31"/>
      <c r="CH1559" s="31"/>
      <c r="CI1559" s="31"/>
      <c r="CJ1559" s="31"/>
      <c r="CK1559" s="31"/>
      <c r="CL1559" s="31"/>
      <c r="CM1559" s="31"/>
      <c r="CN1559" s="31"/>
      <c r="CO1559" s="31"/>
      <c r="CP1559" s="31"/>
      <c r="CQ1559" s="31"/>
      <c r="CR1559" s="31"/>
      <c r="CS1559" s="31"/>
      <c r="CT1559" s="31"/>
      <c r="CU1559" s="31"/>
      <c r="CV1559" s="31"/>
      <c r="CW1559" s="31"/>
      <c r="CX1559" s="31"/>
      <c r="CY1559" s="31"/>
      <c r="CZ1559" s="31"/>
      <c r="DA1559" s="31"/>
      <c r="DB1559" s="31"/>
      <c r="DC1559" s="31"/>
      <c r="DD1559" s="31"/>
      <c r="DE1559" s="31"/>
      <c r="DF1559" s="31"/>
      <c r="DG1559" s="31"/>
      <c r="DH1559" s="31"/>
      <c r="DI1559" s="31"/>
      <c r="DJ1559" s="31"/>
      <c r="DK1559" s="31"/>
      <c r="DL1559" s="31"/>
      <c r="DM1559" s="31"/>
      <c r="DN1559" s="31"/>
      <c r="DO1559" s="31"/>
      <c r="DP1559" s="31"/>
      <c r="DQ1559" s="31"/>
      <c r="DR1559" s="31"/>
      <c r="DS1559" s="31"/>
      <c r="DT1559" s="31"/>
      <c r="DU1559" s="31"/>
      <c r="DV1559" s="31"/>
      <c r="DW1559" s="31"/>
      <c r="DX1559" s="31"/>
      <c r="DY1559" s="31"/>
      <c r="DZ1559" s="31"/>
      <c r="EA1559" s="31"/>
      <c r="EB1559" s="31"/>
      <c r="EC1559" s="31"/>
      <c r="ED1559" s="31"/>
      <c r="EE1559" s="31"/>
      <c r="EF1559" s="31"/>
      <c r="EG1559" s="31"/>
      <c r="EH1559" s="31"/>
      <c r="EI1559" s="31"/>
      <c r="EJ1559" s="31"/>
      <c r="EK1559" s="31"/>
      <c r="EL1559" s="31"/>
      <c r="EM1559" s="31"/>
      <c r="EN1559" s="31"/>
      <c r="EO1559" s="31"/>
      <c r="EP1559" s="31"/>
      <c r="EQ1559" s="31"/>
      <c r="ER1559" s="31"/>
      <c r="ES1559" s="31"/>
      <c r="ET1559" s="31"/>
      <c r="EU1559" s="31"/>
      <c r="EV1559" s="31"/>
      <c r="EW1559" s="31"/>
      <c r="EX1559" s="31"/>
      <c r="EY1559" s="31"/>
      <c r="EZ1559" s="31"/>
      <c r="FA1559" s="31"/>
      <c r="FB1559" s="31"/>
      <c r="FC1559" s="31"/>
      <c r="FD1559" s="31"/>
      <c r="FE1559" s="31"/>
      <c r="FF1559" s="31"/>
      <c r="FG1559" s="31"/>
      <c r="FH1559" s="31"/>
      <c r="FI1559" s="31"/>
      <c r="FJ1559" s="31"/>
      <c r="FK1559" s="31"/>
      <c r="FL1559" s="31"/>
      <c r="FM1559" s="31"/>
      <c r="FN1559" s="31"/>
      <c r="FO1559" s="31"/>
      <c r="FP1559" s="31"/>
      <c r="FQ1559" s="31"/>
      <c r="FR1559" s="31"/>
      <c r="FS1559" s="31"/>
      <c r="FT1559" s="31"/>
      <c r="FU1559" s="31"/>
      <c r="FV1559" s="31"/>
      <c r="FW1559" s="31"/>
      <c r="FX1559" s="31"/>
      <c r="FY1559" s="31"/>
      <c r="FZ1559" s="31"/>
      <c r="GA1559" s="31"/>
      <c r="GB1559" s="31"/>
      <c r="GC1559" s="31"/>
      <c r="GD1559" s="31"/>
      <c r="GE1559" s="31"/>
      <c r="GF1559" s="31"/>
      <c r="GG1559" s="31"/>
      <c r="GH1559" s="31"/>
      <c r="GI1559" s="31"/>
      <c r="GJ1559" s="31"/>
      <c r="GK1559" s="31"/>
      <c r="GL1559" s="31"/>
      <c r="GM1559" s="31"/>
      <c r="GN1559" s="31"/>
      <c r="GO1559" s="31"/>
      <c r="GP1559" s="31"/>
      <c r="GQ1559" s="31"/>
      <c r="GR1559" s="31"/>
      <c r="GS1559" s="31"/>
      <c r="GT1559" s="31"/>
      <c r="GU1559" s="31"/>
      <c r="GV1559" s="31"/>
      <c r="GW1559" s="31"/>
      <c r="GX1559" s="31"/>
      <c r="GY1559" s="31"/>
      <c r="GZ1559" s="31"/>
      <c r="HA1559" s="31"/>
      <c r="HB1559" s="31"/>
      <c r="HC1559" s="31"/>
      <c r="HD1559" s="31"/>
      <c r="HE1559" s="31"/>
      <c r="HF1559" s="31"/>
      <c r="HG1559" s="31"/>
      <c r="HH1559" s="31"/>
      <c r="HI1559" s="31"/>
      <c r="HJ1559" s="31"/>
      <c r="HK1559" s="31"/>
      <c r="HL1559" s="31"/>
      <c r="HM1559" s="31"/>
      <c r="HN1559" s="31"/>
      <c r="HO1559" s="31"/>
      <c r="HP1559" s="31"/>
      <c r="HQ1559" s="31"/>
      <c r="HR1559" s="31"/>
      <c r="HS1559" s="31"/>
      <c r="HT1559" s="31"/>
      <c r="HU1559" s="31"/>
      <c r="HV1559" s="31"/>
      <c r="HW1559" s="31"/>
      <c r="HX1559" s="31"/>
      <c r="HY1559" s="31"/>
      <c r="HZ1559" s="31"/>
      <c r="IA1559" s="31"/>
      <c r="IB1559" s="31"/>
      <c r="IC1559" s="31"/>
      <c r="ID1559" s="31"/>
      <c r="IE1559" s="31"/>
      <c r="IF1559" s="31"/>
      <c r="IG1559" s="31"/>
      <c r="IH1559" s="31"/>
      <c r="II1559" s="31"/>
      <c r="IJ1559" s="31"/>
      <c r="IK1559" s="31"/>
      <c r="IL1559" s="31"/>
      <c r="IM1559" s="31"/>
      <c r="IN1559" s="31"/>
      <c r="IO1559" s="31"/>
      <c r="IP1559" s="31"/>
      <c r="IQ1559" s="31"/>
      <c r="IR1559" s="31"/>
      <c r="IS1559" s="31"/>
      <c r="IT1559" s="31"/>
      <c r="IU1559" s="31"/>
      <c r="IV1559" s="31"/>
      <c r="IW1559" s="31"/>
      <c r="IX1559" s="31"/>
      <c r="IY1559" s="31"/>
      <c r="IZ1559" s="31"/>
      <c r="JA1559" s="31"/>
      <c r="JB1559" s="31"/>
      <c r="JC1559" s="31"/>
      <c r="JD1559" s="31"/>
      <c r="JE1559" s="31"/>
    </row>
    <row r="1560" spans="1:265" s="26" customFormat="1" ht="38.1" customHeight="1" x14ac:dyDescent="0.25">
      <c r="A1560" s="24">
        <v>1</v>
      </c>
      <c r="B1560" s="368" t="s">
        <v>169</v>
      </c>
      <c r="C1560" s="368"/>
      <c r="D1560" s="714">
        <f t="shared" ref="D1560:F1560" si="694">D1505</f>
        <v>8000</v>
      </c>
      <c r="E1560" s="714">
        <f t="shared" si="694"/>
        <v>2667</v>
      </c>
      <c r="F1560" s="714">
        <f t="shared" si="694"/>
        <v>2109.0625</v>
      </c>
      <c r="G1560" s="370">
        <f>F1560/E1560*100</f>
        <v>79.079958755155616</v>
      </c>
      <c r="H1560" s="1066"/>
      <c r="I1560" s="1066"/>
      <c r="J1560" s="744"/>
      <c r="K1560" s="744"/>
      <c r="L1560" s="744"/>
      <c r="M1560" s="744"/>
      <c r="N1560" s="744"/>
      <c r="O1560" s="744"/>
      <c r="P1560" s="743"/>
      <c r="Q1560" s="743"/>
      <c r="R1560" s="743"/>
      <c r="S1560" s="743"/>
      <c r="T1560" s="743"/>
      <c r="U1560" s="743"/>
      <c r="V1560" s="743"/>
      <c r="W1560" s="1270"/>
      <c r="X1560" s="743"/>
      <c r="Y1560" s="311"/>
      <c r="Z1560" s="2395"/>
      <c r="AA1560" s="31"/>
      <c r="AB1560" s="31"/>
      <c r="AC1560" s="31"/>
      <c r="AD1560" s="31"/>
      <c r="AE1560" s="31"/>
      <c r="AF1560" s="31"/>
      <c r="AG1560" s="31"/>
      <c r="AH1560" s="31"/>
      <c r="AI1560" s="31"/>
      <c r="AJ1560" s="31"/>
      <c r="AK1560" s="31"/>
      <c r="AL1560" s="31"/>
      <c r="AM1560" s="31"/>
      <c r="AN1560" s="31"/>
      <c r="AO1560" s="31"/>
      <c r="AP1560" s="31"/>
      <c r="AQ1560" s="31"/>
      <c r="AR1560" s="31"/>
      <c r="AS1560" s="31"/>
      <c r="AT1560" s="31"/>
      <c r="AU1560" s="31"/>
      <c r="AV1560" s="31"/>
      <c r="AW1560" s="31"/>
      <c r="AX1560" s="31"/>
      <c r="AY1560" s="31"/>
      <c r="AZ1560" s="31"/>
      <c r="BA1560" s="31"/>
      <c r="BB1560" s="31"/>
      <c r="BC1560" s="31"/>
      <c r="BD1560" s="31"/>
      <c r="BE1560" s="31"/>
      <c r="BF1560" s="31"/>
      <c r="BG1560" s="31"/>
      <c r="BH1560" s="31"/>
      <c r="BI1560" s="31"/>
      <c r="BJ1560" s="31"/>
      <c r="BK1560" s="31"/>
      <c r="BL1560" s="31"/>
      <c r="BM1560" s="31"/>
      <c r="BN1560" s="31"/>
      <c r="BO1560" s="31"/>
      <c r="BP1560" s="31"/>
      <c r="BQ1560" s="31"/>
      <c r="BR1560" s="31"/>
      <c r="BS1560" s="31"/>
      <c r="BT1560" s="31"/>
      <c r="BU1560" s="31"/>
      <c r="BV1560" s="31"/>
      <c r="BW1560" s="31"/>
      <c r="BX1560" s="31"/>
      <c r="BY1560" s="31"/>
      <c r="BZ1560" s="31"/>
      <c r="CA1560" s="31"/>
      <c r="CB1560" s="31"/>
      <c r="CC1560" s="31"/>
      <c r="CD1560" s="31"/>
      <c r="CE1560" s="31"/>
      <c r="CF1560" s="31"/>
      <c r="CG1560" s="31"/>
      <c r="CH1560" s="31"/>
      <c r="CI1560" s="31"/>
      <c r="CJ1560" s="31"/>
      <c r="CK1560" s="31"/>
      <c r="CL1560" s="31"/>
      <c r="CM1560" s="31"/>
      <c r="CN1560" s="31"/>
      <c r="CO1560" s="31"/>
      <c r="CP1560" s="31"/>
      <c r="CQ1560" s="31"/>
      <c r="CR1560" s="31"/>
      <c r="CS1560" s="31"/>
      <c r="CT1560" s="31"/>
      <c r="CU1560" s="31"/>
      <c r="CV1560" s="31"/>
      <c r="CW1560" s="31"/>
      <c r="CX1560" s="31"/>
      <c r="CY1560" s="31"/>
      <c r="CZ1560" s="31"/>
      <c r="DA1560" s="31"/>
      <c r="DB1560" s="31"/>
      <c r="DC1560" s="31"/>
      <c r="DD1560" s="31"/>
      <c r="DE1560" s="31"/>
      <c r="DF1560" s="31"/>
      <c r="DG1560" s="31"/>
      <c r="DH1560" s="31"/>
      <c r="DI1560" s="31"/>
      <c r="DJ1560" s="31"/>
      <c r="DK1560" s="31"/>
      <c r="DL1560" s="31"/>
      <c r="DM1560" s="31"/>
      <c r="DN1560" s="31"/>
      <c r="DO1560" s="31"/>
      <c r="DP1560" s="31"/>
      <c r="DQ1560" s="31"/>
      <c r="DR1560" s="31"/>
      <c r="DS1560" s="31"/>
      <c r="DT1560" s="31"/>
      <c r="DU1560" s="31"/>
      <c r="DV1560" s="31"/>
      <c r="DW1560" s="31"/>
      <c r="DX1560" s="31"/>
      <c r="DY1560" s="31"/>
      <c r="DZ1560" s="31"/>
      <c r="EA1560" s="31"/>
      <c r="EB1560" s="31"/>
      <c r="EC1560" s="31"/>
      <c r="ED1560" s="31"/>
      <c r="EE1560" s="31"/>
      <c r="EF1560" s="31"/>
      <c r="EG1560" s="31"/>
      <c r="EH1560" s="31"/>
      <c r="EI1560" s="31"/>
      <c r="EJ1560" s="31"/>
      <c r="EK1560" s="31"/>
      <c r="EL1560" s="31"/>
      <c r="EM1560" s="31"/>
      <c r="EN1560" s="31"/>
      <c r="EO1560" s="31"/>
      <c r="EP1560" s="31"/>
      <c r="EQ1560" s="31"/>
      <c r="ER1560" s="31"/>
      <c r="ES1560" s="31"/>
      <c r="ET1560" s="31"/>
      <c r="EU1560" s="31"/>
      <c r="EV1560" s="31"/>
      <c r="EW1560" s="31"/>
      <c r="EX1560" s="31"/>
      <c r="EY1560" s="31"/>
      <c r="EZ1560" s="31"/>
      <c r="FA1560" s="31"/>
      <c r="FB1560" s="31"/>
      <c r="FC1560" s="31"/>
      <c r="FD1560" s="31"/>
      <c r="FE1560" s="31"/>
      <c r="FF1560" s="31"/>
      <c r="FG1560" s="31"/>
      <c r="FH1560" s="31"/>
      <c r="FI1560" s="31"/>
      <c r="FJ1560" s="31"/>
      <c r="FK1560" s="31"/>
      <c r="FL1560" s="31"/>
      <c r="FM1560" s="31"/>
      <c r="FN1560" s="31"/>
      <c r="FO1560" s="31"/>
      <c r="FP1560" s="31"/>
      <c r="FQ1560" s="31"/>
      <c r="FR1560" s="31"/>
      <c r="FS1560" s="31"/>
      <c r="FT1560" s="31"/>
      <c r="FU1560" s="31"/>
      <c r="FV1560" s="31"/>
      <c r="FW1560" s="31"/>
      <c r="FX1560" s="31"/>
      <c r="FY1560" s="31"/>
      <c r="FZ1560" s="31"/>
      <c r="GA1560" s="31"/>
      <c r="GB1560" s="31"/>
      <c r="GC1560" s="31"/>
      <c r="GD1560" s="31"/>
      <c r="GE1560" s="31"/>
      <c r="GF1560" s="31"/>
      <c r="GG1560" s="31"/>
      <c r="GH1560" s="31"/>
      <c r="GI1560" s="31"/>
      <c r="GJ1560" s="31"/>
      <c r="GK1560" s="31"/>
      <c r="GL1560" s="31"/>
      <c r="GM1560" s="31"/>
      <c r="GN1560" s="31"/>
      <c r="GO1560" s="31"/>
      <c r="GP1560" s="31"/>
      <c r="GQ1560" s="31"/>
      <c r="GR1560" s="31"/>
      <c r="GS1560" s="31"/>
      <c r="GT1560" s="31"/>
      <c r="GU1560" s="31"/>
      <c r="GV1560" s="31"/>
      <c r="GW1560" s="31"/>
      <c r="GX1560" s="31"/>
      <c r="GY1560" s="31"/>
      <c r="GZ1560" s="31"/>
      <c r="HA1560" s="31"/>
      <c r="HB1560" s="31"/>
      <c r="HC1560" s="31"/>
      <c r="HD1560" s="31"/>
      <c r="HE1560" s="31"/>
      <c r="HF1560" s="31"/>
      <c r="HG1560" s="31"/>
      <c r="HH1560" s="31"/>
      <c r="HI1560" s="31"/>
      <c r="HJ1560" s="31"/>
      <c r="HK1560" s="31"/>
      <c r="HL1560" s="31"/>
      <c r="HM1560" s="31"/>
      <c r="HN1560" s="31"/>
      <c r="HO1560" s="31"/>
      <c r="HP1560" s="31"/>
      <c r="HQ1560" s="31"/>
      <c r="HR1560" s="31"/>
      <c r="HS1560" s="31"/>
      <c r="HT1560" s="31"/>
      <c r="HU1560" s="31"/>
      <c r="HV1560" s="31"/>
      <c r="HW1560" s="31"/>
      <c r="HX1560" s="31"/>
      <c r="HY1560" s="31"/>
      <c r="HZ1560" s="31"/>
      <c r="IA1560" s="31"/>
      <c r="IB1560" s="31"/>
      <c r="IC1560" s="31"/>
      <c r="ID1560" s="31"/>
      <c r="IE1560" s="31"/>
      <c r="IF1560" s="31"/>
      <c r="IG1560" s="31"/>
      <c r="IH1560" s="31"/>
      <c r="II1560" s="31"/>
      <c r="IJ1560" s="31"/>
      <c r="IK1560" s="31"/>
      <c r="IL1560" s="31"/>
      <c r="IM1560" s="31"/>
      <c r="IN1560" s="31"/>
      <c r="IO1560" s="31"/>
      <c r="IP1560" s="31"/>
      <c r="IQ1560" s="31"/>
      <c r="IR1560" s="31"/>
      <c r="IS1560" s="31"/>
      <c r="IT1560" s="31"/>
      <c r="IU1560" s="31"/>
      <c r="IV1560" s="31"/>
      <c r="IW1560" s="31"/>
      <c r="IX1560" s="31"/>
      <c r="IY1560" s="31"/>
      <c r="IZ1560" s="31"/>
      <c r="JA1560" s="31"/>
      <c r="JB1560" s="31"/>
      <c r="JC1560" s="31"/>
      <c r="JD1560" s="31"/>
      <c r="JE1560" s="31"/>
    </row>
    <row r="1561" spans="1:265" s="26" customFormat="1" ht="38.1" customHeight="1" x14ac:dyDescent="0.25">
      <c r="A1561" s="24">
        <v>1</v>
      </c>
      <c r="B1561" s="368" t="s">
        <v>339</v>
      </c>
      <c r="C1561" s="368"/>
      <c r="D1561" s="714">
        <f t="shared" ref="D1561:F1561" si="695">D1506</f>
        <v>10000</v>
      </c>
      <c r="E1561" s="714">
        <f t="shared" si="695"/>
        <v>3333</v>
      </c>
      <c r="F1561" s="714">
        <f t="shared" si="695"/>
        <v>4468</v>
      </c>
      <c r="G1561" s="370">
        <f>F1561/E1561*100</f>
        <v>134.05340534053406</v>
      </c>
      <c r="H1561" s="1066"/>
      <c r="I1561" s="1066"/>
      <c r="J1561" s="744"/>
      <c r="K1561" s="744"/>
      <c r="L1561" s="744"/>
      <c r="M1561" s="744"/>
      <c r="N1561" s="744"/>
      <c r="O1561" s="744"/>
      <c r="P1561" s="743"/>
      <c r="Q1561" s="743"/>
      <c r="R1561" s="743"/>
      <c r="S1561" s="743"/>
      <c r="T1561" s="743"/>
      <c r="U1561" s="743"/>
      <c r="V1561" s="743"/>
      <c r="W1561" s="1270"/>
      <c r="X1561" s="743"/>
      <c r="Y1561" s="311"/>
      <c r="Z1561" s="2395"/>
      <c r="AA1561" s="31"/>
      <c r="AB1561" s="31"/>
      <c r="AC1561" s="31"/>
      <c r="AD1561" s="31"/>
      <c r="AE1561" s="31"/>
      <c r="AF1561" s="31"/>
      <c r="AG1561" s="31"/>
      <c r="AH1561" s="31"/>
      <c r="AI1561" s="31"/>
      <c r="AJ1561" s="31"/>
      <c r="AK1561" s="31"/>
      <c r="AL1561" s="31"/>
      <c r="AM1561" s="31"/>
      <c r="AN1561" s="31"/>
      <c r="AO1561" s="31"/>
      <c r="AP1561" s="31"/>
      <c r="AQ1561" s="31"/>
      <c r="AR1561" s="31"/>
      <c r="AS1561" s="31"/>
      <c r="AT1561" s="31"/>
      <c r="AU1561" s="31"/>
      <c r="AV1561" s="31"/>
      <c r="AW1561" s="31"/>
      <c r="AX1561" s="31"/>
      <c r="AY1561" s="31"/>
      <c r="AZ1561" s="31"/>
      <c r="BA1561" s="31"/>
      <c r="BB1561" s="31"/>
      <c r="BC1561" s="31"/>
      <c r="BD1561" s="31"/>
      <c r="BE1561" s="31"/>
      <c r="BF1561" s="31"/>
      <c r="BG1561" s="31"/>
      <c r="BH1561" s="31"/>
      <c r="BI1561" s="31"/>
      <c r="BJ1561" s="31"/>
      <c r="BK1561" s="31"/>
      <c r="BL1561" s="31"/>
      <c r="BM1561" s="31"/>
      <c r="BN1561" s="31"/>
      <c r="BO1561" s="31"/>
      <c r="BP1561" s="31"/>
      <c r="BQ1561" s="31"/>
      <c r="BR1561" s="31"/>
      <c r="BS1561" s="31"/>
      <c r="BT1561" s="31"/>
      <c r="BU1561" s="31"/>
      <c r="BV1561" s="31"/>
      <c r="BW1561" s="31"/>
      <c r="BX1561" s="31"/>
      <c r="BY1561" s="31"/>
      <c r="BZ1561" s="31"/>
      <c r="CA1561" s="31"/>
      <c r="CB1561" s="31"/>
      <c r="CC1561" s="31"/>
      <c r="CD1561" s="31"/>
      <c r="CE1561" s="31"/>
      <c r="CF1561" s="31"/>
      <c r="CG1561" s="31"/>
      <c r="CH1561" s="31"/>
      <c r="CI1561" s="31"/>
      <c r="CJ1561" s="31"/>
      <c r="CK1561" s="31"/>
      <c r="CL1561" s="31"/>
      <c r="CM1561" s="31"/>
      <c r="CN1561" s="31"/>
      <c r="CO1561" s="31"/>
      <c r="CP1561" s="31"/>
      <c r="CQ1561" s="31"/>
      <c r="CR1561" s="31"/>
      <c r="CS1561" s="31"/>
      <c r="CT1561" s="31"/>
      <c r="CU1561" s="31"/>
      <c r="CV1561" s="31"/>
      <c r="CW1561" s="31"/>
      <c r="CX1561" s="31"/>
      <c r="CY1561" s="31"/>
      <c r="CZ1561" s="31"/>
      <c r="DA1561" s="31"/>
      <c r="DB1561" s="31"/>
      <c r="DC1561" s="31"/>
      <c r="DD1561" s="31"/>
      <c r="DE1561" s="31"/>
      <c r="DF1561" s="31"/>
      <c r="DG1561" s="31"/>
      <c r="DH1561" s="31"/>
      <c r="DI1561" s="31"/>
      <c r="DJ1561" s="31"/>
      <c r="DK1561" s="31"/>
      <c r="DL1561" s="31"/>
      <c r="DM1561" s="31"/>
      <c r="DN1561" s="31"/>
      <c r="DO1561" s="31"/>
      <c r="DP1561" s="31"/>
      <c r="DQ1561" s="31"/>
      <c r="DR1561" s="31"/>
      <c r="DS1561" s="31"/>
      <c r="DT1561" s="31"/>
      <c r="DU1561" s="31"/>
      <c r="DV1561" s="31"/>
      <c r="DW1561" s="31"/>
      <c r="DX1561" s="31"/>
      <c r="DY1561" s="31"/>
      <c r="DZ1561" s="31"/>
      <c r="EA1561" s="31"/>
      <c r="EB1561" s="31"/>
      <c r="EC1561" s="31"/>
      <c r="ED1561" s="31"/>
      <c r="EE1561" s="31"/>
      <c r="EF1561" s="31"/>
      <c r="EG1561" s="31"/>
      <c r="EH1561" s="31"/>
      <c r="EI1561" s="31"/>
      <c r="EJ1561" s="31"/>
      <c r="EK1561" s="31"/>
      <c r="EL1561" s="31"/>
      <c r="EM1561" s="31"/>
      <c r="EN1561" s="31"/>
      <c r="EO1561" s="31"/>
      <c r="EP1561" s="31"/>
      <c r="EQ1561" s="31"/>
      <c r="ER1561" s="31"/>
      <c r="ES1561" s="31"/>
      <c r="ET1561" s="31"/>
      <c r="EU1561" s="31"/>
      <c r="EV1561" s="31"/>
      <c r="EW1561" s="31"/>
      <c r="EX1561" s="31"/>
      <c r="EY1561" s="31"/>
      <c r="EZ1561" s="31"/>
      <c r="FA1561" s="31"/>
      <c r="FB1561" s="31"/>
      <c r="FC1561" s="31"/>
      <c r="FD1561" s="31"/>
      <c r="FE1561" s="31"/>
      <c r="FF1561" s="31"/>
      <c r="FG1561" s="31"/>
      <c r="FH1561" s="31"/>
      <c r="FI1561" s="31"/>
      <c r="FJ1561" s="31"/>
      <c r="FK1561" s="31"/>
      <c r="FL1561" s="31"/>
      <c r="FM1561" s="31"/>
      <c r="FN1561" s="31"/>
      <c r="FO1561" s="31"/>
      <c r="FP1561" s="31"/>
      <c r="FQ1561" s="31"/>
      <c r="FR1561" s="31"/>
      <c r="FS1561" s="31"/>
      <c r="FT1561" s="31"/>
      <c r="FU1561" s="31"/>
      <c r="FV1561" s="31"/>
      <c r="FW1561" s="31"/>
      <c r="FX1561" s="31"/>
      <c r="FY1561" s="31"/>
      <c r="FZ1561" s="31"/>
      <c r="GA1561" s="31"/>
      <c r="GB1561" s="31"/>
      <c r="GC1561" s="31"/>
      <c r="GD1561" s="31"/>
      <c r="GE1561" s="31"/>
      <c r="GF1561" s="31"/>
      <c r="GG1561" s="31"/>
      <c r="GH1561" s="31"/>
      <c r="GI1561" s="31"/>
      <c r="GJ1561" s="31"/>
      <c r="GK1561" s="31"/>
      <c r="GL1561" s="31"/>
      <c r="GM1561" s="31"/>
      <c r="GN1561" s="31"/>
      <c r="GO1561" s="31"/>
      <c r="GP1561" s="31"/>
      <c r="GQ1561" s="31"/>
      <c r="GR1561" s="31"/>
      <c r="GS1561" s="31"/>
      <c r="GT1561" s="31"/>
      <c r="GU1561" s="31"/>
      <c r="GV1561" s="31"/>
      <c r="GW1561" s="31"/>
      <c r="GX1561" s="31"/>
      <c r="GY1561" s="31"/>
      <c r="GZ1561" s="31"/>
      <c r="HA1561" s="31"/>
      <c r="HB1561" s="31"/>
      <c r="HC1561" s="31"/>
      <c r="HD1561" s="31"/>
      <c r="HE1561" s="31"/>
      <c r="HF1561" s="31"/>
      <c r="HG1561" s="31"/>
      <c r="HH1561" s="31"/>
      <c r="HI1561" s="31"/>
      <c r="HJ1561" s="31"/>
      <c r="HK1561" s="31"/>
      <c r="HL1561" s="31"/>
      <c r="HM1561" s="31"/>
      <c r="HN1561" s="31"/>
      <c r="HO1561" s="31"/>
      <c r="HP1561" s="31"/>
      <c r="HQ1561" s="31"/>
      <c r="HR1561" s="31"/>
      <c r="HS1561" s="31"/>
      <c r="HT1561" s="31"/>
      <c r="HU1561" s="31"/>
      <c r="HV1561" s="31"/>
      <c r="HW1561" s="31"/>
      <c r="HX1561" s="31"/>
      <c r="HY1561" s="31"/>
      <c r="HZ1561" s="31"/>
      <c r="IA1561" s="31"/>
      <c r="IB1561" s="31"/>
      <c r="IC1561" s="31"/>
      <c r="ID1561" s="31"/>
      <c r="IE1561" s="31"/>
      <c r="IF1561" s="31"/>
      <c r="IG1561" s="31"/>
      <c r="IH1561" s="31"/>
      <c r="II1561" s="31"/>
      <c r="IJ1561" s="31"/>
      <c r="IK1561" s="31"/>
      <c r="IL1561" s="31"/>
      <c r="IM1561" s="31"/>
      <c r="IN1561" s="31"/>
      <c r="IO1561" s="31"/>
      <c r="IP1561" s="31"/>
      <c r="IQ1561" s="31"/>
      <c r="IR1561" s="31"/>
      <c r="IS1561" s="31"/>
      <c r="IT1561" s="31"/>
      <c r="IU1561" s="31"/>
      <c r="IV1561" s="31"/>
      <c r="IW1561" s="31"/>
      <c r="IX1561" s="31"/>
      <c r="IY1561" s="31"/>
      <c r="IZ1561" s="31"/>
      <c r="JA1561" s="31"/>
      <c r="JB1561" s="31"/>
      <c r="JC1561" s="31"/>
      <c r="JD1561" s="31"/>
      <c r="JE1561" s="31"/>
    </row>
    <row r="1562" spans="1:265" s="26" customFormat="1" ht="38.1" customHeight="1" x14ac:dyDescent="0.25">
      <c r="A1562" s="24">
        <v>1</v>
      </c>
      <c r="B1562" s="368" t="s">
        <v>170</v>
      </c>
      <c r="C1562" s="368"/>
      <c r="D1562" s="714">
        <f>D1523</f>
        <v>2600</v>
      </c>
      <c r="E1562" s="714">
        <f t="shared" ref="E1562:F1563" si="696">E1523</f>
        <v>867</v>
      </c>
      <c r="F1562" s="714">
        <f t="shared" si="696"/>
        <v>47</v>
      </c>
      <c r="G1562" s="370">
        <f>F1562/E1562*100</f>
        <v>5.4209919261822375</v>
      </c>
      <c r="H1562" s="1066"/>
      <c r="I1562" s="1066"/>
      <c r="J1562" s="744"/>
      <c r="K1562" s="744"/>
      <c r="L1562" s="744"/>
      <c r="M1562" s="744"/>
      <c r="N1562" s="744"/>
      <c r="O1562" s="744"/>
      <c r="P1562" s="743"/>
      <c r="Q1562" s="743"/>
      <c r="R1562" s="743"/>
      <c r="S1562" s="743"/>
      <c r="T1562" s="743"/>
      <c r="U1562" s="743"/>
      <c r="V1562" s="743"/>
      <c r="W1562" s="1270"/>
      <c r="X1562" s="743"/>
      <c r="Y1562" s="311"/>
      <c r="Z1562" s="2395"/>
      <c r="AA1562" s="31"/>
      <c r="AB1562" s="31"/>
      <c r="AC1562" s="31"/>
      <c r="AD1562" s="31"/>
      <c r="AE1562" s="31"/>
      <c r="AF1562" s="31"/>
      <c r="AG1562" s="31"/>
      <c r="AH1562" s="31"/>
      <c r="AI1562" s="31"/>
      <c r="AJ1562" s="31"/>
      <c r="AK1562" s="31"/>
      <c r="AL1562" s="31"/>
      <c r="AM1562" s="31"/>
      <c r="AN1562" s="31"/>
      <c r="AO1562" s="31"/>
      <c r="AP1562" s="31"/>
      <c r="AQ1562" s="31"/>
      <c r="AR1562" s="31"/>
      <c r="AS1562" s="31"/>
      <c r="AT1562" s="31"/>
      <c r="AU1562" s="31"/>
      <c r="AV1562" s="31"/>
      <c r="AW1562" s="31"/>
      <c r="AX1562" s="31"/>
      <c r="AY1562" s="31"/>
      <c r="AZ1562" s="31"/>
      <c r="BA1562" s="31"/>
      <c r="BB1562" s="31"/>
      <c r="BC1562" s="31"/>
      <c r="BD1562" s="31"/>
      <c r="BE1562" s="31"/>
      <c r="BF1562" s="31"/>
      <c r="BG1562" s="31"/>
      <c r="BH1562" s="31"/>
      <c r="BI1562" s="31"/>
      <c r="BJ1562" s="31"/>
      <c r="BK1562" s="31"/>
      <c r="BL1562" s="31"/>
      <c r="BM1562" s="31"/>
      <c r="BN1562" s="31"/>
      <c r="BO1562" s="31"/>
      <c r="BP1562" s="31"/>
      <c r="BQ1562" s="31"/>
      <c r="BR1562" s="31"/>
      <c r="BS1562" s="31"/>
      <c r="BT1562" s="31"/>
      <c r="BU1562" s="31"/>
      <c r="BV1562" s="31"/>
      <c r="BW1562" s="31"/>
      <c r="BX1562" s="31"/>
      <c r="BY1562" s="31"/>
      <c r="BZ1562" s="31"/>
      <c r="CA1562" s="31"/>
      <c r="CB1562" s="31"/>
      <c r="CC1562" s="31"/>
      <c r="CD1562" s="31"/>
      <c r="CE1562" s="31"/>
      <c r="CF1562" s="31"/>
      <c r="CG1562" s="31"/>
      <c r="CH1562" s="31"/>
      <c r="CI1562" s="31"/>
      <c r="CJ1562" s="31"/>
      <c r="CK1562" s="31"/>
      <c r="CL1562" s="31"/>
      <c r="CM1562" s="31"/>
      <c r="CN1562" s="31"/>
      <c r="CO1562" s="31"/>
      <c r="CP1562" s="31"/>
      <c r="CQ1562" s="31"/>
      <c r="CR1562" s="31"/>
      <c r="CS1562" s="31"/>
      <c r="CT1562" s="31"/>
      <c r="CU1562" s="31"/>
      <c r="CV1562" s="31"/>
      <c r="CW1562" s="31"/>
      <c r="CX1562" s="31"/>
      <c r="CY1562" s="31"/>
      <c r="CZ1562" s="31"/>
      <c r="DA1562" s="31"/>
      <c r="DB1562" s="31"/>
      <c r="DC1562" s="31"/>
      <c r="DD1562" s="31"/>
      <c r="DE1562" s="31"/>
      <c r="DF1562" s="31"/>
      <c r="DG1562" s="31"/>
      <c r="DH1562" s="31"/>
      <c r="DI1562" s="31"/>
      <c r="DJ1562" s="31"/>
      <c r="DK1562" s="31"/>
      <c r="DL1562" s="31"/>
      <c r="DM1562" s="31"/>
      <c r="DN1562" s="31"/>
      <c r="DO1562" s="31"/>
      <c r="DP1562" s="31"/>
      <c r="DQ1562" s="31"/>
      <c r="DR1562" s="31"/>
      <c r="DS1562" s="31"/>
      <c r="DT1562" s="31"/>
      <c r="DU1562" s="31"/>
      <c r="DV1562" s="31"/>
      <c r="DW1562" s="31"/>
      <c r="DX1562" s="31"/>
      <c r="DY1562" s="31"/>
      <c r="DZ1562" s="31"/>
      <c r="EA1562" s="31"/>
      <c r="EB1562" s="31"/>
      <c r="EC1562" s="31"/>
      <c r="ED1562" s="31"/>
      <c r="EE1562" s="31"/>
      <c r="EF1562" s="31"/>
      <c r="EG1562" s="31"/>
      <c r="EH1562" s="31"/>
      <c r="EI1562" s="31"/>
      <c r="EJ1562" s="31"/>
      <c r="EK1562" s="31"/>
      <c r="EL1562" s="31"/>
      <c r="EM1562" s="31"/>
      <c r="EN1562" s="31"/>
      <c r="EO1562" s="31"/>
      <c r="EP1562" s="31"/>
      <c r="EQ1562" s="31"/>
      <c r="ER1562" s="31"/>
      <c r="ES1562" s="31"/>
      <c r="ET1562" s="31"/>
      <c r="EU1562" s="31"/>
      <c r="EV1562" s="31"/>
      <c r="EW1562" s="31"/>
      <c r="EX1562" s="31"/>
      <c r="EY1562" s="31"/>
      <c r="EZ1562" s="31"/>
      <c r="FA1562" s="31"/>
      <c r="FB1562" s="31"/>
      <c r="FC1562" s="31"/>
      <c r="FD1562" s="31"/>
      <c r="FE1562" s="31"/>
      <c r="FF1562" s="31"/>
      <c r="FG1562" s="31"/>
      <c r="FH1562" s="31"/>
      <c r="FI1562" s="31"/>
      <c r="FJ1562" s="31"/>
      <c r="FK1562" s="31"/>
      <c r="FL1562" s="31"/>
      <c r="FM1562" s="31"/>
      <c r="FN1562" s="31"/>
      <c r="FO1562" s="31"/>
      <c r="FP1562" s="31"/>
      <c r="FQ1562" s="31"/>
      <c r="FR1562" s="31"/>
      <c r="FS1562" s="31"/>
      <c r="FT1562" s="31"/>
      <c r="FU1562" s="31"/>
      <c r="FV1562" s="31"/>
      <c r="FW1562" s="31"/>
      <c r="FX1562" s="31"/>
      <c r="FY1562" s="31"/>
      <c r="FZ1562" s="31"/>
      <c r="GA1562" s="31"/>
      <c r="GB1562" s="31"/>
      <c r="GC1562" s="31"/>
      <c r="GD1562" s="31"/>
      <c r="GE1562" s="31"/>
      <c r="GF1562" s="31"/>
      <c r="GG1562" s="31"/>
      <c r="GH1562" s="31"/>
      <c r="GI1562" s="31"/>
      <c r="GJ1562" s="31"/>
      <c r="GK1562" s="31"/>
      <c r="GL1562" s="31"/>
      <c r="GM1562" s="31"/>
      <c r="GN1562" s="31"/>
      <c r="GO1562" s="31"/>
      <c r="GP1562" s="31"/>
      <c r="GQ1562" s="31"/>
      <c r="GR1562" s="31"/>
      <c r="GS1562" s="31"/>
      <c r="GT1562" s="31"/>
      <c r="GU1562" s="31"/>
      <c r="GV1562" s="31"/>
      <c r="GW1562" s="31"/>
      <c r="GX1562" s="31"/>
      <c r="GY1562" s="31"/>
      <c r="GZ1562" s="31"/>
      <c r="HA1562" s="31"/>
      <c r="HB1562" s="31"/>
      <c r="HC1562" s="31"/>
      <c r="HD1562" s="31"/>
      <c r="HE1562" s="31"/>
      <c r="HF1562" s="31"/>
      <c r="HG1562" s="31"/>
      <c r="HH1562" s="31"/>
      <c r="HI1562" s="31"/>
      <c r="HJ1562" s="31"/>
      <c r="HK1562" s="31"/>
      <c r="HL1562" s="31"/>
      <c r="HM1562" s="31"/>
      <c r="HN1562" s="31"/>
      <c r="HO1562" s="31"/>
      <c r="HP1562" s="31"/>
      <c r="HQ1562" s="31"/>
      <c r="HR1562" s="31"/>
      <c r="HS1562" s="31"/>
      <c r="HT1562" s="31"/>
      <c r="HU1562" s="31"/>
      <c r="HV1562" s="31"/>
      <c r="HW1562" s="31"/>
      <c r="HX1562" s="31"/>
      <c r="HY1562" s="31"/>
      <c r="HZ1562" s="31"/>
      <c r="IA1562" s="31"/>
      <c r="IB1562" s="31"/>
      <c r="IC1562" s="31"/>
      <c r="ID1562" s="31"/>
      <c r="IE1562" s="31"/>
      <c r="IF1562" s="31"/>
      <c r="IG1562" s="31"/>
      <c r="IH1562" s="31"/>
      <c r="II1562" s="31"/>
      <c r="IJ1562" s="31"/>
      <c r="IK1562" s="31"/>
      <c r="IL1562" s="31"/>
      <c r="IM1562" s="31"/>
      <c r="IN1562" s="31"/>
      <c r="IO1562" s="31"/>
      <c r="IP1562" s="31"/>
      <c r="IQ1562" s="31"/>
      <c r="IR1562" s="31"/>
      <c r="IS1562" s="31"/>
      <c r="IT1562" s="31"/>
      <c r="IU1562" s="31"/>
      <c r="IV1562" s="31"/>
      <c r="IW1562" s="31"/>
      <c r="IX1562" s="31"/>
      <c r="IY1562" s="31"/>
      <c r="IZ1562" s="31"/>
      <c r="JA1562" s="31"/>
      <c r="JB1562" s="31"/>
      <c r="JC1562" s="31"/>
      <c r="JD1562" s="31"/>
      <c r="JE1562" s="31"/>
    </row>
    <row r="1563" spans="1:265" s="26" customFormat="1" ht="38.1" customHeight="1" x14ac:dyDescent="0.25">
      <c r="A1563" s="24">
        <v>1</v>
      </c>
      <c r="B1563" s="368" t="s">
        <v>366</v>
      </c>
      <c r="C1563" s="368"/>
      <c r="D1563" s="714">
        <f>D1524</f>
        <v>0</v>
      </c>
      <c r="E1563" s="714">
        <f t="shared" si="696"/>
        <v>0</v>
      </c>
      <c r="F1563" s="714">
        <f t="shared" si="696"/>
        <v>0</v>
      </c>
      <c r="G1563" s="370"/>
      <c r="H1563" s="1066"/>
      <c r="I1563" s="1066"/>
      <c r="J1563" s="744"/>
      <c r="K1563" s="744"/>
      <c r="L1563" s="744"/>
      <c r="M1563" s="744"/>
      <c r="N1563" s="744"/>
      <c r="O1563" s="744"/>
      <c r="P1563" s="743"/>
      <c r="Q1563" s="743"/>
      <c r="R1563" s="743"/>
      <c r="S1563" s="743"/>
      <c r="T1563" s="743"/>
      <c r="U1563" s="743"/>
      <c r="V1563" s="743"/>
      <c r="W1563" s="1270"/>
      <c r="X1563" s="743"/>
      <c r="Y1563" s="311"/>
      <c r="Z1563" s="2395"/>
      <c r="AA1563" s="31"/>
      <c r="AB1563" s="31"/>
      <c r="AC1563" s="31"/>
      <c r="AD1563" s="31"/>
      <c r="AE1563" s="31"/>
      <c r="AF1563" s="31"/>
      <c r="AG1563" s="31"/>
      <c r="AH1563" s="31"/>
      <c r="AI1563" s="31"/>
      <c r="AJ1563" s="31"/>
      <c r="AK1563" s="31"/>
      <c r="AL1563" s="31"/>
      <c r="AM1563" s="31"/>
      <c r="AN1563" s="31"/>
      <c r="AO1563" s="31"/>
      <c r="AP1563" s="31"/>
      <c r="AQ1563" s="31"/>
      <c r="AR1563" s="31"/>
      <c r="AS1563" s="31"/>
      <c r="AT1563" s="31"/>
      <c r="AU1563" s="31"/>
      <c r="AV1563" s="31"/>
      <c r="AW1563" s="31"/>
      <c r="AX1563" s="31"/>
      <c r="AY1563" s="31"/>
      <c r="AZ1563" s="31"/>
      <c r="BA1563" s="31"/>
      <c r="BB1563" s="31"/>
      <c r="BC1563" s="31"/>
      <c r="BD1563" s="31"/>
      <c r="BE1563" s="31"/>
      <c r="BF1563" s="31"/>
      <c r="BG1563" s="31"/>
      <c r="BH1563" s="31"/>
      <c r="BI1563" s="31"/>
      <c r="BJ1563" s="31"/>
      <c r="BK1563" s="31"/>
      <c r="BL1563" s="31"/>
      <c r="BM1563" s="31"/>
      <c r="BN1563" s="31"/>
      <c r="BO1563" s="31"/>
      <c r="BP1563" s="31"/>
      <c r="BQ1563" s="31"/>
      <c r="BR1563" s="31"/>
      <c r="BS1563" s="31"/>
      <c r="BT1563" s="31"/>
      <c r="BU1563" s="31"/>
      <c r="BV1563" s="31"/>
      <c r="BW1563" s="31"/>
      <c r="BX1563" s="31"/>
      <c r="BY1563" s="31"/>
      <c r="BZ1563" s="31"/>
      <c r="CA1563" s="31"/>
      <c r="CB1563" s="31"/>
      <c r="CC1563" s="31"/>
      <c r="CD1563" s="31"/>
      <c r="CE1563" s="31"/>
      <c r="CF1563" s="31"/>
      <c r="CG1563" s="31"/>
      <c r="CH1563" s="31"/>
      <c r="CI1563" s="31"/>
      <c r="CJ1563" s="31"/>
      <c r="CK1563" s="31"/>
      <c r="CL1563" s="31"/>
      <c r="CM1563" s="31"/>
      <c r="CN1563" s="31"/>
      <c r="CO1563" s="31"/>
      <c r="CP1563" s="31"/>
      <c r="CQ1563" s="31"/>
      <c r="CR1563" s="31"/>
      <c r="CS1563" s="31"/>
      <c r="CT1563" s="31"/>
      <c r="CU1563" s="31"/>
      <c r="CV1563" s="31"/>
      <c r="CW1563" s="31"/>
      <c r="CX1563" s="31"/>
      <c r="CY1563" s="31"/>
      <c r="CZ1563" s="31"/>
      <c r="DA1563" s="31"/>
      <c r="DB1563" s="31"/>
      <c r="DC1563" s="31"/>
      <c r="DD1563" s="31"/>
      <c r="DE1563" s="31"/>
      <c r="DF1563" s="31"/>
      <c r="DG1563" s="31"/>
      <c r="DH1563" s="31"/>
      <c r="DI1563" s="31"/>
      <c r="DJ1563" s="31"/>
      <c r="DK1563" s="31"/>
      <c r="DL1563" s="31"/>
      <c r="DM1563" s="31"/>
      <c r="DN1563" s="31"/>
      <c r="DO1563" s="31"/>
      <c r="DP1563" s="31"/>
      <c r="DQ1563" s="31"/>
      <c r="DR1563" s="31"/>
      <c r="DS1563" s="31"/>
      <c r="DT1563" s="31"/>
      <c r="DU1563" s="31"/>
      <c r="DV1563" s="31"/>
      <c r="DW1563" s="31"/>
      <c r="DX1563" s="31"/>
      <c r="DY1563" s="31"/>
      <c r="DZ1563" s="31"/>
      <c r="EA1563" s="31"/>
      <c r="EB1563" s="31"/>
      <c r="EC1563" s="31"/>
      <c r="ED1563" s="31"/>
      <c r="EE1563" s="31"/>
      <c r="EF1563" s="31"/>
      <c r="EG1563" s="31"/>
      <c r="EH1563" s="31"/>
      <c r="EI1563" s="31"/>
      <c r="EJ1563" s="31"/>
      <c r="EK1563" s="31"/>
      <c r="EL1563" s="31"/>
      <c r="EM1563" s="31"/>
      <c r="EN1563" s="31"/>
      <c r="EO1563" s="31"/>
      <c r="EP1563" s="31"/>
      <c r="EQ1563" s="31"/>
      <c r="ER1563" s="31"/>
      <c r="ES1563" s="31"/>
      <c r="ET1563" s="31"/>
      <c r="EU1563" s="31"/>
      <c r="EV1563" s="31"/>
      <c r="EW1563" s="31"/>
      <c r="EX1563" s="31"/>
      <c r="EY1563" s="31"/>
      <c r="EZ1563" s="31"/>
      <c r="FA1563" s="31"/>
      <c r="FB1563" s="31"/>
      <c r="FC1563" s="31"/>
      <c r="FD1563" s="31"/>
      <c r="FE1563" s="31"/>
      <c r="FF1563" s="31"/>
      <c r="FG1563" s="31"/>
      <c r="FH1563" s="31"/>
      <c r="FI1563" s="31"/>
      <c r="FJ1563" s="31"/>
      <c r="FK1563" s="31"/>
      <c r="FL1563" s="31"/>
      <c r="FM1563" s="31"/>
      <c r="FN1563" s="31"/>
      <c r="FO1563" s="31"/>
      <c r="FP1563" s="31"/>
      <c r="FQ1563" s="31"/>
      <c r="FR1563" s="31"/>
      <c r="FS1563" s="31"/>
      <c r="FT1563" s="31"/>
      <c r="FU1563" s="31"/>
      <c r="FV1563" s="31"/>
      <c r="FW1563" s="31"/>
      <c r="FX1563" s="31"/>
      <c r="FY1563" s="31"/>
      <c r="FZ1563" s="31"/>
      <c r="GA1563" s="31"/>
      <c r="GB1563" s="31"/>
      <c r="GC1563" s="31"/>
      <c r="GD1563" s="31"/>
      <c r="GE1563" s="31"/>
      <c r="GF1563" s="31"/>
      <c r="GG1563" s="31"/>
      <c r="GH1563" s="31"/>
      <c r="GI1563" s="31"/>
      <c r="GJ1563" s="31"/>
      <c r="GK1563" s="31"/>
      <c r="GL1563" s="31"/>
      <c r="GM1563" s="31"/>
      <c r="GN1563" s="31"/>
      <c r="GO1563" s="31"/>
      <c r="GP1563" s="31"/>
      <c r="GQ1563" s="31"/>
      <c r="GR1563" s="31"/>
      <c r="GS1563" s="31"/>
      <c r="GT1563" s="31"/>
      <c r="GU1563" s="31"/>
      <c r="GV1563" s="31"/>
      <c r="GW1563" s="31"/>
      <c r="GX1563" s="31"/>
      <c r="GY1563" s="31"/>
      <c r="GZ1563" s="31"/>
      <c r="HA1563" s="31"/>
      <c r="HB1563" s="31"/>
      <c r="HC1563" s="31"/>
      <c r="HD1563" s="31"/>
      <c r="HE1563" s="31"/>
      <c r="HF1563" s="31"/>
      <c r="HG1563" s="31"/>
      <c r="HH1563" s="31"/>
      <c r="HI1563" s="31"/>
      <c r="HJ1563" s="31"/>
      <c r="HK1563" s="31"/>
      <c r="HL1563" s="31"/>
      <c r="HM1563" s="31"/>
      <c r="HN1563" s="31"/>
      <c r="HO1563" s="31"/>
      <c r="HP1563" s="31"/>
      <c r="HQ1563" s="31"/>
      <c r="HR1563" s="31"/>
      <c r="HS1563" s="31"/>
      <c r="HT1563" s="31"/>
      <c r="HU1563" s="31"/>
      <c r="HV1563" s="31"/>
      <c r="HW1563" s="31"/>
      <c r="HX1563" s="31"/>
      <c r="HY1563" s="31"/>
      <c r="HZ1563" s="31"/>
      <c r="IA1563" s="31"/>
      <c r="IB1563" s="31"/>
      <c r="IC1563" s="31"/>
      <c r="ID1563" s="31"/>
      <c r="IE1563" s="31"/>
      <c r="IF1563" s="31"/>
      <c r="IG1563" s="31"/>
      <c r="IH1563" s="31"/>
      <c r="II1563" s="31"/>
      <c r="IJ1563" s="31"/>
      <c r="IK1563" s="31"/>
      <c r="IL1563" s="31"/>
      <c r="IM1563" s="31"/>
      <c r="IN1563" s="31"/>
      <c r="IO1563" s="31"/>
      <c r="IP1563" s="31"/>
      <c r="IQ1563" s="31"/>
      <c r="IR1563" s="31"/>
      <c r="IS1563" s="31"/>
      <c r="IT1563" s="31"/>
      <c r="IU1563" s="31"/>
      <c r="IV1563" s="31"/>
      <c r="IW1563" s="31"/>
      <c r="IX1563" s="31"/>
      <c r="IY1563" s="31"/>
      <c r="IZ1563" s="31"/>
      <c r="JA1563" s="31"/>
      <c r="JB1563" s="31"/>
      <c r="JC1563" s="31"/>
      <c r="JD1563" s="31"/>
      <c r="JE1563" s="31"/>
    </row>
    <row r="1564" spans="1:265" x14ac:dyDescent="0.25">
      <c r="A1564" s="24">
        <v>1</v>
      </c>
      <c r="B1564" s="359" t="s">
        <v>91</v>
      </c>
      <c r="C1564" s="359"/>
      <c r="D1564" s="722">
        <f>SUM(D1526)</f>
        <v>35408</v>
      </c>
      <c r="E1564" s="722">
        <f>SUM(E1526)</f>
        <v>11805.4</v>
      </c>
      <c r="F1564" s="722">
        <f>SUM(F1526)</f>
        <v>11137</v>
      </c>
      <c r="G1564" s="722">
        <f>F1564/E1564*100</f>
        <v>94.33818422078032</v>
      </c>
      <c r="H1564" s="727"/>
      <c r="I1564" s="727"/>
      <c r="J1564" s="727"/>
      <c r="K1564" s="727"/>
      <c r="L1564" s="727"/>
      <c r="M1564" s="727"/>
      <c r="N1564" s="727"/>
      <c r="O1564" s="727"/>
      <c r="P1564" s="722">
        <f t="shared" ref="P1564:X1564" si="697">SUM(P1526)</f>
        <v>26367.030105999998</v>
      </c>
      <c r="Q1564" s="722">
        <f t="shared" ref="Q1564:R1564" si="698">SUM(Q1526)</f>
        <v>34439.448159839994</v>
      </c>
      <c r="R1564" s="722">
        <f t="shared" si="698"/>
        <v>34439.448159839994</v>
      </c>
      <c r="S1564" s="722">
        <f t="shared" ref="S1564" si="699">SUM(S1526)</f>
        <v>34439.448159839994</v>
      </c>
      <c r="T1564" s="722">
        <f t="shared" si="697"/>
        <v>10990.578595471514</v>
      </c>
      <c r="U1564" s="722">
        <f t="shared" si="697"/>
        <v>9490.5380700000005</v>
      </c>
      <c r="V1564" s="722">
        <f t="shared" si="697"/>
        <v>-1500.0405254715133</v>
      </c>
      <c r="W1564" s="722">
        <f t="shared" si="697"/>
        <v>-20.424749999999996</v>
      </c>
      <c r="X1564" s="722">
        <f t="shared" si="697"/>
        <v>9470.1133200000004</v>
      </c>
      <c r="Y1564" s="311"/>
      <c r="Z1564" s="2395"/>
    </row>
    <row r="1565" spans="1:265" x14ac:dyDescent="0.25">
      <c r="A1565" s="24">
        <v>1</v>
      </c>
      <c r="B1565" s="263" t="s">
        <v>82</v>
      </c>
      <c r="C1565" s="263"/>
      <c r="D1565" s="369">
        <f>SUM(D1532)</f>
        <v>220</v>
      </c>
      <c r="E1565" s="369">
        <f>SUM(E1532)</f>
        <v>73</v>
      </c>
      <c r="F1565" s="369">
        <f>SUM(F1532)</f>
        <v>22</v>
      </c>
      <c r="G1565" s="369">
        <f>F1565/E1565*100</f>
        <v>30.136986301369863</v>
      </c>
      <c r="H1565" s="1269">
        <f>J1565/D1565</f>
        <v>9.786363636363637</v>
      </c>
      <c r="I1565" s="1269">
        <f t="shared" ref="I1565" si="700">L1565/F1565</f>
        <v>11</v>
      </c>
      <c r="J1565" s="369">
        <f>SUM(J1532)</f>
        <v>2153</v>
      </c>
      <c r="K1565" s="369">
        <f>SUM(K1532)</f>
        <v>714</v>
      </c>
      <c r="L1565" s="369">
        <f>SUM(L1532)</f>
        <v>242</v>
      </c>
      <c r="M1565" s="369">
        <f t="shared" ref="M1565" si="701">L1565/K1565*100</f>
        <v>33.893557422969188</v>
      </c>
      <c r="N1565" s="369">
        <f>SUM(N1532)</f>
        <v>8</v>
      </c>
      <c r="O1565" s="738">
        <f t="shared" ref="O1565" si="702">L1565/$B$3*12/N1565</f>
        <v>90.75</v>
      </c>
      <c r="P1565" s="369"/>
      <c r="Q1565" s="369"/>
      <c r="R1565" s="369"/>
      <c r="S1565" s="369"/>
      <c r="T1565" s="369"/>
      <c r="U1565" s="369"/>
      <c r="V1565" s="369"/>
      <c r="W1565" s="369"/>
      <c r="X1565" s="369"/>
      <c r="Y1565" s="311"/>
      <c r="Z1565" s="2395"/>
    </row>
    <row r="1566" spans="1:265" ht="15" customHeight="1" x14ac:dyDescent="0.25">
      <c r="A1566" s="24">
        <v>1</v>
      </c>
      <c r="B1566" s="264" t="s">
        <v>16</v>
      </c>
      <c r="C1566" s="264"/>
      <c r="D1566" s="369"/>
      <c r="E1566" s="369"/>
      <c r="F1566" s="369"/>
      <c r="G1566" s="369"/>
      <c r="H1566" s="727"/>
      <c r="I1566" s="727"/>
      <c r="J1566" s="369"/>
      <c r="K1566" s="369"/>
      <c r="L1566" s="369"/>
      <c r="M1566" s="369"/>
      <c r="N1566" s="369"/>
      <c r="O1566" s="369"/>
      <c r="P1566" s="715"/>
      <c r="Q1566" s="715"/>
      <c r="R1566" s="715"/>
      <c r="S1566" s="715"/>
      <c r="T1566" s="715"/>
      <c r="U1566" s="715"/>
      <c r="V1566" s="715"/>
      <c r="W1566" s="1271"/>
      <c r="X1566" s="715"/>
      <c r="Y1566" s="311"/>
      <c r="Z1566" s="2395"/>
    </row>
    <row r="1567" spans="1:265" ht="29.25" x14ac:dyDescent="0.25">
      <c r="A1567" s="24">
        <v>1</v>
      </c>
      <c r="B1567" s="256" t="s">
        <v>188</v>
      </c>
      <c r="C1567" s="256"/>
      <c r="D1567" s="370">
        <f>SUM(D1533)</f>
        <v>220</v>
      </c>
      <c r="E1567" s="370">
        <f>SUM(E1533)</f>
        <v>73</v>
      </c>
      <c r="F1567" s="370">
        <f>SUM(F1533)</f>
        <v>22</v>
      </c>
      <c r="G1567" s="370">
        <f>F1567/E1567*100</f>
        <v>30.136986301369863</v>
      </c>
      <c r="H1567" s="1269">
        <f>J1567/D1567</f>
        <v>9.786363636363637</v>
      </c>
      <c r="I1567" s="1269">
        <f t="shared" ref="I1567" si="703">L1567/F1567</f>
        <v>11</v>
      </c>
      <c r="J1567" s="370">
        <f>SUM(J1533)</f>
        <v>2153</v>
      </c>
      <c r="K1567" s="370">
        <f>SUM(K1533)</f>
        <v>714</v>
      </c>
      <c r="L1567" s="370">
        <f>SUM(L1533)</f>
        <v>242</v>
      </c>
      <c r="M1567" s="370">
        <f t="shared" ref="M1567" si="704">L1567/K1567*100</f>
        <v>33.893557422969188</v>
      </c>
      <c r="N1567" s="370">
        <f>SUM(N1533)</f>
        <v>8</v>
      </c>
      <c r="O1567" s="738">
        <f t="shared" ref="O1567" si="705">L1567/$B$3*12/N1567</f>
        <v>90.75</v>
      </c>
      <c r="P1567" s="370">
        <f t="shared" ref="P1567:X1567" si="706">SUM(P1533)</f>
        <v>3895.6511193600004</v>
      </c>
      <c r="Q1567" s="370">
        <f t="shared" ref="Q1567:R1567" si="707">SUM(Q1533)</f>
        <v>5085.157197120001</v>
      </c>
      <c r="R1567" s="370">
        <f t="shared" si="707"/>
        <v>5085.157197120001</v>
      </c>
      <c r="S1567" s="370">
        <f t="shared" ref="S1567" si="708">SUM(S1533)</f>
        <v>5085.157197120001</v>
      </c>
      <c r="T1567" s="370">
        <f t="shared" si="706"/>
        <v>1622.9611216000003</v>
      </c>
      <c r="U1567" s="370">
        <f t="shared" si="706"/>
        <v>501.72683999999992</v>
      </c>
      <c r="V1567" s="370">
        <f t="shared" si="706"/>
        <v>-1121.2342816000005</v>
      </c>
      <c r="W1567" s="370">
        <f t="shared" si="706"/>
        <v>-33.108640000000001</v>
      </c>
      <c r="X1567" s="370">
        <f t="shared" si="706"/>
        <v>468.61819999999994</v>
      </c>
      <c r="Y1567" s="311"/>
      <c r="Z1567" s="2395"/>
    </row>
    <row r="1568" spans="1:265" ht="15.75" thickBot="1" x14ac:dyDescent="0.3">
      <c r="A1568" s="24">
        <v>1</v>
      </c>
      <c r="B1568" s="362" t="s">
        <v>400</v>
      </c>
      <c r="C1568" s="1195"/>
      <c r="D1568" s="1267">
        <f>D1534</f>
        <v>1000</v>
      </c>
      <c r="E1568" s="1267">
        <f t="shared" ref="E1568:G1568" si="709">E1534</f>
        <v>334</v>
      </c>
      <c r="F1568" s="1267">
        <f t="shared" si="709"/>
        <v>354</v>
      </c>
      <c r="G1568" s="1267">
        <f t="shared" si="709"/>
        <v>105.98802395209582</v>
      </c>
      <c r="H1568" s="1273"/>
      <c r="I1568" s="1273"/>
      <c r="J1568" s="725"/>
      <c r="K1568" s="725"/>
      <c r="L1568" s="725"/>
      <c r="M1568" s="1267"/>
      <c r="N1568" s="1267"/>
      <c r="O1568" s="1274"/>
      <c r="P1568" s="1267">
        <f t="shared" ref="P1568:X1568" si="710">P1534</f>
        <v>2967.1668364000002</v>
      </c>
      <c r="Q1568" s="1267">
        <f t="shared" ref="Q1568:R1568" si="711">Q1534</f>
        <v>2967.1668364000002</v>
      </c>
      <c r="R1568" s="1267">
        <f t="shared" si="711"/>
        <v>2967.1668364000002</v>
      </c>
      <c r="S1568" s="1267">
        <f t="shared" ref="S1568" si="712">S1534</f>
        <v>2967.1668364000002</v>
      </c>
      <c r="T1568" s="1267">
        <f t="shared" si="710"/>
        <v>989.0556121333334</v>
      </c>
      <c r="U1568" s="1267">
        <f t="shared" si="710"/>
        <v>939.18107000000009</v>
      </c>
      <c r="V1568" s="1267">
        <f t="shared" si="710"/>
        <v>-49.874542133333307</v>
      </c>
      <c r="W1568" s="1267">
        <f t="shared" si="710"/>
        <v>-16.519569999999998</v>
      </c>
      <c r="X1568" s="1267">
        <f t="shared" si="710"/>
        <v>922.66150000000005</v>
      </c>
      <c r="Y1568" s="311"/>
      <c r="Z1568" s="2395"/>
    </row>
    <row r="1569" spans="1:265" x14ac:dyDescent="0.25">
      <c r="A1569" s="24">
        <v>1</v>
      </c>
      <c r="B1569" s="1194" t="s">
        <v>372</v>
      </c>
      <c r="C1569" s="1194"/>
      <c r="D1569" s="740">
        <f t="shared" ref="D1569:G1573" si="713">D1535</f>
        <v>998</v>
      </c>
      <c r="E1569" s="740">
        <f t="shared" si="713"/>
        <v>333</v>
      </c>
      <c r="F1569" s="740">
        <f t="shared" si="713"/>
        <v>354</v>
      </c>
      <c r="G1569" s="740">
        <f t="shared" si="713"/>
        <v>106.30630630630631</v>
      </c>
      <c r="H1569" s="805"/>
      <c r="I1569" s="805"/>
      <c r="J1569" s="740"/>
      <c r="K1569" s="740"/>
      <c r="L1569" s="740"/>
      <c r="M1569" s="740"/>
      <c r="N1569" s="740"/>
      <c r="O1569" s="1272"/>
      <c r="P1569" s="740"/>
      <c r="Q1569" s="740"/>
      <c r="R1569" s="740"/>
      <c r="S1569" s="740"/>
      <c r="T1569" s="740"/>
      <c r="U1569" s="740"/>
      <c r="V1569" s="740"/>
      <c r="W1569" s="740"/>
      <c r="X1569" s="740"/>
      <c r="Y1569" s="311"/>
    </row>
    <row r="1570" spans="1:265" x14ac:dyDescent="0.25">
      <c r="A1570" s="24">
        <v>1</v>
      </c>
      <c r="B1570" s="920" t="s">
        <v>373</v>
      </c>
      <c r="C1570" s="1196"/>
      <c r="D1570" s="919">
        <f t="shared" si="713"/>
        <v>998</v>
      </c>
      <c r="E1570" s="919">
        <f t="shared" si="713"/>
        <v>333</v>
      </c>
      <c r="F1570" s="919">
        <f t="shared" si="713"/>
        <v>354</v>
      </c>
      <c r="G1570" s="919">
        <f t="shared" si="713"/>
        <v>106.30630630630631</v>
      </c>
      <c r="H1570" s="761"/>
      <c r="I1570" s="761"/>
      <c r="J1570" s="1141"/>
      <c r="K1570" s="1141"/>
      <c r="L1570" s="1141"/>
      <c r="M1570" s="919"/>
      <c r="N1570" s="919"/>
      <c r="O1570" s="1272"/>
      <c r="P1570" s="919"/>
      <c r="Q1570" s="919"/>
      <c r="R1570" s="919"/>
      <c r="S1570" s="919"/>
      <c r="T1570" s="919"/>
      <c r="U1570" s="919"/>
      <c r="V1570" s="919"/>
      <c r="W1570" s="919"/>
      <c r="X1570" s="919"/>
      <c r="Y1570" s="311"/>
    </row>
    <row r="1571" spans="1:265" x14ac:dyDescent="0.25">
      <c r="A1571" s="24">
        <v>1</v>
      </c>
      <c r="B1571" s="367" t="s">
        <v>374</v>
      </c>
      <c r="C1571" s="1194"/>
      <c r="D1571" s="740">
        <f t="shared" si="713"/>
        <v>2</v>
      </c>
      <c r="E1571" s="740">
        <f t="shared" si="713"/>
        <v>1</v>
      </c>
      <c r="F1571" s="740">
        <f t="shared" si="713"/>
        <v>0</v>
      </c>
      <c r="G1571" s="740">
        <f t="shared" si="713"/>
        <v>0</v>
      </c>
      <c r="H1571" s="761"/>
      <c r="I1571" s="761"/>
      <c r="J1571" s="929"/>
      <c r="K1571" s="929"/>
      <c r="L1571" s="929"/>
      <c r="M1571" s="740"/>
      <c r="N1571" s="740"/>
      <c r="O1571" s="1272"/>
      <c r="P1571" s="740"/>
      <c r="Q1571" s="740"/>
      <c r="R1571" s="740"/>
      <c r="S1571" s="740"/>
      <c r="T1571" s="740"/>
      <c r="U1571" s="740"/>
      <c r="V1571" s="740"/>
      <c r="W1571" s="740"/>
      <c r="X1571" s="740"/>
      <c r="Y1571" s="311"/>
    </row>
    <row r="1572" spans="1:265" ht="30" x14ac:dyDescent="0.25">
      <c r="A1572" s="24">
        <v>1</v>
      </c>
      <c r="B1572" s="920" t="s">
        <v>375</v>
      </c>
      <c r="C1572" s="1196"/>
      <c r="D1572" s="919">
        <f t="shared" si="713"/>
        <v>2</v>
      </c>
      <c r="E1572" s="919">
        <f t="shared" si="713"/>
        <v>1</v>
      </c>
      <c r="F1572" s="919">
        <f t="shared" si="713"/>
        <v>0</v>
      </c>
      <c r="G1572" s="919">
        <f t="shared" si="713"/>
        <v>0</v>
      </c>
      <c r="H1572" s="761"/>
      <c r="I1572" s="761"/>
      <c r="J1572" s="1141"/>
      <c r="K1572" s="1141"/>
      <c r="L1572" s="1141"/>
      <c r="M1572" s="919"/>
      <c r="N1572" s="919"/>
      <c r="O1572" s="1272"/>
      <c r="P1572" s="919"/>
      <c r="Q1572" s="919"/>
      <c r="R1572" s="919"/>
      <c r="S1572" s="919"/>
      <c r="T1572" s="919"/>
      <c r="U1572" s="919"/>
      <c r="V1572" s="919"/>
      <c r="W1572" s="919"/>
      <c r="X1572" s="919"/>
      <c r="Y1572" s="311"/>
    </row>
    <row r="1573" spans="1:265" ht="15.75" thickBot="1" x14ac:dyDescent="0.3">
      <c r="A1573" s="24">
        <v>1</v>
      </c>
      <c r="B1573" s="1067" t="s">
        <v>376</v>
      </c>
      <c r="C1573" s="1195"/>
      <c r="D1573" s="1267">
        <f t="shared" si="713"/>
        <v>0</v>
      </c>
      <c r="E1573" s="1267">
        <f t="shared" si="713"/>
        <v>0</v>
      </c>
      <c r="F1573" s="1267">
        <f t="shared" si="713"/>
        <v>0</v>
      </c>
      <c r="G1573" s="1267">
        <f t="shared" si="713"/>
        <v>0</v>
      </c>
      <c r="H1573" s="1273"/>
      <c r="I1573" s="1273"/>
      <c r="J1573" s="725"/>
      <c r="K1573" s="725"/>
      <c r="L1573" s="725"/>
      <c r="M1573" s="1267"/>
      <c r="N1573" s="1267"/>
      <c r="O1573" s="1274"/>
      <c r="P1573" s="1267"/>
      <c r="Q1573" s="1267"/>
      <c r="R1573" s="1267"/>
      <c r="S1573" s="1267"/>
      <c r="T1573" s="1267"/>
      <c r="U1573" s="1267"/>
      <c r="V1573" s="1267"/>
      <c r="W1573" s="1267"/>
      <c r="X1573" s="1267"/>
      <c r="Y1573" s="311"/>
    </row>
    <row r="1574" spans="1:265" s="674" customFormat="1" x14ac:dyDescent="0.25">
      <c r="A1574" s="24"/>
      <c r="P1574" s="752"/>
      <c r="Q1574" s="752"/>
      <c r="R1574" s="752"/>
      <c r="S1574" s="752"/>
      <c r="T1574" s="752"/>
      <c r="U1574" s="752"/>
      <c r="V1574" s="752"/>
      <c r="W1574" s="752"/>
      <c r="X1574" s="752"/>
      <c r="Y1574" s="753"/>
      <c r="Z1574" s="2395"/>
      <c r="AA1574" s="753"/>
      <c r="AB1574" s="753"/>
      <c r="AC1574" s="753"/>
      <c r="AD1574" s="753"/>
      <c r="AE1574" s="753"/>
      <c r="AF1574" s="753"/>
      <c r="AG1574" s="753"/>
      <c r="AH1574" s="753"/>
      <c r="AI1574" s="753"/>
      <c r="AJ1574" s="753"/>
      <c r="AK1574" s="753"/>
      <c r="AL1574" s="753"/>
      <c r="AM1574" s="753"/>
      <c r="AN1574" s="753"/>
      <c r="AO1574" s="753"/>
      <c r="AP1574" s="753"/>
      <c r="AQ1574" s="753"/>
      <c r="AR1574" s="753"/>
      <c r="AS1574" s="753"/>
      <c r="AT1574" s="753"/>
      <c r="AU1574" s="753"/>
      <c r="AV1574" s="753"/>
      <c r="AW1574" s="753"/>
      <c r="AX1574" s="753"/>
      <c r="AY1574" s="753"/>
      <c r="AZ1574" s="753"/>
      <c r="BA1574" s="753"/>
      <c r="BB1574" s="753"/>
      <c r="BC1574" s="753"/>
      <c r="BD1574" s="753"/>
      <c r="BE1574" s="753"/>
      <c r="BF1574" s="753"/>
      <c r="BG1574" s="753"/>
      <c r="BH1574" s="753"/>
      <c r="BI1574" s="753"/>
      <c r="BJ1574" s="753"/>
      <c r="BK1574" s="753"/>
      <c r="BL1574" s="753"/>
      <c r="BM1574" s="753"/>
      <c r="BN1574" s="753"/>
      <c r="BO1574" s="753"/>
      <c r="BP1574" s="753"/>
      <c r="BQ1574" s="753"/>
      <c r="BR1574" s="753"/>
      <c r="BS1574" s="753"/>
      <c r="BT1574" s="753"/>
      <c r="BU1574" s="753"/>
      <c r="BV1574" s="753"/>
      <c r="BW1574" s="753"/>
      <c r="BX1574" s="753"/>
      <c r="BY1574" s="753"/>
      <c r="BZ1574" s="753"/>
      <c r="CA1574" s="753"/>
      <c r="CB1574" s="753"/>
      <c r="CC1574" s="753"/>
      <c r="CD1574" s="753"/>
      <c r="CE1574" s="753"/>
      <c r="CF1574" s="753"/>
      <c r="CG1574" s="753"/>
      <c r="CH1574" s="753"/>
      <c r="CI1574" s="753"/>
      <c r="CJ1574" s="753"/>
      <c r="CK1574" s="753"/>
      <c r="CL1574" s="753"/>
      <c r="CM1574" s="753"/>
      <c r="CN1574" s="753"/>
      <c r="CO1574" s="753"/>
      <c r="CP1574" s="753"/>
      <c r="CQ1574" s="753"/>
      <c r="CR1574" s="753"/>
      <c r="CS1574" s="753"/>
      <c r="CT1574" s="753"/>
      <c r="CU1574" s="753"/>
      <c r="CV1574" s="753"/>
      <c r="CW1574" s="753"/>
      <c r="CX1574" s="753"/>
      <c r="CY1574" s="753"/>
      <c r="CZ1574" s="753"/>
      <c r="DA1574" s="753"/>
      <c r="DB1574" s="753"/>
      <c r="DC1574" s="753"/>
      <c r="DD1574" s="753"/>
      <c r="DE1574" s="753"/>
      <c r="DF1574" s="753"/>
      <c r="DG1574" s="753"/>
      <c r="DH1574" s="753"/>
      <c r="DI1574" s="753"/>
      <c r="DJ1574" s="753"/>
      <c r="DK1574" s="753"/>
      <c r="DL1574" s="753"/>
      <c r="DM1574" s="753"/>
      <c r="DN1574" s="753"/>
      <c r="DO1574" s="753"/>
      <c r="DP1574" s="753"/>
      <c r="DQ1574" s="753"/>
      <c r="DR1574" s="753"/>
      <c r="DS1574" s="753"/>
      <c r="DT1574" s="753"/>
      <c r="DU1574" s="753"/>
      <c r="DV1574" s="753"/>
      <c r="DW1574" s="753"/>
      <c r="DX1574" s="753"/>
      <c r="DY1574" s="753"/>
      <c r="DZ1574" s="753"/>
      <c r="EA1574" s="753"/>
      <c r="EB1574" s="753"/>
      <c r="EC1574" s="753"/>
      <c r="ED1574" s="753"/>
      <c r="EE1574" s="753"/>
      <c r="EF1574" s="753"/>
      <c r="EG1574" s="753"/>
      <c r="EH1574" s="753"/>
      <c r="EI1574" s="753"/>
      <c r="EJ1574" s="753"/>
      <c r="EK1574" s="753"/>
      <c r="EL1574" s="753"/>
      <c r="EM1574" s="753"/>
      <c r="EN1574" s="753"/>
      <c r="EO1574" s="753"/>
      <c r="EP1574" s="753"/>
      <c r="EQ1574" s="753"/>
      <c r="ER1574" s="753"/>
      <c r="ES1574" s="753"/>
      <c r="ET1574" s="753"/>
      <c r="EU1574" s="753"/>
      <c r="EV1574" s="753"/>
      <c r="EW1574" s="753"/>
      <c r="EX1574" s="753"/>
      <c r="EY1574" s="753"/>
      <c r="EZ1574" s="753"/>
      <c r="FA1574" s="753"/>
      <c r="FB1574" s="753"/>
      <c r="FC1574" s="753"/>
      <c r="FD1574" s="753"/>
      <c r="FE1574" s="753"/>
      <c r="FF1574" s="753"/>
      <c r="FG1574" s="753"/>
      <c r="FH1574" s="753"/>
      <c r="FI1574" s="753"/>
      <c r="FJ1574" s="753"/>
      <c r="FK1574" s="753"/>
      <c r="FL1574" s="753"/>
      <c r="FM1574" s="753"/>
      <c r="FN1574" s="753"/>
      <c r="FO1574" s="753"/>
      <c r="FP1574" s="753"/>
      <c r="FQ1574" s="753"/>
      <c r="FR1574" s="753"/>
      <c r="FS1574" s="753"/>
      <c r="FT1574" s="753"/>
      <c r="FU1574" s="753"/>
      <c r="FV1574" s="753"/>
      <c r="FW1574" s="753"/>
      <c r="FX1574" s="753"/>
      <c r="FY1574" s="753"/>
      <c r="FZ1574" s="753"/>
      <c r="GA1574" s="753"/>
      <c r="GB1574" s="753"/>
      <c r="GC1574" s="753"/>
      <c r="GD1574" s="753"/>
      <c r="GE1574" s="753"/>
      <c r="GF1574" s="753"/>
      <c r="GG1574" s="753"/>
      <c r="GH1574" s="753"/>
      <c r="GI1574" s="753"/>
      <c r="GJ1574" s="753"/>
      <c r="GK1574" s="753"/>
      <c r="GL1574" s="753"/>
      <c r="GM1574" s="753"/>
      <c r="GN1574" s="753"/>
      <c r="GO1574" s="753"/>
      <c r="GP1574" s="753"/>
      <c r="GQ1574" s="753"/>
      <c r="GR1574" s="753"/>
      <c r="GS1574" s="753"/>
      <c r="GT1574" s="753"/>
      <c r="GU1574" s="753"/>
      <c r="GV1574" s="753"/>
      <c r="GW1574" s="753"/>
      <c r="GX1574" s="753"/>
      <c r="GY1574" s="753"/>
      <c r="GZ1574" s="753"/>
      <c r="HA1574" s="753"/>
      <c r="HB1574" s="753"/>
      <c r="HC1574" s="753"/>
      <c r="HD1574" s="753"/>
      <c r="HE1574" s="753"/>
      <c r="HF1574" s="753"/>
      <c r="HG1574" s="753"/>
      <c r="HH1574" s="753"/>
      <c r="HI1574" s="753"/>
      <c r="HJ1574" s="753"/>
      <c r="HK1574" s="753"/>
      <c r="HL1574" s="753"/>
      <c r="HM1574" s="753"/>
      <c r="HN1574" s="753"/>
      <c r="HO1574" s="753"/>
      <c r="HP1574" s="753"/>
      <c r="HQ1574" s="753"/>
      <c r="HR1574" s="753"/>
      <c r="HS1574" s="753"/>
      <c r="HT1574" s="753"/>
      <c r="HU1574" s="753"/>
      <c r="HV1574" s="753"/>
      <c r="HW1574" s="753"/>
      <c r="HX1574" s="753"/>
      <c r="HY1574" s="753"/>
      <c r="HZ1574" s="753"/>
      <c r="IA1574" s="753"/>
      <c r="IB1574" s="753"/>
      <c r="IC1574" s="753"/>
      <c r="ID1574" s="753"/>
      <c r="IE1574" s="753"/>
      <c r="IF1574" s="753"/>
      <c r="IG1574" s="753"/>
      <c r="IH1574" s="753"/>
      <c r="II1574" s="753"/>
      <c r="IJ1574" s="753"/>
      <c r="IK1574" s="753"/>
      <c r="IL1574" s="753"/>
      <c r="IM1574" s="753"/>
      <c r="IN1574" s="753"/>
      <c r="IO1574" s="753"/>
      <c r="IP1574" s="753"/>
      <c r="IQ1574" s="753"/>
      <c r="IR1574" s="753"/>
      <c r="IS1574" s="753"/>
      <c r="IT1574" s="753"/>
      <c r="IU1574" s="753"/>
      <c r="IV1574" s="753"/>
      <c r="IW1574" s="753"/>
      <c r="IX1574" s="753"/>
      <c r="IY1574" s="753"/>
      <c r="IZ1574" s="753"/>
      <c r="JA1574" s="753"/>
      <c r="JB1574" s="753"/>
      <c r="JC1574" s="753"/>
      <c r="JD1574" s="753"/>
      <c r="JE1574" s="753"/>
    </row>
    <row r="1575" spans="1:265" s="674" customFormat="1" x14ac:dyDescent="0.25">
      <c r="A1575" s="24"/>
      <c r="P1575" s="752"/>
      <c r="Q1575" s="752"/>
      <c r="R1575" s="752"/>
      <c r="S1575" s="752"/>
      <c r="T1575" s="752"/>
      <c r="U1575" s="752"/>
      <c r="V1575" s="752"/>
      <c r="W1575" s="752"/>
      <c r="X1575" s="752"/>
      <c r="Y1575" s="753"/>
      <c r="Z1575" s="2395"/>
      <c r="AA1575" s="753"/>
      <c r="AB1575" s="753"/>
      <c r="AC1575" s="753"/>
      <c r="AD1575" s="753"/>
      <c r="AE1575" s="753"/>
      <c r="AF1575" s="753"/>
      <c r="AG1575" s="753"/>
      <c r="AH1575" s="753"/>
      <c r="AI1575" s="753"/>
      <c r="AJ1575" s="753"/>
      <c r="AK1575" s="753"/>
      <c r="AL1575" s="753"/>
      <c r="AM1575" s="753"/>
      <c r="AN1575" s="753"/>
      <c r="AO1575" s="753"/>
      <c r="AP1575" s="753"/>
      <c r="AQ1575" s="753"/>
      <c r="AR1575" s="753"/>
      <c r="AS1575" s="753"/>
      <c r="AT1575" s="753"/>
      <c r="AU1575" s="753"/>
      <c r="AV1575" s="753"/>
      <c r="AW1575" s="753"/>
      <c r="AX1575" s="753"/>
      <c r="AY1575" s="753"/>
      <c r="AZ1575" s="753"/>
      <c r="BA1575" s="753"/>
      <c r="BB1575" s="753"/>
      <c r="BC1575" s="753"/>
      <c r="BD1575" s="753"/>
      <c r="BE1575" s="753"/>
      <c r="BF1575" s="753"/>
      <c r="BG1575" s="753"/>
      <c r="BH1575" s="753"/>
      <c r="BI1575" s="753"/>
      <c r="BJ1575" s="753"/>
      <c r="BK1575" s="753"/>
      <c r="BL1575" s="753"/>
      <c r="BM1575" s="753"/>
      <c r="BN1575" s="753"/>
      <c r="BO1575" s="753"/>
      <c r="BP1575" s="753"/>
      <c r="BQ1575" s="753"/>
      <c r="BR1575" s="753"/>
      <c r="BS1575" s="753"/>
      <c r="BT1575" s="753"/>
      <c r="BU1575" s="753"/>
      <c r="BV1575" s="753"/>
      <c r="BW1575" s="753"/>
      <c r="BX1575" s="753"/>
      <c r="BY1575" s="753"/>
      <c r="BZ1575" s="753"/>
      <c r="CA1575" s="753"/>
      <c r="CB1575" s="753"/>
      <c r="CC1575" s="753"/>
      <c r="CD1575" s="753"/>
      <c r="CE1575" s="753"/>
      <c r="CF1575" s="753"/>
      <c r="CG1575" s="753"/>
      <c r="CH1575" s="753"/>
      <c r="CI1575" s="753"/>
      <c r="CJ1575" s="753"/>
      <c r="CK1575" s="753"/>
      <c r="CL1575" s="753"/>
      <c r="CM1575" s="753"/>
      <c r="CN1575" s="753"/>
      <c r="CO1575" s="753"/>
      <c r="CP1575" s="753"/>
      <c r="CQ1575" s="753"/>
      <c r="CR1575" s="753"/>
      <c r="CS1575" s="753"/>
      <c r="CT1575" s="753"/>
      <c r="CU1575" s="753"/>
      <c r="CV1575" s="753"/>
      <c r="CW1575" s="753"/>
      <c r="CX1575" s="753"/>
      <c r="CY1575" s="753"/>
      <c r="CZ1575" s="753"/>
      <c r="DA1575" s="753"/>
      <c r="DB1575" s="753"/>
      <c r="DC1575" s="753"/>
      <c r="DD1575" s="753"/>
      <c r="DE1575" s="753"/>
      <c r="DF1575" s="753"/>
      <c r="DG1575" s="753"/>
      <c r="DH1575" s="753"/>
      <c r="DI1575" s="753"/>
      <c r="DJ1575" s="753"/>
      <c r="DK1575" s="753"/>
      <c r="DL1575" s="753"/>
      <c r="DM1575" s="753"/>
      <c r="DN1575" s="753"/>
      <c r="DO1575" s="753"/>
      <c r="DP1575" s="753"/>
      <c r="DQ1575" s="753"/>
      <c r="DR1575" s="753"/>
      <c r="DS1575" s="753"/>
      <c r="DT1575" s="753"/>
      <c r="DU1575" s="753"/>
      <c r="DV1575" s="753"/>
      <c r="DW1575" s="753"/>
      <c r="DX1575" s="753"/>
      <c r="DY1575" s="753"/>
      <c r="DZ1575" s="753"/>
      <c r="EA1575" s="753"/>
      <c r="EB1575" s="753"/>
      <c r="EC1575" s="753"/>
      <c r="ED1575" s="753"/>
      <c r="EE1575" s="753"/>
      <c r="EF1575" s="753"/>
      <c r="EG1575" s="753"/>
      <c r="EH1575" s="753"/>
      <c r="EI1575" s="753"/>
      <c r="EJ1575" s="753"/>
      <c r="EK1575" s="753"/>
      <c r="EL1575" s="753"/>
      <c r="EM1575" s="753"/>
      <c r="EN1575" s="753"/>
      <c r="EO1575" s="753"/>
      <c r="EP1575" s="753"/>
      <c r="EQ1575" s="753"/>
      <c r="ER1575" s="753"/>
      <c r="ES1575" s="753"/>
      <c r="ET1575" s="753"/>
      <c r="EU1575" s="753"/>
      <c r="EV1575" s="753"/>
      <c r="EW1575" s="753"/>
      <c r="EX1575" s="753"/>
      <c r="EY1575" s="753"/>
      <c r="EZ1575" s="753"/>
      <c r="FA1575" s="753"/>
      <c r="FB1575" s="753"/>
      <c r="FC1575" s="753"/>
      <c r="FD1575" s="753"/>
      <c r="FE1575" s="753"/>
      <c r="FF1575" s="753"/>
      <c r="FG1575" s="753"/>
      <c r="FH1575" s="753"/>
      <c r="FI1575" s="753"/>
      <c r="FJ1575" s="753"/>
      <c r="FK1575" s="753"/>
      <c r="FL1575" s="753"/>
      <c r="FM1575" s="753"/>
      <c r="FN1575" s="753"/>
      <c r="FO1575" s="753"/>
      <c r="FP1575" s="753"/>
      <c r="FQ1575" s="753"/>
      <c r="FR1575" s="753"/>
      <c r="FS1575" s="753"/>
      <c r="FT1575" s="753"/>
      <c r="FU1575" s="753"/>
      <c r="FV1575" s="753"/>
      <c r="FW1575" s="753"/>
      <c r="FX1575" s="753"/>
      <c r="FY1575" s="753"/>
      <c r="FZ1575" s="753"/>
      <c r="GA1575" s="753"/>
      <c r="GB1575" s="753"/>
      <c r="GC1575" s="753"/>
      <c r="GD1575" s="753"/>
      <c r="GE1575" s="753"/>
      <c r="GF1575" s="753"/>
      <c r="GG1575" s="753"/>
      <c r="GH1575" s="753"/>
      <c r="GI1575" s="753"/>
      <c r="GJ1575" s="753"/>
      <c r="GK1575" s="753"/>
      <c r="GL1575" s="753"/>
      <c r="GM1575" s="753"/>
      <c r="GN1575" s="753"/>
      <c r="GO1575" s="753"/>
      <c r="GP1575" s="753"/>
      <c r="GQ1575" s="753"/>
      <c r="GR1575" s="753"/>
      <c r="GS1575" s="753"/>
      <c r="GT1575" s="753"/>
      <c r="GU1575" s="753"/>
      <c r="GV1575" s="753"/>
      <c r="GW1575" s="753"/>
      <c r="GX1575" s="753"/>
      <c r="GY1575" s="753"/>
      <c r="GZ1575" s="753"/>
      <c r="HA1575" s="753"/>
      <c r="HB1575" s="753"/>
      <c r="HC1575" s="753"/>
      <c r="HD1575" s="753"/>
      <c r="HE1575" s="753"/>
      <c r="HF1575" s="753"/>
      <c r="HG1575" s="753"/>
      <c r="HH1575" s="753"/>
      <c r="HI1575" s="753"/>
      <c r="HJ1575" s="753"/>
      <c r="HK1575" s="753"/>
      <c r="HL1575" s="753"/>
      <c r="HM1575" s="753"/>
      <c r="HN1575" s="753"/>
      <c r="HO1575" s="753"/>
      <c r="HP1575" s="753"/>
      <c r="HQ1575" s="753"/>
      <c r="HR1575" s="753"/>
      <c r="HS1575" s="753"/>
      <c r="HT1575" s="753"/>
      <c r="HU1575" s="753"/>
      <c r="HV1575" s="753"/>
      <c r="HW1575" s="753"/>
      <c r="HX1575" s="753"/>
      <c r="HY1575" s="753"/>
      <c r="HZ1575" s="753"/>
      <c r="IA1575" s="753"/>
      <c r="IB1575" s="753"/>
      <c r="IC1575" s="753"/>
      <c r="ID1575" s="753"/>
      <c r="IE1575" s="753"/>
      <c r="IF1575" s="753"/>
      <c r="IG1575" s="753"/>
      <c r="IH1575" s="753"/>
      <c r="II1575" s="753"/>
      <c r="IJ1575" s="753"/>
      <c r="IK1575" s="753"/>
      <c r="IL1575" s="753"/>
      <c r="IM1575" s="753"/>
      <c r="IN1575" s="753"/>
      <c r="IO1575" s="753"/>
      <c r="IP1575" s="753"/>
      <c r="IQ1575" s="753"/>
      <c r="IR1575" s="753"/>
      <c r="IS1575" s="753"/>
      <c r="IT1575" s="753"/>
      <c r="IU1575" s="753"/>
      <c r="IV1575" s="753"/>
      <c r="IW1575" s="753"/>
      <c r="IX1575" s="753"/>
      <c r="IY1575" s="753"/>
      <c r="IZ1575" s="753"/>
      <c r="JA1575" s="753"/>
      <c r="JB1575" s="753"/>
      <c r="JC1575" s="753"/>
      <c r="JD1575" s="753"/>
      <c r="JE1575" s="753"/>
    </row>
    <row r="1576" spans="1:265" s="674" customFormat="1" x14ac:dyDescent="0.25">
      <c r="A1576" s="24"/>
      <c r="P1576" s="752"/>
      <c r="Q1576" s="752"/>
      <c r="R1576" s="752"/>
      <c r="S1576" s="752"/>
      <c r="T1576" s="752"/>
      <c r="U1576" s="752"/>
      <c r="V1576" s="752"/>
      <c r="W1576" s="752"/>
      <c r="X1576" s="752"/>
      <c r="Y1576" s="753"/>
      <c r="Z1576" s="2395"/>
      <c r="AA1576" s="753"/>
      <c r="AB1576" s="753"/>
      <c r="AC1576" s="753"/>
      <c r="AD1576" s="753"/>
      <c r="AE1576" s="753"/>
      <c r="AF1576" s="753"/>
      <c r="AG1576" s="753"/>
      <c r="AH1576" s="753"/>
      <c r="AI1576" s="753"/>
      <c r="AJ1576" s="753"/>
      <c r="AK1576" s="753"/>
      <c r="AL1576" s="753"/>
      <c r="AM1576" s="753"/>
      <c r="AN1576" s="753"/>
      <c r="AO1576" s="753"/>
      <c r="AP1576" s="753"/>
      <c r="AQ1576" s="753"/>
      <c r="AR1576" s="753"/>
      <c r="AS1576" s="753"/>
      <c r="AT1576" s="753"/>
      <c r="AU1576" s="753"/>
      <c r="AV1576" s="753"/>
      <c r="AW1576" s="753"/>
      <c r="AX1576" s="753"/>
      <c r="AY1576" s="753"/>
      <c r="AZ1576" s="753"/>
      <c r="BA1576" s="753"/>
      <c r="BB1576" s="753"/>
      <c r="BC1576" s="753"/>
      <c r="BD1576" s="753"/>
      <c r="BE1576" s="753"/>
      <c r="BF1576" s="753"/>
      <c r="BG1576" s="753"/>
      <c r="BH1576" s="753"/>
      <c r="BI1576" s="753"/>
      <c r="BJ1576" s="753"/>
      <c r="BK1576" s="753"/>
      <c r="BL1576" s="753"/>
      <c r="BM1576" s="753"/>
      <c r="BN1576" s="753"/>
      <c r="BO1576" s="753"/>
      <c r="BP1576" s="753"/>
      <c r="BQ1576" s="753"/>
      <c r="BR1576" s="753"/>
      <c r="BS1576" s="753"/>
      <c r="BT1576" s="753"/>
      <c r="BU1576" s="753"/>
      <c r="BV1576" s="753"/>
      <c r="BW1576" s="753"/>
      <c r="BX1576" s="753"/>
      <c r="BY1576" s="753"/>
      <c r="BZ1576" s="753"/>
      <c r="CA1576" s="753"/>
      <c r="CB1576" s="753"/>
      <c r="CC1576" s="753"/>
      <c r="CD1576" s="753"/>
      <c r="CE1576" s="753"/>
      <c r="CF1576" s="753"/>
      <c r="CG1576" s="753"/>
      <c r="CH1576" s="753"/>
      <c r="CI1576" s="753"/>
      <c r="CJ1576" s="753"/>
      <c r="CK1576" s="753"/>
      <c r="CL1576" s="753"/>
      <c r="CM1576" s="753"/>
      <c r="CN1576" s="753"/>
      <c r="CO1576" s="753"/>
      <c r="CP1576" s="753"/>
      <c r="CQ1576" s="753"/>
      <c r="CR1576" s="753"/>
      <c r="CS1576" s="753"/>
      <c r="CT1576" s="753"/>
      <c r="CU1576" s="753"/>
      <c r="CV1576" s="753"/>
      <c r="CW1576" s="753"/>
      <c r="CX1576" s="753"/>
      <c r="CY1576" s="753"/>
      <c r="CZ1576" s="753"/>
      <c r="DA1576" s="753"/>
      <c r="DB1576" s="753"/>
      <c r="DC1576" s="753"/>
      <c r="DD1576" s="753"/>
      <c r="DE1576" s="753"/>
      <c r="DF1576" s="753"/>
      <c r="DG1576" s="753"/>
      <c r="DH1576" s="753"/>
      <c r="DI1576" s="753"/>
      <c r="DJ1576" s="753"/>
      <c r="DK1576" s="753"/>
      <c r="DL1576" s="753"/>
      <c r="DM1576" s="753"/>
      <c r="DN1576" s="753"/>
      <c r="DO1576" s="753"/>
      <c r="DP1576" s="753"/>
      <c r="DQ1576" s="753"/>
      <c r="DR1576" s="753"/>
      <c r="DS1576" s="753"/>
      <c r="DT1576" s="753"/>
      <c r="DU1576" s="753"/>
      <c r="DV1576" s="753"/>
      <c r="DW1576" s="753"/>
      <c r="DX1576" s="753"/>
      <c r="DY1576" s="753"/>
      <c r="DZ1576" s="753"/>
      <c r="EA1576" s="753"/>
      <c r="EB1576" s="753"/>
      <c r="EC1576" s="753"/>
      <c r="ED1576" s="753"/>
      <c r="EE1576" s="753"/>
      <c r="EF1576" s="753"/>
      <c r="EG1576" s="753"/>
      <c r="EH1576" s="753"/>
      <c r="EI1576" s="753"/>
      <c r="EJ1576" s="753"/>
      <c r="EK1576" s="753"/>
      <c r="EL1576" s="753"/>
      <c r="EM1576" s="753"/>
      <c r="EN1576" s="753"/>
      <c r="EO1576" s="753"/>
      <c r="EP1576" s="753"/>
      <c r="EQ1576" s="753"/>
      <c r="ER1576" s="753"/>
      <c r="ES1576" s="753"/>
      <c r="ET1576" s="753"/>
      <c r="EU1576" s="753"/>
      <c r="EV1576" s="753"/>
      <c r="EW1576" s="753"/>
      <c r="EX1576" s="753"/>
      <c r="EY1576" s="753"/>
      <c r="EZ1576" s="753"/>
      <c r="FA1576" s="753"/>
      <c r="FB1576" s="753"/>
      <c r="FC1576" s="753"/>
      <c r="FD1576" s="753"/>
      <c r="FE1576" s="753"/>
      <c r="FF1576" s="753"/>
      <c r="FG1576" s="753"/>
      <c r="FH1576" s="753"/>
      <c r="FI1576" s="753"/>
      <c r="FJ1576" s="753"/>
      <c r="FK1576" s="753"/>
      <c r="FL1576" s="753"/>
      <c r="FM1576" s="753"/>
      <c r="FN1576" s="753"/>
      <c r="FO1576" s="753"/>
      <c r="FP1576" s="753"/>
      <c r="FQ1576" s="753"/>
      <c r="FR1576" s="753"/>
      <c r="FS1576" s="753"/>
      <c r="FT1576" s="753"/>
      <c r="FU1576" s="753"/>
      <c r="FV1576" s="753"/>
      <c r="FW1576" s="753"/>
      <c r="FX1576" s="753"/>
      <c r="FY1576" s="753"/>
      <c r="FZ1576" s="753"/>
      <c r="GA1576" s="753"/>
      <c r="GB1576" s="753"/>
      <c r="GC1576" s="753"/>
      <c r="GD1576" s="753"/>
      <c r="GE1576" s="753"/>
      <c r="GF1576" s="753"/>
      <c r="GG1576" s="753"/>
      <c r="GH1576" s="753"/>
      <c r="GI1576" s="753"/>
      <c r="GJ1576" s="753"/>
      <c r="GK1576" s="753"/>
      <c r="GL1576" s="753"/>
      <c r="GM1576" s="753"/>
      <c r="GN1576" s="753"/>
      <c r="GO1576" s="753"/>
      <c r="GP1576" s="753"/>
      <c r="GQ1576" s="753"/>
      <c r="GR1576" s="753"/>
      <c r="GS1576" s="753"/>
      <c r="GT1576" s="753"/>
      <c r="GU1576" s="753"/>
      <c r="GV1576" s="753"/>
      <c r="GW1576" s="753"/>
      <c r="GX1576" s="753"/>
      <c r="GY1576" s="753"/>
      <c r="GZ1576" s="753"/>
      <c r="HA1576" s="753"/>
      <c r="HB1576" s="753"/>
      <c r="HC1576" s="753"/>
      <c r="HD1576" s="753"/>
      <c r="HE1576" s="753"/>
      <c r="HF1576" s="753"/>
      <c r="HG1576" s="753"/>
      <c r="HH1576" s="753"/>
      <c r="HI1576" s="753"/>
      <c r="HJ1576" s="753"/>
      <c r="HK1576" s="753"/>
      <c r="HL1576" s="753"/>
      <c r="HM1576" s="753"/>
      <c r="HN1576" s="753"/>
      <c r="HO1576" s="753"/>
      <c r="HP1576" s="753"/>
      <c r="HQ1576" s="753"/>
      <c r="HR1576" s="753"/>
      <c r="HS1576" s="753"/>
      <c r="HT1576" s="753"/>
      <c r="HU1576" s="753"/>
      <c r="HV1576" s="753"/>
      <c r="HW1576" s="753"/>
      <c r="HX1576" s="753"/>
      <c r="HY1576" s="753"/>
      <c r="HZ1576" s="753"/>
      <c r="IA1576" s="753"/>
      <c r="IB1576" s="753"/>
      <c r="IC1576" s="753"/>
      <c r="ID1576" s="753"/>
      <c r="IE1576" s="753"/>
      <c r="IF1576" s="753"/>
      <c r="IG1576" s="753"/>
      <c r="IH1576" s="753"/>
      <c r="II1576" s="753"/>
      <c r="IJ1576" s="753"/>
      <c r="IK1576" s="753"/>
      <c r="IL1576" s="753"/>
      <c r="IM1576" s="753"/>
      <c r="IN1576" s="753"/>
      <c r="IO1576" s="753"/>
      <c r="IP1576" s="753"/>
      <c r="IQ1576" s="753"/>
      <c r="IR1576" s="753"/>
      <c r="IS1576" s="753"/>
      <c r="IT1576" s="753"/>
      <c r="IU1576" s="753"/>
      <c r="IV1576" s="753"/>
      <c r="IW1576" s="753"/>
      <c r="IX1576" s="753"/>
      <c r="IY1576" s="753"/>
      <c r="IZ1576" s="753"/>
      <c r="JA1576" s="753"/>
      <c r="JB1576" s="753"/>
      <c r="JC1576" s="753"/>
      <c r="JD1576" s="753"/>
      <c r="JE1576" s="753"/>
    </row>
    <row r="1577" spans="1:265" x14ac:dyDescent="0.25">
      <c r="T1577" s="752"/>
    </row>
    <row r="1578" spans="1:265" x14ac:dyDescent="0.25">
      <c r="T1578" s="752"/>
    </row>
    <row r="1579" spans="1:265" x14ac:dyDescent="0.25">
      <c r="T1579" s="752"/>
    </row>
    <row r="1580" spans="1:265" x14ac:dyDescent="0.25">
      <c r="T1580" s="752"/>
    </row>
    <row r="1581" spans="1:265" x14ac:dyDescent="0.25">
      <c r="T1581" s="752"/>
    </row>
    <row r="1582" spans="1:265" x14ac:dyDescent="0.25">
      <c r="T1582" s="752"/>
    </row>
    <row r="1583" spans="1:265" x14ac:dyDescent="0.25">
      <c r="T1583" s="752"/>
    </row>
    <row r="1584" spans="1:265" x14ac:dyDescent="0.25">
      <c r="T1584" s="752"/>
    </row>
    <row r="1585" spans="20:20" x14ac:dyDescent="0.25">
      <c r="T1585" s="752"/>
    </row>
    <row r="1586" spans="20:20" x14ac:dyDescent="0.25">
      <c r="T1586" s="752"/>
    </row>
    <row r="1587" spans="20:20" x14ac:dyDescent="0.25">
      <c r="T1587" s="752"/>
    </row>
    <row r="1588" spans="20:20" x14ac:dyDescent="0.25">
      <c r="T1588" s="752"/>
    </row>
    <row r="1589" spans="20:20" x14ac:dyDescent="0.25">
      <c r="T1589" s="752"/>
    </row>
    <row r="1590" spans="20:20" x14ac:dyDescent="0.25">
      <c r="T1590" s="752"/>
    </row>
    <row r="1591" spans="20:20" x14ac:dyDescent="0.25">
      <c r="T1591" s="752"/>
    </row>
    <row r="1592" spans="20:20" x14ac:dyDescent="0.25">
      <c r="T1592" s="752"/>
    </row>
    <row r="1593" spans="20:20" x14ac:dyDescent="0.25">
      <c r="T1593" s="752"/>
    </row>
    <row r="1594" spans="20:20" x14ac:dyDescent="0.25">
      <c r="T1594" s="752"/>
    </row>
    <row r="1595" spans="20:20" x14ac:dyDescent="0.25">
      <c r="T1595" s="752"/>
    </row>
    <row r="1596" spans="20:20" x14ac:dyDescent="0.25">
      <c r="T1596" s="752"/>
    </row>
    <row r="1597" spans="20:20" x14ac:dyDescent="0.25">
      <c r="T1597" s="752"/>
    </row>
    <row r="1598" spans="20:20" x14ac:dyDescent="0.25">
      <c r="T1598" s="752"/>
    </row>
    <row r="1599" spans="20:20" x14ac:dyDescent="0.25">
      <c r="T1599" s="752"/>
    </row>
    <row r="1600" spans="20:20" x14ac:dyDescent="0.25">
      <c r="T1600" s="752"/>
    </row>
    <row r="1601" spans="20:20" x14ac:dyDescent="0.25">
      <c r="T1601" s="752"/>
    </row>
    <row r="1602" spans="20:20" x14ac:dyDescent="0.25">
      <c r="T1602" s="752"/>
    </row>
    <row r="1603" spans="20:20" x14ac:dyDescent="0.25">
      <c r="T1603" s="752"/>
    </row>
    <row r="1604" spans="20:20" x14ac:dyDescent="0.25">
      <c r="T1604" s="752"/>
    </row>
    <row r="1605" spans="20:20" x14ac:dyDescent="0.25">
      <c r="T1605" s="752"/>
    </row>
    <row r="1606" spans="20:20" x14ac:dyDescent="0.25">
      <c r="T1606" s="752"/>
    </row>
    <row r="1607" spans="20:20" x14ac:dyDescent="0.25">
      <c r="T1607" s="752"/>
    </row>
    <row r="1608" spans="20:20" x14ac:dyDescent="0.25">
      <c r="T1608" s="752"/>
    </row>
    <row r="1609" spans="20:20" x14ac:dyDescent="0.25">
      <c r="T1609" s="752"/>
    </row>
    <row r="1610" spans="20:20" x14ac:dyDescent="0.25">
      <c r="T1610" s="752"/>
    </row>
    <row r="1611" spans="20:20" x14ac:dyDescent="0.25">
      <c r="T1611" s="752"/>
    </row>
    <row r="1612" spans="20:20" x14ac:dyDescent="0.25">
      <c r="T1612" s="752"/>
    </row>
    <row r="1613" spans="20:20" x14ac:dyDescent="0.25">
      <c r="T1613" s="752"/>
    </row>
    <row r="1614" spans="20:20" x14ac:dyDescent="0.25">
      <c r="T1614" s="752"/>
    </row>
    <row r="1615" spans="20:20" x14ac:dyDescent="0.25">
      <c r="T1615" s="752"/>
    </row>
    <row r="1616" spans="20:20" x14ac:dyDescent="0.25">
      <c r="T1616" s="752"/>
    </row>
    <row r="1617" spans="20:20" x14ac:dyDescent="0.25">
      <c r="T1617" s="752"/>
    </row>
    <row r="1618" spans="20:20" x14ac:dyDescent="0.25">
      <c r="T1618" s="752"/>
    </row>
    <row r="1619" spans="20:20" x14ac:dyDescent="0.25">
      <c r="T1619" s="752"/>
    </row>
    <row r="1620" spans="20:20" x14ac:dyDescent="0.25">
      <c r="T1620" s="752"/>
    </row>
    <row r="1621" spans="20:20" x14ac:dyDescent="0.25">
      <c r="T1621" s="752"/>
    </row>
    <row r="1622" spans="20:20" x14ac:dyDescent="0.25">
      <c r="T1622" s="752"/>
    </row>
    <row r="1623" spans="20:20" x14ac:dyDescent="0.25">
      <c r="T1623" s="752"/>
    </row>
    <row r="1624" spans="20:20" x14ac:dyDescent="0.25">
      <c r="T1624" s="752"/>
    </row>
    <row r="1625" spans="20:20" x14ac:dyDescent="0.25">
      <c r="T1625" s="752"/>
    </row>
    <row r="1626" spans="20:20" x14ac:dyDescent="0.25">
      <c r="T1626" s="752"/>
    </row>
    <row r="1627" spans="20:20" x14ac:dyDescent="0.25">
      <c r="T1627" s="752"/>
    </row>
    <row r="1628" spans="20:20" x14ac:dyDescent="0.25">
      <c r="T1628" s="752"/>
    </row>
    <row r="1629" spans="20:20" x14ac:dyDescent="0.25">
      <c r="T1629" s="752"/>
    </row>
    <row r="1630" spans="20:20" x14ac:dyDescent="0.25">
      <c r="T1630" s="752"/>
    </row>
    <row r="1631" spans="20:20" x14ac:dyDescent="0.25">
      <c r="T1631" s="752"/>
    </row>
    <row r="1632" spans="20:20" x14ac:dyDescent="0.25">
      <c r="T1632" s="752"/>
    </row>
    <row r="1633" spans="20:20" x14ac:dyDescent="0.25">
      <c r="T1633" s="752"/>
    </row>
    <row r="1634" spans="20:20" x14ac:dyDescent="0.25">
      <c r="T1634" s="752"/>
    </row>
    <row r="1635" spans="20:20" x14ac:dyDescent="0.25">
      <c r="T1635" s="752"/>
    </row>
    <row r="1636" spans="20:20" x14ac:dyDescent="0.25">
      <c r="T1636" s="752"/>
    </row>
    <row r="1637" spans="20:20" x14ac:dyDescent="0.25">
      <c r="T1637" s="752"/>
    </row>
    <row r="1638" spans="20:20" x14ac:dyDescent="0.25">
      <c r="T1638" s="752"/>
    </row>
    <row r="1639" spans="20:20" x14ac:dyDescent="0.25">
      <c r="T1639" s="752"/>
    </row>
    <row r="1640" spans="20:20" x14ac:dyDescent="0.25">
      <c r="T1640" s="752"/>
    </row>
    <row r="1641" spans="20:20" x14ac:dyDescent="0.25">
      <c r="T1641" s="752"/>
    </row>
    <row r="1642" spans="20:20" x14ac:dyDescent="0.25">
      <c r="T1642" s="752"/>
    </row>
    <row r="1643" spans="20:20" x14ac:dyDescent="0.25">
      <c r="T1643" s="752"/>
    </row>
    <row r="1644" spans="20:20" x14ac:dyDescent="0.25">
      <c r="T1644" s="752"/>
    </row>
    <row r="1645" spans="20:20" x14ac:dyDescent="0.25">
      <c r="T1645" s="752"/>
    </row>
    <row r="1646" spans="20:20" x14ac:dyDescent="0.25">
      <c r="T1646" s="752"/>
    </row>
    <row r="1647" spans="20:20" x14ac:dyDescent="0.25">
      <c r="T1647" s="752"/>
    </row>
    <row r="1648" spans="20:20" x14ac:dyDescent="0.25">
      <c r="T1648" s="752"/>
    </row>
    <row r="1649" spans="20:20" x14ac:dyDescent="0.25">
      <c r="T1649" s="752"/>
    </row>
    <row r="1650" spans="20:20" x14ac:dyDescent="0.25">
      <c r="T1650" s="752"/>
    </row>
    <row r="1651" spans="20:20" x14ac:dyDescent="0.25">
      <c r="T1651" s="752"/>
    </row>
    <row r="1652" spans="20:20" x14ac:dyDescent="0.25">
      <c r="T1652" s="752"/>
    </row>
    <row r="1653" spans="20:20" x14ac:dyDescent="0.25">
      <c r="T1653" s="752"/>
    </row>
    <row r="1654" spans="20:20" x14ac:dyDescent="0.25">
      <c r="T1654" s="752"/>
    </row>
    <row r="1655" spans="20:20" x14ac:dyDescent="0.25">
      <c r="T1655" s="752"/>
    </row>
    <row r="1656" spans="20:20" x14ac:dyDescent="0.25">
      <c r="T1656" s="752"/>
    </row>
    <row r="1657" spans="20:20" x14ac:dyDescent="0.25">
      <c r="T1657" s="752"/>
    </row>
    <row r="1658" spans="20:20" x14ac:dyDescent="0.25">
      <c r="T1658" s="752"/>
    </row>
    <row r="1659" spans="20:20" x14ac:dyDescent="0.25">
      <c r="T1659" s="752"/>
    </row>
    <row r="1660" spans="20:20" x14ac:dyDescent="0.25">
      <c r="T1660" s="752"/>
    </row>
    <row r="1661" spans="20:20" x14ac:dyDescent="0.25">
      <c r="T1661" s="752"/>
    </row>
    <row r="1662" spans="20:20" x14ac:dyDescent="0.25">
      <c r="T1662" s="752"/>
    </row>
    <row r="1663" spans="20:20" x14ac:dyDescent="0.25">
      <c r="T1663" s="752"/>
    </row>
    <row r="1664" spans="20:20" x14ac:dyDescent="0.25">
      <c r="T1664" s="752"/>
    </row>
    <row r="1665" spans="20:20" x14ac:dyDescent="0.25">
      <c r="T1665" s="752"/>
    </row>
    <row r="1666" spans="20:20" x14ac:dyDescent="0.25">
      <c r="T1666" s="752"/>
    </row>
    <row r="1667" spans="20:20" x14ac:dyDescent="0.25">
      <c r="T1667" s="752"/>
    </row>
    <row r="1668" spans="20:20" x14ac:dyDescent="0.25">
      <c r="T1668" s="752"/>
    </row>
    <row r="1669" spans="20:20" x14ac:dyDescent="0.25">
      <c r="T1669" s="752"/>
    </row>
    <row r="1670" spans="20:20" x14ac:dyDescent="0.25">
      <c r="T1670" s="752"/>
    </row>
    <row r="1671" spans="20:20" x14ac:dyDescent="0.25">
      <c r="T1671" s="752"/>
    </row>
    <row r="1672" spans="20:20" x14ac:dyDescent="0.25">
      <c r="T1672" s="752"/>
    </row>
    <row r="1673" spans="20:20" x14ac:dyDescent="0.25">
      <c r="T1673" s="752"/>
    </row>
    <row r="1674" spans="20:20" x14ac:dyDescent="0.25">
      <c r="T1674" s="752"/>
    </row>
    <row r="1675" spans="20:20" x14ac:dyDescent="0.25">
      <c r="T1675" s="752"/>
    </row>
    <row r="1676" spans="20:20" x14ac:dyDescent="0.25">
      <c r="T1676" s="752"/>
    </row>
    <row r="1677" spans="20:20" x14ac:dyDescent="0.25">
      <c r="T1677" s="752"/>
    </row>
    <row r="1678" spans="20:20" x14ac:dyDescent="0.25">
      <c r="T1678" s="752"/>
    </row>
    <row r="1679" spans="20:20" x14ac:dyDescent="0.25">
      <c r="T1679" s="752"/>
    </row>
    <row r="1680" spans="20:20" x14ac:dyDescent="0.25">
      <c r="T1680" s="752"/>
    </row>
    <row r="1681" spans="20:20" x14ac:dyDescent="0.25">
      <c r="T1681" s="752"/>
    </row>
    <row r="1682" spans="20:20" x14ac:dyDescent="0.25">
      <c r="T1682" s="752"/>
    </row>
    <row r="1683" spans="20:20" x14ac:dyDescent="0.25">
      <c r="T1683" s="752"/>
    </row>
    <row r="1684" spans="20:20" x14ac:dyDescent="0.25">
      <c r="T1684" s="752"/>
    </row>
    <row r="1685" spans="20:20" x14ac:dyDescent="0.25">
      <c r="T1685" s="752"/>
    </row>
    <row r="1686" spans="20:20" x14ac:dyDescent="0.25">
      <c r="T1686" s="752"/>
    </row>
    <row r="1687" spans="20:20" x14ac:dyDescent="0.25">
      <c r="T1687" s="752"/>
    </row>
    <row r="1688" spans="20:20" x14ac:dyDescent="0.25">
      <c r="T1688" s="752"/>
    </row>
    <row r="1689" spans="20:20" x14ac:dyDescent="0.25">
      <c r="T1689" s="752"/>
    </row>
    <row r="1690" spans="20:20" x14ac:dyDescent="0.25">
      <c r="T1690" s="752"/>
    </row>
    <row r="1691" spans="20:20" x14ac:dyDescent="0.25">
      <c r="T1691" s="752"/>
    </row>
    <row r="1692" spans="20:20" x14ac:dyDescent="0.25">
      <c r="T1692" s="752"/>
    </row>
    <row r="1693" spans="20:20" x14ac:dyDescent="0.25">
      <c r="T1693" s="752"/>
    </row>
    <row r="1694" spans="20:20" x14ac:dyDescent="0.25">
      <c r="T1694" s="752"/>
    </row>
    <row r="1695" spans="20:20" x14ac:dyDescent="0.25">
      <c r="T1695" s="752"/>
    </row>
    <row r="1696" spans="20:20" x14ac:dyDescent="0.25">
      <c r="T1696" s="752"/>
    </row>
    <row r="1697" spans="20:20" x14ac:dyDescent="0.25">
      <c r="T1697" s="752"/>
    </row>
    <row r="1698" spans="20:20" x14ac:dyDescent="0.25">
      <c r="T1698" s="752"/>
    </row>
    <row r="1699" spans="20:20" x14ac:dyDescent="0.25">
      <c r="T1699" s="752"/>
    </row>
    <row r="1700" spans="20:20" x14ac:dyDescent="0.25">
      <c r="T1700" s="752"/>
    </row>
    <row r="1701" spans="20:20" x14ac:dyDescent="0.25">
      <c r="T1701" s="752"/>
    </row>
    <row r="1702" spans="20:20" x14ac:dyDescent="0.25">
      <c r="T1702" s="752"/>
    </row>
    <row r="1703" spans="20:20" x14ac:dyDescent="0.25">
      <c r="T1703" s="752"/>
    </row>
    <row r="1704" spans="20:20" x14ac:dyDescent="0.25">
      <c r="T1704" s="752"/>
    </row>
    <row r="1705" spans="20:20" x14ac:dyDescent="0.25">
      <c r="T1705" s="752"/>
    </row>
    <row r="1706" spans="20:20" x14ac:dyDescent="0.25">
      <c r="T1706" s="752"/>
    </row>
    <row r="1707" spans="20:20" x14ac:dyDescent="0.25">
      <c r="T1707" s="752"/>
    </row>
    <row r="1708" spans="20:20" x14ac:dyDescent="0.25">
      <c r="T1708" s="752"/>
    </row>
    <row r="1709" spans="20:20" x14ac:dyDescent="0.25">
      <c r="T1709" s="752"/>
    </row>
    <row r="1710" spans="20:20" x14ac:dyDescent="0.25">
      <c r="T1710" s="752"/>
    </row>
    <row r="1711" spans="20:20" x14ac:dyDescent="0.25">
      <c r="T1711" s="752"/>
    </row>
    <row r="1712" spans="20:20" x14ac:dyDescent="0.25">
      <c r="T1712" s="752"/>
    </row>
    <row r="1713" spans="20:20" x14ac:dyDescent="0.25">
      <c r="T1713" s="752"/>
    </row>
    <row r="1714" spans="20:20" x14ac:dyDescent="0.25">
      <c r="T1714" s="752"/>
    </row>
    <row r="1715" spans="20:20" x14ac:dyDescent="0.25">
      <c r="T1715" s="752"/>
    </row>
    <row r="1716" spans="20:20" x14ac:dyDescent="0.25">
      <c r="T1716" s="752"/>
    </row>
    <row r="1717" spans="20:20" x14ac:dyDescent="0.25">
      <c r="T1717" s="752"/>
    </row>
    <row r="1718" spans="20:20" x14ac:dyDescent="0.25">
      <c r="T1718" s="752"/>
    </row>
    <row r="1719" spans="20:20" x14ac:dyDescent="0.25">
      <c r="T1719" s="752"/>
    </row>
    <row r="1720" spans="20:20" x14ac:dyDescent="0.25">
      <c r="T1720" s="752"/>
    </row>
    <row r="1721" spans="20:20" x14ac:dyDescent="0.25">
      <c r="T1721" s="752"/>
    </row>
    <row r="1722" spans="20:20" x14ac:dyDescent="0.25">
      <c r="T1722" s="752"/>
    </row>
    <row r="1723" spans="20:20" x14ac:dyDescent="0.25">
      <c r="T1723" s="752"/>
    </row>
    <row r="1724" spans="20:20" x14ac:dyDescent="0.25">
      <c r="T1724" s="752"/>
    </row>
    <row r="1725" spans="20:20" x14ac:dyDescent="0.25">
      <c r="T1725" s="752"/>
    </row>
    <row r="1726" spans="20:20" x14ac:dyDescent="0.25">
      <c r="T1726" s="752"/>
    </row>
    <row r="1727" spans="20:20" x14ac:dyDescent="0.25">
      <c r="T1727" s="752"/>
    </row>
    <row r="1728" spans="20:20" x14ac:dyDescent="0.25">
      <c r="T1728" s="752"/>
    </row>
    <row r="1729" spans="20:20" x14ac:dyDescent="0.25">
      <c r="T1729" s="752"/>
    </row>
    <row r="1730" spans="20:20" x14ac:dyDescent="0.25">
      <c r="T1730" s="752"/>
    </row>
    <row r="1731" spans="20:20" x14ac:dyDescent="0.25">
      <c r="T1731" s="752"/>
    </row>
    <row r="1732" spans="20:20" x14ac:dyDescent="0.25">
      <c r="T1732" s="752"/>
    </row>
    <row r="1733" spans="20:20" x14ac:dyDescent="0.25">
      <c r="T1733" s="752"/>
    </row>
    <row r="1734" spans="20:20" x14ac:dyDescent="0.25">
      <c r="T1734" s="752"/>
    </row>
    <row r="1735" spans="20:20" x14ac:dyDescent="0.25">
      <c r="T1735" s="752"/>
    </row>
    <row r="1736" spans="20:20" x14ac:dyDescent="0.25">
      <c r="T1736" s="752"/>
    </row>
    <row r="1737" spans="20:20" x14ac:dyDescent="0.25">
      <c r="T1737" s="752"/>
    </row>
    <row r="1738" spans="20:20" x14ac:dyDescent="0.25">
      <c r="T1738" s="752"/>
    </row>
    <row r="1739" spans="20:20" x14ac:dyDescent="0.25">
      <c r="T1739" s="752"/>
    </row>
    <row r="1740" spans="20:20" x14ac:dyDescent="0.25">
      <c r="T1740" s="752"/>
    </row>
    <row r="1741" spans="20:20" x14ac:dyDescent="0.25">
      <c r="T1741" s="752"/>
    </row>
    <row r="1742" spans="20:20" x14ac:dyDescent="0.25">
      <c r="T1742" s="752"/>
    </row>
    <row r="1743" spans="20:20" x14ac:dyDescent="0.25">
      <c r="T1743" s="752"/>
    </row>
    <row r="1744" spans="20:20" x14ac:dyDescent="0.25">
      <c r="T1744" s="752"/>
    </row>
    <row r="1745" spans="20:20" x14ac:dyDescent="0.25">
      <c r="T1745" s="752"/>
    </row>
    <row r="1746" spans="20:20" x14ac:dyDescent="0.25">
      <c r="T1746" s="752"/>
    </row>
    <row r="1747" spans="20:20" x14ac:dyDescent="0.25">
      <c r="T1747" s="752"/>
    </row>
    <row r="1748" spans="20:20" x14ac:dyDescent="0.25">
      <c r="T1748" s="752"/>
    </row>
    <row r="1749" spans="20:20" x14ac:dyDescent="0.25">
      <c r="T1749" s="752"/>
    </row>
    <row r="1750" spans="20:20" x14ac:dyDescent="0.25">
      <c r="T1750" s="752"/>
    </row>
    <row r="1751" spans="20:20" x14ac:dyDescent="0.25">
      <c r="T1751" s="752"/>
    </row>
    <row r="1752" spans="20:20" x14ac:dyDescent="0.25">
      <c r="T1752" s="752"/>
    </row>
    <row r="1753" spans="20:20" x14ac:dyDescent="0.25">
      <c r="T1753" s="752"/>
    </row>
    <row r="1754" spans="20:20" x14ac:dyDescent="0.25">
      <c r="T1754" s="752"/>
    </row>
    <row r="1755" spans="20:20" x14ac:dyDescent="0.25">
      <c r="T1755" s="752"/>
    </row>
    <row r="1756" spans="20:20" x14ac:dyDescent="0.25">
      <c r="T1756" s="752"/>
    </row>
    <row r="1757" spans="20:20" x14ac:dyDescent="0.25">
      <c r="T1757" s="752"/>
    </row>
    <row r="1758" spans="20:20" x14ac:dyDescent="0.25">
      <c r="T1758" s="752"/>
    </row>
    <row r="1759" spans="20:20" x14ac:dyDescent="0.25">
      <c r="T1759" s="752"/>
    </row>
    <row r="1760" spans="20:20" x14ac:dyDescent="0.25">
      <c r="T1760" s="752"/>
    </row>
    <row r="1761" spans="20:20" x14ac:dyDescent="0.25">
      <c r="T1761" s="752"/>
    </row>
    <row r="1762" spans="20:20" x14ac:dyDescent="0.25">
      <c r="T1762" s="752"/>
    </row>
    <row r="1763" spans="20:20" x14ac:dyDescent="0.25">
      <c r="T1763" s="752"/>
    </row>
    <row r="1764" spans="20:20" x14ac:dyDescent="0.25">
      <c r="T1764" s="752"/>
    </row>
    <row r="1765" spans="20:20" x14ac:dyDescent="0.25">
      <c r="T1765" s="752"/>
    </row>
    <row r="1766" spans="20:20" x14ac:dyDescent="0.25">
      <c r="T1766" s="752"/>
    </row>
    <row r="1767" spans="20:20" x14ac:dyDescent="0.25">
      <c r="T1767" s="752"/>
    </row>
    <row r="1768" spans="20:20" x14ac:dyDescent="0.25">
      <c r="T1768" s="752"/>
    </row>
    <row r="1769" spans="20:20" x14ac:dyDescent="0.25">
      <c r="T1769" s="752"/>
    </row>
    <row r="1770" spans="20:20" x14ac:dyDescent="0.25">
      <c r="T1770" s="752"/>
    </row>
    <row r="1771" spans="20:20" x14ac:dyDescent="0.25">
      <c r="T1771" s="752"/>
    </row>
    <row r="1772" spans="20:20" x14ac:dyDescent="0.25">
      <c r="T1772" s="752"/>
    </row>
    <row r="1773" spans="20:20" x14ac:dyDescent="0.25">
      <c r="T1773" s="752"/>
    </row>
    <row r="1774" spans="20:20" x14ac:dyDescent="0.25">
      <c r="T1774" s="752"/>
    </row>
    <row r="1775" spans="20:20" x14ac:dyDescent="0.25">
      <c r="T1775" s="752"/>
    </row>
    <row r="1776" spans="20:20" x14ac:dyDescent="0.25">
      <c r="T1776" s="752"/>
    </row>
    <row r="1777" spans="20:20" x14ac:dyDescent="0.25">
      <c r="T1777" s="752"/>
    </row>
    <row r="1778" spans="20:20" x14ac:dyDescent="0.25">
      <c r="T1778" s="752"/>
    </row>
    <row r="1779" spans="20:20" x14ac:dyDescent="0.25">
      <c r="T1779" s="752"/>
    </row>
    <row r="1780" spans="20:20" x14ac:dyDescent="0.25">
      <c r="T1780" s="752"/>
    </row>
    <row r="1781" spans="20:20" x14ac:dyDescent="0.25">
      <c r="T1781" s="752"/>
    </row>
    <row r="1782" spans="20:20" x14ac:dyDescent="0.25">
      <c r="T1782" s="752"/>
    </row>
    <row r="1783" spans="20:20" x14ac:dyDescent="0.25">
      <c r="T1783" s="752"/>
    </row>
    <row r="1784" spans="20:20" x14ac:dyDescent="0.25">
      <c r="T1784" s="752"/>
    </row>
    <row r="1785" spans="20:20" x14ac:dyDescent="0.25">
      <c r="T1785" s="752"/>
    </row>
    <row r="1786" spans="20:20" x14ac:dyDescent="0.25">
      <c r="T1786" s="752"/>
    </row>
    <row r="1787" spans="20:20" x14ac:dyDescent="0.25">
      <c r="T1787" s="752"/>
    </row>
    <row r="1788" spans="20:20" x14ac:dyDescent="0.25">
      <c r="T1788" s="752"/>
    </row>
    <row r="1789" spans="20:20" x14ac:dyDescent="0.25">
      <c r="T1789" s="752"/>
    </row>
    <row r="1790" spans="20:20" x14ac:dyDescent="0.25">
      <c r="T1790" s="752"/>
    </row>
    <row r="1791" spans="20:20" x14ac:dyDescent="0.25">
      <c r="T1791" s="752"/>
    </row>
    <row r="1792" spans="20:20" x14ac:dyDescent="0.25">
      <c r="T1792" s="752"/>
    </row>
    <row r="1793" spans="20:20" x14ac:dyDescent="0.25">
      <c r="T1793" s="752"/>
    </row>
    <row r="1794" spans="20:20" x14ac:dyDescent="0.25">
      <c r="T1794" s="752"/>
    </row>
    <row r="1795" spans="20:20" x14ac:dyDescent="0.25">
      <c r="T1795" s="752"/>
    </row>
    <row r="1796" spans="20:20" x14ac:dyDescent="0.25">
      <c r="T1796" s="752"/>
    </row>
    <row r="1797" spans="20:20" x14ac:dyDescent="0.25">
      <c r="T1797" s="752"/>
    </row>
    <row r="1798" spans="20:20" x14ac:dyDescent="0.25">
      <c r="T1798" s="752"/>
    </row>
    <row r="1799" spans="20:20" x14ac:dyDescent="0.25">
      <c r="T1799" s="752"/>
    </row>
    <row r="1800" spans="20:20" x14ac:dyDescent="0.25">
      <c r="T1800" s="752"/>
    </row>
    <row r="1801" spans="20:20" x14ac:dyDescent="0.25">
      <c r="T1801" s="752"/>
    </row>
    <row r="1802" spans="20:20" x14ac:dyDescent="0.25">
      <c r="T1802" s="752"/>
    </row>
    <row r="1803" spans="20:20" x14ac:dyDescent="0.25">
      <c r="T1803" s="752"/>
    </row>
    <row r="1804" spans="20:20" x14ac:dyDescent="0.25">
      <c r="T1804" s="752"/>
    </row>
    <row r="1805" spans="20:20" x14ac:dyDescent="0.25">
      <c r="T1805" s="752"/>
    </row>
    <row r="1806" spans="20:20" x14ac:dyDescent="0.25">
      <c r="T1806" s="752"/>
    </row>
    <row r="1807" spans="20:20" x14ac:dyDescent="0.25">
      <c r="T1807" s="752"/>
    </row>
    <row r="1808" spans="20:20" x14ac:dyDescent="0.25">
      <c r="T1808" s="752"/>
    </row>
    <row r="1809" spans="20:20" x14ac:dyDescent="0.25">
      <c r="T1809" s="752"/>
    </row>
    <row r="1810" spans="20:20" x14ac:dyDescent="0.25">
      <c r="T1810" s="752"/>
    </row>
    <row r="1811" spans="20:20" x14ac:dyDescent="0.25">
      <c r="T1811" s="752"/>
    </row>
    <row r="1812" spans="20:20" x14ac:dyDescent="0.25">
      <c r="T1812" s="752"/>
    </row>
    <row r="1813" spans="20:20" x14ac:dyDescent="0.25">
      <c r="T1813" s="752"/>
    </row>
    <row r="1814" spans="20:20" x14ac:dyDescent="0.25">
      <c r="T1814" s="752"/>
    </row>
    <row r="1815" spans="20:20" x14ac:dyDescent="0.25">
      <c r="T1815" s="752"/>
    </row>
    <row r="1816" spans="20:20" x14ac:dyDescent="0.25">
      <c r="T1816" s="752"/>
    </row>
    <row r="1817" spans="20:20" x14ac:dyDescent="0.25">
      <c r="T1817" s="752"/>
    </row>
    <row r="1818" spans="20:20" x14ac:dyDescent="0.25">
      <c r="T1818" s="752"/>
    </row>
    <row r="1819" spans="20:20" x14ac:dyDescent="0.25">
      <c r="T1819" s="752"/>
    </row>
    <row r="1820" spans="20:20" x14ac:dyDescent="0.25">
      <c r="T1820" s="752"/>
    </row>
    <row r="1821" spans="20:20" x14ac:dyDescent="0.25">
      <c r="T1821" s="752"/>
    </row>
    <row r="1822" spans="20:20" x14ac:dyDescent="0.25">
      <c r="T1822" s="752"/>
    </row>
    <row r="1823" spans="20:20" x14ac:dyDescent="0.25">
      <c r="T1823" s="752"/>
    </row>
    <row r="1824" spans="20:20" x14ac:dyDescent="0.25">
      <c r="T1824" s="752"/>
    </row>
    <row r="1825" spans="20:20" x14ac:dyDescent="0.25">
      <c r="T1825" s="752"/>
    </row>
    <row r="1826" spans="20:20" x14ac:dyDescent="0.25">
      <c r="T1826" s="752"/>
    </row>
    <row r="1827" spans="20:20" x14ac:dyDescent="0.25">
      <c r="T1827" s="752"/>
    </row>
    <row r="1828" spans="20:20" x14ac:dyDescent="0.25">
      <c r="T1828" s="752"/>
    </row>
    <row r="1829" spans="20:20" x14ac:dyDescent="0.25">
      <c r="T1829" s="752"/>
    </row>
    <row r="1830" spans="20:20" x14ac:dyDescent="0.25">
      <c r="T1830" s="752"/>
    </row>
    <row r="1831" spans="20:20" x14ac:dyDescent="0.25">
      <c r="T1831" s="752"/>
    </row>
    <row r="1832" spans="20:20" x14ac:dyDescent="0.25">
      <c r="T1832" s="752"/>
    </row>
    <row r="1833" spans="20:20" x14ac:dyDescent="0.25">
      <c r="T1833" s="752"/>
    </row>
    <row r="1834" spans="20:20" x14ac:dyDescent="0.25">
      <c r="T1834" s="752"/>
    </row>
    <row r="1835" spans="20:20" x14ac:dyDescent="0.25">
      <c r="T1835" s="752"/>
    </row>
    <row r="1836" spans="20:20" x14ac:dyDescent="0.25">
      <c r="T1836" s="752"/>
    </row>
    <row r="1837" spans="20:20" x14ac:dyDescent="0.25">
      <c r="T1837" s="752"/>
    </row>
    <row r="1838" spans="20:20" x14ac:dyDescent="0.25">
      <c r="T1838" s="752"/>
    </row>
    <row r="1839" spans="20:20" x14ac:dyDescent="0.25">
      <c r="T1839" s="752"/>
    </row>
    <row r="1840" spans="20:20" x14ac:dyDescent="0.25">
      <c r="T1840" s="752"/>
    </row>
    <row r="1841" spans="20:20" x14ac:dyDescent="0.25">
      <c r="T1841" s="752"/>
    </row>
    <row r="1842" spans="20:20" x14ac:dyDescent="0.25">
      <c r="T1842" s="752"/>
    </row>
    <row r="1843" spans="20:20" x14ac:dyDescent="0.25">
      <c r="T1843" s="752"/>
    </row>
    <row r="1844" spans="20:20" x14ac:dyDescent="0.25">
      <c r="T1844" s="752"/>
    </row>
    <row r="1845" spans="20:20" x14ac:dyDescent="0.25">
      <c r="T1845" s="752"/>
    </row>
    <row r="1846" spans="20:20" x14ac:dyDescent="0.25">
      <c r="T1846" s="752"/>
    </row>
    <row r="1847" spans="20:20" x14ac:dyDescent="0.25">
      <c r="T1847" s="752"/>
    </row>
    <row r="1848" spans="20:20" x14ac:dyDescent="0.25">
      <c r="T1848" s="752"/>
    </row>
    <row r="1849" spans="20:20" x14ac:dyDescent="0.25">
      <c r="T1849" s="752"/>
    </row>
    <row r="1850" spans="20:20" x14ac:dyDescent="0.25">
      <c r="T1850" s="752"/>
    </row>
    <row r="1851" spans="20:20" x14ac:dyDescent="0.25">
      <c r="T1851" s="752"/>
    </row>
    <row r="1852" spans="20:20" x14ac:dyDescent="0.25">
      <c r="T1852" s="752"/>
    </row>
    <row r="1853" spans="20:20" x14ac:dyDescent="0.25">
      <c r="T1853" s="752"/>
    </row>
    <row r="1854" spans="20:20" x14ac:dyDescent="0.25">
      <c r="T1854" s="752"/>
    </row>
    <row r="1855" spans="20:20" x14ac:dyDescent="0.25">
      <c r="T1855" s="752"/>
    </row>
    <row r="1856" spans="20:20" x14ac:dyDescent="0.25">
      <c r="T1856" s="752"/>
    </row>
    <row r="1857" spans="20:20" x14ac:dyDescent="0.25">
      <c r="T1857" s="752"/>
    </row>
    <row r="1858" spans="20:20" x14ac:dyDescent="0.25">
      <c r="T1858" s="752"/>
    </row>
    <row r="1859" spans="20:20" x14ac:dyDescent="0.25">
      <c r="T1859" s="752"/>
    </row>
    <row r="1860" spans="20:20" x14ac:dyDescent="0.25">
      <c r="T1860" s="752"/>
    </row>
    <row r="1861" spans="20:20" x14ac:dyDescent="0.25">
      <c r="T1861" s="752"/>
    </row>
    <row r="1862" spans="20:20" x14ac:dyDescent="0.25">
      <c r="T1862" s="752"/>
    </row>
    <row r="1863" spans="20:20" x14ac:dyDescent="0.25">
      <c r="T1863" s="752"/>
    </row>
    <row r="1864" spans="20:20" x14ac:dyDescent="0.25">
      <c r="T1864" s="752"/>
    </row>
    <row r="1865" spans="20:20" x14ac:dyDescent="0.25">
      <c r="T1865" s="752"/>
    </row>
    <row r="1866" spans="20:20" x14ac:dyDescent="0.25">
      <c r="T1866" s="752"/>
    </row>
    <row r="1867" spans="20:20" x14ac:dyDescent="0.25">
      <c r="T1867" s="752"/>
    </row>
    <row r="1868" spans="20:20" x14ac:dyDescent="0.25">
      <c r="T1868" s="752"/>
    </row>
    <row r="1869" spans="20:20" x14ac:dyDescent="0.25">
      <c r="T1869" s="752"/>
    </row>
    <row r="1870" spans="20:20" x14ac:dyDescent="0.25">
      <c r="T1870" s="752"/>
    </row>
    <row r="1871" spans="20:20" x14ac:dyDescent="0.25">
      <c r="T1871" s="752"/>
    </row>
    <row r="1872" spans="20:20" x14ac:dyDescent="0.25">
      <c r="T1872" s="752"/>
    </row>
    <row r="1873" spans="20:20" x14ac:dyDescent="0.25">
      <c r="T1873" s="752"/>
    </row>
    <row r="1874" spans="20:20" x14ac:dyDescent="0.25">
      <c r="T1874" s="752"/>
    </row>
    <row r="1875" spans="20:20" x14ac:dyDescent="0.25">
      <c r="T1875" s="752"/>
    </row>
    <row r="1876" spans="20:20" x14ac:dyDescent="0.25">
      <c r="T1876" s="752"/>
    </row>
    <row r="1877" spans="20:20" x14ac:dyDescent="0.25">
      <c r="T1877" s="752"/>
    </row>
    <row r="1878" spans="20:20" x14ac:dyDescent="0.25">
      <c r="T1878" s="752"/>
    </row>
    <row r="1879" spans="20:20" x14ac:dyDescent="0.25">
      <c r="T1879" s="752"/>
    </row>
    <row r="1880" spans="20:20" x14ac:dyDescent="0.25">
      <c r="T1880" s="752"/>
    </row>
    <row r="1881" spans="20:20" x14ac:dyDescent="0.25">
      <c r="T1881" s="752"/>
    </row>
    <row r="1882" spans="20:20" x14ac:dyDescent="0.25">
      <c r="T1882" s="752"/>
    </row>
    <row r="1883" spans="20:20" x14ac:dyDescent="0.25">
      <c r="T1883" s="752"/>
    </row>
    <row r="1884" spans="20:20" x14ac:dyDescent="0.25">
      <c r="T1884" s="752"/>
    </row>
    <row r="1885" spans="20:20" x14ac:dyDescent="0.25">
      <c r="T1885" s="752"/>
    </row>
    <row r="1886" spans="20:20" x14ac:dyDescent="0.25">
      <c r="T1886" s="752"/>
    </row>
    <row r="1887" spans="20:20" x14ac:dyDescent="0.25">
      <c r="T1887" s="752"/>
    </row>
    <row r="1888" spans="20:20" x14ac:dyDescent="0.25">
      <c r="T1888" s="752"/>
    </row>
    <row r="1889" spans="20:20" x14ac:dyDescent="0.25">
      <c r="T1889" s="752"/>
    </row>
    <row r="1890" spans="20:20" x14ac:dyDescent="0.25">
      <c r="T1890" s="752"/>
    </row>
    <row r="1891" spans="20:20" x14ac:dyDescent="0.25">
      <c r="T1891" s="752"/>
    </row>
    <row r="1892" spans="20:20" x14ac:dyDescent="0.25">
      <c r="T1892" s="752"/>
    </row>
    <row r="1893" spans="20:20" x14ac:dyDescent="0.25">
      <c r="T1893" s="752"/>
    </row>
    <row r="1894" spans="20:20" x14ac:dyDescent="0.25">
      <c r="T1894" s="752"/>
    </row>
    <row r="1895" spans="20:20" x14ac:dyDescent="0.25">
      <c r="T1895" s="752"/>
    </row>
    <row r="1896" spans="20:20" x14ac:dyDescent="0.25">
      <c r="T1896" s="752"/>
    </row>
    <row r="1897" spans="20:20" x14ac:dyDescent="0.25">
      <c r="T1897" s="752"/>
    </row>
    <row r="1898" spans="20:20" x14ac:dyDescent="0.25">
      <c r="T1898" s="752"/>
    </row>
    <row r="1899" spans="20:20" x14ac:dyDescent="0.25">
      <c r="T1899" s="752"/>
    </row>
    <row r="1900" spans="20:20" x14ac:dyDescent="0.25">
      <c r="T1900" s="752"/>
    </row>
    <row r="1901" spans="20:20" x14ac:dyDescent="0.25">
      <c r="T1901" s="752"/>
    </row>
    <row r="1902" spans="20:20" x14ac:dyDescent="0.25">
      <c r="T1902" s="752"/>
    </row>
    <row r="1903" spans="20:20" x14ac:dyDescent="0.25">
      <c r="T1903" s="752"/>
    </row>
    <row r="1904" spans="20:20" x14ac:dyDescent="0.25">
      <c r="T1904" s="752"/>
    </row>
    <row r="1905" spans="20:20" x14ac:dyDescent="0.25">
      <c r="T1905" s="752"/>
    </row>
    <row r="1906" spans="20:20" x14ac:dyDescent="0.25">
      <c r="T1906" s="752"/>
    </row>
    <row r="1907" spans="20:20" x14ac:dyDescent="0.25">
      <c r="T1907" s="752"/>
    </row>
    <row r="1908" spans="20:20" x14ac:dyDescent="0.25">
      <c r="T1908" s="752"/>
    </row>
    <row r="1909" spans="20:20" x14ac:dyDescent="0.25">
      <c r="T1909" s="752"/>
    </row>
    <row r="1910" spans="20:20" x14ac:dyDescent="0.25">
      <c r="T1910" s="752"/>
    </row>
    <row r="1911" spans="20:20" x14ac:dyDescent="0.25">
      <c r="T1911" s="752"/>
    </row>
    <row r="1912" spans="20:20" x14ac:dyDescent="0.25">
      <c r="T1912" s="752"/>
    </row>
    <row r="1913" spans="20:20" x14ac:dyDescent="0.25">
      <c r="T1913" s="752"/>
    </row>
    <row r="1914" spans="20:20" x14ac:dyDescent="0.25">
      <c r="T1914" s="752"/>
    </row>
    <row r="1915" spans="20:20" x14ac:dyDescent="0.25">
      <c r="T1915" s="752"/>
    </row>
    <row r="1916" spans="20:20" x14ac:dyDescent="0.25">
      <c r="T1916" s="752"/>
    </row>
    <row r="1917" spans="20:20" x14ac:dyDescent="0.25">
      <c r="T1917" s="752"/>
    </row>
    <row r="1918" spans="20:20" x14ac:dyDescent="0.25">
      <c r="T1918" s="752"/>
    </row>
    <row r="1919" spans="20:20" x14ac:dyDescent="0.25">
      <c r="T1919" s="752"/>
    </row>
    <row r="1920" spans="20:20" x14ac:dyDescent="0.25">
      <c r="T1920" s="752"/>
    </row>
    <row r="1921" spans="20:20" x14ac:dyDescent="0.25">
      <c r="T1921" s="752"/>
    </row>
    <row r="1922" spans="20:20" x14ac:dyDescent="0.25">
      <c r="T1922" s="752"/>
    </row>
    <row r="1923" spans="20:20" x14ac:dyDescent="0.25">
      <c r="T1923" s="752"/>
    </row>
    <row r="1924" spans="20:20" x14ac:dyDescent="0.25">
      <c r="T1924" s="752"/>
    </row>
    <row r="1925" spans="20:20" x14ac:dyDescent="0.25">
      <c r="T1925" s="752"/>
    </row>
    <row r="1926" spans="20:20" x14ac:dyDescent="0.25">
      <c r="T1926" s="752"/>
    </row>
    <row r="1927" spans="20:20" x14ac:dyDescent="0.25">
      <c r="T1927" s="752"/>
    </row>
    <row r="1928" spans="20:20" x14ac:dyDescent="0.25">
      <c r="T1928" s="752"/>
    </row>
    <row r="1929" spans="20:20" x14ac:dyDescent="0.25">
      <c r="T1929" s="752"/>
    </row>
    <row r="1930" spans="20:20" x14ac:dyDescent="0.25">
      <c r="T1930" s="752"/>
    </row>
    <row r="1931" spans="20:20" x14ac:dyDescent="0.25">
      <c r="T1931" s="752"/>
    </row>
    <row r="1932" spans="20:20" x14ac:dyDescent="0.25">
      <c r="T1932" s="752"/>
    </row>
    <row r="1933" spans="20:20" x14ac:dyDescent="0.25">
      <c r="T1933" s="752"/>
    </row>
    <row r="1934" spans="20:20" x14ac:dyDescent="0.25">
      <c r="T1934" s="752"/>
    </row>
    <row r="1935" spans="20:20" x14ac:dyDescent="0.25">
      <c r="T1935" s="752"/>
    </row>
    <row r="1936" spans="20:20" x14ac:dyDescent="0.25">
      <c r="T1936" s="752"/>
    </row>
    <row r="1937" spans="20:20" x14ac:dyDescent="0.25">
      <c r="T1937" s="752"/>
    </row>
    <row r="1938" spans="20:20" x14ac:dyDescent="0.25">
      <c r="T1938" s="752"/>
    </row>
    <row r="1939" spans="20:20" x14ac:dyDescent="0.25">
      <c r="T1939" s="752"/>
    </row>
    <row r="1940" spans="20:20" x14ac:dyDescent="0.25">
      <c r="T1940" s="752"/>
    </row>
    <row r="1941" spans="20:20" x14ac:dyDescent="0.25">
      <c r="T1941" s="752"/>
    </row>
    <row r="1942" spans="20:20" x14ac:dyDescent="0.25">
      <c r="T1942" s="752"/>
    </row>
    <row r="1943" spans="20:20" x14ac:dyDescent="0.25">
      <c r="T1943" s="752"/>
    </row>
    <row r="1944" spans="20:20" x14ac:dyDescent="0.25">
      <c r="T1944" s="752"/>
    </row>
    <row r="1945" spans="20:20" x14ac:dyDescent="0.25">
      <c r="T1945" s="752"/>
    </row>
    <row r="1946" spans="20:20" x14ac:dyDescent="0.25">
      <c r="T1946" s="752"/>
    </row>
    <row r="1947" spans="20:20" x14ac:dyDescent="0.25">
      <c r="T1947" s="752"/>
    </row>
    <row r="1948" spans="20:20" x14ac:dyDescent="0.25">
      <c r="T1948" s="752"/>
    </row>
    <row r="1949" spans="20:20" x14ac:dyDescent="0.25">
      <c r="T1949" s="752"/>
    </row>
    <row r="1950" spans="20:20" x14ac:dyDescent="0.25">
      <c r="T1950" s="752"/>
    </row>
    <row r="1951" spans="20:20" x14ac:dyDescent="0.25">
      <c r="T1951" s="752"/>
    </row>
    <row r="1952" spans="20:20" x14ac:dyDescent="0.25">
      <c r="T1952" s="752"/>
    </row>
    <row r="1953" spans="20:20" x14ac:dyDescent="0.25">
      <c r="T1953" s="752"/>
    </row>
    <row r="1954" spans="20:20" x14ac:dyDescent="0.25">
      <c r="T1954" s="752"/>
    </row>
    <row r="1955" spans="20:20" x14ac:dyDescent="0.25">
      <c r="T1955" s="752"/>
    </row>
    <row r="1956" spans="20:20" x14ac:dyDescent="0.25">
      <c r="T1956" s="752"/>
    </row>
    <row r="1957" spans="20:20" x14ac:dyDescent="0.25">
      <c r="T1957" s="752"/>
    </row>
    <row r="1958" spans="20:20" x14ac:dyDescent="0.25">
      <c r="T1958" s="752"/>
    </row>
    <row r="1959" spans="20:20" x14ac:dyDescent="0.25">
      <c r="T1959" s="752"/>
    </row>
    <row r="1960" spans="20:20" x14ac:dyDescent="0.25">
      <c r="T1960" s="752"/>
    </row>
    <row r="1961" spans="20:20" x14ac:dyDescent="0.25">
      <c r="T1961" s="752"/>
    </row>
    <row r="1962" spans="20:20" x14ac:dyDescent="0.25">
      <c r="T1962" s="752"/>
    </row>
    <row r="1963" spans="20:20" x14ac:dyDescent="0.25">
      <c r="T1963" s="752"/>
    </row>
    <row r="1964" spans="20:20" x14ac:dyDescent="0.25">
      <c r="T1964" s="752"/>
    </row>
    <row r="1965" spans="20:20" x14ac:dyDescent="0.25">
      <c r="T1965" s="752"/>
    </row>
    <row r="1966" spans="20:20" x14ac:dyDescent="0.25">
      <c r="T1966" s="752"/>
    </row>
    <row r="1967" spans="20:20" x14ac:dyDescent="0.25">
      <c r="T1967" s="752"/>
    </row>
    <row r="1968" spans="20:20" x14ac:dyDescent="0.25">
      <c r="T1968" s="752"/>
    </row>
    <row r="1969" spans="20:20" x14ac:dyDescent="0.25">
      <c r="T1969" s="752"/>
    </row>
    <row r="1970" spans="20:20" x14ac:dyDescent="0.25">
      <c r="T1970" s="752"/>
    </row>
    <row r="1971" spans="20:20" x14ac:dyDescent="0.25">
      <c r="T1971" s="752"/>
    </row>
    <row r="1972" spans="20:20" x14ac:dyDescent="0.25">
      <c r="T1972" s="752"/>
    </row>
    <row r="1973" spans="20:20" x14ac:dyDescent="0.25">
      <c r="T1973" s="752"/>
    </row>
    <row r="1974" spans="20:20" x14ac:dyDescent="0.25">
      <c r="T1974" s="752"/>
    </row>
    <row r="1975" spans="20:20" x14ac:dyDescent="0.25">
      <c r="T1975" s="752"/>
    </row>
    <row r="1976" spans="20:20" x14ac:dyDescent="0.25">
      <c r="T1976" s="752"/>
    </row>
    <row r="1977" spans="20:20" x14ac:dyDescent="0.25">
      <c r="T1977" s="752"/>
    </row>
    <row r="1978" spans="20:20" x14ac:dyDescent="0.25">
      <c r="T1978" s="752"/>
    </row>
    <row r="1979" spans="20:20" x14ac:dyDescent="0.25">
      <c r="T1979" s="752"/>
    </row>
    <row r="1980" spans="20:20" x14ac:dyDescent="0.25">
      <c r="T1980" s="752"/>
    </row>
    <row r="1981" spans="20:20" x14ac:dyDescent="0.25">
      <c r="T1981" s="752"/>
    </row>
    <row r="1982" spans="20:20" x14ac:dyDescent="0.25">
      <c r="T1982" s="752"/>
    </row>
    <row r="1983" spans="20:20" x14ac:dyDescent="0.25">
      <c r="T1983" s="752"/>
    </row>
    <row r="1984" spans="20:20" x14ac:dyDescent="0.25">
      <c r="T1984" s="752"/>
    </row>
    <row r="1985" spans="20:20" x14ac:dyDescent="0.25">
      <c r="T1985" s="752"/>
    </row>
    <row r="1986" spans="20:20" x14ac:dyDescent="0.25">
      <c r="T1986" s="752"/>
    </row>
    <row r="1987" spans="20:20" x14ac:dyDescent="0.25">
      <c r="T1987" s="752"/>
    </row>
    <row r="1988" spans="20:20" x14ac:dyDescent="0.25">
      <c r="T1988" s="752"/>
    </row>
    <row r="1989" spans="20:20" x14ac:dyDescent="0.25">
      <c r="T1989" s="752"/>
    </row>
    <row r="1990" spans="20:20" x14ac:dyDescent="0.25">
      <c r="T1990" s="752"/>
    </row>
    <row r="1991" spans="20:20" x14ac:dyDescent="0.25">
      <c r="T1991" s="752"/>
    </row>
    <row r="1992" spans="20:20" x14ac:dyDescent="0.25">
      <c r="T1992" s="752"/>
    </row>
    <row r="1993" spans="20:20" x14ac:dyDescent="0.25">
      <c r="T1993" s="752"/>
    </row>
    <row r="1994" spans="20:20" x14ac:dyDescent="0.25">
      <c r="T1994" s="752"/>
    </row>
    <row r="1995" spans="20:20" x14ac:dyDescent="0.25">
      <c r="T1995" s="752"/>
    </row>
    <row r="1996" spans="20:20" x14ac:dyDescent="0.25">
      <c r="T1996" s="752"/>
    </row>
    <row r="1997" spans="20:20" x14ac:dyDescent="0.25">
      <c r="T1997" s="752"/>
    </row>
    <row r="1998" spans="20:20" x14ac:dyDescent="0.25">
      <c r="T1998" s="752"/>
    </row>
    <row r="1999" spans="20:20" x14ac:dyDescent="0.25">
      <c r="T1999" s="752"/>
    </row>
    <row r="2000" spans="20:20" x14ac:dyDescent="0.25">
      <c r="T2000" s="752"/>
    </row>
    <row r="2001" spans="20:20" x14ac:dyDescent="0.25">
      <c r="T2001" s="752"/>
    </row>
    <row r="2002" spans="20:20" x14ac:dyDescent="0.25">
      <c r="T2002" s="752"/>
    </row>
    <row r="2003" spans="20:20" x14ac:dyDescent="0.25">
      <c r="T2003" s="752"/>
    </row>
    <row r="2004" spans="20:20" x14ac:dyDescent="0.25">
      <c r="T2004" s="752"/>
    </row>
    <row r="2005" spans="20:20" x14ac:dyDescent="0.25">
      <c r="T2005" s="752"/>
    </row>
    <row r="2006" spans="20:20" x14ac:dyDescent="0.25">
      <c r="T2006" s="752"/>
    </row>
    <row r="2007" spans="20:20" x14ac:dyDescent="0.25">
      <c r="T2007" s="752"/>
    </row>
    <row r="2008" spans="20:20" x14ac:dyDescent="0.25">
      <c r="T2008" s="752"/>
    </row>
    <row r="2009" spans="20:20" x14ac:dyDescent="0.25">
      <c r="T2009" s="752"/>
    </row>
    <row r="2010" spans="20:20" x14ac:dyDescent="0.25">
      <c r="T2010" s="752"/>
    </row>
    <row r="2011" spans="20:20" x14ac:dyDescent="0.25">
      <c r="T2011" s="752"/>
    </row>
    <row r="2012" spans="20:20" x14ac:dyDescent="0.25">
      <c r="T2012" s="752"/>
    </row>
    <row r="2013" spans="20:20" x14ac:dyDescent="0.25">
      <c r="T2013" s="752"/>
    </row>
    <row r="2014" spans="20:20" x14ac:dyDescent="0.25">
      <c r="T2014" s="752"/>
    </row>
    <row r="2015" spans="20:20" x14ac:dyDescent="0.25">
      <c r="T2015" s="752"/>
    </row>
    <row r="2016" spans="20:20" x14ac:dyDescent="0.25">
      <c r="T2016" s="752"/>
    </row>
    <row r="2017" spans="20:20" x14ac:dyDescent="0.25">
      <c r="T2017" s="752"/>
    </row>
    <row r="2018" spans="20:20" x14ac:dyDescent="0.25">
      <c r="T2018" s="752"/>
    </row>
    <row r="2019" spans="20:20" x14ac:dyDescent="0.25">
      <c r="T2019" s="752"/>
    </row>
    <row r="2020" spans="20:20" x14ac:dyDescent="0.25">
      <c r="T2020" s="752"/>
    </row>
    <row r="2021" spans="20:20" x14ac:dyDescent="0.25">
      <c r="T2021" s="752"/>
    </row>
    <row r="2022" spans="20:20" x14ac:dyDescent="0.25">
      <c r="T2022" s="752"/>
    </row>
    <row r="2023" spans="20:20" x14ac:dyDescent="0.25">
      <c r="T2023" s="752"/>
    </row>
    <row r="2024" spans="20:20" x14ac:dyDescent="0.25">
      <c r="T2024" s="752"/>
    </row>
    <row r="2025" spans="20:20" x14ac:dyDescent="0.25">
      <c r="T2025" s="752"/>
    </row>
    <row r="2026" spans="20:20" x14ac:dyDescent="0.25">
      <c r="T2026" s="752"/>
    </row>
    <row r="2027" spans="20:20" x14ac:dyDescent="0.25">
      <c r="T2027" s="752"/>
    </row>
    <row r="2028" spans="20:20" x14ac:dyDescent="0.25">
      <c r="T2028" s="752"/>
    </row>
    <row r="2029" spans="20:20" x14ac:dyDescent="0.25">
      <c r="T2029" s="752"/>
    </row>
    <row r="2030" spans="20:20" x14ac:dyDescent="0.25">
      <c r="T2030" s="752"/>
    </row>
    <row r="2031" spans="20:20" x14ac:dyDescent="0.25">
      <c r="T2031" s="752"/>
    </row>
    <row r="2032" spans="20:20" x14ac:dyDescent="0.25">
      <c r="T2032" s="752"/>
    </row>
    <row r="2033" spans="20:20" x14ac:dyDescent="0.25">
      <c r="T2033" s="752"/>
    </row>
    <row r="2034" spans="20:20" x14ac:dyDescent="0.25">
      <c r="T2034" s="752"/>
    </row>
    <row r="2035" spans="20:20" x14ac:dyDescent="0.25">
      <c r="T2035" s="752"/>
    </row>
    <row r="2036" spans="20:20" x14ac:dyDescent="0.25">
      <c r="T2036" s="752"/>
    </row>
    <row r="2037" spans="20:20" x14ac:dyDescent="0.25">
      <c r="T2037" s="752"/>
    </row>
    <row r="2038" spans="20:20" x14ac:dyDescent="0.25">
      <c r="T2038" s="752"/>
    </row>
    <row r="2039" spans="20:20" x14ac:dyDescent="0.25">
      <c r="T2039" s="752"/>
    </row>
    <row r="2040" spans="20:20" x14ac:dyDescent="0.25">
      <c r="T2040" s="752"/>
    </row>
    <row r="2041" spans="20:20" x14ac:dyDescent="0.25">
      <c r="T2041" s="752"/>
    </row>
    <row r="2042" spans="20:20" x14ac:dyDescent="0.25">
      <c r="T2042" s="752"/>
    </row>
    <row r="2043" spans="20:20" x14ac:dyDescent="0.25">
      <c r="T2043" s="752"/>
    </row>
    <row r="2044" spans="20:20" x14ac:dyDescent="0.25">
      <c r="T2044" s="752"/>
    </row>
    <row r="2045" spans="20:20" x14ac:dyDescent="0.25">
      <c r="T2045" s="752"/>
    </row>
    <row r="2046" spans="20:20" x14ac:dyDescent="0.25">
      <c r="T2046" s="752"/>
    </row>
    <row r="2047" spans="20:20" x14ac:dyDescent="0.25">
      <c r="T2047" s="752"/>
    </row>
    <row r="2048" spans="20:20" x14ac:dyDescent="0.25">
      <c r="T2048" s="752"/>
    </row>
    <row r="2049" spans="20:20" x14ac:dyDescent="0.25">
      <c r="T2049" s="752"/>
    </row>
    <row r="2050" spans="20:20" x14ac:dyDescent="0.25">
      <c r="T2050" s="752"/>
    </row>
    <row r="2051" spans="20:20" x14ac:dyDescent="0.25">
      <c r="T2051" s="752"/>
    </row>
    <row r="2052" spans="20:20" x14ac:dyDescent="0.25">
      <c r="T2052" s="752"/>
    </row>
    <row r="2053" spans="20:20" x14ac:dyDescent="0.25">
      <c r="T2053" s="752"/>
    </row>
    <row r="2054" spans="20:20" x14ac:dyDescent="0.25">
      <c r="T2054" s="752"/>
    </row>
    <row r="2055" spans="20:20" x14ac:dyDescent="0.25">
      <c r="T2055" s="752"/>
    </row>
    <row r="2056" spans="20:20" x14ac:dyDescent="0.25">
      <c r="T2056" s="752"/>
    </row>
    <row r="2057" spans="20:20" x14ac:dyDescent="0.25">
      <c r="T2057" s="752"/>
    </row>
    <row r="2058" spans="20:20" x14ac:dyDescent="0.25">
      <c r="T2058" s="752"/>
    </row>
    <row r="2059" spans="20:20" x14ac:dyDescent="0.25">
      <c r="T2059" s="752"/>
    </row>
    <row r="2060" spans="20:20" x14ac:dyDescent="0.25">
      <c r="T2060" s="752"/>
    </row>
    <row r="2061" spans="20:20" x14ac:dyDescent="0.25">
      <c r="T2061" s="752"/>
    </row>
    <row r="2062" spans="20:20" x14ac:dyDescent="0.25">
      <c r="T2062" s="752"/>
    </row>
    <row r="2063" spans="20:20" x14ac:dyDescent="0.25">
      <c r="T2063" s="752"/>
    </row>
    <row r="2064" spans="20:20" x14ac:dyDescent="0.25">
      <c r="T2064" s="752"/>
    </row>
    <row r="2065" spans="20:20" x14ac:dyDescent="0.25">
      <c r="T2065" s="752"/>
    </row>
    <row r="2066" spans="20:20" x14ac:dyDescent="0.25">
      <c r="T2066" s="752"/>
    </row>
    <row r="2067" spans="20:20" x14ac:dyDescent="0.25">
      <c r="T2067" s="752"/>
    </row>
    <row r="2068" spans="20:20" x14ac:dyDescent="0.25">
      <c r="T2068" s="752"/>
    </row>
    <row r="2069" spans="20:20" x14ac:dyDescent="0.25">
      <c r="T2069" s="752"/>
    </row>
    <row r="2070" spans="20:20" x14ac:dyDescent="0.25">
      <c r="T2070" s="752"/>
    </row>
    <row r="2071" spans="20:20" x14ac:dyDescent="0.25">
      <c r="T2071" s="752"/>
    </row>
    <row r="2072" spans="20:20" x14ac:dyDescent="0.25">
      <c r="T2072" s="752"/>
    </row>
    <row r="2073" spans="20:20" x14ac:dyDescent="0.25">
      <c r="T2073" s="752"/>
    </row>
    <row r="2074" spans="20:20" x14ac:dyDescent="0.25">
      <c r="T2074" s="752"/>
    </row>
    <row r="2075" spans="20:20" x14ac:dyDescent="0.25">
      <c r="T2075" s="752"/>
    </row>
    <row r="2076" spans="20:20" x14ac:dyDescent="0.25">
      <c r="T2076" s="752"/>
    </row>
    <row r="2077" spans="20:20" x14ac:dyDescent="0.25">
      <c r="T2077" s="752"/>
    </row>
    <row r="2078" spans="20:20" x14ac:dyDescent="0.25">
      <c r="T2078" s="752"/>
    </row>
    <row r="2079" spans="20:20" x14ac:dyDescent="0.25">
      <c r="T2079" s="752"/>
    </row>
    <row r="2080" spans="20:20" x14ac:dyDescent="0.25">
      <c r="T2080" s="752"/>
    </row>
    <row r="2081" spans="20:20" x14ac:dyDescent="0.25">
      <c r="T2081" s="752"/>
    </row>
    <row r="2082" spans="20:20" x14ac:dyDescent="0.25">
      <c r="T2082" s="752"/>
    </row>
    <row r="2083" spans="20:20" x14ac:dyDescent="0.25">
      <c r="T2083" s="752"/>
    </row>
    <row r="2084" spans="20:20" x14ac:dyDescent="0.25">
      <c r="T2084" s="752"/>
    </row>
    <row r="2085" spans="20:20" x14ac:dyDescent="0.25">
      <c r="T2085" s="752"/>
    </row>
    <row r="2086" spans="20:20" x14ac:dyDescent="0.25">
      <c r="T2086" s="752"/>
    </row>
    <row r="2087" spans="20:20" x14ac:dyDescent="0.25">
      <c r="T2087" s="752"/>
    </row>
    <row r="2088" spans="20:20" x14ac:dyDescent="0.25">
      <c r="T2088" s="752"/>
    </row>
    <row r="2089" spans="20:20" x14ac:dyDescent="0.25">
      <c r="T2089" s="752"/>
    </row>
    <row r="2090" spans="20:20" x14ac:dyDescent="0.25">
      <c r="T2090" s="752"/>
    </row>
    <row r="2091" spans="20:20" x14ac:dyDescent="0.25">
      <c r="T2091" s="752"/>
    </row>
    <row r="2092" spans="20:20" x14ac:dyDescent="0.25">
      <c r="T2092" s="752"/>
    </row>
    <row r="2093" spans="20:20" x14ac:dyDescent="0.25">
      <c r="T2093" s="752"/>
    </row>
    <row r="2094" spans="20:20" x14ac:dyDescent="0.25">
      <c r="T2094" s="752"/>
    </row>
    <row r="2095" spans="20:20" x14ac:dyDescent="0.25">
      <c r="T2095" s="752"/>
    </row>
    <row r="2096" spans="20:20" x14ac:dyDescent="0.25">
      <c r="T2096" s="752"/>
    </row>
    <row r="2097" spans="20:20" x14ac:dyDescent="0.25">
      <c r="T2097" s="752"/>
    </row>
    <row r="2098" spans="20:20" x14ac:dyDescent="0.25">
      <c r="T2098" s="752"/>
    </row>
    <row r="2099" spans="20:20" x14ac:dyDescent="0.25">
      <c r="T2099" s="752"/>
    </row>
    <row r="2100" spans="20:20" x14ac:dyDescent="0.25">
      <c r="T2100" s="752"/>
    </row>
    <row r="2101" spans="20:20" x14ac:dyDescent="0.25">
      <c r="T2101" s="752"/>
    </row>
    <row r="2102" spans="20:20" x14ac:dyDescent="0.25">
      <c r="T2102" s="752"/>
    </row>
    <row r="2103" spans="20:20" x14ac:dyDescent="0.25">
      <c r="T2103" s="752"/>
    </row>
    <row r="2104" spans="20:20" x14ac:dyDescent="0.25">
      <c r="T2104" s="752"/>
    </row>
    <row r="2105" spans="20:20" x14ac:dyDescent="0.25">
      <c r="T2105" s="752"/>
    </row>
    <row r="2106" spans="20:20" x14ac:dyDescent="0.25">
      <c r="T2106" s="752"/>
    </row>
    <row r="2107" spans="20:20" x14ac:dyDescent="0.25">
      <c r="T2107" s="752"/>
    </row>
    <row r="2108" spans="20:20" x14ac:dyDescent="0.25">
      <c r="T2108" s="752"/>
    </row>
    <row r="2109" spans="20:20" x14ac:dyDescent="0.25">
      <c r="T2109" s="752"/>
    </row>
    <row r="2110" spans="20:20" x14ac:dyDescent="0.25">
      <c r="T2110" s="752"/>
    </row>
    <row r="2111" spans="20:20" x14ac:dyDescent="0.25">
      <c r="T2111" s="752"/>
    </row>
    <row r="2112" spans="20:20" x14ac:dyDescent="0.25">
      <c r="T2112" s="752"/>
    </row>
    <row r="2113" spans="20:20" x14ac:dyDescent="0.25">
      <c r="T2113" s="752"/>
    </row>
    <row r="2114" spans="20:20" x14ac:dyDescent="0.25">
      <c r="T2114" s="752"/>
    </row>
    <row r="2115" spans="20:20" x14ac:dyDescent="0.25">
      <c r="T2115" s="752"/>
    </row>
    <row r="2116" spans="20:20" x14ac:dyDescent="0.25">
      <c r="T2116" s="752"/>
    </row>
    <row r="2117" spans="20:20" x14ac:dyDescent="0.25">
      <c r="T2117" s="752"/>
    </row>
    <row r="2118" spans="20:20" x14ac:dyDescent="0.25">
      <c r="T2118" s="752"/>
    </row>
    <row r="2119" spans="20:20" x14ac:dyDescent="0.25">
      <c r="T2119" s="752"/>
    </row>
    <row r="2120" spans="20:20" x14ac:dyDescent="0.25">
      <c r="T2120" s="752"/>
    </row>
    <row r="2121" spans="20:20" x14ac:dyDescent="0.25">
      <c r="T2121" s="752"/>
    </row>
    <row r="2122" spans="20:20" x14ac:dyDescent="0.25">
      <c r="T2122" s="752"/>
    </row>
    <row r="2123" spans="20:20" x14ac:dyDescent="0.25">
      <c r="T2123" s="752"/>
    </row>
    <row r="2124" spans="20:20" x14ac:dyDescent="0.25">
      <c r="T2124" s="752"/>
    </row>
    <row r="2125" spans="20:20" x14ac:dyDescent="0.25">
      <c r="T2125" s="752"/>
    </row>
    <row r="2126" spans="20:20" x14ac:dyDescent="0.25">
      <c r="T2126" s="752"/>
    </row>
    <row r="2127" spans="20:20" x14ac:dyDescent="0.25">
      <c r="T2127" s="752"/>
    </row>
    <row r="2128" spans="20:20" x14ac:dyDescent="0.25">
      <c r="T2128" s="752"/>
    </row>
    <row r="2129" spans="20:20" x14ac:dyDescent="0.25">
      <c r="T2129" s="752"/>
    </row>
    <row r="2130" spans="20:20" x14ac:dyDescent="0.25">
      <c r="T2130" s="752"/>
    </row>
    <row r="2131" spans="20:20" x14ac:dyDescent="0.25">
      <c r="T2131" s="752"/>
    </row>
    <row r="2132" spans="20:20" x14ac:dyDescent="0.25">
      <c r="T2132" s="752"/>
    </row>
    <row r="2133" spans="20:20" x14ac:dyDescent="0.25">
      <c r="T2133" s="752"/>
    </row>
    <row r="2134" spans="20:20" x14ac:dyDescent="0.25">
      <c r="T2134" s="752"/>
    </row>
    <row r="2135" spans="20:20" x14ac:dyDescent="0.25">
      <c r="T2135" s="752"/>
    </row>
    <row r="2136" spans="20:20" x14ac:dyDescent="0.25">
      <c r="T2136" s="752"/>
    </row>
    <row r="2137" spans="20:20" x14ac:dyDescent="0.25">
      <c r="T2137" s="752"/>
    </row>
    <row r="2138" spans="20:20" x14ac:dyDescent="0.25">
      <c r="T2138" s="752"/>
    </row>
    <row r="2139" spans="20:20" x14ac:dyDescent="0.25">
      <c r="T2139" s="752"/>
    </row>
    <row r="2140" spans="20:20" x14ac:dyDescent="0.25">
      <c r="T2140" s="752"/>
    </row>
    <row r="2141" spans="20:20" x14ac:dyDescent="0.25">
      <c r="T2141" s="752"/>
    </row>
    <row r="2142" spans="20:20" x14ac:dyDescent="0.25">
      <c r="T2142" s="752"/>
    </row>
    <row r="2143" spans="20:20" x14ac:dyDescent="0.25">
      <c r="T2143" s="752"/>
    </row>
    <row r="2144" spans="20:20" x14ac:dyDescent="0.25">
      <c r="T2144" s="752"/>
    </row>
    <row r="2145" spans="20:20" x14ac:dyDescent="0.25">
      <c r="T2145" s="752"/>
    </row>
    <row r="2146" spans="20:20" x14ac:dyDescent="0.25">
      <c r="T2146" s="752"/>
    </row>
    <row r="2147" spans="20:20" x14ac:dyDescent="0.25">
      <c r="T2147" s="752"/>
    </row>
    <row r="2148" spans="20:20" x14ac:dyDescent="0.25">
      <c r="T2148" s="752"/>
    </row>
    <row r="2149" spans="20:20" x14ac:dyDescent="0.25">
      <c r="T2149" s="752"/>
    </row>
    <row r="2150" spans="20:20" x14ac:dyDescent="0.25">
      <c r="T2150" s="752"/>
    </row>
    <row r="2151" spans="20:20" x14ac:dyDescent="0.25">
      <c r="T2151" s="752"/>
    </row>
    <row r="2152" spans="20:20" x14ac:dyDescent="0.25">
      <c r="T2152" s="752"/>
    </row>
    <row r="2153" spans="20:20" x14ac:dyDescent="0.25">
      <c r="T2153" s="752"/>
    </row>
    <row r="2154" spans="20:20" x14ac:dyDescent="0.25">
      <c r="T2154" s="752"/>
    </row>
    <row r="2155" spans="20:20" x14ac:dyDescent="0.25">
      <c r="T2155" s="752"/>
    </row>
    <row r="2156" spans="20:20" x14ac:dyDescent="0.25">
      <c r="T2156" s="752"/>
    </row>
    <row r="2157" spans="20:20" x14ac:dyDescent="0.25">
      <c r="T2157" s="752"/>
    </row>
    <row r="2158" spans="20:20" x14ac:dyDescent="0.25">
      <c r="T2158" s="752"/>
    </row>
    <row r="2159" spans="20:20" x14ac:dyDescent="0.25">
      <c r="T2159" s="752"/>
    </row>
    <row r="2160" spans="20:20" x14ac:dyDescent="0.25">
      <c r="T2160" s="752"/>
    </row>
    <row r="2161" spans="20:20" x14ac:dyDescent="0.25">
      <c r="T2161" s="752"/>
    </row>
    <row r="2162" spans="20:20" x14ac:dyDescent="0.25">
      <c r="T2162" s="752"/>
    </row>
    <row r="2163" spans="20:20" x14ac:dyDescent="0.25">
      <c r="T2163" s="752"/>
    </row>
    <row r="2164" spans="20:20" x14ac:dyDescent="0.25">
      <c r="T2164" s="752"/>
    </row>
    <row r="2165" spans="20:20" x14ac:dyDescent="0.25">
      <c r="T2165" s="752"/>
    </row>
    <row r="2166" spans="20:20" x14ac:dyDescent="0.25">
      <c r="T2166" s="752"/>
    </row>
    <row r="2167" spans="20:20" x14ac:dyDescent="0.25">
      <c r="T2167" s="752"/>
    </row>
    <row r="2168" spans="20:20" x14ac:dyDescent="0.25">
      <c r="T2168" s="752"/>
    </row>
    <row r="2169" spans="20:20" x14ac:dyDescent="0.25">
      <c r="T2169" s="752"/>
    </row>
    <row r="2170" spans="20:20" x14ac:dyDescent="0.25">
      <c r="T2170" s="752"/>
    </row>
    <row r="2171" spans="20:20" x14ac:dyDescent="0.25">
      <c r="T2171" s="752"/>
    </row>
    <row r="2172" spans="20:20" x14ac:dyDescent="0.25">
      <c r="T2172" s="752"/>
    </row>
    <row r="2173" spans="20:20" x14ac:dyDescent="0.25">
      <c r="T2173" s="752"/>
    </row>
    <row r="2174" spans="20:20" x14ac:dyDescent="0.25">
      <c r="T2174" s="752"/>
    </row>
    <row r="2175" spans="20:20" x14ac:dyDescent="0.25">
      <c r="T2175" s="752"/>
    </row>
    <row r="2176" spans="20:20" x14ac:dyDescent="0.25">
      <c r="T2176" s="752"/>
    </row>
    <row r="2177" spans="20:20" x14ac:dyDescent="0.25">
      <c r="T2177" s="752"/>
    </row>
    <row r="2178" spans="20:20" x14ac:dyDescent="0.25">
      <c r="T2178" s="752"/>
    </row>
    <row r="2179" spans="20:20" x14ac:dyDescent="0.25">
      <c r="T2179" s="752"/>
    </row>
    <row r="2180" spans="20:20" x14ac:dyDescent="0.25">
      <c r="T2180" s="752"/>
    </row>
    <row r="2181" spans="20:20" x14ac:dyDescent="0.25">
      <c r="T2181" s="752"/>
    </row>
    <row r="2182" spans="20:20" x14ac:dyDescent="0.25">
      <c r="T2182" s="752"/>
    </row>
    <row r="2183" spans="20:20" x14ac:dyDescent="0.25">
      <c r="T2183" s="752"/>
    </row>
    <row r="2184" spans="20:20" x14ac:dyDescent="0.25">
      <c r="T2184" s="752"/>
    </row>
    <row r="2185" spans="20:20" x14ac:dyDescent="0.25">
      <c r="T2185" s="752"/>
    </row>
    <row r="2186" spans="20:20" x14ac:dyDescent="0.25">
      <c r="T2186" s="752"/>
    </row>
    <row r="2187" spans="20:20" x14ac:dyDescent="0.25">
      <c r="T2187" s="752"/>
    </row>
    <row r="2188" spans="20:20" x14ac:dyDescent="0.25">
      <c r="T2188" s="752"/>
    </row>
    <row r="2189" spans="20:20" x14ac:dyDescent="0.25">
      <c r="T2189" s="752"/>
    </row>
    <row r="2190" spans="20:20" x14ac:dyDescent="0.25">
      <c r="T2190" s="752"/>
    </row>
    <row r="2191" spans="20:20" x14ac:dyDescent="0.25">
      <c r="T2191" s="752"/>
    </row>
    <row r="2192" spans="20:20" x14ac:dyDescent="0.25">
      <c r="T2192" s="752"/>
    </row>
    <row r="2193" spans="20:20" x14ac:dyDescent="0.25">
      <c r="T2193" s="752"/>
    </row>
    <row r="2194" spans="20:20" x14ac:dyDescent="0.25">
      <c r="T2194" s="752"/>
    </row>
    <row r="2195" spans="20:20" x14ac:dyDescent="0.25">
      <c r="T2195" s="752"/>
    </row>
    <row r="2196" spans="20:20" x14ac:dyDescent="0.25">
      <c r="T2196" s="752"/>
    </row>
    <row r="2197" spans="20:20" x14ac:dyDescent="0.25">
      <c r="T2197" s="752"/>
    </row>
    <row r="2198" spans="20:20" x14ac:dyDescent="0.25">
      <c r="T2198" s="752"/>
    </row>
    <row r="2199" spans="20:20" x14ac:dyDescent="0.25">
      <c r="T2199" s="752"/>
    </row>
    <row r="2200" spans="20:20" x14ac:dyDescent="0.25">
      <c r="T2200" s="752"/>
    </row>
    <row r="2201" spans="20:20" x14ac:dyDescent="0.25">
      <c r="T2201" s="752"/>
    </row>
    <row r="2202" spans="20:20" x14ac:dyDescent="0.25">
      <c r="T2202" s="752"/>
    </row>
    <row r="2203" spans="20:20" x14ac:dyDescent="0.25">
      <c r="T2203" s="752"/>
    </row>
    <row r="2204" spans="20:20" x14ac:dyDescent="0.25">
      <c r="T2204" s="752"/>
    </row>
    <row r="2205" spans="20:20" x14ac:dyDescent="0.25">
      <c r="T2205" s="752"/>
    </row>
    <row r="2206" spans="20:20" x14ac:dyDescent="0.25">
      <c r="T2206" s="752"/>
    </row>
    <row r="2207" spans="20:20" x14ac:dyDescent="0.25">
      <c r="T2207" s="752"/>
    </row>
    <row r="2208" spans="20:20" x14ac:dyDescent="0.25">
      <c r="T2208" s="752"/>
    </row>
    <row r="2209" spans="20:20" x14ac:dyDescent="0.25">
      <c r="T2209" s="752"/>
    </row>
    <row r="2210" spans="20:20" x14ac:dyDescent="0.25">
      <c r="T2210" s="752"/>
    </row>
    <row r="2211" spans="20:20" x14ac:dyDescent="0.25">
      <c r="T2211" s="752"/>
    </row>
    <row r="2212" spans="20:20" x14ac:dyDescent="0.25">
      <c r="T2212" s="752"/>
    </row>
    <row r="2213" spans="20:20" x14ac:dyDescent="0.25">
      <c r="T2213" s="752"/>
    </row>
    <row r="2214" spans="20:20" x14ac:dyDescent="0.25">
      <c r="T2214" s="752"/>
    </row>
    <row r="2215" spans="20:20" x14ac:dyDescent="0.25">
      <c r="T2215" s="752"/>
    </row>
    <row r="2216" spans="20:20" x14ac:dyDescent="0.25">
      <c r="T2216" s="752"/>
    </row>
    <row r="2217" spans="20:20" x14ac:dyDescent="0.25">
      <c r="T2217" s="752"/>
    </row>
    <row r="2218" spans="20:20" x14ac:dyDescent="0.25">
      <c r="T2218" s="752"/>
    </row>
    <row r="2219" spans="20:20" x14ac:dyDescent="0.25">
      <c r="T2219" s="752"/>
    </row>
    <row r="2220" spans="20:20" x14ac:dyDescent="0.25">
      <c r="T2220" s="752"/>
    </row>
    <row r="2221" spans="20:20" x14ac:dyDescent="0.25">
      <c r="T2221" s="752"/>
    </row>
    <row r="2222" spans="20:20" x14ac:dyDescent="0.25">
      <c r="T2222" s="752"/>
    </row>
    <row r="2223" spans="20:20" x14ac:dyDescent="0.25">
      <c r="T2223" s="752"/>
    </row>
    <row r="2224" spans="20:20" x14ac:dyDescent="0.25">
      <c r="T2224" s="752"/>
    </row>
    <row r="2225" spans="20:20" x14ac:dyDescent="0.25">
      <c r="T2225" s="752"/>
    </row>
    <row r="2226" spans="20:20" x14ac:dyDescent="0.25">
      <c r="T2226" s="752"/>
    </row>
    <row r="2227" spans="20:20" x14ac:dyDescent="0.25">
      <c r="T2227" s="752"/>
    </row>
    <row r="2228" spans="20:20" x14ac:dyDescent="0.25">
      <c r="T2228" s="752"/>
    </row>
    <row r="2229" spans="20:20" x14ac:dyDescent="0.25">
      <c r="T2229" s="752"/>
    </row>
    <row r="2230" spans="20:20" x14ac:dyDescent="0.25">
      <c r="T2230" s="752"/>
    </row>
    <row r="2231" spans="20:20" x14ac:dyDescent="0.25">
      <c r="T2231" s="752"/>
    </row>
    <row r="2232" spans="20:20" x14ac:dyDescent="0.25">
      <c r="T2232" s="752"/>
    </row>
    <row r="2233" spans="20:20" x14ac:dyDescent="0.25">
      <c r="T2233" s="752"/>
    </row>
    <row r="2234" spans="20:20" x14ac:dyDescent="0.25">
      <c r="T2234" s="752"/>
    </row>
    <row r="2235" spans="20:20" x14ac:dyDescent="0.25">
      <c r="T2235" s="752"/>
    </row>
    <row r="2236" spans="20:20" x14ac:dyDescent="0.25">
      <c r="T2236" s="752"/>
    </row>
    <row r="2237" spans="20:20" x14ac:dyDescent="0.25">
      <c r="T2237" s="752"/>
    </row>
    <row r="2238" spans="20:20" x14ac:dyDescent="0.25">
      <c r="T2238" s="752"/>
    </row>
    <row r="2239" spans="20:20" x14ac:dyDescent="0.25">
      <c r="T2239" s="752"/>
    </row>
    <row r="2240" spans="20:20" x14ac:dyDescent="0.25">
      <c r="T2240" s="752"/>
    </row>
    <row r="2241" spans="20:20" x14ac:dyDescent="0.25">
      <c r="T2241" s="752"/>
    </row>
    <row r="2242" spans="20:20" x14ac:dyDescent="0.25">
      <c r="T2242" s="752"/>
    </row>
    <row r="2243" spans="20:20" x14ac:dyDescent="0.25">
      <c r="T2243" s="752"/>
    </row>
    <row r="2244" spans="20:20" x14ac:dyDescent="0.25">
      <c r="T2244" s="752"/>
    </row>
    <row r="2245" spans="20:20" x14ac:dyDescent="0.25">
      <c r="T2245" s="752"/>
    </row>
    <row r="2246" spans="20:20" x14ac:dyDescent="0.25">
      <c r="T2246" s="752"/>
    </row>
    <row r="2247" spans="20:20" x14ac:dyDescent="0.25">
      <c r="T2247" s="752"/>
    </row>
    <row r="2248" spans="20:20" x14ac:dyDescent="0.25">
      <c r="T2248" s="752"/>
    </row>
    <row r="2249" spans="20:20" x14ac:dyDescent="0.25">
      <c r="T2249" s="752"/>
    </row>
    <row r="2250" spans="20:20" x14ac:dyDescent="0.25">
      <c r="T2250" s="752"/>
    </row>
    <row r="2251" spans="20:20" x14ac:dyDescent="0.25">
      <c r="T2251" s="752"/>
    </row>
    <row r="2252" spans="20:20" x14ac:dyDescent="0.25">
      <c r="T2252" s="752"/>
    </row>
    <row r="2253" spans="20:20" x14ac:dyDescent="0.25">
      <c r="T2253" s="752"/>
    </row>
    <row r="2254" spans="20:20" x14ac:dyDescent="0.25">
      <c r="T2254" s="752"/>
    </row>
    <row r="2255" spans="20:20" x14ac:dyDescent="0.25">
      <c r="T2255" s="752"/>
    </row>
    <row r="2256" spans="20:20" x14ac:dyDescent="0.25">
      <c r="T2256" s="752"/>
    </row>
    <row r="2257" spans="20:20" x14ac:dyDescent="0.25">
      <c r="T2257" s="752"/>
    </row>
    <row r="2258" spans="20:20" x14ac:dyDescent="0.25">
      <c r="T2258" s="752"/>
    </row>
    <row r="2259" spans="20:20" x14ac:dyDescent="0.25">
      <c r="T2259" s="752"/>
    </row>
    <row r="2260" spans="20:20" x14ac:dyDescent="0.25">
      <c r="T2260" s="752"/>
    </row>
    <row r="2261" spans="20:20" x14ac:dyDescent="0.25">
      <c r="T2261" s="752"/>
    </row>
    <row r="2262" spans="20:20" x14ac:dyDescent="0.25">
      <c r="T2262" s="752"/>
    </row>
    <row r="2263" spans="20:20" x14ac:dyDescent="0.25">
      <c r="T2263" s="752"/>
    </row>
    <row r="2264" spans="20:20" x14ac:dyDescent="0.25">
      <c r="T2264" s="752"/>
    </row>
    <row r="2265" spans="20:20" x14ac:dyDescent="0.25">
      <c r="T2265" s="752"/>
    </row>
    <row r="2266" spans="20:20" x14ac:dyDescent="0.25">
      <c r="T2266" s="752"/>
    </row>
    <row r="2267" spans="20:20" x14ac:dyDescent="0.25">
      <c r="T2267" s="752"/>
    </row>
    <row r="2268" spans="20:20" x14ac:dyDescent="0.25">
      <c r="T2268" s="752"/>
    </row>
    <row r="2269" spans="20:20" x14ac:dyDescent="0.25">
      <c r="T2269" s="752"/>
    </row>
    <row r="2270" spans="20:20" x14ac:dyDescent="0.25">
      <c r="T2270" s="752"/>
    </row>
    <row r="2271" spans="20:20" x14ac:dyDescent="0.25">
      <c r="T2271" s="752"/>
    </row>
    <row r="2272" spans="20:20" x14ac:dyDescent="0.25">
      <c r="T2272" s="752"/>
    </row>
    <row r="2273" spans="20:20" x14ac:dyDescent="0.25">
      <c r="T2273" s="752"/>
    </row>
    <row r="2274" spans="20:20" x14ac:dyDescent="0.25">
      <c r="T2274" s="752"/>
    </row>
    <row r="2275" spans="20:20" x14ac:dyDescent="0.25">
      <c r="T2275" s="752"/>
    </row>
    <row r="2276" spans="20:20" x14ac:dyDescent="0.25">
      <c r="T2276" s="752"/>
    </row>
    <row r="2277" spans="20:20" x14ac:dyDescent="0.25">
      <c r="T2277" s="752"/>
    </row>
    <row r="2278" spans="20:20" x14ac:dyDescent="0.25">
      <c r="T2278" s="752"/>
    </row>
    <row r="2279" spans="20:20" x14ac:dyDescent="0.25">
      <c r="T2279" s="752"/>
    </row>
    <row r="2280" spans="20:20" x14ac:dyDescent="0.25">
      <c r="T2280" s="752"/>
    </row>
    <row r="2281" spans="20:20" x14ac:dyDescent="0.25">
      <c r="T2281" s="752"/>
    </row>
    <row r="2282" spans="20:20" x14ac:dyDescent="0.25">
      <c r="T2282" s="752"/>
    </row>
    <row r="2283" spans="20:20" x14ac:dyDescent="0.25">
      <c r="T2283" s="752"/>
    </row>
    <row r="2284" spans="20:20" x14ac:dyDescent="0.25">
      <c r="T2284" s="752"/>
    </row>
    <row r="2285" spans="20:20" x14ac:dyDescent="0.25">
      <c r="T2285" s="752"/>
    </row>
    <row r="2286" spans="20:20" x14ac:dyDescent="0.25">
      <c r="T2286" s="752"/>
    </row>
    <row r="2287" spans="20:20" x14ac:dyDescent="0.25">
      <c r="T2287" s="752"/>
    </row>
    <row r="2288" spans="20:20" x14ac:dyDescent="0.25">
      <c r="T2288" s="752"/>
    </row>
    <row r="2289" spans="20:20" x14ac:dyDescent="0.25">
      <c r="T2289" s="752"/>
    </row>
    <row r="2290" spans="20:20" x14ac:dyDescent="0.25">
      <c r="T2290" s="752"/>
    </row>
    <row r="2291" spans="20:20" x14ac:dyDescent="0.25">
      <c r="T2291" s="752"/>
    </row>
    <row r="2292" spans="20:20" x14ac:dyDescent="0.25">
      <c r="T2292" s="752"/>
    </row>
    <row r="2293" spans="20:20" x14ac:dyDescent="0.25">
      <c r="T2293" s="752"/>
    </row>
    <row r="2294" spans="20:20" x14ac:dyDescent="0.25">
      <c r="T2294" s="752"/>
    </row>
    <row r="2295" spans="20:20" x14ac:dyDescent="0.25">
      <c r="T2295" s="752"/>
    </row>
    <row r="2296" spans="20:20" x14ac:dyDescent="0.25">
      <c r="T2296" s="752"/>
    </row>
    <row r="2297" spans="20:20" x14ac:dyDescent="0.25">
      <c r="T2297" s="752"/>
    </row>
    <row r="2298" spans="20:20" x14ac:dyDescent="0.25">
      <c r="T2298" s="752"/>
    </row>
    <row r="2299" spans="20:20" x14ac:dyDescent="0.25">
      <c r="T2299" s="752"/>
    </row>
    <row r="2300" spans="20:20" x14ac:dyDescent="0.25">
      <c r="T2300" s="752"/>
    </row>
    <row r="2301" spans="20:20" x14ac:dyDescent="0.25">
      <c r="T2301" s="752"/>
    </row>
    <row r="2302" spans="20:20" x14ac:dyDescent="0.25">
      <c r="T2302" s="752"/>
    </row>
    <row r="2303" spans="20:20" x14ac:dyDescent="0.25">
      <c r="T2303" s="752"/>
    </row>
    <row r="2304" spans="20:20" x14ac:dyDescent="0.25">
      <c r="T2304" s="752"/>
    </row>
    <row r="2305" spans="20:20" x14ac:dyDescent="0.25">
      <c r="T2305" s="752"/>
    </row>
    <row r="2306" spans="20:20" x14ac:dyDescent="0.25">
      <c r="T2306" s="752"/>
    </row>
    <row r="2307" spans="20:20" x14ac:dyDescent="0.25">
      <c r="T2307" s="752"/>
    </row>
    <row r="2308" spans="20:20" x14ac:dyDescent="0.25">
      <c r="T2308" s="752"/>
    </row>
    <row r="2309" spans="20:20" x14ac:dyDescent="0.25">
      <c r="T2309" s="752"/>
    </row>
    <row r="2310" spans="20:20" x14ac:dyDescent="0.25">
      <c r="T2310" s="752"/>
    </row>
    <row r="2311" spans="20:20" x14ac:dyDescent="0.25">
      <c r="T2311" s="752"/>
    </row>
    <row r="2312" spans="20:20" x14ac:dyDescent="0.25">
      <c r="T2312" s="752"/>
    </row>
    <row r="2313" spans="20:20" x14ac:dyDescent="0.25">
      <c r="T2313" s="752"/>
    </row>
    <row r="2314" spans="20:20" x14ac:dyDescent="0.25">
      <c r="T2314" s="752"/>
    </row>
    <row r="2315" spans="20:20" x14ac:dyDescent="0.25">
      <c r="T2315" s="752"/>
    </row>
    <row r="2316" spans="20:20" x14ac:dyDescent="0.25">
      <c r="T2316" s="752"/>
    </row>
    <row r="2317" spans="20:20" x14ac:dyDescent="0.25">
      <c r="T2317" s="752"/>
    </row>
    <row r="2318" spans="20:20" x14ac:dyDescent="0.25">
      <c r="T2318" s="752"/>
    </row>
    <row r="2319" spans="20:20" x14ac:dyDescent="0.25">
      <c r="T2319" s="752"/>
    </row>
    <row r="2320" spans="20:20" x14ac:dyDescent="0.25">
      <c r="T2320" s="752"/>
    </row>
    <row r="2321" spans="20:20" x14ac:dyDescent="0.25">
      <c r="T2321" s="752"/>
    </row>
    <row r="2322" spans="20:20" x14ac:dyDescent="0.25">
      <c r="T2322" s="752"/>
    </row>
    <row r="2323" spans="20:20" x14ac:dyDescent="0.25">
      <c r="T2323" s="752"/>
    </row>
    <row r="2324" spans="20:20" x14ac:dyDescent="0.25">
      <c r="T2324" s="752"/>
    </row>
    <row r="2325" spans="20:20" x14ac:dyDescent="0.25">
      <c r="T2325" s="752"/>
    </row>
    <row r="2326" spans="20:20" x14ac:dyDescent="0.25">
      <c r="T2326" s="752"/>
    </row>
    <row r="2327" spans="20:20" x14ac:dyDescent="0.25">
      <c r="T2327" s="752"/>
    </row>
    <row r="2328" spans="20:20" x14ac:dyDescent="0.25">
      <c r="T2328" s="752"/>
    </row>
    <row r="2329" spans="20:20" x14ac:dyDescent="0.25">
      <c r="T2329" s="752"/>
    </row>
    <row r="2330" spans="20:20" x14ac:dyDescent="0.25">
      <c r="T2330" s="752"/>
    </row>
    <row r="2331" spans="20:20" x14ac:dyDescent="0.25">
      <c r="T2331" s="752"/>
    </row>
    <row r="2332" spans="20:20" x14ac:dyDescent="0.25">
      <c r="T2332" s="752"/>
    </row>
    <row r="2333" spans="20:20" x14ac:dyDescent="0.25">
      <c r="T2333" s="752"/>
    </row>
    <row r="2334" spans="20:20" x14ac:dyDescent="0.25">
      <c r="T2334" s="752"/>
    </row>
    <row r="2335" spans="20:20" x14ac:dyDescent="0.25">
      <c r="T2335" s="752"/>
    </row>
    <row r="2336" spans="20:20" x14ac:dyDescent="0.25">
      <c r="T2336" s="752"/>
    </row>
    <row r="2337" spans="20:20" x14ac:dyDescent="0.25">
      <c r="T2337" s="752"/>
    </row>
    <row r="2338" spans="20:20" x14ac:dyDescent="0.25">
      <c r="T2338" s="752"/>
    </row>
    <row r="2339" spans="20:20" x14ac:dyDescent="0.25">
      <c r="T2339" s="752"/>
    </row>
    <row r="2340" spans="20:20" x14ac:dyDescent="0.25">
      <c r="T2340" s="752"/>
    </row>
    <row r="2341" spans="20:20" x14ac:dyDescent="0.25">
      <c r="T2341" s="752"/>
    </row>
    <row r="2342" spans="20:20" x14ac:dyDescent="0.25">
      <c r="T2342" s="752"/>
    </row>
    <row r="2343" spans="20:20" x14ac:dyDescent="0.25">
      <c r="T2343" s="752"/>
    </row>
    <row r="2344" spans="20:20" x14ac:dyDescent="0.25">
      <c r="T2344" s="752"/>
    </row>
    <row r="2345" spans="20:20" x14ac:dyDescent="0.25">
      <c r="T2345" s="752"/>
    </row>
    <row r="2346" spans="20:20" x14ac:dyDescent="0.25">
      <c r="T2346" s="752"/>
    </row>
    <row r="2347" spans="20:20" x14ac:dyDescent="0.25">
      <c r="T2347" s="752"/>
    </row>
    <row r="2348" spans="20:20" x14ac:dyDescent="0.25">
      <c r="T2348" s="752"/>
    </row>
    <row r="2349" spans="20:20" x14ac:dyDescent="0.25">
      <c r="T2349" s="752"/>
    </row>
    <row r="2350" spans="20:20" x14ac:dyDescent="0.25">
      <c r="T2350" s="752"/>
    </row>
    <row r="2351" spans="20:20" x14ac:dyDescent="0.25">
      <c r="T2351" s="752"/>
    </row>
    <row r="2352" spans="20:20" x14ac:dyDescent="0.25">
      <c r="T2352" s="752"/>
    </row>
    <row r="2353" spans="20:20" x14ac:dyDescent="0.25">
      <c r="T2353" s="752"/>
    </row>
    <row r="2354" spans="20:20" x14ac:dyDescent="0.25">
      <c r="T2354" s="752"/>
    </row>
    <row r="2355" spans="20:20" x14ac:dyDescent="0.25">
      <c r="T2355" s="752"/>
    </row>
    <row r="2356" spans="20:20" x14ac:dyDescent="0.25">
      <c r="T2356" s="752"/>
    </row>
    <row r="2357" spans="20:20" x14ac:dyDescent="0.25">
      <c r="T2357" s="752"/>
    </row>
    <row r="2358" spans="20:20" x14ac:dyDescent="0.25">
      <c r="T2358" s="752"/>
    </row>
    <row r="2359" spans="20:20" x14ac:dyDescent="0.25">
      <c r="T2359" s="752"/>
    </row>
    <row r="2360" spans="20:20" x14ac:dyDescent="0.25">
      <c r="T2360" s="752"/>
    </row>
    <row r="2361" spans="20:20" x14ac:dyDescent="0.25">
      <c r="T2361" s="752"/>
    </row>
    <row r="2362" spans="20:20" x14ac:dyDescent="0.25">
      <c r="T2362" s="752"/>
    </row>
    <row r="2363" spans="20:20" x14ac:dyDescent="0.25">
      <c r="T2363" s="752"/>
    </row>
    <row r="2364" spans="20:20" x14ac:dyDescent="0.25">
      <c r="T2364" s="752"/>
    </row>
    <row r="2365" spans="20:20" x14ac:dyDescent="0.25">
      <c r="T2365" s="752"/>
    </row>
    <row r="2366" spans="20:20" x14ac:dyDescent="0.25">
      <c r="T2366" s="752"/>
    </row>
    <row r="2367" spans="20:20" x14ac:dyDescent="0.25">
      <c r="T2367" s="752"/>
    </row>
    <row r="2368" spans="20:20" x14ac:dyDescent="0.25">
      <c r="T2368" s="752"/>
    </row>
    <row r="2369" spans="20:20" x14ac:dyDescent="0.25">
      <c r="T2369" s="752"/>
    </row>
    <row r="2370" spans="20:20" x14ac:dyDescent="0.25">
      <c r="T2370" s="752"/>
    </row>
    <row r="2371" spans="20:20" x14ac:dyDescent="0.25">
      <c r="T2371" s="752"/>
    </row>
    <row r="2372" spans="20:20" x14ac:dyDescent="0.25">
      <c r="T2372" s="752"/>
    </row>
    <row r="2373" spans="20:20" x14ac:dyDescent="0.25">
      <c r="T2373" s="752"/>
    </row>
    <row r="2374" spans="20:20" x14ac:dyDescent="0.25">
      <c r="T2374" s="752"/>
    </row>
    <row r="2375" spans="20:20" x14ac:dyDescent="0.25">
      <c r="T2375" s="752"/>
    </row>
    <row r="2376" spans="20:20" x14ac:dyDescent="0.25">
      <c r="T2376" s="752"/>
    </row>
    <row r="2377" spans="20:20" x14ac:dyDescent="0.25">
      <c r="T2377" s="752"/>
    </row>
    <row r="2378" spans="20:20" x14ac:dyDescent="0.25">
      <c r="T2378" s="752"/>
    </row>
    <row r="2379" spans="20:20" x14ac:dyDescent="0.25">
      <c r="T2379" s="752"/>
    </row>
    <row r="2380" spans="20:20" x14ac:dyDescent="0.25">
      <c r="T2380" s="752"/>
    </row>
    <row r="2381" spans="20:20" x14ac:dyDescent="0.25">
      <c r="T2381" s="752"/>
    </row>
    <row r="2382" spans="20:20" x14ac:dyDescent="0.25">
      <c r="T2382" s="752"/>
    </row>
    <row r="2383" spans="20:20" x14ac:dyDescent="0.25">
      <c r="T2383" s="752"/>
    </row>
    <row r="2384" spans="20:20" x14ac:dyDescent="0.25">
      <c r="T2384" s="752"/>
    </row>
    <row r="2385" spans="20:20" x14ac:dyDescent="0.25">
      <c r="T2385" s="752"/>
    </row>
    <row r="2386" spans="20:20" x14ac:dyDescent="0.25">
      <c r="T2386" s="752"/>
    </row>
    <row r="2387" spans="20:20" x14ac:dyDescent="0.25">
      <c r="T2387" s="752"/>
    </row>
    <row r="2388" spans="20:20" x14ac:dyDescent="0.25">
      <c r="T2388" s="752"/>
    </row>
    <row r="2389" spans="20:20" x14ac:dyDescent="0.25">
      <c r="T2389" s="752"/>
    </row>
    <row r="2390" spans="20:20" x14ac:dyDescent="0.25">
      <c r="T2390" s="752"/>
    </row>
    <row r="2391" spans="20:20" x14ac:dyDescent="0.25">
      <c r="T2391" s="752"/>
    </row>
    <row r="2392" spans="20:20" x14ac:dyDescent="0.25">
      <c r="T2392" s="752"/>
    </row>
    <row r="2393" spans="20:20" x14ac:dyDescent="0.25">
      <c r="T2393" s="752"/>
    </row>
    <row r="2394" spans="20:20" x14ac:dyDescent="0.25">
      <c r="T2394" s="752"/>
    </row>
    <row r="2395" spans="20:20" x14ac:dyDescent="0.25">
      <c r="T2395" s="752"/>
    </row>
    <row r="2396" spans="20:20" x14ac:dyDescent="0.25">
      <c r="T2396" s="752"/>
    </row>
    <row r="2397" spans="20:20" x14ac:dyDescent="0.25">
      <c r="T2397" s="752"/>
    </row>
    <row r="2398" spans="20:20" x14ac:dyDescent="0.25">
      <c r="T2398" s="752"/>
    </row>
    <row r="2399" spans="20:20" x14ac:dyDescent="0.25">
      <c r="T2399" s="752"/>
    </row>
    <row r="2400" spans="20:20" x14ac:dyDescent="0.25">
      <c r="T2400" s="752"/>
    </row>
    <row r="2401" spans="20:20" x14ac:dyDescent="0.25">
      <c r="T2401" s="752"/>
    </row>
    <row r="2402" spans="20:20" x14ac:dyDescent="0.25">
      <c r="T2402" s="752"/>
    </row>
    <row r="2403" spans="20:20" x14ac:dyDescent="0.25">
      <c r="T2403" s="752"/>
    </row>
    <row r="2404" spans="20:20" x14ac:dyDescent="0.25">
      <c r="T2404" s="752"/>
    </row>
    <row r="2405" spans="20:20" x14ac:dyDescent="0.25">
      <c r="T2405" s="752"/>
    </row>
    <row r="2406" spans="20:20" x14ac:dyDescent="0.25">
      <c r="T2406" s="752"/>
    </row>
    <row r="2407" spans="20:20" x14ac:dyDescent="0.25">
      <c r="T2407" s="752"/>
    </row>
    <row r="2408" spans="20:20" x14ac:dyDescent="0.25">
      <c r="T2408" s="752"/>
    </row>
    <row r="2409" spans="20:20" x14ac:dyDescent="0.25">
      <c r="T2409" s="752"/>
    </row>
    <row r="2410" spans="20:20" x14ac:dyDescent="0.25">
      <c r="T2410" s="752"/>
    </row>
    <row r="2411" spans="20:20" x14ac:dyDescent="0.25">
      <c r="T2411" s="752"/>
    </row>
    <row r="2412" spans="20:20" x14ac:dyDescent="0.25">
      <c r="T2412" s="752"/>
    </row>
    <row r="2413" spans="20:20" x14ac:dyDescent="0.25">
      <c r="T2413" s="752"/>
    </row>
    <row r="2414" spans="20:20" x14ac:dyDescent="0.25">
      <c r="T2414" s="752"/>
    </row>
    <row r="2415" spans="20:20" x14ac:dyDescent="0.25">
      <c r="T2415" s="752"/>
    </row>
    <row r="2416" spans="20:20" x14ac:dyDescent="0.25">
      <c r="T2416" s="752"/>
    </row>
    <row r="2417" spans="20:20" x14ac:dyDescent="0.25">
      <c r="T2417" s="752"/>
    </row>
    <row r="2418" spans="20:20" x14ac:dyDescent="0.25">
      <c r="T2418" s="752"/>
    </row>
    <row r="2419" spans="20:20" x14ac:dyDescent="0.25">
      <c r="T2419" s="752"/>
    </row>
    <row r="2420" spans="20:20" x14ac:dyDescent="0.25">
      <c r="T2420" s="752"/>
    </row>
    <row r="2421" spans="20:20" x14ac:dyDescent="0.25">
      <c r="T2421" s="752"/>
    </row>
    <row r="2422" spans="20:20" x14ac:dyDescent="0.25">
      <c r="T2422" s="752"/>
    </row>
    <row r="2423" spans="20:20" x14ac:dyDescent="0.25">
      <c r="T2423" s="752"/>
    </row>
    <row r="2424" spans="20:20" x14ac:dyDescent="0.25">
      <c r="T2424" s="752"/>
    </row>
    <row r="2425" spans="20:20" x14ac:dyDescent="0.25">
      <c r="T2425" s="752"/>
    </row>
    <row r="2426" spans="20:20" x14ac:dyDescent="0.25">
      <c r="T2426" s="752"/>
    </row>
    <row r="2427" spans="20:20" x14ac:dyDescent="0.25">
      <c r="T2427" s="752"/>
    </row>
    <row r="2428" spans="20:20" x14ac:dyDescent="0.25">
      <c r="T2428" s="752"/>
    </row>
    <row r="2429" spans="20:20" x14ac:dyDescent="0.25">
      <c r="T2429" s="752"/>
    </row>
    <row r="2430" spans="20:20" x14ac:dyDescent="0.25">
      <c r="T2430" s="752"/>
    </row>
    <row r="2431" spans="20:20" x14ac:dyDescent="0.25">
      <c r="T2431" s="752"/>
    </row>
    <row r="2432" spans="20:20" x14ac:dyDescent="0.25">
      <c r="T2432" s="752"/>
    </row>
    <row r="2433" spans="20:20" x14ac:dyDescent="0.25">
      <c r="T2433" s="752"/>
    </row>
    <row r="2434" spans="20:20" x14ac:dyDescent="0.25">
      <c r="T2434" s="752"/>
    </row>
    <row r="2435" spans="20:20" x14ac:dyDescent="0.25">
      <c r="T2435" s="752"/>
    </row>
    <row r="2436" spans="20:20" x14ac:dyDescent="0.25">
      <c r="T2436" s="752"/>
    </row>
    <row r="2437" spans="20:20" x14ac:dyDescent="0.25">
      <c r="T2437" s="752"/>
    </row>
    <row r="2438" spans="20:20" x14ac:dyDescent="0.25">
      <c r="T2438" s="752"/>
    </row>
    <row r="2439" spans="20:20" x14ac:dyDescent="0.25">
      <c r="T2439" s="752"/>
    </row>
    <row r="2440" spans="20:20" x14ac:dyDescent="0.25">
      <c r="T2440" s="752"/>
    </row>
    <row r="2441" spans="20:20" x14ac:dyDescent="0.25">
      <c r="T2441" s="752"/>
    </row>
    <row r="2442" spans="20:20" x14ac:dyDescent="0.25">
      <c r="T2442" s="752"/>
    </row>
    <row r="2443" spans="20:20" x14ac:dyDescent="0.25">
      <c r="T2443" s="752"/>
    </row>
    <row r="2444" spans="20:20" x14ac:dyDescent="0.25">
      <c r="T2444" s="752"/>
    </row>
    <row r="2445" spans="20:20" x14ac:dyDescent="0.25">
      <c r="T2445" s="752"/>
    </row>
    <row r="2446" spans="20:20" x14ac:dyDescent="0.25">
      <c r="T2446" s="752"/>
    </row>
    <row r="2447" spans="20:20" x14ac:dyDescent="0.25">
      <c r="T2447" s="752"/>
    </row>
    <row r="2448" spans="20:20" x14ac:dyDescent="0.25">
      <c r="T2448" s="752"/>
    </row>
    <row r="2449" spans="20:20" x14ac:dyDescent="0.25">
      <c r="T2449" s="752"/>
    </row>
    <row r="2450" spans="20:20" x14ac:dyDescent="0.25">
      <c r="T2450" s="752"/>
    </row>
    <row r="2451" spans="20:20" x14ac:dyDescent="0.25">
      <c r="T2451" s="752"/>
    </row>
    <row r="2452" spans="20:20" x14ac:dyDescent="0.25">
      <c r="T2452" s="752"/>
    </row>
    <row r="2453" spans="20:20" x14ac:dyDescent="0.25">
      <c r="T2453" s="752"/>
    </row>
    <row r="2454" spans="20:20" x14ac:dyDescent="0.25">
      <c r="T2454" s="752"/>
    </row>
    <row r="2455" spans="20:20" x14ac:dyDescent="0.25">
      <c r="T2455" s="752"/>
    </row>
    <row r="2456" spans="20:20" x14ac:dyDescent="0.25">
      <c r="T2456" s="752"/>
    </row>
    <row r="2457" spans="20:20" x14ac:dyDescent="0.25">
      <c r="T2457" s="752"/>
    </row>
    <row r="2458" spans="20:20" x14ac:dyDescent="0.25">
      <c r="T2458" s="752"/>
    </row>
    <row r="2459" spans="20:20" x14ac:dyDescent="0.25">
      <c r="T2459" s="752"/>
    </row>
    <row r="2460" spans="20:20" x14ac:dyDescent="0.25">
      <c r="T2460" s="752"/>
    </row>
    <row r="2461" spans="20:20" x14ac:dyDescent="0.25">
      <c r="T2461" s="752"/>
    </row>
    <row r="2462" spans="20:20" x14ac:dyDescent="0.25">
      <c r="T2462" s="752"/>
    </row>
    <row r="2463" spans="20:20" x14ac:dyDescent="0.25">
      <c r="T2463" s="752"/>
    </row>
    <row r="2464" spans="20:20" x14ac:dyDescent="0.25">
      <c r="T2464" s="752"/>
    </row>
    <row r="2465" spans="20:20" x14ac:dyDescent="0.25">
      <c r="T2465" s="752"/>
    </row>
    <row r="2466" spans="20:20" x14ac:dyDescent="0.25">
      <c r="T2466" s="752"/>
    </row>
    <row r="2467" spans="20:20" x14ac:dyDescent="0.25">
      <c r="T2467" s="752"/>
    </row>
    <row r="2468" spans="20:20" x14ac:dyDescent="0.25">
      <c r="T2468" s="752"/>
    </row>
    <row r="2469" spans="20:20" x14ac:dyDescent="0.25">
      <c r="T2469" s="752"/>
    </row>
    <row r="2470" spans="20:20" x14ac:dyDescent="0.25">
      <c r="T2470" s="752"/>
    </row>
    <row r="2471" spans="20:20" x14ac:dyDescent="0.25">
      <c r="T2471" s="752"/>
    </row>
    <row r="2472" spans="20:20" x14ac:dyDescent="0.25">
      <c r="T2472" s="752"/>
    </row>
    <row r="2473" spans="20:20" x14ac:dyDescent="0.25">
      <c r="T2473" s="752"/>
    </row>
    <row r="2474" spans="20:20" x14ac:dyDescent="0.25">
      <c r="T2474" s="752"/>
    </row>
    <row r="2475" spans="20:20" x14ac:dyDescent="0.25">
      <c r="T2475" s="752"/>
    </row>
    <row r="2476" spans="20:20" x14ac:dyDescent="0.25">
      <c r="T2476" s="752"/>
    </row>
    <row r="2477" spans="20:20" x14ac:dyDescent="0.25">
      <c r="T2477" s="752"/>
    </row>
    <row r="2478" spans="20:20" x14ac:dyDescent="0.25">
      <c r="T2478" s="752"/>
    </row>
    <row r="2479" spans="20:20" x14ac:dyDescent="0.25">
      <c r="T2479" s="752"/>
    </row>
    <row r="2480" spans="20:20" x14ac:dyDescent="0.25">
      <c r="T2480" s="752"/>
    </row>
    <row r="2481" spans="20:20" x14ac:dyDescent="0.25">
      <c r="T2481" s="752"/>
    </row>
    <row r="2482" spans="20:20" x14ac:dyDescent="0.25">
      <c r="T2482" s="752"/>
    </row>
    <row r="2483" spans="20:20" x14ac:dyDescent="0.25">
      <c r="T2483" s="752"/>
    </row>
    <row r="2484" spans="20:20" x14ac:dyDescent="0.25">
      <c r="T2484" s="752"/>
    </row>
    <row r="2485" spans="20:20" x14ac:dyDescent="0.25">
      <c r="T2485" s="752"/>
    </row>
    <row r="2486" spans="20:20" x14ac:dyDescent="0.25">
      <c r="T2486" s="752"/>
    </row>
    <row r="2487" spans="20:20" x14ac:dyDescent="0.25">
      <c r="T2487" s="752"/>
    </row>
    <row r="2488" spans="20:20" x14ac:dyDescent="0.25">
      <c r="T2488" s="752"/>
    </row>
    <row r="2489" spans="20:20" x14ac:dyDescent="0.25">
      <c r="T2489" s="752"/>
    </row>
    <row r="2490" spans="20:20" x14ac:dyDescent="0.25">
      <c r="T2490" s="752"/>
    </row>
    <row r="2491" spans="20:20" x14ac:dyDescent="0.25">
      <c r="T2491" s="752"/>
    </row>
    <row r="2492" spans="20:20" x14ac:dyDescent="0.25">
      <c r="T2492" s="752"/>
    </row>
    <row r="2493" spans="20:20" x14ac:dyDescent="0.25">
      <c r="T2493" s="752"/>
    </row>
    <row r="2494" spans="20:20" x14ac:dyDescent="0.25">
      <c r="T2494" s="752"/>
    </row>
    <row r="2495" spans="20:20" x14ac:dyDescent="0.25">
      <c r="T2495" s="752"/>
    </row>
    <row r="2496" spans="20:20" x14ac:dyDescent="0.25">
      <c r="T2496" s="752"/>
    </row>
    <row r="2497" spans="20:20" x14ac:dyDescent="0.25">
      <c r="T2497" s="752"/>
    </row>
    <row r="2498" spans="20:20" x14ac:dyDescent="0.25">
      <c r="T2498" s="752"/>
    </row>
    <row r="2499" spans="20:20" x14ac:dyDescent="0.25">
      <c r="T2499" s="752"/>
    </row>
    <row r="2500" spans="20:20" x14ac:dyDescent="0.25">
      <c r="T2500" s="752"/>
    </row>
    <row r="2501" spans="20:20" x14ac:dyDescent="0.25">
      <c r="T2501" s="752"/>
    </row>
    <row r="2502" spans="20:20" x14ac:dyDescent="0.25">
      <c r="T2502" s="752"/>
    </row>
    <row r="2503" spans="20:20" x14ac:dyDescent="0.25">
      <c r="T2503" s="752"/>
    </row>
    <row r="2504" spans="20:20" x14ac:dyDescent="0.25">
      <c r="T2504" s="752"/>
    </row>
    <row r="2505" spans="20:20" x14ac:dyDescent="0.25">
      <c r="T2505" s="752"/>
    </row>
    <row r="2506" spans="20:20" x14ac:dyDescent="0.25">
      <c r="T2506" s="752"/>
    </row>
    <row r="2507" spans="20:20" x14ac:dyDescent="0.25">
      <c r="T2507" s="752"/>
    </row>
    <row r="2508" spans="20:20" x14ac:dyDescent="0.25">
      <c r="T2508" s="752"/>
    </row>
    <row r="2509" spans="20:20" x14ac:dyDescent="0.25">
      <c r="T2509" s="752"/>
    </row>
    <row r="2510" spans="20:20" x14ac:dyDescent="0.25">
      <c r="T2510" s="752"/>
    </row>
    <row r="2511" spans="20:20" x14ac:dyDescent="0.25">
      <c r="T2511" s="752"/>
    </row>
    <row r="2512" spans="20:20" x14ac:dyDescent="0.25">
      <c r="T2512" s="752"/>
    </row>
    <row r="2513" spans="20:20" x14ac:dyDescent="0.25">
      <c r="T2513" s="752"/>
    </row>
    <row r="2514" spans="20:20" x14ac:dyDescent="0.25">
      <c r="T2514" s="752"/>
    </row>
    <row r="2515" spans="20:20" x14ac:dyDescent="0.25">
      <c r="T2515" s="752"/>
    </row>
    <row r="2516" spans="20:20" x14ac:dyDescent="0.25">
      <c r="T2516" s="752"/>
    </row>
    <row r="2517" spans="20:20" x14ac:dyDescent="0.25">
      <c r="T2517" s="752"/>
    </row>
    <row r="2518" spans="20:20" x14ac:dyDescent="0.25">
      <c r="T2518" s="752"/>
    </row>
    <row r="2519" spans="20:20" x14ac:dyDescent="0.25">
      <c r="T2519" s="752"/>
    </row>
    <row r="2520" spans="20:20" x14ac:dyDescent="0.25">
      <c r="T2520" s="752"/>
    </row>
    <row r="2521" spans="20:20" x14ac:dyDescent="0.25">
      <c r="T2521" s="752"/>
    </row>
    <row r="2522" spans="20:20" x14ac:dyDescent="0.25">
      <c r="T2522" s="752"/>
    </row>
    <row r="2523" spans="20:20" x14ac:dyDescent="0.25">
      <c r="T2523" s="752"/>
    </row>
    <row r="2524" spans="20:20" x14ac:dyDescent="0.25">
      <c r="T2524" s="752"/>
    </row>
    <row r="2525" spans="20:20" x14ac:dyDescent="0.25">
      <c r="T2525" s="752"/>
    </row>
    <row r="2526" spans="20:20" x14ac:dyDescent="0.25">
      <c r="T2526" s="752"/>
    </row>
    <row r="2527" spans="20:20" x14ac:dyDescent="0.25">
      <c r="T2527" s="752"/>
    </row>
    <row r="2528" spans="20:20" x14ac:dyDescent="0.25">
      <c r="T2528" s="752"/>
    </row>
    <row r="2529" spans="20:20" x14ac:dyDescent="0.25">
      <c r="T2529" s="752"/>
    </row>
    <row r="2530" spans="20:20" x14ac:dyDescent="0.25">
      <c r="T2530" s="752"/>
    </row>
    <row r="2531" spans="20:20" x14ac:dyDescent="0.25">
      <c r="T2531" s="752"/>
    </row>
    <row r="2532" spans="20:20" x14ac:dyDescent="0.25">
      <c r="T2532" s="752"/>
    </row>
    <row r="2533" spans="20:20" x14ac:dyDescent="0.25">
      <c r="T2533" s="752"/>
    </row>
    <row r="2534" spans="20:20" x14ac:dyDescent="0.25">
      <c r="T2534" s="752"/>
    </row>
    <row r="2535" spans="20:20" x14ac:dyDescent="0.25">
      <c r="T2535" s="752"/>
    </row>
    <row r="2536" spans="20:20" x14ac:dyDescent="0.25">
      <c r="T2536" s="752"/>
    </row>
    <row r="2537" spans="20:20" x14ac:dyDescent="0.25">
      <c r="T2537" s="752"/>
    </row>
    <row r="2538" spans="20:20" x14ac:dyDescent="0.25">
      <c r="T2538" s="752"/>
    </row>
    <row r="2539" spans="20:20" x14ac:dyDescent="0.25">
      <c r="T2539" s="752"/>
    </row>
    <row r="2540" spans="20:20" x14ac:dyDescent="0.25">
      <c r="T2540" s="752"/>
    </row>
    <row r="2541" spans="20:20" x14ac:dyDescent="0.25">
      <c r="T2541" s="752"/>
    </row>
    <row r="2542" spans="20:20" x14ac:dyDescent="0.25">
      <c r="T2542" s="752"/>
    </row>
    <row r="2543" spans="20:20" x14ac:dyDescent="0.25">
      <c r="T2543" s="752"/>
    </row>
    <row r="2544" spans="20:20" x14ac:dyDescent="0.25">
      <c r="T2544" s="752"/>
    </row>
    <row r="2545" spans="20:20" x14ac:dyDescent="0.25">
      <c r="T2545" s="752"/>
    </row>
    <row r="2546" spans="20:20" x14ac:dyDescent="0.25">
      <c r="T2546" s="752"/>
    </row>
    <row r="2547" spans="20:20" x14ac:dyDescent="0.25">
      <c r="T2547" s="752"/>
    </row>
    <row r="2548" spans="20:20" x14ac:dyDescent="0.25">
      <c r="T2548" s="752"/>
    </row>
    <row r="2549" spans="20:20" x14ac:dyDescent="0.25">
      <c r="T2549" s="752"/>
    </row>
    <row r="2550" spans="20:20" x14ac:dyDescent="0.25">
      <c r="T2550" s="752"/>
    </row>
    <row r="2551" spans="20:20" x14ac:dyDescent="0.25">
      <c r="T2551" s="752"/>
    </row>
    <row r="2552" spans="20:20" x14ac:dyDescent="0.25">
      <c r="T2552" s="752"/>
    </row>
    <row r="2553" spans="20:20" x14ac:dyDescent="0.25">
      <c r="T2553" s="752"/>
    </row>
    <row r="2554" spans="20:20" x14ac:dyDescent="0.25">
      <c r="T2554" s="752"/>
    </row>
    <row r="2555" spans="20:20" x14ac:dyDescent="0.25">
      <c r="T2555" s="752"/>
    </row>
    <row r="2556" spans="20:20" x14ac:dyDescent="0.25">
      <c r="T2556" s="752"/>
    </row>
    <row r="2557" spans="20:20" x14ac:dyDescent="0.25">
      <c r="T2557" s="752"/>
    </row>
    <row r="2558" spans="20:20" x14ac:dyDescent="0.25">
      <c r="T2558" s="752"/>
    </row>
    <row r="2559" spans="20:20" x14ac:dyDescent="0.25">
      <c r="T2559" s="752"/>
    </row>
    <row r="2560" spans="20:20" x14ac:dyDescent="0.25">
      <c r="T2560" s="752"/>
    </row>
    <row r="2561" spans="20:20" x14ac:dyDescent="0.25">
      <c r="T2561" s="752"/>
    </row>
    <row r="2562" spans="20:20" x14ac:dyDescent="0.25">
      <c r="T2562" s="752"/>
    </row>
    <row r="2563" spans="20:20" x14ac:dyDescent="0.25">
      <c r="T2563" s="752"/>
    </row>
    <row r="2564" spans="20:20" x14ac:dyDescent="0.25">
      <c r="T2564" s="752"/>
    </row>
    <row r="2565" spans="20:20" x14ac:dyDescent="0.25">
      <c r="T2565" s="752"/>
    </row>
    <row r="2566" spans="20:20" x14ac:dyDescent="0.25">
      <c r="T2566" s="752"/>
    </row>
    <row r="2567" spans="20:20" x14ac:dyDescent="0.25">
      <c r="T2567" s="752"/>
    </row>
    <row r="2568" spans="20:20" x14ac:dyDescent="0.25">
      <c r="T2568" s="752"/>
    </row>
    <row r="2569" spans="20:20" x14ac:dyDescent="0.25">
      <c r="T2569" s="752"/>
    </row>
    <row r="2570" spans="20:20" x14ac:dyDescent="0.25">
      <c r="T2570" s="752"/>
    </row>
    <row r="2571" spans="20:20" x14ac:dyDescent="0.25">
      <c r="T2571" s="752"/>
    </row>
    <row r="2572" spans="20:20" x14ac:dyDescent="0.25">
      <c r="T2572" s="752"/>
    </row>
    <row r="2573" spans="20:20" x14ac:dyDescent="0.25">
      <c r="T2573" s="752"/>
    </row>
    <row r="2574" spans="20:20" x14ac:dyDescent="0.25">
      <c r="T2574" s="752"/>
    </row>
    <row r="2575" spans="20:20" x14ac:dyDescent="0.25">
      <c r="T2575" s="752"/>
    </row>
    <row r="2576" spans="20:20" x14ac:dyDescent="0.25">
      <c r="T2576" s="752"/>
    </row>
    <row r="2577" spans="20:20" x14ac:dyDescent="0.25">
      <c r="T2577" s="752"/>
    </row>
    <row r="2578" spans="20:20" x14ac:dyDescent="0.25">
      <c r="T2578" s="752"/>
    </row>
    <row r="2579" spans="20:20" x14ac:dyDescent="0.25">
      <c r="T2579" s="752"/>
    </row>
    <row r="2580" spans="20:20" x14ac:dyDescent="0.25">
      <c r="T2580" s="752"/>
    </row>
    <row r="2581" spans="20:20" x14ac:dyDescent="0.25">
      <c r="T2581" s="752"/>
    </row>
    <row r="2582" spans="20:20" x14ac:dyDescent="0.25">
      <c r="T2582" s="752"/>
    </row>
    <row r="2583" spans="20:20" x14ac:dyDescent="0.25">
      <c r="T2583" s="752"/>
    </row>
    <row r="2584" spans="20:20" x14ac:dyDescent="0.25">
      <c r="T2584" s="752"/>
    </row>
    <row r="2585" spans="20:20" x14ac:dyDescent="0.25">
      <c r="T2585" s="752"/>
    </row>
    <row r="2586" spans="20:20" x14ac:dyDescent="0.25">
      <c r="T2586" s="752"/>
    </row>
    <row r="2587" spans="20:20" x14ac:dyDescent="0.25">
      <c r="T2587" s="752"/>
    </row>
    <row r="2588" spans="20:20" x14ac:dyDescent="0.25">
      <c r="T2588" s="752"/>
    </row>
    <row r="2589" spans="20:20" x14ac:dyDescent="0.25">
      <c r="T2589" s="752"/>
    </row>
    <row r="2590" spans="20:20" x14ac:dyDescent="0.25">
      <c r="T2590" s="752"/>
    </row>
    <row r="2591" spans="20:20" x14ac:dyDescent="0.25">
      <c r="T2591" s="752"/>
    </row>
    <row r="2592" spans="20:20" x14ac:dyDescent="0.25">
      <c r="T2592" s="752"/>
    </row>
    <row r="2593" spans="20:20" x14ac:dyDescent="0.25">
      <c r="T2593" s="752"/>
    </row>
    <row r="2594" spans="20:20" x14ac:dyDescent="0.25">
      <c r="T2594" s="752"/>
    </row>
    <row r="2595" spans="20:20" x14ac:dyDescent="0.25">
      <c r="T2595" s="752"/>
    </row>
    <row r="2596" spans="20:20" x14ac:dyDescent="0.25">
      <c r="T2596" s="752"/>
    </row>
    <row r="2597" spans="20:20" x14ac:dyDescent="0.25">
      <c r="T2597" s="752"/>
    </row>
    <row r="2598" spans="20:20" x14ac:dyDescent="0.25">
      <c r="T2598" s="752"/>
    </row>
    <row r="2599" spans="20:20" x14ac:dyDescent="0.25">
      <c r="T2599" s="752"/>
    </row>
    <row r="2600" spans="20:20" x14ac:dyDescent="0.25">
      <c r="T2600" s="752"/>
    </row>
    <row r="2601" spans="20:20" x14ac:dyDescent="0.25">
      <c r="T2601" s="752"/>
    </row>
    <row r="2602" spans="20:20" x14ac:dyDescent="0.25">
      <c r="T2602" s="752"/>
    </row>
    <row r="2603" spans="20:20" x14ac:dyDescent="0.25">
      <c r="T2603" s="752"/>
    </row>
    <row r="2604" spans="20:20" x14ac:dyDescent="0.25">
      <c r="T2604" s="752"/>
    </row>
    <row r="2605" spans="20:20" x14ac:dyDescent="0.25">
      <c r="T2605" s="752"/>
    </row>
    <row r="2606" spans="20:20" x14ac:dyDescent="0.25">
      <c r="T2606" s="752"/>
    </row>
    <row r="2607" spans="20:20" x14ac:dyDescent="0.25">
      <c r="T2607" s="752"/>
    </row>
    <row r="2608" spans="20:20" x14ac:dyDescent="0.25">
      <c r="T2608" s="752"/>
    </row>
    <row r="2609" spans="20:20" x14ac:dyDescent="0.25">
      <c r="T2609" s="752"/>
    </row>
    <row r="2610" spans="20:20" x14ac:dyDescent="0.25">
      <c r="T2610" s="752"/>
    </row>
    <row r="2611" spans="20:20" x14ac:dyDescent="0.25">
      <c r="T2611" s="752"/>
    </row>
    <row r="2612" spans="20:20" x14ac:dyDescent="0.25">
      <c r="T2612" s="752"/>
    </row>
    <row r="2613" spans="20:20" x14ac:dyDescent="0.25">
      <c r="T2613" s="752"/>
    </row>
    <row r="2614" spans="20:20" x14ac:dyDescent="0.25">
      <c r="T2614" s="752"/>
    </row>
    <row r="2615" spans="20:20" x14ac:dyDescent="0.25">
      <c r="T2615" s="752"/>
    </row>
    <row r="2616" spans="20:20" x14ac:dyDescent="0.25">
      <c r="T2616" s="752"/>
    </row>
    <row r="2617" spans="20:20" x14ac:dyDescent="0.25">
      <c r="T2617" s="752"/>
    </row>
    <row r="2618" spans="20:20" x14ac:dyDescent="0.25">
      <c r="T2618" s="752"/>
    </row>
    <row r="2619" spans="20:20" x14ac:dyDescent="0.25">
      <c r="T2619" s="752"/>
    </row>
    <row r="2620" spans="20:20" x14ac:dyDescent="0.25">
      <c r="T2620" s="752"/>
    </row>
    <row r="2621" spans="20:20" x14ac:dyDescent="0.25">
      <c r="T2621" s="752"/>
    </row>
    <row r="2622" spans="20:20" x14ac:dyDescent="0.25">
      <c r="T2622" s="752"/>
    </row>
    <row r="2623" spans="20:20" x14ac:dyDescent="0.25">
      <c r="T2623" s="752"/>
    </row>
    <row r="2624" spans="20:20" x14ac:dyDescent="0.25">
      <c r="T2624" s="752"/>
    </row>
    <row r="2625" spans="20:20" x14ac:dyDescent="0.25">
      <c r="T2625" s="752"/>
    </row>
    <row r="2626" spans="20:20" x14ac:dyDescent="0.25">
      <c r="T2626" s="752"/>
    </row>
    <row r="2627" spans="20:20" x14ac:dyDescent="0.25">
      <c r="T2627" s="752"/>
    </row>
    <row r="2628" spans="20:20" x14ac:dyDescent="0.25">
      <c r="T2628" s="752"/>
    </row>
    <row r="2629" spans="20:20" x14ac:dyDescent="0.25">
      <c r="T2629" s="752"/>
    </row>
    <row r="2630" spans="20:20" x14ac:dyDescent="0.25">
      <c r="T2630" s="752"/>
    </row>
    <row r="2631" spans="20:20" x14ac:dyDescent="0.25">
      <c r="T2631" s="752"/>
    </row>
    <row r="2632" spans="20:20" x14ac:dyDescent="0.25">
      <c r="T2632" s="752"/>
    </row>
    <row r="2633" spans="20:20" x14ac:dyDescent="0.25">
      <c r="T2633" s="752"/>
    </row>
    <row r="2634" spans="20:20" x14ac:dyDescent="0.25">
      <c r="T2634" s="752"/>
    </row>
    <row r="2635" spans="20:20" x14ac:dyDescent="0.25">
      <c r="T2635" s="752"/>
    </row>
    <row r="2636" spans="20:20" x14ac:dyDescent="0.25">
      <c r="T2636" s="752"/>
    </row>
    <row r="2637" spans="20:20" x14ac:dyDescent="0.25">
      <c r="T2637" s="752"/>
    </row>
    <row r="2638" spans="20:20" x14ac:dyDescent="0.25">
      <c r="T2638" s="752"/>
    </row>
    <row r="2639" spans="20:20" x14ac:dyDescent="0.25">
      <c r="T2639" s="752"/>
    </row>
    <row r="2640" spans="20:20" x14ac:dyDescent="0.25">
      <c r="T2640" s="752"/>
    </row>
    <row r="2641" spans="20:20" x14ac:dyDescent="0.25">
      <c r="T2641" s="752"/>
    </row>
    <row r="2642" spans="20:20" x14ac:dyDescent="0.25">
      <c r="T2642" s="752"/>
    </row>
    <row r="2643" spans="20:20" x14ac:dyDescent="0.25">
      <c r="T2643" s="752"/>
    </row>
    <row r="2644" spans="20:20" x14ac:dyDescent="0.25">
      <c r="T2644" s="752"/>
    </row>
    <row r="2645" spans="20:20" x14ac:dyDescent="0.25">
      <c r="T2645" s="752"/>
    </row>
    <row r="2646" spans="20:20" x14ac:dyDescent="0.25">
      <c r="T2646" s="752"/>
    </row>
    <row r="2647" spans="20:20" x14ac:dyDescent="0.25">
      <c r="T2647" s="752"/>
    </row>
    <row r="2648" spans="20:20" x14ac:dyDescent="0.25">
      <c r="T2648" s="752"/>
    </row>
    <row r="2649" spans="20:20" x14ac:dyDescent="0.25">
      <c r="T2649" s="752"/>
    </row>
    <row r="2650" spans="20:20" x14ac:dyDescent="0.25">
      <c r="T2650" s="752"/>
    </row>
    <row r="2651" spans="20:20" x14ac:dyDescent="0.25">
      <c r="T2651" s="752"/>
    </row>
    <row r="2652" spans="20:20" x14ac:dyDescent="0.25">
      <c r="T2652" s="752"/>
    </row>
    <row r="2653" spans="20:20" x14ac:dyDescent="0.25">
      <c r="T2653" s="752"/>
    </row>
    <row r="2654" spans="20:20" x14ac:dyDescent="0.25">
      <c r="T2654" s="752"/>
    </row>
    <row r="2655" spans="20:20" x14ac:dyDescent="0.25">
      <c r="T2655" s="752"/>
    </row>
    <row r="2656" spans="20:20" x14ac:dyDescent="0.25">
      <c r="T2656" s="752"/>
    </row>
    <row r="2657" spans="20:20" x14ac:dyDescent="0.25">
      <c r="T2657" s="752"/>
    </row>
    <row r="2658" spans="20:20" x14ac:dyDescent="0.25">
      <c r="T2658" s="752"/>
    </row>
    <row r="2659" spans="20:20" x14ac:dyDescent="0.25">
      <c r="T2659" s="752"/>
    </row>
    <row r="2660" spans="20:20" x14ac:dyDescent="0.25">
      <c r="T2660" s="752"/>
    </row>
    <row r="2661" spans="20:20" x14ac:dyDescent="0.25">
      <c r="T2661" s="752"/>
    </row>
    <row r="2662" spans="20:20" x14ac:dyDescent="0.25">
      <c r="T2662" s="752"/>
    </row>
    <row r="2663" spans="20:20" x14ac:dyDescent="0.25">
      <c r="T2663" s="752"/>
    </row>
    <row r="2664" spans="20:20" x14ac:dyDescent="0.25">
      <c r="T2664" s="752"/>
    </row>
    <row r="2665" spans="20:20" x14ac:dyDescent="0.25">
      <c r="T2665" s="752"/>
    </row>
    <row r="2666" spans="20:20" x14ac:dyDescent="0.25">
      <c r="T2666" s="752"/>
    </row>
    <row r="2667" spans="20:20" x14ac:dyDescent="0.25">
      <c r="T2667" s="752"/>
    </row>
    <row r="2668" spans="20:20" x14ac:dyDescent="0.25">
      <c r="T2668" s="752"/>
    </row>
    <row r="2669" spans="20:20" x14ac:dyDescent="0.25">
      <c r="T2669" s="752"/>
    </row>
    <row r="2670" spans="20:20" x14ac:dyDescent="0.25">
      <c r="T2670" s="752"/>
    </row>
    <row r="2671" spans="20:20" x14ac:dyDescent="0.25">
      <c r="T2671" s="752"/>
    </row>
    <row r="2672" spans="20:20" x14ac:dyDescent="0.25">
      <c r="T2672" s="752"/>
    </row>
    <row r="2673" spans="20:20" x14ac:dyDescent="0.25">
      <c r="T2673" s="752"/>
    </row>
    <row r="2674" spans="20:20" x14ac:dyDescent="0.25">
      <c r="T2674" s="752"/>
    </row>
    <row r="2675" spans="20:20" x14ac:dyDescent="0.25">
      <c r="T2675" s="752"/>
    </row>
    <row r="2676" spans="20:20" x14ac:dyDescent="0.25">
      <c r="T2676" s="752"/>
    </row>
    <row r="2677" spans="20:20" x14ac:dyDescent="0.25">
      <c r="T2677" s="752"/>
    </row>
    <row r="2678" spans="20:20" x14ac:dyDescent="0.25">
      <c r="T2678" s="752"/>
    </row>
    <row r="2679" spans="20:20" x14ac:dyDescent="0.25">
      <c r="T2679" s="752"/>
    </row>
    <row r="2680" spans="20:20" x14ac:dyDescent="0.25">
      <c r="T2680" s="752"/>
    </row>
    <row r="2681" spans="20:20" x14ac:dyDescent="0.25">
      <c r="T2681" s="752"/>
    </row>
    <row r="2682" spans="20:20" x14ac:dyDescent="0.25">
      <c r="T2682" s="752"/>
    </row>
    <row r="2683" spans="20:20" x14ac:dyDescent="0.25">
      <c r="T2683" s="752"/>
    </row>
    <row r="2684" spans="20:20" x14ac:dyDescent="0.25">
      <c r="T2684" s="752"/>
    </row>
    <row r="2685" spans="20:20" x14ac:dyDescent="0.25">
      <c r="T2685" s="752"/>
    </row>
    <row r="2686" spans="20:20" x14ac:dyDescent="0.25">
      <c r="T2686" s="752"/>
    </row>
    <row r="2687" spans="20:20" x14ac:dyDescent="0.25">
      <c r="T2687" s="752"/>
    </row>
    <row r="2688" spans="20:20" x14ac:dyDescent="0.25">
      <c r="T2688" s="752"/>
    </row>
    <row r="2689" spans="20:20" x14ac:dyDescent="0.25">
      <c r="T2689" s="752"/>
    </row>
    <row r="2690" spans="20:20" x14ac:dyDescent="0.25">
      <c r="T2690" s="752"/>
    </row>
    <row r="2691" spans="20:20" x14ac:dyDescent="0.25">
      <c r="T2691" s="752"/>
    </row>
    <row r="2692" spans="20:20" x14ac:dyDescent="0.25">
      <c r="T2692" s="752"/>
    </row>
    <row r="2693" spans="20:20" x14ac:dyDescent="0.25">
      <c r="T2693" s="752"/>
    </row>
    <row r="2694" spans="20:20" x14ac:dyDescent="0.25">
      <c r="T2694" s="752"/>
    </row>
    <row r="2695" spans="20:20" x14ac:dyDescent="0.25">
      <c r="T2695" s="752"/>
    </row>
    <row r="2696" spans="20:20" x14ac:dyDescent="0.25">
      <c r="T2696" s="752"/>
    </row>
    <row r="2697" spans="20:20" x14ac:dyDescent="0.25">
      <c r="T2697" s="752"/>
    </row>
    <row r="2698" spans="20:20" x14ac:dyDescent="0.25">
      <c r="T2698" s="752"/>
    </row>
    <row r="2699" spans="20:20" x14ac:dyDescent="0.25">
      <c r="T2699" s="752"/>
    </row>
    <row r="2700" spans="20:20" x14ac:dyDescent="0.25">
      <c r="T2700" s="752"/>
    </row>
    <row r="2701" spans="20:20" x14ac:dyDescent="0.25">
      <c r="T2701" s="752"/>
    </row>
    <row r="2702" spans="20:20" x14ac:dyDescent="0.25">
      <c r="T2702" s="752"/>
    </row>
    <row r="2703" spans="20:20" x14ac:dyDescent="0.25">
      <c r="T2703" s="752"/>
    </row>
    <row r="2704" spans="20:20" x14ac:dyDescent="0.25">
      <c r="T2704" s="752"/>
    </row>
    <row r="2705" spans="20:20" x14ac:dyDescent="0.25">
      <c r="T2705" s="752"/>
    </row>
    <row r="2706" spans="20:20" x14ac:dyDescent="0.25">
      <c r="T2706" s="752"/>
    </row>
    <row r="2707" spans="20:20" x14ac:dyDescent="0.25">
      <c r="T2707" s="752"/>
    </row>
    <row r="2708" spans="20:20" x14ac:dyDescent="0.25">
      <c r="T2708" s="752"/>
    </row>
    <row r="2709" spans="20:20" x14ac:dyDescent="0.25">
      <c r="T2709" s="752"/>
    </row>
    <row r="2710" spans="20:20" x14ac:dyDescent="0.25">
      <c r="T2710" s="752"/>
    </row>
    <row r="2711" spans="20:20" x14ac:dyDescent="0.25">
      <c r="T2711" s="752"/>
    </row>
    <row r="2712" spans="20:20" x14ac:dyDescent="0.25">
      <c r="T2712" s="752"/>
    </row>
    <row r="2713" spans="20:20" x14ac:dyDescent="0.25">
      <c r="T2713" s="752"/>
    </row>
    <row r="2714" spans="20:20" x14ac:dyDescent="0.25">
      <c r="T2714" s="752"/>
    </row>
    <row r="2715" spans="20:20" x14ac:dyDescent="0.25">
      <c r="T2715" s="752"/>
    </row>
    <row r="2716" spans="20:20" x14ac:dyDescent="0.25">
      <c r="T2716" s="752"/>
    </row>
    <row r="2717" spans="20:20" x14ac:dyDescent="0.25">
      <c r="T2717" s="752"/>
    </row>
    <row r="2718" spans="20:20" x14ac:dyDescent="0.25">
      <c r="T2718" s="752"/>
    </row>
    <row r="2719" spans="20:20" x14ac:dyDescent="0.25">
      <c r="T2719" s="752"/>
    </row>
    <row r="2720" spans="20:20" x14ac:dyDescent="0.25">
      <c r="T2720" s="752"/>
    </row>
    <row r="2721" spans="20:20" x14ac:dyDescent="0.25">
      <c r="T2721" s="752"/>
    </row>
    <row r="2722" spans="20:20" x14ac:dyDescent="0.25">
      <c r="T2722" s="752"/>
    </row>
    <row r="2723" spans="20:20" x14ac:dyDescent="0.25">
      <c r="T2723" s="752"/>
    </row>
    <row r="2724" spans="20:20" x14ac:dyDescent="0.25">
      <c r="T2724" s="752"/>
    </row>
    <row r="2725" spans="20:20" x14ac:dyDescent="0.25">
      <c r="T2725" s="752"/>
    </row>
    <row r="2726" spans="20:20" x14ac:dyDescent="0.25">
      <c r="T2726" s="752"/>
    </row>
    <row r="2727" spans="20:20" x14ac:dyDescent="0.25">
      <c r="T2727" s="752"/>
    </row>
    <row r="2728" spans="20:20" x14ac:dyDescent="0.25">
      <c r="T2728" s="752"/>
    </row>
    <row r="2729" spans="20:20" x14ac:dyDescent="0.25">
      <c r="T2729" s="752"/>
    </row>
    <row r="2730" spans="20:20" x14ac:dyDescent="0.25">
      <c r="T2730" s="752"/>
    </row>
    <row r="2731" spans="20:20" x14ac:dyDescent="0.25">
      <c r="T2731" s="752"/>
    </row>
    <row r="2732" spans="20:20" x14ac:dyDescent="0.25">
      <c r="T2732" s="752"/>
    </row>
    <row r="2733" spans="20:20" x14ac:dyDescent="0.25">
      <c r="T2733" s="752"/>
    </row>
    <row r="2734" spans="20:20" x14ac:dyDescent="0.25">
      <c r="T2734" s="752"/>
    </row>
    <row r="2735" spans="20:20" x14ac:dyDescent="0.25">
      <c r="T2735" s="752"/>
    </row>
    <row r="2736" spans="20:20" x14ac:dyDescent="0.25">
      <c r="T2736" s="752"/>
    </row>
    <row r="2737" spans="20:20" x14ac:dyDescent="0.25">
      <c r="T2737" s="752"/>
    </row>
    <row r="2738" spans="20:20" x14ac:dyDescent="0.25">
      <c r="T2738" s="752"/>
    </row>
    <row r="2739" spans="20:20" x14ac:dyDescent="0.25">
      <c r="T2739" s="752"/>
    </row>
    <row r="2740" spans="20:20" x14ac:dyDescent="0.25">
      <c r="T2740" s="752"/>
    </row>
    <row r="2741" spans="20:20" x14ac:dyDescent="0.25">
      <c r="T2741" s="752"/>
    </row>
    <row r="2742" spans="20:20" x14ac:dyDescent="0.25">
      <c r="T2742" s="752"/>
    </row>
    <row r="2743" spans="20:20" x14ac:dyDescent="0.25">
      <c r="T2743" s="752"/>
    </row>
    <row r="2744" spans="20:20" x14ac:dyDescent="0.25">
      <c r="T2744" s="752"/>
    </row>
    <row r="2745" spans="20:20" x14ac:dyDescent="0.25">
      <c r="T2745" s="752"/>
    </row>
    <row r="2746" spans="20:20" x14ac:dyDescent="0.25">
      <c r="T2746" s="752"/>
    </row>
    <row r="2747" spans="20:20" x14ac:dyDescent="0.25">
      <c r="T2747" s="752"/>
    </row>
    <row r="2748" spans="20:20" x14ac:dyDescent="0.25">
      <c r="T2748" s="752"/>
    </row>
    <row r="2749" spans="20:20" x14ac:dyDescent="0.25">
      <c r="T2749" s="752"/>
    </row>
    <row r="2750" spans="20:20" x14ac:dyDescent="0.25">
      <c r="T2750" s="752"/>
    </row>
    <row r="2751" spans="20:20" x14ac:dyDescent="0.25">
      <c r="T2751" s="752"/>
    </row>
    <row r="2752" spans="20:20" x14ac:dyDescent="0.25">
      <c r="T2752" s="752"/>
    </row>
    <row r="2753" spans="20:20" x14ac:dyDescent="0.25">
      <c r="T2753" s="752"/>
    </row>
    <row r="2754" spans="20:20" x14ac:dyDescent="0.25">
      <c r="T2754" s="752"/>
    </row>
    <row r="2755" spans="20:20" x14ac:dyDescent="0.25">
      <c r="T2755" s="752"/>
    </row>
    <row r="2756" spans="20:20" x14ac:dyDescent="0.25">
      <c r="T2756" s="752"/>
    </row>
    <row r="2757" spans="20:20" x14ac:dyDescent="0.25">
      <c r="T2757" s="752"/>
    </row>
    <row r="2758" spans="20:20" x14ac:dyDescent="0.25">
      <c r="T2758" s="752"/>
    </row>
    <row r="2759" spans="20:20" x14ac:dyDescent="0.25">
      <c r="T2759" s="752"/>
    </row>
    <row r="2760" spans="20:20" x14ac:dyDescent="0.25">
      <c r="T2760" s="752"/>
    </row>
    <row r="2761" spans="20:20" x14ac:dyDescent="0.25">
      <c r="T2761" s="752"/>
    </row>
    <row r="2762" spans="20:20" x14ac:dyDescent="0.25">
      <c r="T2762" s="752"/>
    </row>
    <row r="2763" spans="20:20" x14ac:dyDescent="0.25">
      <c r="T2763" s="752"/>
    </row>
    <row r="2764" spans="20:20" x14ac:dyDescent="0.25">
      <c r="T2764" s="752"/>
    </row>
    <row r="2765" spans="20:20" x14ac:dyDescent="0.25">
      <c r="T2765" s="752"/>
    </row>
    <row r="2766" spans="20:20" x14ac:dyDescent="0.25">
      <c r="T2766" s="752"/>
    </row>
    <row r="2767" spans="20:20" x14ac:dyDescent="0.25">
      <c r="T2767" s="752"/>
    </row>
    <row r="2768" spans="20:20" x14ac:dyDescent="0.25">
      <c r="T2768" s="752"/>
    </row>
    <row r="2769" spans="20:20" x14ac:dyDescent="0.25">
      <c r="T2769" s="752"/>
    </row>
    <row r="2770" spans="20:20" x14ac:dyDescent="0.25">
      <c r="T2770" s="752"/>
    </row>
    <row r="2771" spans="20:20" x14ac:dyDescent="0.25">
      <c r="T2771" s="752"/>
    </row>
    <row r="2772" spans="20:20" x14ac:dyDescent="0.25">
      <c r="T2772" s="752"/>
    </row>
    <row r="2773" spans="20:20" x14ac:dyDescent="0.25">
      <c r="T2773" s="752"/>
    </row>
    <row r="2774" spans="20:20" x14ac:dyDescent="0.25">
      <c r="T2774" s="752"/>
    </row>
    <row r="2775" spans="20:20" x14ac:dyDescent="0.25">
      <c r="T2775" s="752"/>
    </row>
    <row r="2776" spans="20:20" x14ac:dyDescent="0.25">
      <c r="T2776" s="752"/>
    </row>
    <row r="2777" spans="20:20" x14ac:dyDescent="0.25">
      <c r="T2777" s="752"/>
    </row>
    <row r="2778" spans="20:20" x14ac:dyDescent="0.25">
      <c r="T2778" s="752"/>
    </row>
    <row r="2779" spans="20:20" x14ac:dyDescent="0.25">
      <c r="T2779" s="752"/>
    </row>
    <row r="2780" spans="20:20" x14ac:dyDescent="0.25">
      <c r="T2780" s="752"/>
    </row>
    <row r="2781" spans="20:20" x14ac:dyDescent="0.25">
      <c r="T2781" s="752"/>
    </row>
    <row r="2782" spans="20:20" x14ac:dyDescent="0.25">
      <c r="T2782" s="752"/>
    </row>
    <row r="2783" spans="20:20" x14ac:dyDescent="0.25">
      <c r="T2783" s="752"/>
    </row>
    <row r="2784" spans="20:20" x14ac:dyDescent="0.25">
      <c r="T2784" s="752"/>
    </row>
    <row r="2785" spans="20:20" x14ac:dyDescent="0.25">
      <c r="T2785" s="752"/>
    </row>
    <row r="2786" spans="20:20" x14ac:dyDescent="0.25">
      <c r="T2786" s="752"/>
    </row>
    <row r="2787" spans="20:20" x14ac:dyDescent="0.25">
      <c r="T2787" s="752"/>
    </row>
    <row r="2788" spans="20:20" x14ac:dyDescent="0.25">
      <c r="T2788" s="752"/>
    </row>
    <row r="2789" spans="20:20" x14ac:dyDescent="0.25">
      <c r="T2789" s="752"/>
    </row>
    <row r="2790" spans="20:20" x14ac:dyDescent="0.25">
      <c r="T2790" s="752"/>
    </row>
    <row r="2791" spans="20:20" x14ac:dyDescent="0.25">
      <c r="T2791" s="752"/>
    </row>
    <row r="2792" spans="20:20" x14ac:dyDescent="0.25">
      <c r="T2792" s="752"/>
    </row>
    <row r="2793" spans="20:20" x14ac:dyDescent="0.25">
      <c r="T2793" s="752"/>
    </row>
    <row r="2794" spans="20:20" x14ac:dyDescent="0.25">
      <c r="T2794" s="752"/>
    </row>
    <row r="2795" spans="20:20" x14ac:dyDescent="0.25">
      <c r="T2795" s="752"/>
    </row>
    <row r="2796" spans="20:20" x14ac:dyDescent="0.25">
      <c r="T2796" s="752"/>
    </row>
    <row r="2797" spans="20:20" x14ac:dyDescent="0.25">
      <c r="T2797" s="752"/>
    </row>
    <row r="2798" spans="20:20" x14ac:dyDescent="0.25">
      <c r="T2798" s="752"/>
    </row>
    <row r="2799" spans="20:20" x14ac:dyDescent="0.25">
      <c r="T2799" s="752"/>
    </row>
    <row r="2800" spans="20:20" x14ac:dyDescent="0.25">
      <c r="T2800" s="752"/>
    </row>
    <row r="2801" spans="20:20" x14ac:dyDescent="0.25">
      <c r="T2801" s="752"/>
    </row>
    <row r="2802" spans="20:20" x14ac:dyDescent="0.25">
      <c r="T2802" s="752"/>
    </row>
    <row r="2803" spans="20:20" x14ac:dyDescent="0.25">
      <c r="T2803" s="752"/>
    </row>
    <row r="2804" spans="20:20" x14ac:dyDescent="0.25">
      <c r="T2804" s="752"/>
    </row>
    <row r="2805" spans="20:20" x14ac:dyDescent="0.25">
      <c r="T2805" s="752"/>
    </row>
    <row r="2806" spans="20:20" x14ac:dyDescent="0.25">
      <c r="T2806" s="752"/>
    </row>
    <row r="2807" spans="20:20" x14ac:dyDescent="0.25">
      <c r="T2807" s="752"/>
    </row>
    <row r="2808" spans="20:20" x14ac:dyDescent="0.25">
      <c r="T2808" s="752"/>
    </row>
    <row r="2809" spans="20:20" x14ac:dyDescent="0.25">
      <c r="T2809" s="752"/>
    </row>
    <row r="2810" spans="20:20" x14ac:dyDescent="0.25">
      <c r="T2810" s="752"/>
    </row>
    <row r="2811" spans="20:20" x14ac:dyDescent="0.25">
      <c r="T2811" s="752"/>
    </row>
    <row r="2812" spans="20:20" x14ac:dyDescent="0.25">
      <c r="T2812" s="752"/>
    </row>
    <row r="2813" spans="20:20" x14ac:dyDescent="0.25">
      <c r="T2813" s="752"/>
    </row>
    <row r="2814" spans="20:20" x14ac:dyDescent="0.25">
      <c r="T2814" s="752"/>
    </row>
    <row r="2815" spans="20:20" x14ac:dyDescent="0.25">
      <c r="T2815" s="752"/>
    </row>
    <row r="2816" spans="20:20" x14ac:dyDescent="0.25">
      <c r="T2816" s="752"/>
    </row>
    <row r="2817" spans="20:20" x14ac:dyDescent="0.25">
      <c r="T2817" s="752"/>
    </row>
    <row r="2818" spans="20:20" x14ac:dyDescent="0.25">
      <c r="T2818" s="752"/>
    </row>
    <row r="2819" spans="20:20" x14ac:dyDescent="0.25">
      <c r="T2819" s="752"/>
    </row>
    <row r="2820" spans="20:20" x14ac:dyDescent="0.25">
      <c r="T2820" s="752"/>
    </row>
    <row r="2821" spans="20:20" x14ac:dyDescent="0.25">
      <c r="T2821" s="752"/>
    </row>
    <row r="2822" spans="20:20" x14ac:dyDescent="0.25">
      <c r="T2822" s="752"/>
    </row>
    <row r="2823" spans="20:20" x14ac:dyDescent="0.25">
      <c r="T2823" s="752"/>
    </row>
    <row r="2824" spans="20:20" x14ac:dyDescent="0.25">
      <c r="T2824" s="752"/>
    </row>
    <row r="2825" spans="20:20" x14ac:dyDescent="0.25">
      <c r="T2825" s="752"/>
    </row>
    <row r="2826" spans="20:20" x14ac:dyDescent="0.25">
      <c r="T2826" s="752"/>
    </row>
    <row r="2827" spans="20:20" x14ac:dyDescent="0.25">
      <c r="T2827" s="752"/>
    </row>
    <row r="2828" spans="20:20" x14ac:dyDescent="0.25">
      <c r="T2828" s="752"/>
    </row>
    <row r="2829" spans="20:20" x14ac:dyDescent="0.25">
      <c r="T2829" s="752"/>
    </row>
    <row r="2830" spans="20:20" x14ac:dyDescent="0.25">
      <c r="T2830" s="752"/>
    </row>
    <row r="2831" spans="20:20" x14ac:dyDescent="0.25">
      <c r="T2831" s="752"/>
    </row>
    <row r="2832" spans="20:20" x14ac:dyDescent="0.25">
      <c r="T2832" s="752"/>
    </row>
    <row r="2833" spans="20:20" x14ac:dyDescent="0.25">
      <c r="T2833" s="752"/>
    </row>
    <row r="2834" spans="20:20" x14ac:dyDescent="0.25">
      <c r="T2834" s="752"/>
    </row>
    <row r="2835" spans="20:20" x14ac:dyDescent="0.25">
      <c r="T2835" s="752"/>
    </row>
    <row r="2836" spans="20:20" x14ac:dyDescent="0.25">
      <c r="T2836" s="752"/>
    </row>
    <row r="2837" spans="20:20" x14ac:dyDescent="0.25">
      <c r="T2837" s="752"/>
    </row>
    <row r="2838" spans="20:20" x14ac:dyDescent="0.25">
      <c r="T2838" s="752"/>
    </row>
    <row r="2839" spans="20:20" x14ac:dyDescent="0.25">
      <c r="T2839" s="752"/>
    </row>
    <row r="2840" spans="20:20" x14ac:dyDescent="0.25">
      <c r="T2840" s="752"/>
    </row>
    <row r="2841" spans="20:20" x14ac:dyDescent="0.25">
      <c r="T2841" s="752"/>
    </row>
    <row r="2842" spans="20:20" x14ac:dyDescent="0.25">
      <c r="T2842" s="752"/>
    </row>
    <row r="2843" spans="20:20" x14ac:dyDescent="0.25">
      <c r="T2843" s="752"/>
    </row>
    <row r="2844" spans="20:20" x14ac:dyDescent="0.25">
      <c r="T2844" s="752"/>
    </row>
    <row r="2845" spans="20:20" x14ac:dyDescent="0.25">
      <c r="T2845" s="752"/>
    </row>
    <row r="2846" spans="20:20" x14ac:dyDescent="0.25">
      <c r="T2846" s="752"/>
    </row>
    <row r="2847" spans="20:20" x14ac:dyDescent="0.25">
      <c r="T2847" s="752"/>
    </row>
    <row r="2848" spans="20:20" x14ac:dyDescent="0.25">
      <c r="T2848" s="752"/>
    </row>
    <row r="2849" spans="20:20" x14ac:dyDescent="0.25">
      <c r="T2849" s="752"/>
    </row>
    <row r="2850" spans="20:20" x14ac:dyDescent="0.25">
      <c r="T2850" s="752"/>
    </row>
    <row r="2851" spans="20:20" x14ac:dyDescent="0.25">
      <c r="T2851" s="752"/>
    </row>
    <row r="2852" spans="20:20" x14ac:dyDescent="0.25">
      <c r="T2852" s="752"/>
    </row>
    <row r="2853" spans="20:20" x14ac:dyDescent="0.25">
      <c r="T2853" s="752"/>
    </row>
    <row r="2854" spans="20:20" x14ac:dyDescent="0.25">
      <c r="T2854" s="752"/>
    </row>
    <row r="2855" spans="20:20" x14ac:dyDescent="0.25">
      <c r="T2855" s="752"/>
    </row>
    <row r="2856" spans="20:20" x14ac:dyDescent="0.25">
      <c r="T2856" s="752"/>
    </row>
    <row r="2857" spans="20:20" x14ac:dyDescent="0.25">
      <c r="T2857" s="752"/>
    </row>
    <row r="2858" spans="20:20" x14ac:dyDescent="0.25">
      <c r="T2858" s="752"/>
    </row>
    <row r="2859" spans="20:20" x14ac:dyDescent="0.25">
      <c r="T2859" s="752"/>
    </row>
    <row r="2860" spans="20:20" x14ac:dyDescent="0.25">
      <c r="T2860" s="752"/>
    </row>
    <row r="2861" spans="20:20" x14ac:dyDescent="0.25">
      <c r="T2861" s="752"/>
    </row>
    <row r="2862" spans="20:20" x14ac:dyDescent="0.25">
      <c r="T2862" s="752"/>
    </row>
    <row r="2863" spans="20:20" x14ac:dyDescent="0.25">
      <c r="T2863" s="752"/>
    </row>
    <row r="2864" spans="20:20" x14ac:dyDescent="0.25">
      <c r="T2864" s="752"/>
    </row>
    <row r="2865" spans="20:20" x14ac:dyDescent="0.25">
      <c r="T2865" s="752"/>
    </row>
    <row r="2866" spans="20:20" x14ac:dyDescent="0.25">
      <c r="T2866" s="752"/>
    </row>
    <row r="2867" spans="20:20" x14ac:dyDescent="0.25">
      <c r="T2867" s="752"/>
    </row>
    <row r="2868" spans="20:20" x14ac:dyDescent="0.25">
      <c r="T2868" s="752"/>
    </row>
    <row r="2869" spans="20:20" x14ac:dyDescent="0.25">
      <c r="T2869" s="752"/>
    </row>
    <row r="2870" spans="20:20" x14ac:dyDescent="0.25">
      <c r="T2870" s="752"/>
    </row>
    <row r="2871" spans="20:20" x14ac:dyDescent="0.25">
      <c r="T2871" s="752"/>
    </row>
    <row r="2872" spans="20:20" x14ac:dyDescent="0.25">
      <c r="T2872" s="752"/>
    </row>
    <row r="2873" spans="20:20" x14ac:dyDescent="0.25">
      <c r="T2873" s="752"/>
    </row>
    <row r="2874" spans="20:20" x14ac:dyDescent="0.25">
      <c r="T2874" s="752"/>
    </row>
    <row r="2875" spans="20:20" x14ac:dyDescent="0.25">
      <c r="T2875" s="752"/>
    </row>
    <row r="2876" spans="20:20" x14ac:dyDescent="0.25">
      <c r="T2876" s="752"/>
    </row>
    <row r="2877" spans="20:20" x14ac:dyDescent="0.25">
      <c r="T2877" s="752"/>
    </row>
    <row r="2878" spans="20:20" x14ac:dyDescent="0.25">
      <c r="T2878" s="752"/>
    </row>
    <row r="2879" spans="20:20" x14ac:dyDescent="0.25">
      <c r="T2879" s="752"/>
    </row>
    <row r="2880" spans="20:20" x14ac:dyDescent="0.25">
      <c r="T2880" s="752"/>
    </row>
    <row r="2881" spans="20:20" x14ac:dyDescent="0.25">
      <c r="T2881" s="752"/>
    </row>
    <row r="2882" spans="20:20" x14ac:dyDescent="0.25">
      <c r="T2882" s="752"/>
    </row>
    <row r="2883" spans="20:20" x14ac:dyDescent="0.25">
      <c r="T2883" s="752"/>
    </row>
    <row r="2884" spans="20:20" x14ac:dyDescent="0.25">
      <c r="T2884" s="752"/>
    </row>
    <row r="2885" spans="20:20" x14ac:dyDescent="0.25">
      <c r="T2885" s="752"/>
    </row>
    <row r="2886" spans="20:20" x14ac:dyDescent="0.25">
      <c r="T2886" s="752"/>
    </row>
    <row r="2887" spans="20:20" x14ac:dyDescent="0.25">
      <c r="T2887" s="752"/>
    </row>
    <row r="2888" spans="20:20" x14ac:dyDescent="0.25">
      <c r="T2888" s="752"/>
    </row>
    <row r="2889" spans="20:20" x14ac:dyDescent="0.25">
      <c r="T2889" s="752"/>
    </row>
    <row r="2890" spans="20:20" x14ac:dyDescent="0.25">
      <c r="T2890" s="752"/>
    </row>
    <row r="2891" spans="20:20" x14ac:dyDescent="0.25">
      <c r="T2891" s="752"/>
    </row>
    <row r="2892" spans="20:20" x14ac:dyDescent="0.25">
      <c r="T2892" s="752"/>
    </row>
    <row r="2893" spans="20:20" x14ac:dyDescent="0.25">
      <c r="T2893" s="752"/>
    </row>
    <row r="2894" spans="20:20" x14ac:dyDescent="0.25">
      <c r="T2894" s="752"/>
    </row>
    <row r="2895" spans="20:20" x14ac:dyDescent="0.25">
      <c r="T2895" s="752"/>
    </row>
    <row r="2896" spans="20:20" x14ac:dyDescent="0.25">
      <c r="T2896" s="752"/>
    </row>
    <row r="2897" spans="20:20" x14ac:dyDescent="0.25">
      <c r="T2897" s="752"/>
    </row>
    <row r="2898" spans="20:20" x14ac:dyDescent="0.25">
      <c r="T2898" s="752"/>
    </row>
    <row r="2899" spans="20:20" x14ac:dyDescent="0.25">
      <c r="T2899" s="752"/>
    </row>
    <row r="2900" spans="20:20" x14ac:dyDescent="0.25">
      <c r="T2900" s="752"/>
    </row>
    <row r="2901" spans="20:20" x14ac:dyDescent="0.25">
      <c r="T2901" s="752"/>
    </row>
    <row r="2902" spans="20:20" x14ac:dyDescent="0.25">
      <c r="T2902" s="752"/>
    </row>
    <row r="2903" spans="20:20" x14ac:dyDescent="0.25">
      <c r="T2903" s="752"/>
    </row>
    <row r="2904" spans="20:20" x14ac:dyDescent="0.25">
      <c r="T2904" s="752"/>
    </row>
    <row r="2905" spans="20:20" x14ac:dyDescent="0.25">
      <c r="T2905" s="752"/>
    </row>
    <row r="2906" spans="20:20" x14ac:dyDescent="0.25">
      <c r="T2906" s="752"/>
    </row>
    <row r="2907" spans="20:20" x14ac:dyDescent="0.25">
      <c r="T2907" s="752"/>
    </row>
    <row r="2908" spans="20:20" x14ac:dyDescent="0.25">
      <c r="T2908" s="752"/>
    </row>
    <row r="2909" spans="20:20" x14ac:dyDescent="0.25">
      <c r="T2909" s="752"/>
    </row>
    <row r="2910" spans="20:20" x14ac:dyDescent="0.25">
      <c r="T2910" s="752"/>
    </row>
    <row r="2911" spans="20:20" x14ac:dyDescent="0.25">
      <c r="T2911" s="752"/>
    </row>
    <row r="2912" spans="20:20" x14ac:dyDescent="0.25">
      <c r="T2912" s="752"/>
    </row>
    <row r="2913" spans="20:20" x14ac:dyDescent="0.25">
      <c r="T2913" s="752"/>
    </row>
    <row r="2914" spans="20:20" x14ac:dyDescent="0.25">
      <c r="T2914" s="752"/>
    </row>
    <row r="2915" spans="20:20" x14ac:dyDescent="0.25">
      <c r="T2915" s="752"/>
    </row>
    <row r="2916" spans="20:20" x14ac:dyDescent="0.25">
      <c r="T2916" s="752"/>
    </row>
    <row r="2917" spans="20:20" x14ac:dyDescent="0.25">
      <c r="T2917" s="752"/>
    </row>
    <row r="2918" spans="20:20" x14ac:dyDescent="0.25">
      <c r="T2918" s="752"/>
    </row>
    <row r="2919" spans="20:20" x14ac:dyDescent="0.25">
      <c r="T2919" s="752"/>
    </row>
    <row r="2920" spans="20:20" x14ac:dyDescent="0.25">
      <c r="T2920" s="752"/>
    </row>
    <row r="2921" spans="20:20" x14ac:dyDescent="0.25">
      <c r="T2921" s="752"/>
    </row>
    <row r="2922" spans="20:20" x14ac:dyDescent="0.25">
      <c r="T2922" s="752"/>
    </row>
    <row r="2923" spans="20:20" x14ac:dyDescent="0.25">
      <c r="T2923" s="752"/>
    </row>
    <row r="2924" spans="20:20" x14ac:dyDescent="0.25">
      <c r="T2924" s="752"/>
    </row>
    <row r="2925" spans="20:20" x14ac:dyDescent="0.25">
      <c r="T2925" s="752"/>
    </row>
    <row r="2926" spans="20:20" x14ac:dyDescent="0.25">
      <c r="T2926" s="752"/>
    </row>
    <row r="2927" spans="20:20" x14ac:dyDescent="0.25">
      <c r="T2927" s="752"/>
    </row>
    <row r="2928" spans="20:20" x14ac:dyDescent="0.25">
      <c r="T2928" s="752"/>
    </row>
    <row r="2929" spans="20:20" x14ac:dyDescent="0.25">
      <c r="T2929" s="752"/>
    </row>
    <row r="2930" spans="20:20" x14ac:dyDescent="0.25">
      <c r="T2930" s="752"/>
    </row>
    <row r="2931" spans="20:20" x14ac:dyDescent="0.25">
      <c r="T2931" s="752"/>
    </row>
    <row r="2932" spans="20:20" x14ac:dyDescent="0.25">
      <c r="T2932" s="752"/>
    </row>
    <row r="2933" spans="20:20" x14ac:dyDescent="0.25">
      <c r="T2933" s="752"/>
    </row>
    <row r="2934" spans="20:20" x14ac:dyDescent="0.25">
      <c r="T2934" s="752"/>
    </row>
    <row r="2935" spans="20:20" x14ac:dyDescent="0.25">
      <c r="T2935" s="752"/>
    </row>
    <row r="2936" spans="20:20" x14ac:dyDescent="0.25">
      <c r="T2936" s="752"/>
    </row>
    <row r="2937" spans="20:20" x14ac:dyDescent="0.25">
      <c r="T2937" s="752"/>
    </row>
    <row r="2938" spans="20:20" x14ac:dyDescent="0.25">
      <c r="T2938" s="752"/>
    </row>
    <row r="2939" spans="20:20" x14ac:dyDescent="0.25">
      <c r="T2939" s="752"/>
    </row>
    <row r="2940" spans="20:20" x14ac:dyDescent="0.25">
      <c r="T2940" s="752"/>
    </row>
    <row r="2941" spans="20:20" x14ac:dyDescent="0.25">
      <c r="T2941" s="752"/>
    </row>
    <row r="2942" spans="20:20" x14ac:dyDescent="0.25">
      <c r="T2942" s="752"/>
    </row>
    <row r="2943" spans="20:20" x14ac:dyDescent="0.25">
      <c r="T2943" s="752"/>
    </row>
    <row r="2944" spans="20:20" x14ac:dyDescent="0.25">
      <c r="T2944" s="752"/>
    </row>
    <row r="2945" spans="20:20" x14ac:dyDescent="0.25">
      <c r="T2945" s="752"/>
    </row>
    <row r="2946" spans="20:20" x14ac:dyDescent="0.25">
      <c r="T2946" s="752"/>
    </row>
    <row r="2947" spans="20:20" x14ac:dyDescent="0.25">
      <c r="T2947" s="752"/>
    </row>
    <row r="2948" spans="20:20" x14ac:dyDescent="0.25">
      <c r="T2948" s="752"/>
    </row>
    <row r="2949" spans="20:20" x14ac:dyDescent="0.25">
      <c r="T2949" s="752"/>
    </row>
    <row r="2950" spans="20:20" x14ac:dyDescent="0.25">
      <c r="T2950" s="752"/>
    </row>
    <row r="2951" spans="20:20" x14ac:dyDescent="0.25">
      <c r="T2951" s="752"/>
    </row>
    <row r="2952" spans="20:20" x14ac:dyDescent="0.25">
      <c r="T2952" s="752"/>
    </row>
    <row r="2953" spans="20:20" x14ac:dyDescent="0.25">
      <c r="T2953" s="752"/>
    </row>
    <row r="2954" spans="20:20" x14ac:dyDescent="0.25">
      <c r="T2954" s="752"/>
    </row>
    <row r="2955" spans="20:20" x14ac:dyDescent="0.25">
      <c r="T2955" s="752"/>
    </row>
    <row r="2956" spans="20:20" x14ac:dyDescent="0.25">
      <c r="T2956" s="752"/>
    </row>
    <row r="2957" spans="20:20" x14ac:dyDescent="0.25">
      <c r="T2957" s="752"/>
    </row>
    <row r="2958" spans="20:20" x14ac:dyDescent="0.25">
      <c r="T2958" s="752"/>
    </row>
    <row r="2959" spans="20:20" x14ac:dyDescent="0.25">
      <c r="T2959" s="752"/>
    </row>
    <row r="2960" spans="20:20" x14ac:dyDescent="0.25">
      <c r="T2960" s="752"/>
    </row>
    <row r="2961" spans="20:20" x14ac:dyDescent="0.25">
      <c r="T2961" s="752"/>
    </row>
    <row r="2962" spans="20:20" x14ac:dyDescent="0.25">
      <c r="T2962" s="752"/>
    </row>
    <row r="2963" spans="20:20" x14ac:dyDescent="0.25">
      <c r="T2963" s="752"/>
    </row>
    <row r="2964" spans="20:20" x14ac:dyDescent="0.25">
      <c r="T2964" s="752"/>
    </row>
    <row r="2965" spans="20:20" x14ac:dyDescent="0.25">
      <c r="T2965" s="752"/>
    </row>
    <row r="2966" spans="20:20" x14ac:dyDescent="0.25">
      <c r="T2966" s="752"/>
    </row>
    <row r="2967" spans="20:20" x14ac:dyDescent="0.25">
      <c r="T2967" s="752"/>
    </row>
    <row r="2968" spans="20:20" x14ac:dyDescent="0.25">
      <c r="T2968" s="752"/>
    </row>
    <row r="2969" spans="20:20" x14ac:dyDescent="0.25">
      <c r="T2969" s="752"/>
    </row>
    <row r="2970" spans="20:20" x14ac:dyDescent="0.25">
      <c r="T2970" s="752"/>
    </row>
    <row r="2971" spans="20:20" x14ac:dyDescent="0.25">
      <c r="T2971" s="752"/>
    </row>
    <row r="2972" spans="20:20" x14ac:dyDescent="0.25">
      <c r="T2972" s="752"/>
    </row>
    <row r="2973" spans="20:20" x14ac:dyDescent="0.25">
      <c r="T2973" s="752"/>
    </row>
    <row r="2974" spans="20:20" x14ac:dyDescent="0.25">
      <c r="T2974" s="752"/>
    </row>
    <row r="2975" spans="20:20" x14ac:dyDescent="0.25">
      <c r="T2975" s="752"/>
    </row>
    <row r="2976" spans="20:20" x14ac:dyDescent="0.25">
      <c r="T2976" s="752"/>
    </row>
    <row r="2977" spans="20:20" x14ac:dyDescent="0.25">
      <c r="T2977" s="752"/>
    </row>
    <row r="2978" spans="20:20" x14ac:dyDescent="0.25">
      <c r="T2978" s="752"/>
    </row>
    <row r="2979" spans="20:20" x14ac:dyDescent="0.25">
      <c r="T2979" s="752"/>
    </row>
    <row r="2980" spans="20:20" x14ac:dyDescent="0.25">
      <c r="T2980" s="752"/>
    </row>
    <row r="2981" spans="20:20" x14ac:dyDescent="0.25">
      <c r="T2981" s="752"/>
    </row>
    <row r="2982" spans="20:20" x14ac:dyDescent="0.25">
      <c r="T2982" s="752"/>
    </row>
    <row r="2983" spans="20:20" x14ac:dyDescent="0.25">
      <c r="T2983" s="752"/>
    </row>
    <row r="2984" spans="20:20" x14ac:dyDescent="0.25">
      <c r="T2984" s="752"/>
    </row>
    <row r="2985" spans="20:20" x14ac:dyDescent="0.25">
      <c r="T2985" s="752"/>
    </row>
    <row r="2986" spans="20:20" x14ac:dyDescent="0.25">
      <c r="T2986" s="752"/>
    </row>
    <row r="2987" spans="20:20" x14ac:dyDescent="0.25">
      <c r="T2987" s="752"/>
    </row>
    <row r="2988" spans="20:20" x14ac:dyDescent="0.25">
      <c r="T2988" s="752"/>
    </row>
    <row r="2989" spans="20:20" x14ac:dyDescent="0.25">
      <c r="T2989" s="752"/>
    </row>
    <row r="2990" spans="20:20" x14ac:dyDescent="0.25">
      <c r="T2990" s="752"/>
    </row>
    <row r="2991" spans="20:20" x14ac:dyDescent="0.25">
      <c r="T2991" s="752"/>
    </row>
    <row r="2992" spans="20:20" x14ac:dyDescent="0.25">
      <c r="T2992" s="752"/>
    </row>
    <row r="2993" spans="20:20" x14ac:dyDescent="0.25">
      <c r="T2993" s="752"/>
    </row>
    <row r="2994" spans="20:20" x14ac:dyDescent="0.25">
      <c r="T2994" s="752"/>
    </row>
    <row r="2995" spans="20:20" x14ac:dyDescent="0.25">
      <c r="T2995" s="752"/>
    </row>
    <row r="2996" spans="20:20" x14ac:dyDescent="0.25">
      <c r="T2996" s="752"/>
    </row>
    <row r="2997" spans="20:20" x14ac:dyDescent="0.25">
      <c r="T2997" s="752"/>
    </row>
    <row r="2998" spans="20:20" x14ac:dyDescent="0.25">
      <c r="T2998" s="752"/>
    </row>
    <row r="2999" spans="20:20" x14ac:dyDescent="0.25">
      <c r="T2999" s="752"/>
    </row>
    <row r="3000" spans="20:20" x14ac:dyDescent="0.25">
      <c r="T3000" s="752"/>
    </row>
    <row r="3001" spans="20:20" x14ac:dyDescent="0.25">
      <c r="T3001" s="752"/>
    </row>
    <row r="3002" spans="20:20" x14ac:dyDescent="0.25">
      <c r="T3002" s="752"/>
    </row>
    <row r="3003" spans="20:20" x14ac:dyDescent="0.25">
      <c r="T3003" s="752"/>
    </row>
    <row r="3004" spans="20:20" x14ac:dyDescent="0.25">
      <c r="T3004" s="752"/>
    </row>
    <row r="3005" spans="20:20" x14ac:dyDescent="0.25">
      <c r="T3005" s="752"/>
    </row>
    <row r="3006" spans="20:20" x14ac:dyDescent="0.25">
      <c r="T3006" s="752"/>
    </row>
    <row r="3007" spans="20:20" x14ac:dyDescent="0.25">
      <c r="T3007" s="752"/>
    </row>
    <row r="3008" spans="20:20" x14ac:dyDescent="0.25">
      <c r="T3008" s="752"/>
    </row>
    <row r="3009" spans="20:20" x14ac:dyDescent="0.25">
      <c r="T3009" s="752"/>
    </row>
    <row r="3010" spans="20:20" x14ac:dyDescent="0.25">
      <c r="T3010" s="752"/>
    </row>
    <row r="3011" spans="20:20" x14ac:dyDescent="0.25">
      <c r="T3011" s="752"/>
    </row>
    <row r="3012" spans="20:20" x14ac:dyDescent="0.25">
      <c r="T3012" s="752"/>
    </row>
    <row r="3013" spans="20:20" x14ac:dyDescent="0.25">
      <c r="T3013" s="752"/>
    </row>
    <row r="3014" spans="20:20" x14ac:dyDescent="0.25">
      <c r="T3014" s="752"/>
    </row>
    <row r="3015" spans="20:20" x14ac:dyDescent="0.25">
      <c r="T3015" s="752"/>
    </row>
    <row r="3016" spans="20:20" x14ac:dyDescent="0.25">
      <c r="T3016" s="752"/>
    </row>
    <row r="3017" spans="20:20" x14ac:dyDescent="0.25">
      <c r="T3017" s="752"/>
    </row>
    <row r="3018" spans="20:20" x14ac:dyDescent="0.25">
      <c r="T3018" s="752"/>
    </row>
    <row r="3019" spans="20:20" x14ac:dyDescent="0.25">
      <c r="T3019" s="752"/>
    </row>
    <row r="3020" spans="20:20" x14ac:dyDescent="0.25">
      <c r="T3020" s="752"/>
    </row>
    <row r="3021" spans="20:20" x14ac:dyDescent="0.25">
      <c r="T3021" s="752"/>
    </row>
    <row r="3022" spans="20:20" x14ac:dyDescent="0.25">
      <c r="T3022" s="752"/>
    </row>
    <row r="3023" spans="20:20" x14ac:dyDescent="0.25">
      <c r="T3023" s="752"/>
    </row>
    <row r="3024" spans="20:20" x14ac:dyDescent="0.25">
      <c r="T3024" s="752"/>
    </row>
    <row r="3025" spans="20:20" x14ac:dyDescent="0.25">
      <c r="T3025" s="752"/>
    </row>
    <row r="3026" spans="20:20" x14ac:dyDescent="0.25">
      <c r="T3026" s="752"/>
    </row>
    <row r="3027" spans="20:20" x14ac:dyDescent="0.25">
      <c r="T3027" s="752"/>
    </row>
    <row r="3028" spans="20:20" x14ac:dyDescent="0.25">
      <c r="T3028" s="752"/>
    </row>
    <row r="3029" spans="20:20" x14ac:dyDescent="0.25">
      <c r="T3029" s="752"/>
    </row>
    <row r="3030" spans="20:20" x14ac:dyDescent="0.25">
      <c r="T3030" s="752"/>
    </row>
    <row r="3031" spans="20:20" x14ac:dyDescent="0.25">
      <c r="T3031" s="752"/>
    </row>
    <row r="3032" spans="20:20" x14ac:dyDescent="0.25">
      <c r="T3032" s="752"/>
    </row>
    <row r="3033" spans="20:20" x14ac:dyDescent="0.25">
      <c r="T3033" s="752"/>
    </row>
    <row r="3034" spans="20:20" x14ac:dyDescent="0.25">
      <c r="T3034" s="752"/>
    </row>
    <row r="3035" spans="20:20" x14ac:dyDescent="0.25">
      <c r="T3035" s="752"/>
    </row>
    <row r="3036" spans="20:20" x14ac:dyDescent="0.25">
      <c r="T3036" s="752"/>
    </row>
    <row r="3037" spans="20:20" x14ac:dyDescent="0.25">
      <c r="T3037" s="752"/>
    </row>
    <row r="3038" spans="20:20" x14ac:dyDescent="0.25">
      <c r="T3038" s="752"/>
    </row>
    <row r="3039" spans="20:20" x14ac:dyDescent="0.25">
      <c r="T3039" s="752"/>
    </row>
    <row r="3040" spans="20:20" x14ac:dyDescent="0.25">
      <c r="T3040" s="752"/>
    </row>
    <row r="3041" spans="20:20" x14ac:dyDescent="0.25">
      <c r="T3041" s="752"/>
    </row>
    <row r="3042" spans="20:20" x14ac:dyDescent="0.25">
      <c r="T3042" s="752"/>
    </row>
    <row r="3043" spans="20:20" x14ac:dyDescent="0.25">
      <c r="T3043" s="752"/>
    </row>
    <row r="3044" spans="20:20" x14ac:dyDescent="0.25">
      <c r="T3044" s="752"/>
    </row>
    <row r="3045" spans="20:20" x14ac:dyDescent="0.25">
      <c r="T3045" s="752"/>
    </row>
    <row r="3046" spans="20:20" x14ac:dyDescent="0.25">
      <c r="T3046" s="752"/>
    </row>
    <row r="3047" spans="20:20" x14ac:dyDescent="0.25">
      <c r="T3047" s="752"/>
    </row>
    <row r="3048" spans="20:20" x14ac:dyDescent="0.25">
      <c r="T3048" s="752"/>
    </row>
    <row r="3049" spans="20:20" x14ac:dyDescent="0.25">
      <c r="T3049" s="752"/>
    </row>
    <row r="3050" spans="20:20" x14ac:dyDescent="0.25">
      <c r="T3050" s="752"/>
    </row>
    <row r="3051" spans="20:20" x14ac:dyDescent="0.25">
      <c r="T3051" s="752"/>
    </row>
    <row r="3052" spans="20:20" x14ac:dyDescent="0.25">
      <c r="T3052" s="752"/>
    </row>
    <row r="3053" spans="20:20" x14ac:dyDescent="0.25">
      <c r="T3053" s="752"/>
    </row>
    <row r="3054" spans="20:20" x14ac:dyDescent="0.25">
      <c r="T3054" s="752"/>
    </row>
    <row r="3055" spans="20:20" x14ac:dyDescent="0.25">
      <c r="T3055" s="752"/>
    </row>
    <row r="3056" spans="20:20" x14ac:dyDescent="0.25">
      <c r="T3056" s="752"/>
    </row>
    <row r="3057" spans="20:20" x14ac:dyDescent="0.25">
      <c r="T3057" s="752"/>
    </row>
    <row r="3058" spans="20:20" x14ac:dyDescent="0.25">
      <c r="T3058" s="752"/>
    </row>
    <row r="3059" spans="20:20" x14ac:dyDescent="0.25">
      <c r="T3059" s="752"/>
    </row>
    <row r="3060" spans="20:20" x14ac:dyDescent="0.25">
      <c r="T3060" s="752"/>
    </row>
    <row r="3061" spans="20:20" x14ac:dyDescent="0.25">
      <c r="T3061" s="752"/>
    </row>
    <row r="3062" spans="20:20" x14ac:dyDescent="0.25">
      <c r="T3062" s="752"/>
    </row>
    <row r="3063" spans="20:20" x14ac:dyDescent="0.25">
      <c r="T3063" s="752"/>
    </row>
    <row r="3064" spans="20:20" x14ac:dyDescent="0.25">
      <c r="T3064" s="752"/>
    </row>
    <row r="3065" spans="20:20" x14ac:dyDescent="0.25">
      <c r="T3065" s="752"/>
    </row>
    <row r="3066" spans="20:20" x14ac:dyDescent="0.25">
      <c r="T3066" s="752"/>
    </row>
    <row r="3067" spans="20:20" x14ac:dyDescent="0.25">
      <c r="T3067" s="752"/>
    </row>
    <row r="3068" spans="20:20" x14ac:dyDescent="0.25">
      <c r="T3068" s="752"/>
    </row>
    <row r="3069" spans="20:20" x14ac:dyDescent="0.25">
      <c r="T3069" s="752"/>
    </row>
    <row r="3070" spans="20:20" x14ac:dyDescent="0.25">
      <c r="T3070" s="752"/>
    </row>
    <row r="3071" spans="20:20" x14ac:dyDescent="0.25">
      <c r="T3071" s="752"/>
    </row>
    <row r="3072" spans="20:20" x14ac:dyDescent="0.25">
      <c r="T3072" s="752"/>
    </row>
    <row r="3073" spans="20:20" x14ac:dyDescent="0.25">
      <c r="T3073" s="752"/>
    </row>
    <row r="3074" spans="20:20" x14ac:dyDescent="0.25">
      <c r="T3074" s="752"/>
    </row>
    <row r="3075" spans="20:20" x14ac:dyDescent="0.25">
      <c r="T3075" s="752"/>
    </row>
    <row r="3076" spans="20:20" x14ac:dyDescent="0.25">
      <c r="T3076" s="752"/>
    </row>
    <row r="3077" spans="20:20" x14ac:dyDescent="0.25">
      <c r="T3077" s="752"/>
    </row>
    <row r="3078" spans="20:20" x14ac:dyDescent="0.25">
      <c r="T3078" s="752"/>
    </row>
    <row r="3079" spans="20:20" x14ac:dyDescent="0.25">
      <c r="T3079" s="752"/>
    </row>
    <row r="3080" spans="20:20" x14ac:dyDescent="0.25">
      <c r="T3080" s="752"/>
    </row>
    <row r="3081" spans="20:20" x14ac:dyDescent="0.25">
      <c r="T3081" s="752"/>
    </row>
    <row r="3082" spans="20:20" x14ac:dyDescent="0.25">
      <c r="T3082" s="752"/>
    </row>
    <row r="3083" spans="20:20" x14ac:dyDescent="0.25">
      <c r="T3083" s="752"/>
    </row>
    <row r="3084" spans="20:20" x14ac:dyDescent="0.25">
      <c r="T3084" s="752"/>
    </row>
    <row r="3085" spans="20:20" x14ac:dyDescent="0.25">
      <c r="T3085" s="752"/>
    </row>
    <row r="3086" spans="20:20" x14ac:dyDescent="0.25">
      <c r="T3086" s="752"/>
    </row>
    <row r="3087" spans="20:20" x14ac:dyDescent="0.25">
      <c r="T3087" s="752"/>
    </row>
    <row r="3088" spans="20:20" x14ac:dyDescent="0.25">
      <c r="T3088" s="752"/>
    </row>
    <row r="3089" spans="20:20" x14ac:dyDescent="0.25">
      <c r="T3089" s="752"/>
    </row>
    <row r="3090" spans="20:20" x14ac:dyDescent="0.25">
      <c r="T3090" s="752"/>
    </row>
    <row r="3091" spans="20:20" x14ac:dyDescent="0.25">
      <c r="T3091" s="752"/>
    </row>
    <row r="3092" spans="20:20" x14ac:dyDescent="0.25">
      <c r="T3092" s="752"/>
    </row>
    <row r="3093" spans="20:20" x14ac:dyDescent="0.25">
      <c r="T3093" s="752"/>
    </row>
    <row r="3094" spans="20:20" x14ac:dyDescent="0.25">
      <c r="T3094" s="752"/>
    </row>
    <row r="3095" spans="20:20" x14ac:dyDescent="0.25">
      <c r="T3095" s="752"/>
    </row>
    <row r="3096" spans="20:20" x14ac:dyDescent="0.25">
      <c r="T3096" s="752"/>
    </row>
    <row r="3097" spans="20:20" x14ac:dyDescent="0.25">
      <c r="T3097" s="752"/>
    </row>
    <row r="3098" spans="20:20" x14ac:dyDescent="0.25">
      <c r="T3098" s="752"/>
    </row>
    <row r="3099" spans="20:20" x14ac:dyDescent="0.25">
      <c r="T3099" s="752"/>
    </row>
    <row r="3100" spans="20:20" x14ac:dyDescent="0.25">
      <c r="T3100" s="752"/>
    </row>
    <row r="3101" spans="20:20" x14ac:dyDescent="0.25">
      <c r="T3101" s="752"/>
    </row>
    <row r="3102" spans="20:20" x14ac:dyDescent="0.25">
      <c r="T3102" s="752"/>
    </row>
    <row r="3103" spans="20:20" x14ac:dyDescent="0.25">
      <c r="T3103" s="752"/>
    </row>
    <row r="3104" spans="20:20" x14ac:dyDescent="0.25">
      <c r="T3104" s="752"/>
    </row>
    <row r="3105" spans="20:20" x14ac:dyDescent="0.25">
      <c r="T3105" s="752"/>
    </row>
    <row r="3106" spans="20:20" x14ac:dyDescent="0.25">
      <c r="T3106" s="752"/>
    </row>
    <row r="3107" spans="20:20" x14ac:dyDescent="0.25">
      <c r="T3107" s="752"/>
    </row>
    <row r="3108" spans="20:20" x14ac:dyDescent="0.25">
      <c r="T3108" s="752"/>
    </row>
    <row r="3109" spans="20:20" x14ac:dyDescent="0.25">
      <c r="T3109" s="752"/>
    </row>
    <row r="3110" spans="20:20" x14ac:dyDescent="0.25">
      <c r="T3110" s="752"/>
    </row>
    <row r="3111" spans="20:20" x14ac:dyDescent="0.25">
      <c r="T3111" s="752"/>
    </row>
    <row r="3112" spans="20:20" x14ac:dyDescent="0.25">
      <c r="T3112" s="752"/>
    </row>
    <row r="3113" spans="20:20" x14ac:dyDescent="0.25">
      <c r="T3113" s="752"/>
    </row>
    <row r="3114" spans="20:20" x14ac:dyDescent="0.25">
      <c r="T3114" s="752"/>
    </row>
    <row r="3115" spans="20:20" x14ac:dyDescent="0.25">
      <c r="T3115" s="752"/>
    </row>
    <row r="3116" spans="20:20" x14ac:dyDescent="0.25">
      <c r="T3116" s="752"/>
    </row>
    <row r="3117" spans="20:20" x14ac:dyDescent="0.25">
      <c r="T3117" s="752"/>
    </row>
    <row r="3118" spans="20:20" x14ac:dyDescent="0.25">
      <c r="T3118" s="752"/>
    </row>
    <row r="3119" spans="20:20" x14ac:dyDescent="0.25">
      <c r="T3119" s="752"/>
    </row>
    <row r="3120" spans="20:20" x14ac:dyDescent="0.25">
      <c r="T3120" s="752"/>
    </row>
    <row r="3121" spans="20:20" x14ac:dyDescent="0.25">
      <c r="T3121" s="752"/>
    </row>
    <row r="3122" spans="20:20" x14ac:dyDescent="0.25">
      <c r="T3122" s="752"/>
    </row>
    <row r="3123" spans="20:20" x14ac:dyDescent="0.25">
      <c r="T3123" s="752"/>
    </row>
    <row r="3124" spans="20:20" x14ac:dyDescent="0.25">
      <c r="T3124" s="752"/>
    </row>
    <row r="3125" spans="20:20" x14ac:dyDescent="0.25">
      <c r="T3125" s="752"/>
    </row>
    <row r="3126" spans="20:20" x14ac:dyDescent="0.25">
      <c r="T3126" s="752"/>
    </row>
    <row r="3127" spans="20:20" x14ac:dyDescent="0.25">
      <c r="T3127" s="752"/>
    </row>
    <row r="3128" spans="20:20" x14ac:dyDescent="0.25">
      <c r="T3128" s="752"/>
    </row>
    <row r="3129" spans="20:20" x14ac:dyDescent="0.25">
      <c r="T3129" s="752"/>
    </row>
    <row r="3130" spans="20:20" x14ac:dyDescent="0.25">
      <c r="T3130" s="752"/>
    </row>
    <row r="3131" spans="20:20" x14ac:dyDescent="0.25">
      <c r="T3131" s="752"/>
    </row>
    <row r="3132" spans="20:20" x14ac:dyDescent="0.25">
      <c r="T3132" s="752"/>
    </row>
    <row r="3133" spans="20:20" x14ac:dyDescent="0.25">
      <c r="T3133" s="752"/>
    </row>
    <row r="3134" spans="20:20" x14ac:dyDescent="0.25">
      <c r="T3134" s="752"/>
    </row>
    <row r="3135" spans="20:20" x14ac:dyDescent="0.25">
      <c r="T3135" s="752"/>
    </row>
    <row r="3136" spans="20:20" x14ac:dyDescent="0.25">
      <c r="T3136" s="752"/>
    </row>
    <row r="3137" spans="20:20" x14ac:dyDescent="0.25">
      <c r="T3137" s="752"/>
    </row>
    <row r="3138" spans="20:20" x14ac:dyDescent="0.25">
      <c r="T3138" s="752"/>
    </row>
    <row r="3139" spans="20:20" x14ac:dyDescent="0.25">
      <c r="T3139" s="752"/>
    </row>
    <row r="3140" spans="20:20" x14ac:dyDescent="0.25">
      <c r="T3140" s="752"/>
    </row>
    <row r="3141" spans="20:20" x14ac:dyDescent="0.25">
      <c r="T3141" s="752"/>
    </row>
    <row r="3142" spans="20:20" x14ac:dyDescent="0.25">
      <c r="T3142" s="752"/>
    </row>
    <row r="3143" spans="20:20" x14ac:dyDescent="0.25">
      <c r="T3143" s="752"/>
    </row>
    <row r="3144" spans="20:20" x14ac:dyDescent="0.25">
      <c r="T3144" s="752"/>
    </row>
    <row r="3145" spans="20:20" x14ac:dyDescent="0.25">
      <c r="T3145" s="752"/>
    </row>
    <row r="3146" spans="20:20" x14ac:dyDescent="0.25">
      <c r="T3146" s="752"/>
    </row>
    <row r="3147" spans="20:20" x14ac:dyDescent="0.25">
      <c r="T3147" s="752"/>
    </row>
    <row r="3148" spans="20:20" x14ac:dyDescent="0.25">
      <c r="T3148" s="752"/>
    </row>
    <row r="3149" spans="20:20" x14ac:dyDescent="0.25">
      <c r="T3149" s="752"/>
    </row>
    <row r="3150" spans="20:20" x14ac:dyDescent="0.25">
      <c r="T3150" s="752"/>
    </row>
    <row r="3151" spans="20:20" x14ac:dyDescent="0.25">
      <c r="T3151" s="752"/>
    </row>
    <row r="3152" spans="20:20" x14ac:dyDescent="0.25">
      <c r="T3152" s="752"/>
    </row>
    <row r="3153" spans="20:20" x14ac:dyDescent="0.25">
      <c r="T3153" s="752"/>
    </row>
    <row r="3154" spans="20:20" x14ac:dyDescent="0.25">
      <c r="T3154" s="752"/>
    </row>
    <row r="3155" spans="20:20" x14ac:dyDescent="0.25">
      <c r="T3155" s="752"/>
    </row>
    <row r="3156" spans="20:20" x14ac:dyDescent="0.25">
      <c r="T3156" s="752"/>
    </row>
    <row r="3157" spans="20:20" x14ac:dyDescent="0.25">
      <c r="T3157" s="752"/>
    </row>
    <row r="3158" spans="20:20" x14ac:dyDescent="0.25">
      <c r="T3158" s="752"/>
    </row>
    <row r="3159" spans="20:20" x14ac:dyDescent="0.25">
      <c r="T3159" s="752"/>
    </row>
    <row r="3160" spans="20:20" x14ac:dyDescent="0.25">
      <c r="T3160" s="752"/>
    </row>
    <row r="3161" spans="20:20" x14ac:dyDescent="0.25">
      <c r="T3161" s="752"/>
    </row>
    <row r="3162" spans="20:20" x14ac:dyDescent="0.25">
      <c r="T3162" s="752"/>
    </row>
    <row r="3163" spans="20:20" x14ac:dyDescent="0.25">
      <c r="T3163" s="752"/>
    </row>
    <row r="3164" spans="20:20" x14ac:dyDescent="0.25">
      <c r="T3164" s="752"/>
    </row>
    <row r="3165" spans="20:20" x14ac:dyDescent="0.25">
      <c r="T3165" s="752"/>
    </row>
    <row r="3166" spans="20:20" x14ac:dyDescent="0.25">
      <c r="T3166" s="752"/>
    </row>
    <row r="3167" spans="20:20" x14ac:dyDescent="0.25">
      <c r="T3167" s="752"/>
    </row>
    <row r="3168" spans="20:20" x14ac:dyDescent="0.25">
      <c r="T3168" s="752"/>
    </row>
    <row r="3169" spans="20:20" x14ac:dyDescent="0.25">
      <c r="T3169" s="752"/>
    </row>
    <row r="3170" spans="20:20" x14ac:dyDescent="0.25">
      <c r="T3170" s="752"/>
    </row>
    <row r="3171" spans="20:20" x14ac:dyDescent="0.25">
      <c r="T3171" s="752"/>
    </row>
    <row r="3172" spans="20:20" x14ac:dyDescent="0.25">
      <c r="T3172" s="752"/>
    </row>
    <row r="3173" spans="20:20" x14ac:dyDescent="0.25">
      <c r="T3173" s="752"/>
    </row>
    <row r="3174" spans="20:20" x14ac:dyDescent="0.25">
      <c r="T3174" s="752"/>
    </row>
    <row r="3175" spans="20:20" x14ac:dyDescent="0.25">
      <c r="T3175" s="752"/>
    </row>
    <row r="3176" spans="20:20" x14ac:dyDescent="0.25">
      <c r="T3176" s="752"/>
    </row>
    <row r="3177" spans="20:20" x14ac:dyDescent="0.25">
      <c r="T3177" s="752"/>
    </row>
    <row r="3178" spans="20:20" x14ac:dyDescent="0.25">
      <c r="T3178" s="752"/>
    </row>
    <row r="3179" spans="20:20" x14ac:dyDescent="0.25">
      <c r="T3179" s="752"/>
    </row>
    <row r="3180" spans="20:20" x14ac:dyDescent="0.25">
      <c r="T3180" s="752"/>
    </row>
    <row r="3181" spans="20:20" x14ac:dyDescent="0.25">
      <c r="T3181" s="752"/>
    </row>
    <row r="3182" spans="20:20" x14ac:dyDescent="0.25">
      <c r="T3182" s="752"/>
    </row>
    <row r="3183" spans="20:20" x14ac:dyDescent="0.25">
      <c r="T3183" s="752"/>
    </row>
    <row r="3184" spans="20:20" x14ac:dyDescent="0.25">
      <c r="T3184" s="752"/>
    </row>
    <row r="3185" spans="20:20" x14ac:dyDescent="0.25">
      <c r="T3185" s="752"/>
    </row>
    <row r="3186" spans="20:20" x14ac:dyDescent="0.25">
      <c r="T3186" s="752"/>
    </row>
    <row r="3187" spans="20:20" x14ac:dyDescent="0.25">
      <c r="T3187" s="752"/>
    </row>
    <row r="3188" spans="20:20" x14ac:dyDescent="0.25">
      <c r="T3188" s="752"/>
    </row>
    <row r="3189" spans="20:20" x14ac:dyDescent="0.25">
      <c r="T3189" s="752"/>
    </row>
    <row r="3190" spans="20:20" x14ac:dyDescent="0.25">
      <c r="T3190" s="752"/>
    </row>
    <row r="3191" spans="20:20" x14ac:dyDescent="0.25">
      <c r="T3191" s="752"/>
    </row>
    <row r="3192" spans="20:20" x14ac:dyDescent="0.25">
      <c r="T3192" s="752"/>
    </row>
    <row r="3193" spans="20:20" x14ac:dyDescent="0.25">
      <c r="T3193" s="752"/>
    </row>
    <row r="3194" spans="20:20" x14ac:dyDescent="0.25">
      <c r="T3194" s="752"/>
    </row>
    <row r="3195" spans="20:20" x14ac:dyDescent="0.25">
      <c r="T3195" s="752"/>
    </row>
    <row r="3196" spans="20:20" x14ac:dyDescent="0.25">
      <c r="T3196" s="752"/>
    </row>
    <row r="3197" spans="20:20" x14ac:dyDescent="0.25">
      <c r="T3197" s="752"/>
    </row>
    <row r="3198" spans="20:20" x14ac:dyDescent="0.25">
      <c r="T3198" s="752"/>
    </row>
    <row r="3199" spans="20:20" x14ac:dyDescent="0.25">
      <c r="T3199" s="752"/>
    </row>
    <row r="3200" spans="20:20" x14ac:dyDescent="0.25">
      <c r="T3200" s="752"/>
    </row>
    <row r="3201" spans="20:20" x14ac:dyDescent="0.25">
      <c r="T3201" s="752"/>
    </row>
    <row r="3202" spans="20:20" x14ac:dyDescent="0.25">
      <c r="T3202" s="752"/>
    </row>
    <row r="3203" spans="20:20" x14ac:dyDescent="0.25">
      <c r="T3203" s="752"/>
    </row>
    <row r="3204" spans="20:20" x14ac:dyDescent="0.25">
      <c r="T3204" s="752"/>
    </row>
    <row r="3205" spans="20:20" x14ac:dyDescent="0.25">
      <c r="T3205" s="752"/>
    </row>
    <row r="3206" spans="20:20" x14ac:dyDescent="0.25">
      <c r="T3206" s="752"/>
    </row>
    <row r="3207" spans="20:20" x14ac:dyDescent="0.25">
      <c r="T3207" s="752"/>
    </row>
    <row r="3208" spans="20:20" x14ac:dyDescent="0.25">
      <c r="T3208" s="752"/>
    </row>
    <row r="3209" spans="20:20" x14ac:dyDescent="0.25">
      <c r="T3209" s="752"/>
    </row>
    <row r="3210" spans="20:20" x14ac:dyDescent="0.25">
      <c r="T3210" s="752"/>
    </row>
    <row r="3211" spans="20:20" x14ac:dyDescent="0.25">
      <c r="T3211" s="752"/>
    </row>
    <row r="3212" spans="20:20" x14ac:dyDescent="0.25">
      <c r="T3212" s="752"/>
    </row>
    <row r="3213" spans="20:20" x14ac:dyDescent="0.25">
      <c r="T3213" s="752"/>
    </row>
    <row r="3214" spans="20:20" x14ac:dyDescent="0.25">
      <c r="T3214" s="752"/>
    </row>
    <row r="3215" spans="20:20" x14ac:dyDescent="0.25">
      <c r="T3215" s="752"/>
    </row>
    <row r="3216" spans="20:20" x14ac:dyDescent="0.25">
      <c r="T3216" s="752"/>
    </row>
    <row r="3217" spans="20:20" x14ac:dyDescent="0.25">
      <c r="T3217" s="752"/>
    </row>
    <row r="3218" spans="20:20" x14ac:dyDescent="0.25">
      <c r="T3218" s="752"/>
    </row>
    <row r="3219" spans="20:20" x14ac:dyDescent="0.25">
      <c r="T3219" s="752"/>
    </row>
    <row r="3220" spans="20:20" x14ac:dyDescent="0.25">
      <c r="T3220" s="752"/>
    </row>
    <row r="3221" spans="20:20" x14ac:dyDescent="0.25">
      <c r="T3221" s="752"/>
    </row>
    <row r="3222" spans="20:20" x14ac:dyDescent="0.25">
      <c r="T3222" s="752"/>
    </row>
    <row r="3223" spans="20:20" x14ac:dyDescent="0.25">
      <c r="T3223" s="752"/>
    </row>
    <row r="3224" spans="20:20" x14ac:dyDescent="0.25">
      <c r="T3224" s="752"/>
    </row>
    <row r="3225" spans="20:20" x14ac:dyDescent="0.25">
      <c r="T3225" s="752"/>
    </row>
    <row r="3226" spans="20:20" x14ac:dyDescent="0.25">
      <c r="T3226" s="752"/>
    </row>
    <row r="3227" spans="20:20" x14ac:dyDescent="0.25">
      <c r="T3227" s="752"/>
    </row>
    <row r="3228" spans="20:20" x14ac:dyDescent="0.25">
      <c r="T3228" s="752"/>
    </row>
    <row r="3229" spans="20:20" x14ac:dyDescent="0.25">
      <c r="T3229" s="752"/>
    </row>
    <row r="3230" spans="20:20" x14ac:dyDescent="0.25">
      <c r="T3230" s="752"/>
    </row>
    <row r="3231" spans="20:20" x14ac:dyDescent="0.25">
      <c r="T3231" s="752"/>
    </row>
    <row r="3232" spans="20:20" x14ac:dyDescent="0.25">
      <c r="T3232" s="752"/>
    </row>
    <row r="3233" spans="20:20" x14ac:dyDescent="0.25">
      <c r="T3233" s="752"/>
    </row>
    <row r="3234" spans="20:20" x14ac:dyDescent="0.25">
      <c r="T3234" s="752"/>
    </row>
    <row r="3235" spans="20:20" x14ac:dyDescent="0.25">
      <c r="T3235" s="752"/>
    </row>
    <row r="3236" spans="20:20" x14ac:dyDescent="0.25">
      <c r="T3236" s="752"/>
    </row>
    <row r="3237" spans="20:20" x14ac:dyDescent="0.25">
      <c r="T3237" s="752"/>
    </row>
    <row r="3238" spans="20:20" x14ac:dyDescent="0.25">
      <c r="T3238" s="752"/>
    </row>
    <row r="3239" spans="20:20" x14ac:dyDescent="0.25">
      <c r="T3239" s="752"/>
    </row>
    <row r="3240" spans="20:20" x14ac:dyDescent="0.25">
      <c r="T3240" s="752"/>
    </row>
    <row r="3241" spans="20:20" x14ac:dyDescent="0.25">
      <c r="T3241" s="752"/>
    </row>
    <row r="3242" spans="20:20" x14ac:dyDescent="0.25">
      <c r="T3242" s="752"/>
    </row>
    <row r="3243" spans="20:20" x14ac:dyDescent="0.25">
      <c r="T3243" s="752"/>
    </row>
    <row r="3244" spans="20:20" x14ac:dyDescent="0.25">
      <c r="T3244" s="752"/>
    </row>
    <row r="3245" spans="20:20" x14ac:dyDescent="0.25">
      <c r="T3245" s="752"/>
    </row>
    <row r="3246" spans="20:20" x14ac:dyDescent="0.25">
      <c r="T3246" s="752"/>
    </row>
    <row r="3247" spans="20:20" x14ac:dyDescent="0.25">
      <c r="T3247" s="752"/>
    </row>
    <row r="3248" spans="20:20" x14ac:dyDescent="0.25">
      <c r="T3248" s="752"/>
    </row>
    <row r="3249" spans="20:20" x14ac:dyDescent="0.25">
      <c r="T3249" s="752"/>
    </row>
    <row r="3250" spans="20:20" x14ac:dyDescent="0.25">
      <c r="T3250" s="752"/>
    </row>
    <row r="3251" spans="20:20" x14ac:dyDescent="0.25">
      <c r="T3251" s="752"/>
    </row>
    <row r="3252" spans="20:20" x14ac:dyDescent="0.25">
      <c r="T3252" s="752"/>
    </row>
    <row r="3253" spans="20:20" x14ac:dyDescent="0.25">
      <c r="T3253" s="752"/>
    </row>
    <row r="3254" spans="20:20" x14ac:dyDescent="0.25">
      <c r="T3254" s="752"/>
    </row>
    <row r="3255" spans="20:20" x14ac:dyDescent="0.25">
      <c r="T3255" s="752"/>
    </row>
    <row r="3256" spans="20:20" x14ac:dyDescent="0.25">
      <c r="T3256" s="752"/>
    </row>
    <row r="3257" spans="20:20" x14ac:dyDescent="0.25">
      <c r="T3257" s="752"/>
    </row>
    <row r="3258" spans="20:20" x14ac:dyDescent="0.25">
      <c r="T3258" s="752"/>
    </row>
    <row r="3259" spans="20:20" x14ac:dyDescent="0.25">
      <c r="T3259" s="752"/>
    </row>
    <row r="3260" spans="20:20" x14ac:dyDescent="0.25">
      <c r="T3260" s="752"/>
    </row>
    <row r="3261" spans="20:20" x14ac:dyDescent="0.25">
      <c r="T3261" s="752"/>
    </row>
    <row r="3262" spans="20:20" x14ac:dyDescent="0.25">
      <c r="T3262" s="752"/>
    </row>
    <row r="3263" spans="20:20" x14ac:dyDescent="0.25">
      <c r="T3263" s="752"/>
    </row>
    <row r="3264" spans="20:20" x14ac:dyDescent="0.25">
      <c r="T3264" s="752"/>
    </row>
    <row r="3265" spans="20:20" x14ac:dyDescent="0.25">
      <c r="T3265" s="752"/>
    </row>
    <row r="3266" spans="20:20" x14ac:dyDescent="0.25">
      <c r="T3266" s="752"/>
    </row>
    <row r="3267" spans="20:20" x14ac:dyDescent="0.25">
      <c r="T3267" s="752"/>
    </row>
    <row r="3268" spans="20:20" x14ac:dyDescent="0.25">
      <c r="T3268" s="752"/>
    </row>
    <row r="3269" spans="20:20" x14ac:dyDescent="0.25">
      <c r="T3269" s="752"/>
    </row>
    <row r="3270" spans="20:20" x14ac:dyDescent="0.25">
      <c r="T3270" s="752"/>
    </row>
    <row r="3271" spans="20:20" x14ac:dyDescent="0.25">
      <c r="T3271" s="752"/>
    </row>
    <row r="3272" spans="20:20" x14ac:dyDescent="0.25">
      <c r="T3272" s="752"/>
    </row>
    <row r="3273" spans="20:20" x14ac:dyDescent="0.25">
      <c r="T3273" s="752"/>
    </row>
    <row r="3274" spans="20:20" x14ac:dyDescent="0.25">
      <c r="T3274" s="752"/>
    </row>
    <row r="3275" spans="20:20" x14ac:dyDescent="0.25">
      <c r="T3275" s="752"/>
    </row>
    <row r="3276" spans="20:20" x14ac:dyDescent="0.25">
      <c r="T3276" s="752"/>
    </row>
    <row r="3277" spans="20:20" x14ac:dyDescent="0.25">
      <c r="T3277" s="752"/>
    </row>
    <row r="3278" spans="20:20" x14ac:dyDescent="0.25">
      <c r="T3278" s="752"/>
    </row>
    <row r="3279" spans="20:20" x14ac:dyDescent="0.25">
      <c r="T3279" s="752"/>
    </row>
    <row r="3280" spans="20:20" x14ac:dyDescent="0.25">
      <c r="T3280" s="752"/>
    </row>
    <row r="3281" spans="20:20" x14ac:dyDescent="0.25">
      <c r="T3281" s="752"/>
    </row>
    <row r="3282" spans="20:20" x14ac:dyDescent="0.25">
      <c r="T3282" s="752"/>
    </row>
    <row r="3283" spans="20:20" x14ac:dyDescent="0.25">
      <c r="T3283" s="752"/>
    </row>
    <row r="3284" spans="20:20" x14ac:dyDescent="0.25">
      <c r="T3284" s="752"/>
    </row>
    <row r="3285" spans="20:20" x14ac:dyDescent="0.25">
      <c r="T3285" s="752"/>
    </row>
    <row r="3286" spans="20:20" x14ac:dyDescent="0.25">
      <c r="T3286" s="752"/>
    </row>
    <row r="3287" spans="20:20" x14ac:dyDescent="0.25">
      <c r="T3287" s="752"/>
    </row>
    <row r="3288" spans="20:20" x14ac:dyDescent="0.25">
      <c r="T3288" s="752"/>
    </row>
    <row r="3289" spans="20:20" x14ac:dyDescent="0.25">
      <c r="T3289" s="752"/>
    </row>
    <row r="3290" spans="20:20" x14ac:dyDescent="0.25">
      <c r="T3290" s="752"/>
    </row>
    <row r="3291" spans="20:20" x14ac:dyDescent="0.25">
      <c r="T3291" s="752"/>
    </row>
    <row r="3292" spans="20:20" x14ac:dyDescent="0.25">
      <c r="T3292" s="752"/>
    </row>
    <row r="3293" spans="20:20" x14ac:dyDescent="0.25">
      <c r="T3293" s="752"/>
    </row>
    <row r="3294" spans="20:20" x14ac:dyDescent="0.25">
      <c r="T3294" s="752"/>
    </row>
    <row r="3295" spans="20:20" x14ac:dyDescent="0.25">
      <c r="T3295" s="752"/>
    </row>
    <row r="3296" spans="20:20" x14ac:dyDescent="0.25">
      <c r="T3296" s="752"/>
    </row>
    <row r="3297" spans="20:20" x14ac:dyDescent="0.25">
      <c r="T3297" s="752"/>
    </row>
    <row r="3298" spans="20:20" x14ac:dyDescent="0.25">
      <c r="T3298" s="752"/>
    </row>
    <row r="3299" spans="20:20" x14ac:dyDescent="0.25">
      <c r="T3299" s="752"/>
    </row>
    <row r="3300" spans="20:20" x14ac:dyDescent="0.25">
      <c r="T3300" s="752"/>
    </row>
    <row r="3301" spans="20:20" x14ac:dyDescent="0.25">
      <c r="T3301" s="752"/>
    </row>
    <row r="3302" spans="20:20" x14ac:dyDescent="0.25">
      <c r="T3302" s="752"/>
    </row>
    <row r="3303" spans="20:20" x14ac:dyDescent="0.25">
      <c r="T3303" s="752"/>
    </row>
    <row r="3304" spans="20:20" x14ac:dyDescent="0.25">
      <c r="T3304" s="752"/>
    </row>
    <row r="3305" spans="20:20" x14ac:dyDescent="0.25">
      <c r="T3305" s="752"/>
    </row>
    <row r="3306" spans="20:20" x14ac:dyDescent="0.25">
      <c r="T3306" s="752"/>
    </row>
    <row r="3307" spans="20:20" x14ac:dyDescent="0.25">
      <c r="T3307" s="752"/>
    </row>
    <row r="3308" spans="20:20" x14ac:dyDescent="0.25">
      <c r="T3308" s="752"/>
    </row>
    <row r="3309" spans="20:20" x14ac:dyDescent="0.25">
      <c r="T3309" s="752"/>
    </row>
    <row r="3310" spans="20:20" x14ac:dyDescent="0.25">
      <c r="T3310" s="752"/>
    </row>
    <row r="3311" spans="20:20" x14ac:dyDescent="0.25">
      <c r="T3311" s="752"/>
    </row>
    <row r="3312" spans="20:20" x14ac:dyDescent="0.25">
      <c r="T3312" s="752"/>
    </row>
    <row r="3313" spans="20:20" x14ac:dyDescent="0.25">
      <c r="T3313" s="752"/>
    </row>
    <row r="3314" spans="20:20" x14ac:dyDescent="0.25">
      <c r="T3314" s="752"/>
    </row>
    <row r="3315" spans="20:20" x14ac:dyDescent="0.25">
      <c r="T3315" s="752"/>
    </row>
    <row r="3316" spans="20:20" x14ac:dyDescent="0.25">
      <c r="T3316" s="752"/>
    </row>
    <row r="3317" spans="20:20" x14ac:dyDescent="0.25">
      <c r="T3317" s="752"/>
    </row>
    <row r="3318" spans="20:20" x14ac:dyDescent="0.25">
      <c r="T3318" s="752"/>
    </row>
    <row r="3319" spans="20:20" x14ac:dyDescent="0.25">
      <c r="T3319" s="752"/>
    </row>
    <row r="3320" spans="20:20" x14ac:dyDescent="0.25">
      <c r="T3320" s="752"/>
    </row>
    <row r="3321" spans="20:20" x14ac:dyDescent="0.25">
      <c r="T3321" s="752"/>
    </row>
    <row r="3322" spans="20:20" x14ac:dyDescent="0.25">
      <c r="T3322" s="752"/>
    </row>
    <row r="3323" spans="20:20" x14ac:dyDescent="0.25">
      <c r="T3323" s="752"/>
    </row>
    <row r="3324" spans="20:20" x14ac:dyDescent="0.25">
      <c r="T3324" s="752"/>
    </row>
    <row r="3325" spans="20:20" x14ac:dyDescent="0.25">
      <c r="T3325" s="752"/>
    </row>
    <row r="3326" spans="20:20" x14ac:dyDescent="0.25">
      <c r="T3326" s="752"/>
    </row>
    <row r="3327" spans="20:20" x14ac:dyDescent="0.25">
      <c r="T3327" s="752"/>
    </row>
    <row r="3328" spans="20:20" x14ac:dyDescent="0.25">
      <c r="T3328" s="752"/>
    </row>
    <row r="3329" spans="20:20" x14ac:dyDescent="0.25">
      <c r="T3329" s="752"/>
    </row>
    <row r="3330" spans="20:20" x14ac:dyDescent="0.25">
      <c r="T3330" s="752"/>
    </row>
    <row r="3331" spans="20:20" x14ac:dyDescent="0.25">
      <c r="T3331" s="752"/>
    </row>
    <row r="3332" spans="20:20" x14ac:dyDescent="0.25">
      <c r="T3332" s="752"/>
    </row>
    <row r="3333" spans="20:20" x14ac:dyDescent="0.25">
      <c r="T3333" s="752"/>
    </row>
    <row r="3334" spans="20:20" x14ac:dyDescent="0.25">
      <c r="T3334" s="752"/>
    </row>
    <row r="3335" spans="20:20" x14ac:dyDescent="0.25">
      <c r="T3335" s="752"/>
    </row>
    <row r="3336" spans="20:20" x14ac:dyDescent="0.25">
      <c r="T3336" s="752"/>
    </row>
    <row r="3337" spans="20:20" x14ac:dyDescent="0.25">
      <c r="T3337" s="752"/>
    </row>
    <row r="3338" spans="20:20" x14ac:dyDescent="0.25">
      <c r="T3338" s="752"/>
    </row>
    <row r="3339" spans="20:20" x14ac:dyDescent="0.25">
      <c r="T3339" s="752"/>
    </row>
    <row r="3340" spans="20:20" x14ac:dyDescent="0.25">
      <c r="T3340" s="752"/>
    </row>
    <row r="3341" spans="20:20" x14ac:dyDescent="0.25">
      <c r="T3341" s="752"/>
    </row>
    <row r="3342" spans="20:20" x14ac:dyDescent="0.25">
      <c r="T3342" s="752"/>
    </row>
    <row r="3343" spans="20:20" x14ac:dyDescent="0.25">
      <c r="T3343" s="752"/>
    </row>
    <row r="3344" spans="20:20" x14ac:dyDescent="0.25">
      <c r="T3344" s="752"/>
    </row>
    <row r="3345" spans="20:20" x14ac:dyDescent="0.25">
      <c r="T3345" s="752"/>
    </row>
    <row r="3346" spans="20:20" x14ac:dyDescent="0.25">
      <c r="T3346" s="752"/>
    </row>
    <row r="3347" spans="20:20" x14ac:dyDescent="0.25">
      <c r="T3347" s="752"/>
    </row>
    <row r="3348" spans="20:20" x14ac:dyDescent="0.25">
      <c r="T3348" s="752"/>
    </row>
    <row r="3349" spans="20:20" x14ac:dyDescent="0.25">
      <c r="T3349" s="752"/>
    </row>
    <row r="3350" spans="20:20" x14ac:dyDescent="0.25">
      <c r="T3350" s="752"/>
    </row>
    <row r="3351" spans="20:20" x14ac:dyDescent="0.25">
      <c r="T3351" s="752"/>
    </row>
    <row r="3352" spans="20:20" x14ac:dyDescent="0.25">
      <c r="T3352" s="752"/>
    </row>
    <row r="3353" spans="20:20" x14ac:dyDescent="0.25">
      <c r="T3353" s="752"/>
    </row>
    <row r="3354" spans="20:20" x14ac:dyDescent="0.25">
      <c r="T3354" s="752"/>
    </row>
    <row r="3355" spans="20:20" x14ac:dyDescent="0.25">
      <c r="T3355" s="752"/>
    </row>
    <row r="3356" spans="20:20" x14ac:dyDescent="0.25">
      <c r="T3356" s="752"/>
    </row>
    <row r="3357" spans="20:20" x14ac:dyDescent="0.25">
      <c r="T3357" s="752"/>
    </row>
    <row r="3358" spans="20:20" x14ac:dyDescent="0.25">
      <c r="T3358" s="752"/>
    </row>
    <row r="3359" spans="20:20" x14ac:dyDescent="0.25">
      <c r="T3359" s="752"/>
    </row>
    <row r="3360" spans="20:20" x14ac:dyDescent="0.25">
      <c r="T3360" s="752"/>
    </row>
    <row r="3361" spans="20:20" x14ac:dyDescent="0.25">
      <c r="T3361" s="752"/>
    </row>
    <row r="3362" spans="20:20" x14ac:dyDescent="0.25">
      <c r="T3362" s="752"/>
    </row>
    <row r="3363" spans="20:20" x14ac:dyDescent="0.25">
      <c r="T3363" s="752"/>
    </row>
    <row r="3364" spans="20:20" x14ac:dyDescent="0.25">
      <c r="T3364" s="752"/>
    </row>
    <row r="3365" spans="20:20" x14ac:dyDescent="0.25">
      <c r="T3365" s="752"/>
    </row>
    <row r="3366" spans="20:20" x14ac:dyDescent="0.25">
      <c r="T3366" s="752"/>
    </row>
    <row r="3367" spans="20:20" x14ac:dyDescent="0.25">
      <c r="T3367" s="752"/>
    </row>
    <row r="3368" spans="20:20" x14ac:dyDescent="0.25">
      <c r="T3368" s="752"/>
    </row>
    <row r="3369" spans="20:20" x14ac:dyDescent="0.25">
      <c r="T3369" s="752"/>
    </row>
    <row r="3370" spans="20:20" x14ac:dyDescent="0.25">
      <c r="T3370" s="752"/>
    </row>
    <row r="3371" spans="20:20" x14ac:dyDescent="0.25">
      <c r="T3371" s="752"/>
    </row>
    <row r="3372" spans="20:20" x14ac:dyDescent="0.25">
      <c r="T3372" s="752"/>
    </row>
    <row r="3373" spans="20:20" x14ac:dyDescent="0.25">
      <c r="T3373" s="752"/>
    </row>
    <row r="3374" spans="20:20" x14ac:dyDescent="0.25">
      <c r="T3374" s="752"/>
    </row>
    <row r="3375" spans="20:20" x14ac:dyDescent="0.25">
      <c r="T3375" s="752"/>
    </row>
    <row r="3376" spans="20:20" x14ac:dyDescent="0.25">
      <c r="T3376" s="752"/>
    </row>
    <row r="3377" spans="20:20" x14ac:dyDescent="0.25">
      <c r="T3377" s="752"/>
    </row>
    <row r="3378" spans="20:20" x14ac:dyDescent="0.25">
      <c r="T3378" s="752"/>
    </row>
    <row r="3379" spans="20:20" x14ac:dyDescent="0.25">
      <c r="T3379" s="752"/>
    </row>
    <row r="3380" spans="20:20" x14ac:dyDescent="0.25">
      <c r="T3380" s="752"/>
    </row>
    <row r="3381" spans="20:20" x14ac:dyDescent="0.25">
      <c r="T3381" s="752"/>
    </row>
    <row r="3382" spans="20:20" x14ac:dyDescent="0.25">
      <c r="T3382" s="752"/>
    </row>
    <row r="3383" spans="20:20" x14ac:dyDescent="0.25">
      <c r="T3383" s="752"/>
    </row>
    <row r="3384" spans="20:20" x14ac:dyDescent="0.25">
      <c r="T3384" s="752"/>
    </row>
    <row r="3385" spans="20:20" x14ac:dyDescent="0.25">
      <c r="T3385" s="752"/>
    </row>
    <row r="3386" spans="20:20" x14ac:dyDescent="0.25">
      <c r="T3386" s="752"/>
    </row>
    <row r="3387" spans="20:20" x14ac:dyDescent="0.25">
      <c r="T3387" s="752"/>
    </row>
    <row r="3388" spans="20:20" x14ac:dyDescent="0.25">
      <c r="T3388" s="752"/>
    </row>
    <row r="3389" spans="20:20" x14ac:dyDescent="0.25">
      <c r="T3389" s="752"/>
    </row>
    <row r="3390" spans="20:20" x14ac:dyDescent="0.25">
      <c r="T3390" s="752"/>
    </row>
    <row r="3391" spans="20:20" x14ac:dyDescent="0.25">
      <c r="T3391" s="752"/>
    </row>
    <row r="3392" spans="20:20" x14ac:dyDescent="0.25">
      <c r="T3392" s="752"/>
    </row>
    <row r="3393" spans="20:20" x14ac:dyDescent="0.25">
      <c r="T3393" s="752"/>
    </row>
    <row r="3394" spans="20:20" x14ac:dyDescent="0.25">
      <c r="T3394" s="752"/>
    </row>
    <row r="3395" spans="20:20" x14ac:dyDescent="0.25">
      <c r="T3395" s="752"/>
    </row>
    <row r="3396" spans="20:20" x14ac:dyDescent="0.25">
      <c r="T3396" s="752"/>
    </row>
    <row r="3397" spans="20:20" x14ac:dyDescent="0.25">
      <c r="T3397" s="752"/>
    </row>
    <row r="3398" spans="20:20" x14ac:dyDescent="0.25">
      <c r="T3398" s="752"/>
    </row>
    <row r="3399" spans="20:20" x14ac:dyDescent="0.25">
      <c r="T3399" s="752"/>
    </row>
    <row r="3400" spans="20:20" x14ac:dyDescent="0.25">
      <c r="T3400" s="752"/>
    </row>
    <row r="3401" spans="20:20" x14ac:dyDescent="0.25">
      <c r="T3401" s="752"/>
    </row>
    <row r="3402" spans="20:20" x14ac:dyDescent="0.25">
      <c r="T3402" s="752"/>
    </row>
    <row r="3403" spans="20:20" x14ac:dyDescent="0.25">
      <c r="T3403" s="752"/>
    </row>
    <row r="3404" spans="20:20" x14ac:dyDescent="0.25">
      <c r="T3404" s="752"/>
    </row>
    <row r="3405" spans="20:20" x14ac:dyDescent="0.25">
      <c r="T3405" s="752"/>
    </row>
    <row r="3406" spans="20:20" x14ac:dyDescent="0.25">
      <c r="T3406" s="752"/>
    </row>
    <row r="3407" spans="20:20" x14ac:dyDescent="0.25">
      <c r="T3407" s="752"/>
    </row>
    <row r="3408" spans="20:20" x14ac:dyDescent="0.25">
      <c r="T3408" s="752"/>
    </row>
    <row r="3409" spans="20:20" x14ac:dyDescent="0.25">
      <c r="T3409" s="752"/>
    </row>
    <row r="3410" spans="20:20" x14ac:dyDescent="0.25">
      <c r="T3410" s="752"/>
    </row>
    <row r="3411" spans="20:20" x14ac:dyDescent="0.25">
      <c r="T3411" s="752"/>
    </row>
    <row r="3412" spans="20:20" x14ac:dyDescent="0.25">
      <c r="T3412" s="752"/>
    </row>
    <row r="3413" spans="20:20" x14ac:dyDescent="0.25">
      <c r="T3413" s="752"/>
    </row>
    <row r="3414" spans="20:20" x14ac:dyDescent="0.25">
      <c r="T3414" s="752"/>
    </row>
    <row r="3415" spans="20:20" x14ac:dyDescent="0.25">
      <c r="T3415" s="752"/>
    </row>
    <row r="3416" spans="20:20" x14ac:dyDescent="0.25">
      <c r="T3416" s="752"/>
    </row>
    <row r="3417" spans="20:20" x14ac:dyDescent="0.25">
      <c r="T3417" s="752"/>
    </row>
    <row r="3418" spans="20:20" x14ac:dyDescent="0.25">
      <c r="T3418" s="752"/>
    </row>
    <row r="3419" spans="20:20" x14ac:dyDescent="0.25">
      <c r="T3419" s="752"/>
    </row>
    <row r="3420" spans="20:20" x14ac:dyDescent="0.25">
      <c r="T3420" s="752"/>
    </row>
    <row r="3421" spans="20:20" x14ac:dyDescent="0.25">
      <c r="T3421" s="752"/>
    </row>
    <row r="3422" spans="20:20" x14ac:dyDescent="0.25">
      <c r="T3422" s="752"/>
    </row>
    <row r="3423" spans="20:20" x14ac:dyDescent="0.25">
      <c r="T3423" s="752"/>
    </row>
    <row r="3424" spans="20:20" x14ac:dyDescent="0.25">
      <c r="T3424" s="752"/>
    </row>
    <row r="3425" spans="20:20" x14ac:dyDescent="0.25">
      <c r="T3425" s="752"/>
    </row>
    <row r="3426" spans="20:20" x14ac:dyDescent="0.25">
      <c r="T3426" s="752"/>
    </row>
    <row r="3427" spans="20:20" x14ac:dyDescent="0.25">
      <c r="T3427" s="752"/>
    </row>
    <row r="3428" spans="20:20" x14ac:dyDescent="0.25">
      <c r="T3428" s="752"/>
    </row>
    <row r="3429" spans="20:20" x14ac:dyDescent="0.25">
      <c r="T3429" s="752"/>
    </row>
    <row r="3430" spans="20:20" x14ac:dyDescent="0.25">
      <c r="T3430" s="752"/>
    </row>
    <row r="3431" spans="20:20" x14ac:dyDescent="0.25">
      <c r="T3431" s="752"/>
    </row>
    <row r="3432" spans="20:20" x14ac:dyDescent="0.25">
      <c r="T3432" s="752"/>
    </row>
    <row r="3433" spans="20:20" x14ac:dyDescent="0.25">
      <c r="T3433" s="752"/>
    </row>
    <row r="3434" spans="20:20" x14ac:dyDescent="0.25">
      <c r="T3434" s="752"/>
    </row>
    <row r="3435" spans="20:20" x14ac:dyDescent="0.25">
      <c r="T3435" s="752"/>
    </row>
    <row r="3436" spans="20:20" x14ac:dyDescent="0.25">
      <c r="T3436" s="752"/>
    </row>
    <row r="3437" spans="20:20" x14ac:dyDescent="0.25">
      <c r="T3437" s="752"/>
    </row>
    <row r="3438" spans="20:20" x14ac:dyDescent="0.25">
      <c r="T3438" s="752"/>
    </row>
    <row r="3439" spans="20:20" x14ac:dyDescent="0.25">
      <c r="T3439" s="752"/>
    </row>
    <row r="3440" spans="20:20" x14ac:dyDescent="0.25">
      <c r="T3440" s="752"/>
    </row>
    <row r="3441" spans="20:20" x14ac:dyDescent="0.25">
      <c r="T3441" s="752"/>
    </row>
    <row r="3442" spans="20:20" x14ac:dyDescent="0.25">
      <c r="T3442" s="752"/>
    </row>
    <row r="3443" spans="20:20" x14ac:dyDescent="0.25">
      <c r="T3443" s="752"/>
    </row>
    <row r="3444" spans="20:20" x14ac:dyDescent="0.25">
      <c r="T3444" s="752"/>
    </row>
    <row r="3445" spans="20:20" x14ac:dyDescent="0.25">
      <c r="T3445" s="752"/>
    </row>
    <row r="3446" spans="20:20" x14ac:dyDescent="0.25">
      <c r="T3446" s="752"/>
    </row>
    <row r="3447" spans="20:20" x14ac:dyDescent="0.25">
      <c r="T3447" s="752"/>
    </row>
    <row r="3448" spans="20:20" x14ac:dyDescent="0.25">
      <c r="T3448" s="752"/>
    </row>
    <row r="3449" spans="20:20" x14ac:dyDescent="0.25">
      <c r="T3449" s="752"/>
    </row>
    <row r="3450" spans="20:20" x14ac:dyDescent="0.25">
      <c r="T3450" s="752"/>
    </row>
    <row r="3451" spans="20:20" x14ac:dyDescent="0.25">
      <c r="T3451" s="752"/>
    </row>
    <row r="3452" spans="20:20" x14ac:dyDescent="0.25">
      <c r="T3452" s="752"/>
    </row>
    <row r="3453" spans="20:20" x14ac:dyDescent="0.25">
      <c r="T3453" s="752"/>
    </row>
    <row r="3454" spans="20:20" x14ac:dyDescent="0.25">
      <c r="T3454" s="752"/>
    </row>
    <row r="3455" spans="20:20" x14ac:dyDescent="0.25">
      <c r="T3455" s="752"/>
    </row>
    <row r="3456" spans="20:20" x14ac:dyDescent="0.25">
      <c r="T3456" s="752"/>
    </row>
    <row r="3457" spans="20:20" x14ac:dyDescent="0.25">
      <c r="T3457" s="752"/>
    </row>
    <row r="3458" spans="20:20" x14ac:dyDescent="0.25">
      <c r="T3458" s="752"/>
    </row>
    <row r="3459" spans="20:20" x14ac:dyDescent="0.25">
      <c r="T3459" s="752"/>
    </row>
    <row r="3460" spans="20:20" x14ac:dyDescent="0.25">
      <c r="T3460" s="752"/>
    </row>
    <row r="3461" spans="20:20" x14ac:dyDescent="0.25">
      <c r="T3461" s="752"/>
    </row>
    <row r="3462" spans="20:20" x14ac:dyDescent="0.25">
      <c r="T3462" s="752"/>
    </row>
    <row r="3463" spans="20:20" x14ac:dyDescent="0.25">
      <c r="T3463" s="752"/>
    </row>
    <row r="3464" spans="20:20" x14ac:dyDescent="0.25">
      <c r="T3464" s="752"/>
    </row>
    <row r="3465" spans="20:20" x14ac:dyDescent="0.25">
      <c r="T3465" s="752"/>
    </row>
    <row r="3466" spans="20:20" x14ac:dyDescent="0.25">
      <c r="T3466" s="752"/>
    </row>
    <row r="3467" spans="20:20" x14ac:dyDescent="0.25">
      <c r="T3467" s="752"/>
    </row>
    <row r="3468" spans="20:20" x14ac:dyDescent="0.25">
      <c r="T3468" s="752"/>
    </row>
    <row r="3469" spans="20:20" x14ac:dyDescent="0.25">
      <c r="T3469" s="752"/>
    </row>
    <row r="3470" spans="20:20" x14ac:dyDescent="0.25">
      <c r="T3470" s="752"/>
    </row>
    <row r="3471" spans="20:20" x14ac:dyDescent="0.25">
      <c r="T3471" s="752"/>
    </row>
    <row r="3472" spans="20:20" x14ac:dyDescent="0.25">
      <c r="T3472" s="752"/>
    </row>
    <row r="3473" spans="20:20" x14ac:dyDescent="0.25">
      <c r="T3473" s="752"/>
    </row>
    <row r="3474" spans="20:20" x14ac:dyDescent="0.25">
      <c r="T3474" s="752"/>
    </row>
    <row r="3475" spans="20:20" x14ac:dyDescent="0.25">
      <c r="T3475" s="752"/>
    </row>
    <row r="3476" spans="20:20" x14ac:dyDescent="0.25">
      <c r="T3476" s="752"/>
    </row>
    <row r="3477" spans="20:20" x14ac:dyDescent="0.25">
      <c r="T3477" s="752"/>
    </row>
    <row r="3478" spans="20:20" x14ac:dyDescent="0.25">
      <c r="T3478" s="752"/>
    </row>
    <row r="3479" spans="20:20" x14ac:dyDescent="0.25">
      <c r="T3479" s="752"/>
    </row>
    <row r="3480" spans="20:20" x14ac:dyDescent="0.25">
      <c r="T3480" s="752"/>
    </row>
    <row r="3481" spans="20:20" x14ac:dyDescent="0.25">
      <c r="T3481" s="752"/>
    </row>
    <row r="3482" spans="20:20" x14ac:dyDescent="0.25">
      <c r="T3482" s="752"/>
    </row>
    <row r="3483" spans="20:20" x14ac:dyDescent="0.25">
      <c r="T3483" s="752"/>
    </row>
    <row r="3484" spans="20:20" x14ac:dyDescent="0.25">
      <c r="T3484" s="752"/>
    </row>
    <row r="3485" spans="20:20" x14ac:dyDescent="0.25">
      <c r="T3485" s="752"/>
    </row>
    <row r="3486" spans="20:20" x14ac:dyDescent="0.25">
      <c r="T3486" s="752"/>
    </row>
    <row r="3487" spans="20:20" x14ac:dyDescent="0.25">
      <c r="T3487" s="752"/>
    </row>
    <row r="3488" spans="20:20" x14ac:dyDescent="0.25">
      <c r="T3488" s="752"/>
    </row>
    <row r="3489" spans="20:20" x14ac:dyDescent="0.25">
      <c r="T3489" s="752"/>
    </row>
    <row r="3490" spans="20:20" x14ac:dyDescent="0.25">
      <c r="T3490" s="752"/>
    </row>
    <row r="3491" spans="20:20" x14ac:dyDescent="0.25">
      <c r="T3491" s="752"/>
    </row>
    <row r="3492" spans="20:20" x14ac:dyDescent="0.25">
      <c r="T3492" s="752"/>
    </row>
    <row r="3493" spans="20:20" x14ac:dyDescent="0.25">
      <c r="T3493" s="752"/>
    </row>
    <row r="3494" spans="20:20" x14ac:dyDescent="0.25">
      <c r="T3494" s="752"/>
    </row>
    <row r="3495" spans="20:20" x14ac:dyDescent="0.25">
      <c r="T3495" s="752"/>
    </row>
    <row r="3496" spans="20:20" x14ac:dyDescent="0.25">
      <c r="T3496" s="752"/>
    </row>
    <row r="3497" spans="20:20" x14ac:dyDescent="0.25">
      <c r="T3497" s="752"/>
    </row>
    <row r="3498" spans="20:20" x14ac:dyDescent="0.25">
      <c r="T3498" s="752"/>
    </row>
    <row r="3499" spans="20:20" x14ac:dyDescent="0.25">
      <c r="T3499" s="752"/>
    </row>
    <row r="3500" spans="20:20" x14ac:dyDescent="0.25">
      <c r="T3500" s="752"/>
    </row>
    <row r="3501" spans="20:20" x14ac:dyDescent="0.25">
      <c r="T3501" s="752"/>
    </row>
    <row r="3502" spans="20:20" x14ac:dyDescent="0.25">
      <c r="T3502" s="752"/>
    </row>
    <row r="3503" spans="20:20" x14ac:dyDescent="0.25">
      <c r="T3503" s="752"/>
    </row>
    <row r="3504" spans="20:20" x14ac:dyDescent="0.25">
      <c r="T3504" s="752"/>
    </row>
    <row r="3505" spans="20:20" x14ac:dyDescent="0.25">
      <c r="T3505" s="752"/>
    </row>
    <row r="3506" spans="20:20" x14ac:dyDescent="0.25">
      <c r="T3506" s="752"/>
    </row>
    <row r="3507" spans="20:20" x14ac:dyDescent="0.25">
      <c r="T3507" s="752"/>
    </row>
    <row r="3508" spans="20:20" x14ac:dyDescent="0.25">
      <c r="T3508" s="752"/>
    </row>
    <row r="3509" spans="20:20" x14ac:dyDescent="0.25">
      <c r="T3509" s="752"/>
    </row>
    <row r="3510" spans="20:20" x14ac:dyDescent="0.25">
      <c r="T3510" s="752"/>
    </row>
    <row r="3511" spans="20:20" x14ac:dyDescent="0.25">
      <c r="T3511" s="752"/>
    </row>
    <row r="3512" spans="20:20" x14ac:dyDescent="0.25">
      <c r="T3512" s="752"/>
    </row>
    <row r="3513" spans="20:20" x14ac:dyDescent="0.25">
      <c r="T3513" s="752"/>
    </row>
    <row r="3514" spans="20:20" x14ac:dyDescent="0.25">
      <c r="T3514" s="752"/>
    </row>
    <row r="3515" spans="20:20" x14ac:dyDescent="0.25">
      <c r="T3515" s="752"/>
    </row>
    <row r="3516" spans="20:20" x14ac:dyDescent="0.25">
      <c r="T3516" s="752"/>
    </row>
    <row r="3517" spans="20:20" x14ac:dyDescent="0.25">
      <c r="T3517" s="752"/>
    </row>
    <row r="3518" spans="20:20" x14ac:dyDescent="0.25">
      <c r="T3518" s="752"/>
    </row>
    <row r="3519" spans="20:20" x14ac:dyDescent="0.25">
      <c r="T3519" s="752"/>
    </row>
    <row r="3520" spans="20:20" x14ac:dyDescent="0.25">
      <c r="T3520" s="752"/>
    </row>
    <row r="3521" spans="20:20" x14ac:dyDescent="0.25">
      <c r="T3521" s="752"/>
    </row>
    <row r="3522" spans="20:20" x14ac:dyDescent="0.25">
      <c r="T3522" s="752"/>
    </row>
    <row r="3523" spans="20:20" x14ac:dyDescent="0.25">
      <c r="T3523" s="752"/>
    </row>
    <row r="3524" spans="20:20" x14ac:dyDescent="0.25">
      <c r="T3524" s="752"/>
    </row>
    <row r="3525" spans="20:20" x14ac:dyDescent="0.25">
      <c r="T3525" s="752"/>
    </row>
    <row r="3526" spans="20:20" x14ac:dyDescent="0.25">
      <c r="T3526" s="752"/>
    </row>
    <row r="3527" spans="20:20" x14ac:dyDescent="0.25">
      <c r="T3527" s="752"/>
    </row>
    <row r="3528" spans="20:20" x14ac:dyDescent="0.25">
      <c r="T3528" s="752"/>
    </row>
    <row r="3529" spans="20:20" x14ac:dyDescent="0.25">
      <c r="T3529" s="752"/>
    </row>
    <row r="3530" spans="20:20" x14ac:dyDescent="0.25">
      <c r="T3530" s="752"/>
    </row>
    <row r="3531" spans="20:20" x14ac:dyDescent="0.25">
      <c r="T3531" s="752"/>
    </row>
    <row r="3532" spans="20:20" x14ac:dyDescent="0.25">
      <c r="T3532" s="752"/>
    </row>
    <row r="3533" spans="20:20" x14ac:dyDescent="0.25">
      <c r="T3533" s="752"/>
    </row>
    <row r="3534" spans="20:20" x14ac:dyDescent="0.25">
      <c r="T3534" s="752"/>
    </row>
    <row r="3535" spans="20:20" x14ac:dyDescent="0.25">
      <c r="T3535" s="752"/>
    </row>
    <row r="3536" spans="20:20" x14ac:dyDescent="0.25">
      <c r="T3536" s="752"/>
    </row>
    <row r="3537" spans="20:20" x14ac:dyDescent="0.25">
      <c r="T3537" s="752"/>
    </row>
    <row r="3538" spans="20:20" x14ac:dyDescent="0.25">
      <c r="T3538" s="752"/>
    </row>
    <row r="3539" spans="20:20" x14ac:dyDescent="0.25">
      <c r="T3539" s="752"/>
    </row>
    <row r="3540" spans="20:20" x14ac:dyDescent="0.25">
      <c r="T3540" s="752"/>
    </row>
    <row r="3541" spans="20:20" x14ac:dyDescent="0.25">
      <c r="T3541" s="752"/>
    </row>
    <row r="3542" spans="20:20" x14ac:dyDescent="0.25">
      <c r="T3542" s="752"/>
    </row>
    <row r="3543" spans="20:20" x14ac:dyDescent="0.25">
      <c r="T3543" s="752"/>
    </row>
    <row r="3544" spans="20:20" x14ac:dyDescent="0.25">
      <c r="T3544" s="752"/>
    </row>
    <row r="3545" spans="20:20" x14ac:dyDescent="0.25">
      <c r="T3545" s="752"/>
    </row>
    <row r="3546" spans="20:20" x14ac:dyDescent="0.25">
      <c r="T3546" s="752"/>
    </row>
    <row r="3547" spans="20:20" x14ac:dyDescent="0.25">
      <c r="T3547" s="752"/>
    </row>
    <row r="3548" spans="20:20" x14ac:dyDescent="0.25">
      <c r="T3548" s="752"/>
    </row>
    <row r="3549" spans="20:20" x14ac:dyDescent="0.25">
      <c r="T3549" s="752"/>
    </row>
    <row r="3550" spans="20:20" x14ac:dyDescent="0.25">
      <c r="T3550" s="752"/>
    </row>
    <row r="3551" spans="20:20" x14ac:dyDescent="0.25">
      <c r="T3551" s="752"/>
    </row>
    <row r="3552" spans="20:20" x14ac:dyDescent="0.25">
      <c r="T3552" s="752"/>
    </row>
    <row r="3553" spans="20:20" x14ac:dyDescent="0.25">
      <c r="T3553" s="752"/>
    </row>
    <row r="3554" spans="20:20" x14ac:dyDescent="0.25">
      <c r="T3554" s="752"/>
    </row>
    <row r="3555" spans="20:20" x14ac:dyDescent="0.25">
      <c r="T3555" s="752"/>
    </row>
    <row r="3556" spans="20:20" x14ac:dyDescent="0.25">
      <c r="T3556" s="752"/>
    </row>
    <row r="3557" spans="20:20" x14ac:dyDescent="0.25">
      <c r="T3557" s="752"/>
    </row>
    <row r="3558" spans="20:20" x14ac:dyDescent="0.25">
      <c r="T3558" s="752"/>
    </row>
    <row r="3559" spans="20:20" x14ac:dyDescent="0.25">
      <c r="T3559" s="752"/>
    </row>
    <row r="3560" spans="20:20" x14ac:dyDescent="0.25">
      <c r="T3560" s="752"/>
    </row>
    <row r="3561" spans="20:20" x14ac:dyDescent="0.25">
      <c r="T3561" s="752"/>
    </row>
    <row r="3562" spans="20:20" x14ac:dyDescent="0.25">
      <c r="T3562" s="752"/>
    </row>
    <row r="3563" spans="20:20" x14ac:dyDescent="0.25">
      <c r="T3563" s="752"/>
    </row>
    <row r="3564" spans="20:20" x14ac:dyDescent="0.25">
      <c r="T3564" s="752"/>
    </row>
    <row r="3565" spans="20:20" x14ac:dyDescent="0.25">
      <c r="T3565" s="752"/>
    </row>
    <row r="3566" spans="20:20" x14ac:dyDescent="0.25">
      <c r="T3566" s="752"/>
    </row>
    <row r="3567" spans="20:20" x14ac:dyDescent="0.25">
      <c r="T3567" s="752"/>
    </row>
    <row r="3568" spans="20:20" x14ac:dyDescent="0.25">
      <c r="T3568" s="752"/>
    </row>
    <row r="3569" spans="20:20" x14ac:dyDescent="0.25">
      <c r="T3569" s="752"/>
    </row>
    <row r="3570" spans="20:20" x14ac:dyDescent="0.25">
      <c r="T3570" s="752"/>
    </row>
    <row r="3571" spans="20:20" x14ac:dyDescent="0.25">
      <c r="T3571" s="752"/>
    </row>
    <row r="3572" spans="20:20" x14ac:dyDescent="0.25">
      <c r="T3572" s="752"/>
    </row>
    <row r="3573" spans="20:20" x14ac:dyDescent="0.25">
      <c r="T3573" s="752"/>
    </row>
    <row r="3574" spans="20:20" x14ac:dyDescent="0.25">
      <c r="T3574" s="752"/>
    </row>
    <row r="3575" spans="20:20" x14ac:dyDescent="0.25">
      <c r="T3575" s="752"/>
    </row>
    <row r="3576" spans="20:20" x14ac:dyDescent="0.25">
      <c r="T3576" s="752"/>
    </row>
    <row r="3577" spans="20:20" x14ac:dyDescent="0.25">
      <c r="T3577" s="752"/>
    </row>
    <row r="3578" spans="20:20" x14ac:dyDescent="0.25">
      <c r="T3578" s="752"/>
    </row>
    <row r="3579" spans="20:20" x14ac:dyDescent="0.25">
      <c r="T3579" s="752"/>
    </row>
    <row r="3580" spans="20:20" x14ac:dyDescent="0.25">
      <c r="T3580" s="752"/>
    </row>
    <row r="3581" spans="20:20" x14ac:dyDescent="0.25">
      <c r="T3581" s="752"/>
    </row>
    <row r="3582" spans="20:20" x14ac:dyDescent="0.25">
      <c r="T3582" s="752"/>
    </row>
    <row r="3583" spans="20:20" x14ac:dyDescent="0.25">
      <c r="T3583" s="752"/>
    </row>
    <row r="3584" spans="20:20" x14ac:dyDescent="0.25">
      <c r="T3584" s="752"/>
    </row>
    <row r="3585" spans="20:20" x14ac:dyDescent="0.25">
      <c r="T3585" s="752"/>
    </row>
    <row r="3586" spans="20:20" x14ac:dyDescent="0.25">
      <c r="T3586" s="752"/>
    </row>
    <row r="3587" spans="20:20" x14ac:dyDescent="0.25">
      <c r="T3587" s="752"/>
    </row>
    <row r="3588" spans="20:20" x14ac:dyDescent="0.25">
      <c r="T3588" s="752"/>
    </row>
    <row r="3589" spans="20:20" x14ac:dyDescent="0.25">
      <c r="T3589" s="752"/>
    </row>
    <row r="3590" spans="20:20" x14ac:dyDescent="0.25">
      <c r="T3590" s="752"/>
    </row>
    <row r="3591" spans="20:20" x14ac:dyDescent="0.25">
      <c r="T3591" s="752"/>
    </row>
    <row r="3592" spans="20:20" x14ac:dyDescent="0.25">
      <c r="T3592" s="752"/>
    </row>
    <row r="3593" spans="20:20" x14ac:dyDescent="0.25">
      <c r="T3593" s="752"/>
    </row>
    <row r="3594" spans="20:20" x14ac:dyDescent="0.25">
      <c r="T3594" s="752"/>
    </row>
    <row r="3595" spans="20:20" x14ac:dyDescent="0.25">
      <c r="T3595" s="752"/>
    </row>
    <row r="3596" spans="20:20" x14ac:dyDescent="0.25">
      <c r="T3596" s="752"/>
    </row>
    <row r="3597" spans="20:20" x14ac:dyDescent="0.25">
      <c r="T3597" s="752"/>
    </row>
    <row r="3598" spans="20:20" x14ac:dyDescent="0.25">
      <c r="T3598" s="752"/>
    </row>
    <row r="3599" spans="20:20" x14ac:dyDescent="0.25">
      <c r="T3599" s="752"/>
    </row>
    <row r="3600" spans="20:20" x14ac:dyDescent="0.25">
      <c r="T3600" s="752"/>
    </row>
    <row r="3601" spans="20:20" x14ac:dyDescent="0.25">
      <c r="T3601" s="752"/>
    </row>
    <row r="3602" spans="20:20" x14ac:dyDescent="0.25">
      <c r="T3602" s="752"/>
    </row>
    <row r="3603" spans="20:20" x14ac:dyDescent="0.25">
      <c r="T3603" s="752"/>
    </row>
    <row r="3604" spans="20:20" x14ac:dyDescent="0.25">
      <c r="T3604" s="752"/>
    </row>
    <row r="3605" spans="20:20" x14ac:dyDescent="0.25">
      <c r="T3605" s="752"/>
    </row>
    <row r="3606" spans="20:20" x14ac:dyDescent="0.25">
      <c r="T3606" s="752"/>
    </row>
    <row r="3607" spans="20:20" x14ac:dyDescent="0.25">
      <c r="T3607" s="752"/>
    </row>
    <row r="3608" spans="20:20" x14ac:dyDescent="0.25">
      <c r="T3608" s="752"/>
    </row>
    <row r="3609" spans="20:20" x14ac:dyDescent="0.25">
      <c r="T3609" s="752"/>
    </row>
    <row r="3610" spans="20:20" x14ac:dyDescent="0.25">
      <c r="T3610" s="752"/>
    </row>
    <row r="3611" spans="20:20" x14ac:dyDescent="0.25">
      <c r="T3611" s="752"/>
    </row>
    <row r="3612" spans="20:20" x14ac:dyDescent="0.25">
      <c r="T3612" s="752"/>
    </row>
    <row r="3613" spans="20:20" x14ac:dyDescent="0.25">
      <c r="T3613" s="752"/>
    </row>
    <row r="3614" spans="20:20" x14ac:dyDescent="0.25">
      <c r="T3614" s="752"/>
    </row>
    <row r="3615" spans="20:20" x14ac:dyDescent="0.25">
      <c r="T3615" s="752"/>
    </row>
    <row r="3616" spans="20:20" x14ac:dyDescent="0.25">
      <c r="T3616" s="752"/>
    </row>
    <row r="3617" spans="20:20" x14ac:dyDescent="0.25">
      <c r="T3617" s="752"/>
    </row>
    <row r="3618" spans="20:20" x14ac:dyDescent="0.25">
      <c r="T3618" s="752"/>
    </row>
    <row r="3619" spans="20:20" x14ac:dyDescent="0.25">
      <c r="T3619" s="752"/>
    </row>
    <row r="3620" spans="20:20" x14ac:dyDescent="0.25">
      <c r="T3620" s="752"/>
    </row>
    <row r="3621" spans="20:20" x14ac:dyDescent="0.25">
      <c r="T3621" s="752"/>
    </row>
    <row r="3622" spans="20:20" x14ac:dyDescent="0.25">
      <c r="T3622" s="752"/>
    </row>
    <row r="3623" spans="20:20" x14ac:dyDescent="0.25">
      <c r="T3623" s="752"/>
    </row>
    <row r="3624" spans="20:20" x14ac:dyDescent="0.25">
      <c r="T3624" s="752"/>
    </row>
    <row r="3625" spans="20:20" x14ac:dyDescent="0.25">
      <c r="T3625" s="752"/>
    </row>
    <row r="3626" spans="20:20" x14ac:dyDescent="0.25">
      <c r="T3626" s="752"/>
    </row>
    <row r="3627" spans="20:20" x14ac:dyDescent="0.25">
      <c r="T3627" s="752"/>
    </row>
    <row r="3628" spans="20:20" x14ac:dyDescent="0.25">
      <c r="T3628" s="752"/>
    </row>
    <row r="3629" spans="20:20" x14ac:dyDescent="0.25">
      <c r="T3629" s="752"/>
    </row>
    <row r="3630" spans="20:20" x14ac:dyDescent="0.25">
      <c r="T3630" s="752"/>
    </row>
    <row r="3631" spans="20:20" x14ac:dyDescent="0.25">
      <c r="T3631" s="752"/>
    </row>
    <row r="3632" spans="20:20" x14ac:dyDescent="0.25">
      <c r="T3632" s="752"/>
    </row>
    <row r="3633" spans="20:20" x14ac:dyDescent="0.25">
      <c r="T3633" s="752"/>
    </row>
    <row r="3634" spans="20:20" x14ac:dyDescent="0.25">
      <c r="T3634" s="752"/>
    </row>
    <row r="3635" spans="20:20" x14ac:dyDescent="0.25">
      <c r="T3635" s="752"/>
    </row>
    <row r="3636" spans="20:20" x14ac:dyDescent="0.25">
      <c r="T3636" s="752"/>
    </row>
    <row r="3637" spans="20:20" x14ac:dyDescent="0.25">
      <c r="T3637" s="752"/>
    </row>
    <row r="3638" spans="20:20" x14ac:dyDescent="0.25">
      <c r="T3638" s="752"/>
    </row>
    <row r="3639" spans="20:20" x14ac:dyDescent="0.25">
      <c r="T3639" s="752"/>
    </row>
    <row r="3640" spans="20:20" x14ac:dyDescent="0.25">
      <c r="T3640" s="752"/>
    </row>
    <row r="3641" spans="20:20" x14ac:dyDescent="0.25">
      <c r="T3641" s="752"/>
    </row>
    <row r="3642" spans="20:20" x14ac:dyDescent="0.25">
      <c r="T3642" s="752"/>
    </row>
    <row r="3643" spans="20:20" x14ac:dyDescent="0.25">
      <c r="T3643" s="752"/>
    </row>
    <row r="3644" spans="20:20" x14ac:dyDescent="0.25">
      <c r="T3644" s="752"/>
    </row>
    <row r="3645" spans="20:20" x14ac:dyDescent="0.25">
      <c r="T3645" s="752"/>
    </row>
    <row r="3646" spans="20:20" x14ac:dyDescent="0.25">
      <c r="T3646" s="752"/>
    </row>
    <row r="3647" spans="20:20" x14ac:dyDescent="0.25">
      <c r="T3647" s="752"/>
    </row>
    <row r="3648" spans="20:20" x14ac:dyDescent="0.25">
      <c r="T3648" s="752"/>
    </row>
    <row r="3649" spans="20:20" x14ac:dyDescent="0.25">
      <c r="T3649" s="752"/>
    </row>
    <row r="3650" spans="20:20" x14ac:dyDescent="0.25">
      <c r="T3650" s="752"/>
    </row>
    <row r="3651" spans="20:20" x14ac:dyDescent="0.25">
      <c r="T3651" s="752"/>
    </row>
    <row r="3652" spans="20:20" x14ac:dyDescent="0.25">
      <c r="T3652" s="752"/>
    </row>
    <row r="3653" spans="20:20" x14ac:dyDescent="0.25">
      <c r="T3653" s="752"/>
    </row>
    <row r="3654" spans="20:20" x14ac:dyDescent="0.25">
      <c r="T3654" s="752"/>
    </row>
    <row r="3655" spans="20:20" x14ac:dyDescent="0.25">
      <c r="T3655" s="752"/>
    </row>
    <row r="3656" spans="20:20" x14ac:dyDescent="0.25">
      <c r="T3656" s="752"/>
    </row>
    <row r="3657" spans="20:20" x14ac:dyDescent="0.25">
      <c r="T3657" s="752"/>
    </row>
    <row r="3658" spans="20:20" x14ac:dyDescent="0.25">
      <c r="T3658" s="752"/>
    </row>
    <row r="3659" spans="20:20" x14ac:dyDescent="0.25">
      <c r="T3659" s="752"/>
    </row>
    <row r="3660" spans="20:20" x14ac:dyDescent="0.25">
      <c r="T3660" s="752"/>
    </row>
    <row r="3661" spans="20:20" x14ac:dyDescent="0.25">
      <c r="T3661" s="752"/>
    </row>
    <row r="3662" spans="20:20" x14ac:dyDescent="0.25">
      <c r="T3662" s="752"/>
    </row>
    <row r="3663" spans="20:20" x14ac:dyDescent="0.25">
      <c r="T3663" s="752"/>
    </row>
    <row r="3664" spans="20:20" x14ac:dyDescent="0.25">
      <c r="T3664" s="752"/>
    </row>
    <row r="3665" spans="20:20" x14ac:dyDescent="0.25">
      <c r="T3665" s="752"/>
    </row>
    <row r="3666" spans="20:20" x14ac:dyDescent="0.25">
      <c r="T3666" s="752"/>
    </row>
    <row r="3667" spans="20:20" x14ac:dyDescent="0.25">
      <c r="T3667" s="752"/>
    </row>
    <row r="3668" spans="20:20" x14ac:dyDescent="0.25">
      <c r="T3668" s="752"/>
    </row>
    <row r="3669" spans="20:20" x14ac:dyDescent="0.25">
      <c r="T3669" s="752"/>
    </row>
    <row r="3670" spans="20:20" x14ac:dyDescent="0.25">
      <c r="T3670" s="752"/>
    </row>
    <row r="3671" spans="20:20" x14ac:dyDescent="0.25">
      <c r="T3671" s="752"/>
    </row>
    <row r="3672" spans="20:20" x14ac:dyDescent="0.25">
      <c r="T3672" s="752"/>
    </row>
    <row r="3673" spans="20:20" x14ac:dyDescent="0.25">
      <c r="T3673" s="752"/>
    </row>
    <row r="3674" spans="20:20" x14ac:dyDescent="0.25">
      <c r="T3674" s="752"/>
    </row>
    <row r="3675" spans="20:20" x14ac:dyDescent="0.25">
      <c r="T3675" s="752"/>
    </row>
    <row r="3676" spans="20:20" x14ac:dyDescent="0.25">
      <c r="T3676" s="752"/>
    </row>
    <row r="3677" spans="20:20" x14ac:dyDescent="0.25">
      <c r="T3677" s="752"/>
    </row>
    <row r="3678" spans="20:20" x14ac:dyDescent="0.25">
      <c r="T3678" s="752"/>
    </row>
    <row r="3679" spans="20:20" x14ac:dyDescent="0.25">
      <c r="T3679" s="752"/>
    </row>
    <row r="3680" spans="20:20" x14ac:dyDescent="0.25">
      <c r="T3680" s="752"/>
    </row>
    <row r="3681" spans="20:20" x14ac:dyDescent="0.25">
      <c r="T3681" s="752"/>
    </row>
    <row r="3682" spans="20:20" x14ac:dyDescent="0.25">
      <c r="T3682" s="752"/>
    </row>
    <row r="3683" spans="20:20" x14ac:dyDescent="0.25">
      <c r="T3683" s="752"/>
    </row>
    <row r="3684" spans="20:20" x14ac:dyDescent="0.25">
      <c r="T3684" s="752"/>
    </row>
    <row r="3685" spans="20:20" x14ac:dyDescent="0.25">
      <c r="T3685" s="752"/>
    </row>
    <row r="3686" spans="20:20" x14ac:dyDescent="0.25">
      <c r="T3686" s="752"/>
    </row>
    <row r="3687" spans="20:20" x14ac:dyDescent="0.25">
      <c r="T3687" s="752"/>
    </row>
    <row r="3688" spans="20:20" x14ac:dyDescent="0.25">
      <c r="T3688" s="752"/>
    </row>
    <row r="3689" spans="20:20" x14ac:dyDescent="0.25">
      <c r="T3689" s="752"/>
    </row>
    <row r="3690" spans="20:20" x14ac:dyDescent="0.25">
      <c r="T3690" s="752"/>
    </row>
    <row r="3691" spans="20:20" x14ac:dyDescent="0.25">
      <c r="T3691" s="752"/>
    </row>
    <row r="3692" spans="20:20" x14ac:dyDescent="0.25">
      <c r="T3692" s="752"/>
    </row>
    <row r="3693" spans="20:20" x14ac:dyDescent="0.25">
      <c r="T3693" s="752"/>
    </row>
    <row r="3694" spans="20:20" x14ac:dyDescent="0.25">
      <c r="T3694" s="752"/>
    </row>
    <row r="3695" spans="20:20" x14ac:dyDescent="0.25">
      <c r="T3695" s="752"/>
    </row>
    <row r="3696" spans="20:20" x14ac:dyDescent="0.25">
      <c r="T3696" s="752"/>
    </row>
    <row r="3697" spans="20:20" x14ac:dyDescent="0.25">
      <c r="T3697" s="752"/>
    </row>
    <row r="3698" spans="20:20" x14ac:dyDescent="0.25">
      <c r="T3698" s="752"/>
    </row>
    <row r="3699" spans="20:20" x14ac:dyDescent="0.25">
      <c r="T3699" s="752"/>
    </row>
    <row r="3700" spans="20:20" x14ac:dyDescent="0.25">
      <c r="T3700" s="752"/>
    </row>
    <row r="3701" spans="20:20" x14ac:dyDescent="0.25">
      <c r="T3701" s="752"/>
    </row>
    <row r="3702" spans="20:20" x14ac:dyDescent="0.25">
      <c r="T3702" s="752"/>
    </row>
    <row r="3703" spans="20:20" x14ac:dyDescent="0.25">
      <c r="T3703" s="752"/>
    </row>
    <row r="3704" spans="20:20" x14ac:dyDescent="0.25">
      <c r="T3704" s="752"/>
    </row>
    <row r="3705" spans="20:20" x14ac:dyDescent="0.25">
      <c r="T3705" s="752"/>
    </row>
    <row r="3706" spans="20:20" x14ac:dyDescent="0.25">
      <c r="T3706" s="752"/>
    </row>
    <row r="3707" spans="20:20" x14ac:dyDescent="0.25">
      <c r="T3707" s="752"/>
    </row>
    <row r="3708" spans="20:20" x14ac:dyDescent="0.25">
      <c r="T3708" s="752"/>
    </row>
    <row r="3709" spans="20:20" x14ac:dyDescent="0.25">
      <c r="T3709" s="752"/>
    </row>
    <row r="3710" spans="20:20" x14ac:dyDescent="0.25">
      <c r="T3710" s="752"/>
    </row>
    <row r="3711" spans="20:20" x14ac:dyDescent="0.25">
      <c r="T3711" s="752"/>
    </row>
    <row r="3712" spans="20:20" x14ac:dyDescent="0.25">
      <c r="T3712" s="752"/>
    </row>
    <row r="3713" spans="20:20" x14ac:dyDescent="0.25">
      <c r="T3713" s="752"/>
    </row>
    <row r="3714" spans="20:20" x14ac:dyDescent="0.25">
      <c r="T3714" s="752"/>
    </row>
    <row r="3715" spans="20:20" x14ac:dyDescent="0.25">
      <c r="T3715" s="752"/>
    </row>
    <row r="3716" spans="20:20" x14ac:dyDescent="0.25">
      <c r="T3716" s="752"/>
    </row>
    <row r="3717" spans="20:20" x14ac:dyDescent="0.25">
      <c r="T3717" s="752"/>
    </row>
    <row r="3718" spans="20:20" x14ac:dyDescent="0.25">
      <c r="T3718" s="752"/>
    </row>
    <row r="3719" spans="20:20" x14ac:dyDescent="0.25">
      <c r="T3719" s="752"/>
    </row>
    <row r="3720" spans="20:20" x14ac:dyDescent="0.25">
      <c r="T3720" s="752"/>
    </row>
    <row r="3721" spans="20:20" x14ac:dyDescent="0.25">
      <c r="T3721" s="752"/>
    </row>
    <row r="3722" spans="20:20" x14ac:dyDescent="0.25">
      <c r="T3722" s="752"/>
    </row>
    <row r="3723" spans="20:20" x14ac:dyDescent="0.25">
      <c r="T3723" s="752"/>
    </row>
    <row r="3724" spans="20:20" x14ac:dyDescent="0.25">
      <c r="T3724" s="752"/>
    </row>
    <row r="3725" spans="20:20" x14ac:dyDescent="0.25">
      <c r="T3725" s="752"/>
    </row>
    <row r="3726" spans="20:20" x14ac:dyDescent="0.25">
      <c r="T3726" s="752"/>
    </row>
    <row r="3727" spans="20:20" x14ac:dyDescent="0.25">
      <c r="T3727" s="752"/>
    </row>
    <row r="3728" spans="20:20" x14ac:dyDescent="0.25">
      <c r="T3728" s="752"/>
    </row>
    <row r="3729" spans="20:20" x14ac:dyDescent="0.25">
      <c r="T3729" s="752"/>
    </row>
    <row r="3730" spans="20:20" x14ac:dyDescent="0.25">
      <c r="T3730" s="752"/>
    </row>
    <row r="3731" spans="20:20" x14ac:dyDescent="0.25">
      <c r="T3731" s="752"/>
    </row>
    <row r="3732" spans="20:20" x14ac:dyDescent="0.25">
      <c r="T3732" s="752"/>
    </row>
    <row r="3733" spans="20:20" x14ac:dyDescent="0.25">
      <c r="T3733" s="752"/>
    </row>
    <row r="3734" spans="20:20" x14ac:dyDescent="0.25">
      <c r="T3734" s="752"/>
    </row>
    <row r="3735" spans="20:20" x14ac:dyDescent="0.25">
      <c r="T3735" s="752"/>
    </row>
    <row r="3736" spans="20:20" x14ac:dyDescent="0.25">
      <c r="T3736" s="752"/>
    </row>
    <row r="3737" spans="20:20" x14ac:dyDescent="0.25">
      <c r="T3737" s="752"/>
    </row>
    <row r="3738" spans="20:20" x14ac:dyDescent="0.25">
      <c r="T3738" s="752"/>
    </row>
    <row r="3739" spans="20:20" x14ac:dyDescent="0.25">
      <c r="T3739" s="752"/>
    </row>
    <row r="3740" spans="20:20" x14ac:dyDescent="0.25">
      <c r="T3740" s="752"/>
    </row>
    <row r="3741" spans="20:20" x14ac:dyDescent="0.25">
      <c r="T3741" s="752"/>
    </row>
    <row r="3742" spans="20:20" x14ac:dyDescent="0.25">
      <c r="T3742" s="752"/>
    </row>
    <row r="3743" spans="20:20" x14ac:dyDescent="0.25">
      <c r="T3743" s="752"/>
    </row>
    <row r="3744" spans="20:20" x14ac:dyDescent="0.25">
      <c r="T3744" s="752"/>
    </row>
    <row r="3745" spans="20:20" x14ac:dyDescent="0.25">
      <c r="T3745" s="752"/>
    </row>
    <row r="3746" spans="20:20" x14ac:dyDescent="0.25">
      <c r="T3746" s="752"/>
    </row>
    <row r="3747" spans="20:20" x14ac:dyDescent="0.25">
      <c r="T3747" s="752"/>
    </row>
    <row r="3748" spans="20:20" x14ac:dyDescent="0.25">
      <c r="T3748" s="752"/>
    </row>
    <row r="3749" spans="20:20" x14ac:dyDescent="0.25">
      <c r="T3749" s="752"/>
    </row>
    <row r="3750" spans="20:20" x14ac:dyDescent="0.25">
      <c r="T3750" s="752"/>
    </row>
    <row r="3751" spans="20:20" x14ac:dyDescent="0.25">
      <c r="T3751" s="752"/>
    </row>
    <row r="3752" spans="20:20" x14ac:dyDescent="0.25">
      <c r="T3752" s="752"/>
    </row>
    <row r="3753" spans="20:20" x14ac:dyDescent="0.25">
      <c r="T3753" s="752"/>
    </row>
    <row r="3754" spans="20:20" x14ac:dyDescent="0.25">
      <c r="T3754" s="752"/>
    </row>
    <row r="3755" spans="20:20" x14ac:dyDescent="0.25">
      <c r="T3755" s="752"/>
    </row>
    <row r="3756" spans="20:20" x14ac:dyDescent="0.25">
      <c r="T3756" s="752"/>
    </row>
    <row r="3757" spans="20:20" x14ac:dyDescent="0.25">
      <c r="T3757" s="752"/>
    </row>
    <row r="3758" spans="20:20" x14ac:dyDescent="0.25">
      <c r="T3758" s="752"/>
    </row>
    <row r="3759" spans="20:20" x14ac:dyDescent="0.25">
      <c r="T3759" s="752"/>
    </row>
    <row r="3760" spans="20:20" x14ac:dyDescent="0.25">
      <c r="T3760" s="752"/>
    </row>
    <row r="3761" spans="20:20" x14ac:dyDescent="0.25">
      <c r="T3761" s="752"/>
    </row>
    <row r="3762" spans="20:20" x14ac:dyDescent="0.25">
      <c r="T3762" s="752"/>
    </row>
    <row r="3763" spans="20:20" x14ac:dyDescent="0.25">
      <c r="T3763" s="752"/>
    </row>
    <row r="3764" spans="20:20" x14ac:dyDescent="0.25">
      <c r="T3764" s="752"/>
    </row>
    <row r="3765" spans="20:20" x14ac:dyDescent="0.25">
      <c r="T3765" s="752"/>
    </row>
    <row r="3766" spans="20:20" x14ac:dyDescent="0.25">
      <c r="T3766" s="752"/>
    </row>
    <row r="3767" spans="20:20" x14ac:dyDescent="0.25">
      <c r="T3767" s="752"/>
    </row>
    <row r="3768" spans="20:20" x14ac:dyDescent="0.25">
      <c r="T3768" s="752"/>
    </row>
    <row r="3769" spans="20:20" x14ac:dyDescent="0.25">
      <c r="T3769" s="752"/>
    </row>
    <row r="3770" spans="20:20" x14ac:dyDescent="0.25">
      <c r="T3770" s="752"/>
    </row>
    <row r="3771" spans="20:20" x14ac:dyDescent="0.25">
      <c r="T3771" s="752"/>
    </row>
    <row r="3772" spans="20:20" x14ac:dyDescent="0.25">
      <c r="T3772" s="752"/>
    </row>
    <row r="3773" spans="20:20" x14ac:dyDescent="0.25">
      <c r="T3773" s="752"/>
    </row>
    <row r="3774" spans="20:20" x14ac:dyDescent="0.25">
      <c r="T3774" s="752"/>
    </row>
    <row r="3775" spans="20:20" x14ac:dyDescent="0.25">
      <c r="T3775" s="752"/>
    </row>
    <row r="3776" spans="20:20" x14ac:dyDescent="0.25">
      <c r="T3776" s="752"/>
    </row>
    <row r="3777" spans="20:20" x14ac:dyDescent="0.25">
      <c r="T3777" s="752"/>
    </row>
    <row r="3778" spans="20:20" x14ac:dyDescent="0.25">
      <c r="T3778" s="752"/>
    </row>
    <row r="3779" spans="20:20" x14ac:dyDescent="0.25">
      <c r="T3779" s="752"/>
    </row>
    <row r="3780" spans="20:20" x14ac:dyDescent="0.25">
      <c r="T3780" s="752"/>
    </row>
    <row r="3781" spans="20:20" x14ac:dyDescent="0.25">
      <c r="T3781" s="752"/>
    </row>
    <row r="3782" spans="20:20" x14ac:dyDescent="0.25">
      <c r="T3782" s="752"/>
    </row>
    <row r="3783" spans="20:20" x14ac:dyDescent="0.25">
      <c r="T3783" s="752"/>
    </row>
    <row r="3784" spans="20:20" x14ac:dyDescent="0.25">
      <c r="T3784" s="752"/>
    </row>
    <row r="3785" spans="20:20" x14ac:dyDescent="0.25">
      <c r="T3785" s="752"/>
    </row>
    <row r="3786" spans="20:20" x14ac:dyDescent="0.25">
      <c r="T3786" s="752"/>
    </row>
    <row r="3787" spans="20:20" x14ac:dyDescent="0.25">
      <c r="T3787" s="752"/>
    </row>
    <row r="3788" spans="20:20" x14ac:dyDescent="0.25">
      <c r="T3788" s="752"/>
    </row>
    <row r="3789" spans="20:20" x14ac:dyDescent="0.25">
      <c r="T3789" s="752"/>
    </row>
    <row r="3790" spans="20:20" x14ac:dyDescent="0.25">
      <c r="T3790" s="752"/>
    </row>
    <row r="3791" spans="20:20" x14ac:dyDescent="0.25">
      <c r="T3791" s="752"/>
    </row>
    <row r="3792" spans="20:20" x14ac:dyDescent="0.25">
      <c r="T3792" s="752"/>
    </row>
    <row r="3793" spans="20:20" x14ac:dyDescent="0.25">
      <c r="T3793" s="752"/>
    </row>
    <row r="3794" spans="20:20" x14ac:dyDescent="0.25">
      <c r="T3794" s="752"/>
    </row>
    <row r="3795" spans="20:20" x14ac:dyDescent="0.25">
      <c r="T3795" s="752"/>
    </row>
    <row r="3796" spans="20:20" x14ac:dyDescent="0.25">
      <c r="T3796" s="752"/>
    </row>
    <row r="3797" spans="20:20" x14ac:dyDescent="0.25">
      <c r="T3797" s="752"/>
    </row>
    <row r="3798" spans="20:20" x14ac:dyDescent="0.25">
      <c r="T3798" s="752"/>
    </row>
    <row r="3799" spans="20:20" x14ac:dyDescent="0.25">
      <c r="T3799" s="752"/>
    </row>
    <row r="3800" spans="20:20" x14ac:dyDescent="0.25">
      <c r="T3800" s="752"/>
    </row>
    <row r="3801" spans="20:20" x14ac:dyDescent="0.25">
      <c r="T3801" s="752"/>
    </row>
    <row r="3802" spans="20:20" x14ac:dyDescent="0.25">
      <c r="T3802" s="752"/>
    </row>
    <row r="3803" spans="20:20" x14ac:dyDescent="0.25">
      <c r="T3803" s="752"/>
    </row>
    <row r="3804" spans="20:20" x14ac:dyDescent="0.25">
      <c r="T3804" s="752"/>
    </row>
    <row r="3805" spans="20:20" x14ac:dyDescent="0.25">
      <c r="T3805" s="752"/>
    </row>
    <row r="3806" spans="20:20" x14ac:dyDescent="0.25">
      <c r="T3806" s="752"/>
    </row>
    <row r="3807" spans="20:20" x14ac:dyDescent="0.25">
      <c r="T3807" s="752"/>
    </row>
    <row r="3808" spans="20:20" x14ac:dyDescent="0.25">
      <c r="T3808" s="752"/>
    </row>
    <row r="3809" spans="20:20" x14ac:dyDescent="0.25">
      <c r="T3809" s="752"/>
    </row>
    <row r="3810" spans="20:20" x14ac:dyDescent="0.25">
      <c r="T3810" s="752"/>
    </row>
    <row r="3811" spans="20:20" x14ac:dyDescent="0.25">
      <c r="T3811" s="752"/>
    </row>
    <row r="3812" spans="20:20" x14ac:dyDescent="0.25">
      <c r="T3812" s="752"/>
    </row>
    <row r="3813" spans="20:20" x14ac:dyDescent="0.25">
      <c r="T3813" s="752"/>
    </row>
    <row r="3814" spans="20:20" x14ac:dyDescent="0.25">
      <c r="T3814" s="752"/>
    </row>
    <row r="3815" spans="20:20" x14ac:dyDescent="0.25">
      <c r="T3815" s="752"/>
    </row>
    <row r="3816" spans="20:20" x14ac:dyDescent="0.25">
      <c r="T3816" s="752"/>
    </row>
    <row r="3817" spans="20:20" x14ac:dyDescent="0.25">
      <c r="T3817" s="752"/>
    </row>
    <row r="3818" spans="20:20" x14ac:dyDescent="0.25">
      <c r="T3818" s="752"/>
    </row>
    <row r="3819" spans="20:20" x14ac:dyDescent="0.25">
      <c r="T3819" s="752"/>
    </row>
    <row r="3820" spans="20:20" x14ac:dyDescent="0.25">
      <c r="T3820" s="752"/>
    </row>
    <row r="3821" spans="20:20" x14ac:dyDescent="0.25">
      <c r="T3821" s="752"/>
    </row>
    <row r="3822" spans="20:20" x14ac:dyDescent="0.25">
      <c r="T3822" s="752"/>
    </row>
    <row r="3823" spans="20:20" x14ac:dyDescent="0.25">
      <c r="T3823" s="752"/>
    </row>
    <row r="3824" spans="20:20" x14ac:dyDescent="0.25">
      <c r="T3824" s="752"/>
    </row>
    <row r="3825" spans="20:20" x14ac:dyDescent="0.25">
      <c r="T3825" s="752"/>
    </row>
    <row r="3826" spans="20:20" x14ac:dyDescent="0.25">
      <c r="T3826" s="752"/>
    </row>
    <row r="3827" spans="20:20" x14ac:dyDescent="0.25">
      <c r="T3827" s="752"/>
    </row>
    <row r="3828" spans="20:20" x14ac:dyDescent="0.25">
      <c r="T3828" s="752"/>
    </row>
    <row r="3829" spans="20:20" x14ac:dyDescent="0.25">
      <c r="T3829" s="752"/>
    </row>
    <row r="3830" spans="20:20" x14ac:dyDescent="0.25">
      <c r="T3830" s="752"/>
    </row>
    <row r="3831" spans="20:20" x14ac:dyDescent="0.25">
      <c r="T3831" s="752"/>
    </row>
    <row r="3832" spans="20:20" x14ac:dyDescent="0.25">
      <c r="T3832" s="752"/>
    </row>
    <row r="3833" spans="20:20" x14ac:dyDescent="0.25">
      <c r="T3833" s="752"/>
    </row>
    <row r="3834" spans="20:20" x14ac:dyDescent="0.25">
      <c r="T3834" s="752"/>
    </row>
    <row r="3835" spans="20:20" x14ac:dyDescent="0.25">
      <c r="T3835" s="752"/>
    </row>
    <row r="3836" spans="20:20" x14ac:dyDescent="0.25">
      <c r="T3836" s="752"/>
    </row>
    <row r="3837" spans="20:20" x14ac:dyDescent="0.25">
      <c r="T3837" s="752"/>
    </row>
    <row r="3838" spans="20:20" x14ac:dyDescent="0.25">
      <c r="T3838" s="752"/>
    </row>
    <row r="3839" spans="20:20" x14ac:dyDescent="0.25">
      <c r="T3839" s="752"/>
    </row>
    <row r="3840" spans="20:20" x14ac:dyDescent="0.25">
      <c r="T3840" s="752"/>
    </row>
    <row r="3841" spans="20:20" x14ac:dyDescent="0.25">
      <c r="T3841" s="752"/>
    </row>
    <row r="3842" spans="20:20" x14ac:dyDescent="0.25">
      <c r="T3842" s="752"/>
    </row>
    <row r="3843" spans="20:20" x14ac:dyDescent="0.25">
      <c r="T3843" s="752"/>
    </row>
    <row r="3844" spans="20:20" x14ac:dyDescent="0.25">
      <c r="T3844" s="752"/>
    </row>
    <row r="3845" spans="20:20" x14ac:dyDescent="0.25">
      <c r="T3845" s="752"/>
    </row>
    <row r="3846" spans="20:20" x14ac:dyDescent="0.25">
      <c r="T3846" s="752"/>
    </row>
    <row r="3847" spans="20:20" x14ac:dyDescent="0.25">
      <c r="T3847" s="752"/>
    </row>
    <row r="3848" spans="20:20" x14ac:dyDescent="0.25">
      <c r="T3848" s="752"/>
    </row>
    <row r="3849" spans="20:20" x14ac:dyDescent="0.25">
      <c r="T3849" s="752"/>
    </row>
    <row r="3850" spans="20:20" x14ac:dyDescent="0.25">
      <c r="T3850" s="752"/>
    </row>
    <row r="3851" spans="20:20" x14ac:dyDescent="0.25">
      <c r="T3851" s="752"/>
    </row>
    <row r="3852" spans="20:20" x14ac:dyDescent="0.25">
      <c r="T3852" s="752"/>
    </row>
    <row r="3853" spans="20:20" x14ac:dyDescent="0.25">
      <c r="T3853" s="752"/>
    </row>
    <row r="3854" spans="20:20" x14ac:dyDescent="0.25">
      <c r="T3854" s="752"/>
    </row>
    <row r="3855" spans="20:20" x14ac:dyDescent="0.25">
      <c r="T3855" s="752"/>
    </row>
    <row r="3856" spans="20:20" x14ac:dyDescent="0.25">
      <c r="T3856" s="752"/>
    </row>
    <row r="3857" spans="20:20" x14ac:dyDescent="0.25">
      <c r="T3857" s="752"/>
    </row>
    <row r="3858" spans="20:20" x14ac:dyDescent="0.25">
      <c r="T3858" s="752"/>
    </row>
    <row r="3859" spans="20:20" x14ac:dyDescent="0.25">
      <c r="T3859" s="752"/>
    </row>
    <row r="3860" spans="20:20" x14ac:dyDescent="0.25">
      <c r="T3860" s="752"/>
    </row>
    <row r="3861" spans="20:20" x14ac:dyDescent="0.25">
      <c r="T3861" s="752"/>
    </row>
    <row r="3862" spans="20:20" x14ac:dyDescent="0.25">
      <c r="T3862" s="752"/>
    </row>
    <row r="3863" spans="20:20" x14ac:dyDescent="0.25">
      <c r="T3863" s="752"/>
    </row>
    <row r="3864" spans="20:20" x14ac:dyDescent="0.25">
      <c r="T3864" s="752"/>
    </row>
    <row r="3865" spans="20:20" x14ac:dyDescent="0.25">
      <c r="T3865" s="752"/>
    </row>
    <row r="3866" spans="20:20" x14ac:dyDescent="0.25">
      <c r="T3866" s="752"/>
    </row>
    <row r="3867" spans="20:20" x14ac:dyDescent="0.25">
      <c r="T3867" s="752"/>
    </row>
    <row r="3868" spans="20:20" x14ac:dyDescent="0.25">
      <c r="T3868" s="752"/>
    </row>
    <row r="3869" spans="20:20" x14ac:dyDescent="0.25">
      <c r="T3869" s="752"/>
    </row>
    <row r="3870" spans="20:20" x14ac:dyDescent="0.25">
      <c r="T3870" s="752"/>
    </row>
    <row r="3871" spans="20:20" x14ac:dyDescent="0.25">
      <c r="T3871" s="752"/>
    </row>
    <row r="3872" spans="20:20" x14ac:dyDescent="0.25">
      <c r="T3872" s="752"/>
    </row>
    <row r="3873" spans="20:20" x14ac:dyDescent="0.25">
      <c r="T3873" s="752"/>
    </row>
    <row r="3874" spans="20:20" x14ac:dyDescent="0.25">
      <c r="T3874" s="752"/>
    </row>
    <row r="3875" spans="20:20" x14ac:dyDescent="0.25">
      <c r="T3875" s="752"/>
    </row>
    <row r="3876" spans="20:20" x14ac:dyDescent="0.25">
      <c r="T3876" s="752"/>
    </row>
    <row r="3877" spans="20:20" x14ac:dyDescent="0.25">
      <c r="T3877" s="752"/>
    </row>
    <row r="3878" spans="20:20" x14ac:dyDescent="0.25">
      <c r="T3878" s="752"/>
    </row>
    <row r="3879" spans="20:20" x14ac:dyDescent="0.25">
      <c r="T3879" s="752"/>
    </row>
    <row r="3880" spans="20:20" x14ac:dyDescent="0.25">
      <c r="T3880" s="752"/>
    </row>
    <row r="3881" spans="20:20" x14ac:dyDescent="0.25">
      <c r="T3881" s="752"/>
    </row>
    <row r="3882" spans="20:20" x14ac:dyDescent="0.25">
      <c r="T3882" s="752"/>
    </row>
    <row r="3883" spans="20:20" x14ac:dyDescent="0.25">
      <c r="T3883" s="752"/>
    </row>
    <row r="3884" spans="20:20" x14ac:dyDescent="0.25">
      <c r="T3884" s="752"/>
    </row>
    <row r="3885" spans="20:20" x14ac:dyDescent="0.25">
      <c r="T3885" s="752"/>
    </row>
    <row r="3886" spans="20:20" x14ac:dyDescent="0.25">
      <c r="T3886" s="752"/>
    </row>
    <row r="3887" spans="20:20" x14ac:dyDescent="0.25">
      <c r="T3887" s="752"/>
    </row>
    <row r="3888" spans="20:20" x14ac:dyDescent="0.25">
      <c r="T3888" s="752"/>
    </row>
    <row r="3889" spans="20:20" x14ac:dyDescent="0.25">
      <c r="T3889" s="752"/>
    </row>
    <row r="3890" spans="20:20" x14ac:dyDescent="0.25">
      <c r="T3890" s="752"/>
    </row>
    <row r="3891" spans="20:20" x14ac:dyDescent="0.25">
      <c r="T3891" s="752"/>
    </row>
    <row r="3892" spans="20:20" x14ac:dyDescent="0.25">
      <c r="T3892" s="752"/>
    </row>
    <row r="3893" spans="20:20" x14ac:dyDescent="0.25">
      <c r="T3893" s="752"/>
    </row>
    <row r="3894" spans="20:20" x14ac:dyDescent="0.25">
      <c r="T3894" s="752"/>
    </row>
    <row r="3895" spans="20:20" x14ac:dyDescent="0.25">
      <c r="T3895" s="752"/>
    </row>
    <row r="3896" spans="20:20" x14ac:dyDescent="0.25">
      <c r="T3896" s="752"/>
    </row>
    <row r="3897" spans="20:20" x14ac:dyDescent="0.25">
      <c r="T3897" s="752"/>
    </row>
    <row r="3898" spans="20:20" x14ac:dyDescent="0.25">
      <c r="T3898" s="752"/>
    </row>
    <row r="3899" spans="20:20" x14ac:dyDescent="0.25">
      <c r="T3899" s="752"/>
    </row>
    <row r="3900" spans="20:20" x14ac:dyDescent="0.25">
      <c r="T3900" s="752"/>
    </row>
    <row r="3901" spans="20:20" x14ac:dyDescent="0.25">
      <c r="T3901" s="752"/>
    </row>
    <row r="3902" spans="20:20" x14ac:dyDescent="0.25">
      <c r="T3902" s="752"/>
    </row>
    <row r="3903" spans="20:20" x14ac:dyDescent="0.25">
      <c r="T3903" s="752"/>
    </row>
    <row r="3904" spans="20:20" x14ac:dyDescent="0.25">
      <c r="T3904" s="752"/>
    </row>
    <row r="3905" spans="20:20" x14ac:dyDescent="0.25">
      <c r="T3905" s="752"/>
    </row>
    <row r="3906" spans="20:20" x14ac:dyDescent="0.25">
      <c r="T3906" s="752"/>
    </row>
    <row r="3907" spans="20:20" x14ac:dyDescent="0.25">
      <c r="T3907" s="752"/>
    </row>
    <row r="3908" spans="20:20" x14ac:dyDescent="0.25">
      <c r="T3908" s="752"/>
    </row>
    <row r="3909" spans="20:20" x14ac:dyDescent="0.25">
      <c r="T3909" s="752"/>
    </row>
    <row r="3910" spans="20:20" x14ac:dyDescent="0.25">
      <c r="T3910" s="752"/>
    </row>
    <row r="3911" spans="20:20" x14ac:dyDescent="0.25">
      <c r="T3911" s="752"/>
    </row>
    <row r="3912" spans="20:20" x14ac:dyDescent="0.25">
      <c r="T3912" s="752"/>
    </row>
    <row r="3913" spans="20:20" x14ac:dyDescent="0.25">
      <c r="T3913" s="752"/>
    </row>
    <row r="3914" spans="20:20" x14ac:dyDescent="0.25">
      <c r="T3914" s="752"/>
    </row>
    <row r="3915" spans="20:20" x14ac:dyDescent="0.25">
      <c r="T3915" s="752"/>
    </row>
    <row r="3916" spans="20:20" x14ac:dyDescent="0.25">
      <c r="T3916" s="752"/>
    </row>
    <row r="3917" spans="20:20" x14ac:dyDescent="0.25">
      <c r="T3917" s="752"/>
    </row>
    <row r="3918" spans="20:20" x14ac:dyDescent="0.25">
      <c r="T3918" s="752"/>
    </row>
    <row r="3919" spans="20:20" x14ac:dyDescent="0.25">
      <c r="T3919" s="752"/>
    </row>
    <row r="3920" spans="20:20" x14ac:dyDescent="0.25">
      <c r="T3920" s="752"/>
    </row>
    <row r="3921" spans="20:20" x14ac:dyDescent="0.25">
      <c r="T3921" s="752"/>
    </row>
    <row r="3922" spans="20:20" x14ac:dyDescent="0.25">
      <c r="T3922" s="752"/>
    </row>
    <row r="3923" spans="20:20" x14ac:dyDescent="0.25">
      <c r="T3923" s="752"/>
    </row>
    <row r="3924" spans="20:20" x14ac:dyDescent="0.25">
      <c r="T3924" s="752"/>
    </row>
    <row r="3925" spans="20:20" x14ac:dyDescent="0.25">
      <c r="T3925" s="752"/>
    </row>
    <row r="3926" spans="20:20" x14ac:dyDescent="0.25">
      <c r="T3926" s="752"/>
    </row>
    <row r="3927" spans="20:20" x14ac:dyDescent="0.25">
      <c r="T3927" s="752"/>
    </row>
    <row r="3928" spans="20:20" x14ac:dyDescent="0.25">
      <c r="T3928" s="752"/>
    </row>
    <row r="3929" spans="20:20" x14ac:dyDescent="0.25">
      <c r="T3929" s="752"/>
    </row>
    <row r="3930" spans="20:20" x14ac:dyDescent="0.25">
      <c r="T3930" s="752"/>
    </row>
    <row r="3931" spans="20:20" x14ac:dyDescent="0.25">
      <c r="T3931" s="752"/>
    </row>
    <row r="3932" spans="20:20" x14ac:dyDescent="0.25">
      <c r="T3932" s="752"/>
    </row>
    <row r="3933" spans="20:20" x14ac:dyDescent="0.25">
      <c r="T3933" s="752"/>
    </row>
    <row r="3934" spans="20:20" x14ac:dyDescent="0.25">
      <c r="T3934" s="752"/>
    </row>
    <row r="3935" spans="20:20" x14ac:dyDescent="0.25">
      <c r="T3935" s="752"/>
    </row>
    <row r="3936" spans="20:20" x14ac:dyDescent="0.25">
      <c r="T3936" s="752"/>
    </row>
    <row r="3937" spans="20:20" x14ac:dyDescent="0.25">
      <c r="T3937" s="752"/>
    </row>
    <row r="3938" spans="20:20" x14ac:dyDescent="0.25">
      <c r="T3938" s="752"/>
    </row>
    <row r="3939" spans="20:20" x14ac:dyDescent="0.25">
      <c r="T3939" s="752"/>
    </row>
    <row r="3940" spans="20:20" x14ac:dyDescent="0.25">
      <c r="T3940" s="752"/>
    </row>
    <row r="3941" spans="20:20" x14ac:dyDescent="0.25">
      <c r="T3941" s="752"/>
    </row>
    <row r="3942" spans="20:20" x14ac:dyDescent="0.25">
      <c r="T3942" s="752"/>
    </row>
    <row r="3943" spans="20:20" x14ac:dyDescent="0.25">
      <c r="T3943" s="752"/>
    </row>
    <row r="3944" spans="20:20" x14ac:dyDescent="0.25">
      <c r="T3944" s="752"/>
    </row>
    <row r="3945" spans="20:20" x14ac:dyDescent="0.25">
      <c r="T3945" s="752"/>
    </row>
    <row r="3946" spans="20:20" x14ac:dyDescent="0.25">
      <c r="T3946" s="752"/>
    </row>
    <row r="3947" spans="20:20" x14ac:dyDescent="0.25">
      <c r="T3947" s="752"/>
    </row>
    <row r="3948" spans="20:20" x14ac:dyDescent="0.25">
      <c r="T3948" s="752"/>
    </row>
    <row r="3949" spans="20:20" x14ac:dyDescent="0.25">
      <c r="T3949" s="752"/>
    </row>
    <row r="3950" spans="20:20" x14ac:dyDescent="0.25">
      <c r="T3950" s="752"/>
    </row>
    <row r="3951" spans="20:20" x14ac:dyDescent="0.25">
      <c r="T3951" s="752"/>
    </row>
    <row r="3952" spans="20:20" x14ac:dyDescent="0.25">
      <c r="T3952" s="752"/>
    </row>
    <row r="3953" spans="20:20" x14ac:dyDescent="0.25">
      <c r="T3953" s="752"/>
    </row>
    <row r="3954" spans="20:20" x14ac:dyDescent="0.25">
      <c r="T3954" s="752"/>
    </row>
    <row r="3955" spans="20:20" x14ac:dyDescent="0.25">
      <c r="T3955" s="752"/>
    </row>
    <row r="3956" spans="20:20" x14ac:dyDescent="0.25">
      <c r="T3956" s="752"/>
    </row>
    <row r="3957" spans="20:20" x14ac:dyDescent="0.25">
      <c r="T3957" s="752"/>
    </row>
    <row r="3958" spans="20:20" x14ac:dyDescent="0.25">
      <c r="T3958" s="752"/>
    </row>
    <row r="3959" spans="20:20" x14ac:dyDescent="0.25">
      <c r="T3959" s="752"/>
    </row>
    <row r="3960" spans="20:20" x14ac:dyDescent="0.25">
      <c r="T3960" s="752"/>
    </row>
    <row r="3961" spans="20:20" x14ac:dyDescent="0.25">
      <c r="T3961" s="752"/>
    </row>
    <row r="3962" spans="20:20" x14ac:dyDescent="0.25">
      <c r="T3962" s="752"/>
    </row>
    <row r="3963" spans="20:20" x14ac:dyDescent="0.25">
      <c r="T3963" s="752"/>
    </row>
    <row r="3964" spans="20:20" x14ac:dyDescent="0.25">
      <c r="T3964" s="752"/>
    </row>
    <row r="3965" spans="20:20" x14ac:dyDescent="0.25">
      <c r="T3965" s="752"/>
    </row>
    <row r="3966" spans="20:20" x14ac:dyDescent="0.25">
      <c r="T3966" s="752"/>
    </row>
    <row r="3967" spans="20:20" x14ac:dyDescent="0.25">
      <c r="T3967" s="752"/>
    </row>
    <row r="3968" spans="20:20" x14ac:dyDescent="0.25">
      <c r="T3968" s="752"/>
    </row>
    <row r="3969" spans="20:20" x14ac:dyDescent="0.25">
      <c r="T3969" s="752"/>
    </row>
    <row r="3970" spans="20:20" x14ac:dyDescent="0.25">
      <c r="T3970" s="752"/>
    </row>
    <row r="3971" spans="20:20" x14ac:dyDescent="0.25">
      <c r="T3971" s="752"/>
    </row>
    <row r="3972" spans="20:20" x14ac:dyDescent="0.25">
      <c r="T3972" s="752"/>
    </row>
    <row r="3973" spans="20:20" x14ac:dyDescent="0.25">
      <c r="T3973" s="752"/>
    </row>
    <row r="3974" spans="20:20" x14ac:dyDescent="0.25">
      <c r="T3974" s="752"/>
    </row>
    <row r="3975" spans="20:20" x14ac:dyDescent="0.25">
      <c r="T3975" s="752"/>
    </row>
    <row r="3976" spans="20:20" x14ac:dyDescent="0.25">
      <c r="T3976" s="752"/>
    </row>
    <row r="3977" spans="20:20" x14ac:dyDescent="0.25">
      <c r="T3977" s="752"/>
    </row>
    <row r="3978" spans="20:20" x14ac:dyDescent="0.25">
      <c r="T3978" s="752"/>
    </row>
    <row r="3979" spans="20:20" x14ac:dyDescent="0.25">
      <c r="T3979" s="752"/>
    </row>
    <row r="3980" spans="20:20" x14ac:dyDescent="0.25">
      <c r="T3980" s="752"/>
    </row>
    <row r="3981" spans="20:20" x14ac:dyDescent="0.25">
      <c r="T3981" s="752"/>
    </row>
    <row r="3982" spans="20:20" x14ac:dyDescent="0.25">
      <c r="T3982" s="752"/>
    </row>
    <row r="3983" spans="20:20" x14ac:dyDescent="0.25">
      <c r="T3983" s="752"/>
    </row>
    <row r="3984" spans="20:20" x14ac:dyDescent="0.25">
      <c r="T3984" s="752"/>
    </row>
    <row r="3985" spans="20:20" x14ac:dyDescent="0.25">
      <c r="T3985" s="752"/>
    </row>
    <row r="3986" spans="20:20" x14ac:dyDescent="0.25">
      <c r="T3986" s="752"/>
    </row>
    <row r="3987" spans="20:20" x14ac:dyDescent="0.25">
      <c r="T3987" s="752"/>
    </row>
    <row r="3988" spans="20:20" x14ac:dyDescent="0.25">
      <c r="T3988" s="752"/>
    </row>
    <row r="3989" spans="20:20" x14ac:dyDescent="0.25">
      <c r="T3989" s="752"/>
    </row>
    <row r="3990" spans="20:20" x14ac:dyDescent="0.25">
      <c r="T3990" s="752"/>
    </row>
    <row r="3991" spans="20:20" x14ac:dyDescent="0.25">
      <c r="T3991" s="752"/>
    </row>
    <row r="3992" spans="20:20" x14ac:dyDescent="0.25">
      <c r="T3992" s="752"/>
    </row>
    <row r="3993" spans="20:20" x14ac:dyDescent="0.25">
      <c r="T3993" s="752"/>
    </row>
    <row r="3994" spans="20:20" x14ac:dyDescent="0.25">
      <c r="T3994" s="752"/>
    </row>
    <row r="3995" spans="20:20" x14ac:dyDescent="0.25">
      <c r="T3995" s="752"/>
    </row>
    <row r="3996" spans="20:20" x14ac:dyDescent="0.25">
      <c r="T3996" s="752"/>
    </row>
    <row r="3997" spans="20:20" x14ac:dyDescent="0.25">
      <c r="T3997" s="752"/>
    </row>
    <row r="3998" spans="20:20" x14ac:dyDescent="0.25">
      <c r="T3998" s="752"/>
    </row>
    <row r="3999" spans="20:20" x14ac:dyDescent="0.25">
      <c r="T3999" s="752"/>
    </row>
    <row r="4000" spans="20:20" x14ac:dyDescent="0.25">
      <c r="T4000" s="752"/>
    </row>
    <row r="4001" spans="20:20" x14ac:dyDescent="0.25">
      <c r="T4001" s="752"/>
    </row>
    <row r="4002" spans="20:20" x14ac:dyDescent="0.25">
      <c r="T4002" s="752"/>
    </row>
    <row r="4003" spans="20:20" x14ac:dyDescent="0.25">
      <c r="T4003" s="752"/>
    </row>
    <row r="4004" spans="20:20" x14ac:dyDescent="0.25">
      <c r="T4004" s="752"/>
    </row>
    <row r="4005" spans="20:20" x14ac:dyDescent="0.25">
      <c r="T4005" s="752"/>
    </row>
    <row r="4006" spans="20:20" x14ac:dyDescent="0.25">
      <c r="T4006" s="752"/>
    </row>
    <row r="4007" spans="20:20" x14ac:dyDescent="0.25">
      <c r="T4007" s="752"/>
    </row>
    <row r="4008" spans="20:20" x14ac:dyDescent="0.25">
      <c r="T4008" s="752"/>
    </row>
    <row r="4009" spans="20:20" x14ac:dyDescent="0.25">
      <c r="T4009" s="752"/>
    </row>
    <row r="4010" spans="20:20" x14ac:dyDescent="0.25">
      <c r="T4010" s="752"/>
    </row>
    <row r="4011" spans="20:20" x14ac:dyDescent="0.25">
      <c r="T4011" s="752"/>
    </row>
    <row r="4012" spans="20:20" x14ac:dyDescent="0.25">
      <c r="T4012" s="752"/>
    </row>
    <row r="4013" spans="20:20" x14ac:dyDescent="0.25">
      <c r="T4013" s="752"/>
    </row>
    <row r="4014" spans="20:20" x14ac:dyDescent="0.25">
      <c r="T4014" s="752"/>
    </row>
    <row r="4015" spans="20:20" x14ac:dyDescent="0.25">
      <c r="T4015" s="752"/>
    </row>
    <row r="4016" spans="20:20" x14ac:dyDescent="0.25">
      <c r="T4016" s="752"/>
    </row>
    <row r="4017" spans="20:20" x14ac:dyDescent="0.25">
      <c r="T4017" s="752"/>
    </row>
    <row r="4018" spans="20:20" x14ac:dyDescent="0.25">
      <c r="T4018" s="752"/>
    </row>
    <row r="4019" spans="20:20" x14ac:dyDescent="0.25">
      <c r="T4019" s="752"/>
    </row>
    <row r="4020" spans="20:20" x14ac:dyDescent="0.25">
      <c r="T4020" s="752"/>
    </row>
    <row r="4021" spans="20:20" x14ac:dyDescent="0.25">
      <c r="T4021" s="752"/>
    </row>
    <row r="4022" spans="20:20" x14ac:dyDescent="0.25">
      <c r="T4022" s="752"/>
    </row>
    <row r="4023" spans="20:20" x14ac:dyDescent="0.25">
      <c r="T4023" s="752"/>
    </row>
    <row r="4024" spans="20:20" x14ac:dyDescent="0.25">
      <c r="T4024" s="752"/>
    </row>
    <row r="4025" spans="20:20" x14ac:dyDescent="0.25">
      <c r="T4025" s="752"/>
    </row>
    <row r="4026" spans="20:20" x14ac:dyDescent="0.25">
      <c r="T4026" s="752"/>
    </row>
    <row r="4027" spans="20:20" x14ac:dyDescent="0.25">
      <c r="T4027" s="752"/>
    </row>
    <row r="4028" spans="20:20" x14ac:dyDescent="0.25">
      <c r="T4028" s="752"/>
    </row>
    <row r="4029" spans="20:20" x14ac:dyDescent="0.25">
      <c r="T4029" s="752"/>
    </row>
    <row r="4030" spans="20:20" x14ac:dyDescent="0.25">
      <c r="T4030" s="752"/>
    </row>
    <row r="4031" spans="20:20" x14ac:dyDescent="0.25">
      <c r="T4031" s="752"/>
    </row>
    <row r="4032" spans="20:20" x14ac:dyDescent="0.25">
      <c r="T4032" s="752"/>
    </row>
    <row r="4033" spans="20:20" x14ac:dyDescent="0.25">
      <c r="T4033" s="752"/>
    </row>
    <row r="4034" spans="20:20" x14ac:dyDescent="0.25">
      <c r="T4034" s="752"/>
    </row>
    <row r="4035" spans="20:20" x14ac:dyDescent="0.25">
      <c r="T4035" s="752"/>
    </row>
    <row r="4036" spans="20:20" x14ac:dyDescent="0.25">
      <c r="T4036" s="752"/>
    </row>
    <row r="4037" spans="20:20" x14ac:dyDescent="0.25">
      <c r="T4037" s="752"/>
    </row>
    <row r="4038" spans="20:20" x14ac:dyDescent="0.25">
      <c r="T4038" s="752"/>
    </row>
    <row r="4039" spans="20:20" x14ac:dyDescent="0.25">
      <c r="T4039" s="752"/>
    </row>
    <row r="4040" spans="20:20" x14ac:dyDescent="0.25">
      <c r="T4040" s="752"/>
    </row>
    <row r="4041" spans="20:20" x14ac:dyDescent="0.25">
      <c r="T4041" s="752"/>
    </row>
    <row r="4042" spans="20:20" x14ac:dyDescent="0.25">
      <c r="T4042" s="752"/>
    </row>
    <row r="4043" spans="20:20" x14ac:dyDescent="0.25">
      <c r="T4043" s="752"/>
    </row>
    <row r="4044" spans="20:20" x14ac:dyDescent="0.25">
      <c r="T4044" s="752"/>
    </row>
    <row r="4045" spans="20:20" x14ac:dyDescent="0.25">
      <c r="T4045" s="752"/>
    </row>
    <row r="4046" spans="20:20" x14ac:dyDescent="0.25">
      <c r="T4046" s="752"/>
    </row>
    <row r="4047" spans="20:20" x14ac:dyDescent="0.25">
      <c r="T4047" s="752"/>
    </row>
    <row r="4048" spans="20:20" x14ac:dyDescent="0.25">
      <c r="T4048" s="752"/>
    </row>
    <row r="4049" spans="20:20" x14ac:dyDescent="0.25">
      <c r="T4049" s="752"/>
    </row>
    <row r="4050" spans="20:20" x14ac:dyDescent="0.25">
      <c r="T4050" s="752"/>
    </row>
    <row r="4051" spans="20:20" x14ac:dyDescent="0.25">
      <c r="T4051" s="752"/>
    </row>
    <row r="4052" spans="20:20" x14ac:dyDescent="0.25">
      <c r="T4052" s="752"/>
    </row>
    <row r="4053" spans="20:20" x14ac:dyDescent="0.25">
      <c r="T4053" s="752"/>
    </row>
    <row r="4054" spans="20:20" x14ac:dyDescent="0.25">
      <c r="T4054" s="752"/>
    </row>
    <row r="4055" spans="20:20" x14ac:dyDescent="0.25">
      <c r="T4055" s="752"/>
    </row>
    <row r="4056" spans="20:20" x14ac:dyDescent="0.25">
      <c r="T4056" s="752"/>
    </row>
    <row r="4057" spans="20:20" x14ac:dyDescent="0.25">
      <c r="T4057" s="752"/>
    </row>
    <row r="4058" spans="20:20" x14ac:dyDescent="0.25">
      <c r="T4058" s="752"/>
    </row>
    <row r="4059" spans="20:20" x14ac:dyDescent="0.25">
      <c r="T4059" s="752"/>
    </row>
    <row r="4060" spans="20:20" x14ac:dyDescent="0.25">
      <c r="T4060" s="752"/>
    </row>
    <row r="4061" spans="20:20" x14ac:dyDescent="0.25">
      <c r="T4061" s="752"/>
    </row>
    <row r="4062" spans="20:20" x14ac:dyDescent="0.25">
      <c r="T4062" s="752"/>
    </row>
    <row r="4063" spans="20:20" x14ac:dyDescent="0.25">
      <c r="T4063" s="752"/>
    </row>
    <row r="4064" spans="20:20" x14ac:dyDescent="0.25">
      <c r="T4064" s="752"/>
    </row>
    <row r="4065" spans="20:20" x14ac:dyDescent="0.25">
      <c r="T4065" s="752"/>
    </row>
    <row r="4066" spans="20:20" x14ac:dyDescent="0.25">
      <c r="T4066" s="752"/>
    </row>
    <row r="4067" spans="20:20" x14ac:dyDescent="0.25">
      <c r="T4067" s="752"/>
    </row>
    <row r="4068" spans="20:20" x14ac:dyDescent="0.25">
      <c r="T4068" s="752"/>
    </row>
    <row r="4069" spans="20:20" x14ac:dyDescent="0.25">
      <c r="T4069" s="752"/>
    </row>
    <row r="4070" spans="20:20" x14ac:dyDescent="0.25">
      <c r="T4070" s="752"/>
    </row>
    <row r="4071" spans="20:20" x14ac:dyDescent="0.25">
      <c r="T4071" s="752"/>
    </row>
    <row r="4072" spans="20:20" x14ac:dyDescent="0.25">
      <c r="T4072" s="752"/>
    </row>
    <row r="4073" spans="20:20" x14ac:dyDescent="0.25">
      <c r="T4073" s="752"/>
    </row>
    <row r="4074" spans="20:20" x14ac:dyDescent="0.25">
      <c r="T4074" s="752"/>
    </row>
    <row r="4075" spans="20:20" x14ac:dyDescent="0.25">
      <c r="T4075" s="752"/>
    </row>
    <row r="4076" spans="20:20" x14ac:dyDescent="0.25">
      <c r="T4076" s="752"/>
    </row>
    <row r="4077" spans="20:20" x14ac:dyDescent="0.25">
      <c r="T4077" s="752"/>
    </row>
    <row r="4078" spans="20:20" x14ac:dyDescent="0.25">
      <c r="T4078" s="752"/>
    </row>
    <row r="4079" spans="20:20" x14ac:dyDescent="0.25">
      <c r="T4079" s="752"/>
    </row>
    <row r="4080" spans="20:20" x14ac:dyDescent="0.25">
      <c r="T4080" s="752"/>
    </row>
    <row r="4081" spans="20:20" x14ac:dyDescent="0.25">
      <c r="T4081" s="752"/>
    </row>
    <row r="4082" spans="20:20" x14ac:dyDescent="0.25">
      <c r="T4082" s="752"/>
    </row>
    <row r="4083" spans="20:20" x14ac:dyDescent="0.25">
      <c r="T4083" s="752"/>
    </row>
    <row r="4084" spans="20:20" x14ac:dyDescent="0.25">
      <c r="T4084" s="752"/>
    </row>
    <row r="4085" spans="20:20" x14ac:dyDescent="0.25">
      <c r="T4085" s="752"/>
    </row>
    <row r="4086" spans="20:20" x14ac:dyDescent="0.25">
      <c r="T4086" s="752"/>
    </row>
    <row r="4087" spans="20:20" x14ac:dyDescent="0.25">
      <c r="T4087" s="752"/>
    </row>
    <row r="4088" spans="20:20" x14ac:dyDescent="0.25">
      <c r="T4088" s="752"/>
    </row>
    <row r="4089" spans="20:20" x14ac:dyDescent="0.25">
      <c r="T4089" s="752"/>
    </row>
    <row r="4090" spans="20:20" x14ac:dyDescent="0.25">
      <c r="T4090" s="752"/>
    </row>
    <row r="4091" spans="20:20" x14ac:dyDescent="0.25">
      <c r="T4091" s="752"/>
    </row>
    <row r="4092" spans="20:20" x14ac:dyDescent="0.25">
      <c r="T4092" s="752"/>
    </row>
    <row r="4093" spans="20:20" x14ac:dyDescent="0.25">
      <c r="T4093" s="752"/>
    </row>
    <row r="4094" spans="20:20" x14ac:dyDescent="0.25">
      <c r="T4094" s="752"/>
    </row>
    <row r="4095" spans="20:20" x14ac:dyDescent="0.25">
      <c r="T4095" s="752"/>
    </row>
    <row r="4096" spans="20:20" x14ac:dyDescent="0.25">
      <c r="T4096" s="752"/>
    </row>
    <row r="4097" spans="20:20" x14ac:dyDescent="0.25">
      <c r="T4097" s="752"/>
    </row>
    <row r="4098" spans="20:20" x14ac:dyDescent="0.25">
      <c r="T4098" s="752"/>
    </row>
    <row r="4099" spans="20:20" x14ac:dyDescent="0.25">
      <c r="T4099" s="752"/>
    </row>
    <row r="4100" spans="20:20" x14ac:dyDescent="0.25">
      <c r="T4100" s="752"/>
    </row>
    <row r="4101" spans="20:20" x14ac:dyDescent="0.25">
      <c r="T4101" s="752"/>
    </row>
    <row r="4102" spans="20:20" x14ac:dyDescent="0.25">
      <c r="T4102" s="752"/>
    </row>
    <row r="4103" spans="20:20" x14ac:dyDescent="0.25">
      <c r="T4103" s="752"/>
    </row>
    <row r="4104" spans="20:20" x14ac:dyDescent="0.25">
      <c r="T4104" s="752"/>
    </row>
    <row r="4105" spans="20:20" x14ac:dyDescent="0.25">
      <c r="T4105" s="752"/>
    </row>
    <row r="4106" spans="20:20" x14ac:dyDescent="0.25">
      <c r="T4106" s="752"/>
    </row>
    <row r="4107" spans="20:20" x14ac:dyDescent="0.25">
      <c r="T4107" s="752"/>
    </row>
    <row r="4108" spans="20:20" x14ac:dyDescent="0.25">
      <c r="T4108" s="752"/>
    </row>
    <row r="4109" spans="20:20" x14ac:dyDescent="0.25">
      <c r="T4109" s="752"/>
    </row>
    <row r="4110" spans="20:20" x14ac:dyDescent="0.25">
      <c r="T4110" s="752"/>
    </row>
    <row r="4111" spans="20:20" x14ac:dyDescent="0.25">
      <c r="T4111" s="752"/>
    </row>
    <row r="4112" spans="20:20" x14ac:dyDescent="0.25">
      <c r="T4112" s="752"/>
    </row>
    <row r="4113" spans="20:20" x14ac:dyDescent="0.25">
      <c r="T4113" s="752"/>
    </row>
    <row r="4114" spans="20:20" x14ac:dyDescent="0.25">
      <c r="T4114" s="752"/>
    </row>
    <row r="4115" spans="20:20" x14ac:dyDescent="0.25">
      <c r="T4115" s="752"/>
    </row>
    <row r="4116" spans="20:20" x14ac:dyDescent="0.25">
      <c r="T4116" s="752"/>
    </row>
    <row r="4117" spans="20:20" x14ac:dyDescent="0.25">
      <c r="T4117" s="752"/>
    </row>
    <row r="4118" spans="20:20" x14ac:dyDescent="0.25">
      <c r="T4118" s="752"/>
    </row>
    <row r="4119" spans="20:20" x14ac:dyDescent="0.25">
      <c r="T4119" s="752"/>
    </row>
    <row r="4120" spans="20:20" x14ac:dyDescent="0.25">
      <c r="T4120" s="752"/>
    </row>
    <row r="4121" spans="20:20" x14ac:dyDescent="0.25">
      <c r="T4121" s="752"/>
    </row>
    <row r="4122" spans="20:20" x14ac:dyDescent="0.25">
      <c r="T4122" s="752"/>
    </row>
    <row r="4123" spans="20:20" x14ac:dyDescent="0.25">
      <c r="T4123" s="752"/>
    </row>
    <row r="4124" spans="20:20" x14ac:dyDescent="0.25">
      <c r="T4124" s="752"/>
    </row>
    <row r="4125" spans="20:20" x14ac:dyDescent="0.25">
      <c r="T4125" s="752"/>
    </row>
    <row r="4126" spans="20:20" x14ac:dyDescent="0.25">
      <c r="T4126" s="752"/>
    </row>
    <row r="4127" spans="20:20" x14ac:dyDescent="0.25">
      <c r="T4127" s="752"/>
    </row>
    <row r="4128" spans="20:20" x14ac:dyDescent="0.25">
      <c r="T4128" s="752"/>
    </row>
    <row r="4129" spans="20:20" x14ac:dyDescent="0.25">
      <c r="T4129" s="752"/>
    </row>
    <row r="4130" spans="20:20" x14ac:dyDescent="0.25">
      <c r="T4130" s="752"/>
    </row>
    <row r="4131" spans="20:20" x14ac:dyDescent="0.25">
      <c r="T4131" s="752"/>
    </row>
    <row r="4132" spans="20:20" x14ac:dyDescent="0.25">
      <c r="T4132" s="752"/>
    </row>
    <row r="4133" spans="20:20" x14ac:dyDescent="0.25">
      <c r="T4133" s="752"/>
    </row>
    <row r="4134" spans="20:20" x14ac:dyDescent="0.25">
      <c r="T4134" s="752"/>
    </row>
    <row r="4135" spans="20:20" x14ac:dyDescent="0.25">
      <c r="T4135" s="752"/>
    </row>
    <row r="4136" spans="20:20" x14ac:dyDescent="0.25">
      <c r="T4136" s="752"/>
    </row>
    <row r="4137" spans="20:20" x14ac:dyDescent="0.25">
      <c r="T4137" s="752"/>
    </row>
    <row r="4138" spans="20:20" x14ac:dyDescent="0.25">
      <c r="T4138" s="752"/>
    </row>
    <row r="4139" spans="20:20" x14ac:dyDescent="0.25">
      <c r="T4139" s="752"/>
    </row>
    <row r="4140" spans="20:20" x14ac:dyDescent="0.25">
      <c r="T4140" s="752"/>
    </row>
    <row r="4141" spans="20:20" x14ac:dyDescent="0.25">
      <c r="T4141" s="752"/>
    </row>
    <row r="4142" spans="20:20" x14ac:dyDescent="0.25">
      <c r="T4142" s="752"/>
    </row>
    <row r="4143" spans="20:20" x14ac:dyDescent="0.25">
      <c r="T4143" s="752"/>
    </row>
    <row r="4144" spans="20:20" x14ac:dyDescent="0.25">
      <c r="T4144" s="752"/>
    </row>
    <row r="4145" spans="20:20" x14ac:dyDescent="0.25">
      <c r="T4145" s="752"/>
    </row>
    <row r="4146" spans="20:20" x14ac:dyDescent="0.25">
      <c r="T4146" s="752"/>
    </row>
    <row r="4147" spans="20:20" x14ac:dyDescent="0.25">
      <c r="T4147" s="752"/>
    </row>
    <row r="4148" spans="20:20" x14ac:dyDescent="0.25">
      <c r="T4148" s="752"/>
    </row>
    <row r="4149" spans="20:20" x14ac:dyDescent="0.25">
      <c r="T4149" s="752"/>
    </row>
    <row r="4150" spans="20:20" x14ac:dyDescent="0.25">
      <c r="T4150" s="752"/>
    </row>
    <row r="4151" spans="20:20" x14ac:dyDescent="0.25">
      <c r="T4151" s="752"/>
    </row>
    <row r="4152" spans="20:20" x14ac:dyDescent="0.25">
      <c r="T4152" s="752"/>
    </row>
    <row r="4153" spans="20:20" x14ac:dyDescent="0.25">
      <c r="T4153" s="752"/>
    </row>
    <row r="4154" spans="20:20" x14ac:dyDescent="0.25">
      <c r="T4154" s="752"/>
    </row>
    <row r="4155" spans="20:20" x14ac:dyDescent="0.25">
      <c r="T4155" s="752"/>
    </row>
    <row r="4156" spans="20:20" x14ac:dyDescent="0.25">
      <c r="T4156" s="752"/>
    </row>
    <row r="4157" spans="20:20" x14ac:dyDescent="0.25">
      <c r="T4157" s="752"/>
    </row>
    <row r="4158" spans="20:20" x14ac:dyDescent="0.25">
      <c r="T4158" s="752"/>
    </row>
    <row r="4159" spans="20:20" x14ac:dyDescent="0.25">
      <c r="T4159" s="752"/>
    </row>
    <row r="4160" spans="20:20" x14ac:dyDescent="0.25">
      <c r="T4160" s="752"/>
    </row>
    <row r="4161" spans="20:20" x14ac:dyDescent="0.25">
      <c r="T4161" s="752"/>
    </row>
    <row r="4162" spans="20:20" x14ac:dyDescent="0.25">
      <c r="T4162" s="752"/>
    </row>
    <row r="4163" spans="20:20" x14ac:dyDescent="0.25">
      <c r="T4163" s="752"/>
    </row>
    <row r="4164" spans="20:20" x14ac:dyDescent="0.25">
      <c r="T4164" s="752"/>
    </row>
    <row r="4165" spans="20:20" x14ac:dyDescent="0.25">
      <c r="T4165" s="752"/>
    </row>
    <row r="4166" spans="20:20" x14ac:dyDescent="0.25">
      <c r="T4166" s="752"/>
    </row>
    <row r="4167" spans="20:20" x14ac:dyDescent="0.25">
      <c r="T4167" s="752"/>
    </row>
    <row r="4168" spans="20:20" x14ac:dyDescent="0.25">
      <c r="T4168" s="752"/>
    </row>
    <row r="4169" spans="20:20" x14ac:dyDescent="0.25">
      <c r="T4169" s="752"/>
    </row>
    <row r="4170" spans="20:20" x14ac:dyDescent="0.25">
      <c r="T4170" s="752"/>
    </row>
    <row r="4171" spans="20:20" x14ac:dyDescent="0.25">
      <c r="T4171" s="752"/>
    </row>
    <row r="4172" spans="20:20" x14ac:dyDescent="0.25">
      <c r="T4172" s="752"/>
    </row>
    <row r="4173" spans="20:20" x14ac:dyDescent="0.25">
      <c r="T4173" s="752"/>
    </row>
    <row r="4174" spans="20:20" x14ac:dyDescent="0.25">
      <c r="T4174" s="752"/>
    </row>
    <row r="4175" spans="20:20" x14ac:dyDescent="0.25">
      <c r="T4175" s="752"/>
    </row>
    <row r="4176" spans="20:20" x14ac:dyDescent="0.25">
      <c r="T4176" s="752"/>
    </row>
    <row r="4177" spans="20:20" x14ac:dyDescent="0.25">
      <c r="T4177" s="752"/>
    </row>
    <row r="4178" spans="20:20" x14ac:dyDescent="0.25">
      <c r="T4178" s="752"/>
    </row>
    <row r="4179" spans="20:20" x14ac:dyDescent="0.25">
      <c r="T4179" s="752"/>
    </row>
    <row r="4180" spans="20:20" x14ac:dyDescent="0.25">
      <c r="T4180" s="752"/>
    </row>
    <row r="4181" spans="20:20" x14ac:dyDescent="0.25">
      <c r="T4181" s="752"/>
    </row>
    <row r="4182" spans="20:20" x14ac:dyDescent="0.25">
      <c r="T4182" s="752"/>
    </row>
    <row r="4183" spans="20:20" x14ac:dyDescent="0.25">
      <c r="T4183" s="752"/>
    </row>
    <row r="4184" spans="20:20" x14ac:dyDescent="0.25">
      <c r="T4184" s="752"/>
    </row>
    <row r="4185" spans="20:20" x14ac:dyDescent="0.25">
      <c r="T4185" s="752"/>
    </row>
    <row r="4186" spans="20:20" x14ac:dyDescent="0.25">
      <c r="T4186" s="752"/>
    </row>
    <row r="4187" spans="20:20" x14ac:dyDescent="0.25">
      <c r="T4187" s="752"/>
    </row>
    <row r="4188" spans="20:20" x14ac:dyDescent="0.25">
      <c r="T4188" s="752"/>
    </row>
    <row r="4189" spans="20:20" x14ac:dyDescent="0.25">
      <c r="T4189" s="752"/>
    </row>
    <row r="4190" spans="20:20" x14ac:dyDescent="0.25">
      <c r="T4190" s="752"/>
    </row>
    <row r="4191" spans="20:20" x14ac:dyDescent="0.25">
      <c r="T4191" s="752"/>
    </row>
    <row r="4192" spans="20:20" x14ac:dyDescent="0.25">
      <c r="T4192" s="752"/>
    </row>
    <row r="4193" spans="20:20" x14ac:dyDescent="0.25">
      <c r="T4193" s="752"/>
    </row>
    <row r="4194" spans="20:20" x14ac:dyDescent="0.25">
      <c r="T4194" s="752"/>
    </row>
    <row r="4195" spans="20:20" x14ac:dyDescent="0.25">
      <c r="T4195" s="752"/>
    </row>
    <row r="4196" spans="20:20" x14ac:dyDescent="0.25">
      <c r="T4196" s="752"/>
    </row>
    <row r="4197" spans="20:20" x14ac:dyDescent="0.25">
      <c r="T4197" s="752"/>
    </row>
    <row r="4198" spans="20:20" x14ac:dyDescent="0.25">
      <c r="T4198" s="752"/>
    </row>
    <row r="4199" spans="20:20" x14ac:dyDescent="0.25">
      <c r="T4199" s="752"/>
    </row>
    <row r="4200" spans="20:20" x14ac:dyDescent="0.25">
      <c r="T4200" s="752"/>
    </row>
    <row r="4201" spans="20:20" x14ac:dyDescent="0.25">
      <c r="T4201" s="752"/>
    </row>
    <row r="4202" spans="20:20" x14ac:dyDescent="0.25">
      <c r="T4202" s="752"/>
    </row>
    <row r="4203" spans="20:20" x14ac:dyDescent="0.25">
      <c r="T4203" s="752"/>
    </row>
    <row r="4204" spans="20:20" x14ac:dyDescent="0.25">
      <c r="T4204" s="752"/>
    </row>
    <row r="4205" spans="20:20" x14ac:dyDescent="0.25">
      <c r="T4205" s="752"/>
    </row>
    <row r="4206" spans="20:20" x14ac:dyDescent="0.25">
      <c r="T4206" s="752"/>
    </row>
    <row r="4207" spans="20:20" x14ac:dyDescent="0.25">
      <c r="T4207" s="752"/>
    </row>
    <row r="4208" spans="20:20" x14ac:dyDescent="0.25">
      <c r="T4208" s="752"/>
    </row>
    <row r="4209" spans="20:20" x14ac:dyDescent="0.25">
      <c r="T4209" s="752"/>
    </row>
    <row r="4210" spans="20:20" x14ac:dyDescent="0.25">
      <c r="T4210" s="752"/>
    </row>
    <row r="4211" spans="20:20" x14ac:dyDescent="0.25">
      <c r="T4211" s="752"/>
    </row>
    <row r="4212" spans="20:20" x14ac:dyDescent="0.25">
      <c r="T4212" s="752"/>
    </row>
    <row r="4213" spans="20:20" x14ac:dyDescent="0.25">
      <c r="T4213" s="752"/>
    </row>
    <row r="4214" spans="20:20" x14ac:dyDescent="0.25">
      <c r="T4214" s="752"/>
    </row>
    <row r="4215" spans="20:20" x14ac:dyDescent="0.25">
      <c r="T4215" s="752"/>
    </row>
    <row r="4216" spans="20:20" x14ac:dyDescent="0.25">
      <c r="T4216" s="752"/>
    </row>
    <row r="4217" spans="20:20" x14ac:dyDescent="0.25">
      <c r="T4217" s="752"/>
    </row>
    <row r="4218" spans="20:20" x14ac:dyDescent="0.25">
      <c r="T4218" s="752"/>
    </row>
    <row r="4219" spans="20:20" x14ac:dyDescent="0.25">
      <c r="T4219" s="752"/>
    </row>
    <row r="4220" spans="20:20" x14ac:dyDescent="0.25">
      <c r="T4220" s="752"/>
    </row>
    <row r="4221" spans="20:20" x14ac:dyDescent="0.25">
      <c r="T4221" s="752"/>
    </row>
    <row r="4222" spans="20:20" x14ac:dyDescent="0.25">
      <c r="T4222" s="752"/>
    </row>
    <row r="4223" spans="20:20" x14ac:dyDescent="0.25">
      <c r="T4223" s="752"/>
    </row>
    <row r="4224" spans="20:20" x14ac:dyDescent="0.25">
      <c r="T4224" s="752"/>
    </row>
    <row r="4225" spans="20:20" x14ac:dyDescent="0.25">
      <c r="T4225" s="752"/>
    </row>
    <row r="4226" spans="20:20" x14ac:dyDescent="0.25">
      <c r="T4226" s="752"/>
    </row>
    <row r="4227" spans="20:20" x14ac:dyDescent="0.25">
      <c r="T4227" s="752"/>
    </row>
    <row r="4228" spans="20:20" x14ac:dyDescent="0.25">
      <c r="T4228" s="752"/>
    </row>
    <row r="4229" spans="20:20" x14ac:dyDescent="0.25">
      <c r="T4229" s="752"/>
    </row>
    <row r="4230" spans="20:20" x14ac:dyDescent="0.25">
      <c r="T4230" s="752"/>
    </row>
    <row r="4231" spans="20:20" x14ac:dyDescent="0.25">
      <c r="T4231" s="752"/>
    </row>
    <row r="4232" spans="20:20" x14ac:dyDescent="0.25">
      <c r="T4232" s="752"/>
    </row>
    <row r="4233" spans="20:20" x14ac:dyDescent="0.25">
      <c r="T4233" s="752"/>
    </row>
    <row r="4234" spans="20:20" x14ac:dyDescent="0.25">
      <c r="T4234" s="752"/>
    </row>
    <row r="4235" spans="20:20" x14ac:dyDescent="0.25">
      <c r="T4235" s="752"/>
    </row>
    <row r="4236" spans="20:20" x14ac:dyDescent="0.25">
      <c r="T4236" s="752"/>
    </row>
    <row r="4237" spans="20:20" x14ac:dyDescent="0.25">
      <c r="T4237" s="752"/>
    </row>
    <row r="4238" spans="20:20" x14ac:dyDescent="0.25">
      <c r="T4238" s="752"/>
    </row>
    <row r="4239" spans="20:20" x14ac:dyDescent="0.25">
      <c r="T4239" s="752"/>
    </row>
    <row r="4240" spans="20:20" x14ac:dyDescent="0.25">
      <c r="T4240" s="752"/>
    </row>
    <row r="4241" spans="20:20" x14ac:dyDescent="0.25">
      <c r="T4241" s="752"/>
    </row>
    <row r="4242" spans="20:20" x14ac:dyDescent="0.25">
      <c r="T4242" s="752"/>
    </row>
    <row r="4243" spans="20:20" x14ac:dyDescent="0.25">
      <c r="T4243" s="752"/>
    </row>
    <row r="4244" spans="20:20" x14ac:dyDescent="0.25">
      <c r="T4244" s="752"/>
    </row>
    <row r="4245" spans="20:20" x14ac:dyDescent="0.25">
      <c r="T4245" s="752"/>
    </row>
    <row r="4246" spans="20:20" x14ac:dyDescent="0.25">
      <c r="T4246" s="752"/>
    </row>
    <row r="4247" spans="20:20" x14ac:dyDescent="0.25">
      <c r="T4247" s="752"/>
    </row>
    <row r="4248" spans="20:20" x14ac:dyDescent="0.25">
      <c r="T4248" s="752"/>
    </row>
    <row r="4249" spans="20:20" x14ac:dyDescent="0.25">
      <c r="T4249" s="752"/>
    </row>
    <row r="4250" spans="20:20" x14ac:dyDescent="0.25">
      <c r="T4250" s="752"/>
    </row>
    <row r="4251" spans="20:20" x14ac:dyDescent="0.25">
      <c r="T4251" s="752"/>
    </row>
    <row r="4252" spans="20:20" x14ac:dyDescent="0.25">
      <c r="T4252" s="752"/>
    </row>
    <row r="4253" spans="20:20" x14ac:dyDescent="0.25">
      <c r="T4253" s="752"/>
    </row>
    <row r="4254" spans="20:20" x14ac:dyDescent="0.25">
      <c r="T4254" s="752"/>
    </row>
    <row r="4255" spans="20:20" x14ac:dyDescent="0.25">
      <c r="T4255" s="752"/>
    </row>
    <row r="4256" spans="20:20" x14ac:dyDescent="0.25">
      <c r="T4256" s="752"/>
    </row>
    <row r="4257" spans="20:20" x14ac:dyDescent="0.25">
      <c r="T4257" s="752"/>
    </row>
    <row r="4258" spans="20:20" x14ac:dyDescent="0.25">
      <c r="T4258" s="752"/>
    </row>
    <row r="4259" spans="20:20" x14ac:dyDescent="0.25">
      <c r="T4259" s="752"/>
    </row>
    <row r="4260" spans="20:20" x14ac:dyDescent="0.25">
      <c r="T4260" s="752"/>
    </row>
    <row r="4261" spans="20:20" x14ac:dyDescent="0.25">
      <c r="T4261" s="752"/>
    </row>
    <row r="4262" spans="20:20" x14ac:dyDescent="0.25">
      <c r="T4262" s="752"/>
    </row>
    <row r="4263" spans="20:20" x14ac:dyDescent="0.25">
      <c r="T4263" s="752"/>
    </row>
    <row r="4264" spans="20:20" x14ac:dyDescent="0.25">
      <c r="T4264" s="752"/>
    </row>
    <row r="4265" spans="20:20" x14ac:dyDescent="0.25">
      <c r="T4265" s="752"/>
    </row>
    <row r="4266" spans="20:20" x14ac:dyDescent="0.25">
      <c r="T4266" s="752"/>
    </row>
    <row r="4267" spans="20:20" x14ac:dyDescent="0.25">
      <c r="T4267" s="752"/>
    </row>
    <row r="4268" spans="20:20" x14ac:dyDescent="0.25">
      <c r="T4268" s="752"/>
    </row>
    <row r="4269" spans="20:20" x14ac:dyDescent="0.25">
      <c r="T4269" s="752"/>
    </row>
    <row r="4270" spans="20:20" x14ac:dyDescent="0.25">
      <c r="T4270" s="752"/>
    </row>
    <row r="4271" spans="20:20" x14ac:dyDescent="0.25">
      <c r="T4271" s="752"/>
    </row>
    <row r="4272" spans="20:20" x14ac:dyDescent="0.25">
      <c r="T4272" s="752"/>
    </row>
    <row r="4273" spans="20:20" x14ac:dyDescent="0.25">
      <c r="T4273" s="752"/>
    </row>
    <row r="4274" spans="20:20" x14ac:dyDescent="0.25">
      <c r="T4274" s="752"/>
    </row>
    <row r="4275" spans="20:20" x14ac:dyDescent="0.25">
      <c r="T4275" s="752"/>
    </row>
    <row r="4276" spans="20:20" x14ac:dyDescent="0.25">
      <c r="T4276" s="752"/>
    </row>
    <row r="4277" spans="20:20" x14ac:dyDescent="0.25">
      <c r="T4277" s="752"/>
    </row>
    <row r="4278" spans="20:20" x14ac:dyDescent="0.25">
      <c r="T4278" s="752"/>
    </row>
    <row r="4279" spans="20:20" x14ac:dyDescent="0.25">
      <c r="T4279" s="752"/>
    </row>
    <row r="4280" spans="20:20" x14ac:dyDescent="0.25">
      <c r="T4280" s="752"/>
    </row>
    <row r="4281" spans="20:20" x14ac:dyDescent="0.25">
      <c r="T4281" s="752"/>
    </row>
    <row r="4282" spans="20:20" x14ac:dyDescent="0.25">
      <c r="T4282" s="752"/>
    </row>
    <row r="4283" spans="20:20" x14ac:dyDescent="0.25">
      <c r="T4283" s="752"/>
    </row>
    <row r="4284" spans="20:20" x14ac:dyDescent="0.25">
      <c r="T4284" s="752"/>
    </row>
    <row r="4285" spans="20:20" x14ac:dyDescent="0.25">
      <c r="T4285" s="752"/>
    </row>
    <row r="4286" spans="20:20" x14ac:dyDescent="0.25">
      <c r="T4286" s="752"/>
    </row>
    <row r="4287" spans="20:20" x14ac:dyDescent="0.25">
      <c r="T4287" s="752"/>
    </row>
    <row r="4288" spans="20:20" x14ac:dyDescent="0.25">
      <c r="T4288" s="752"/>
    </row>
    <row r="4289" spans="20:20" x14ac:dyDescent="0.25">
      <c r="T4289" s="752"/>
    </row>
    <row r="4290" spans="20:20" x14ac:dyDescent="0.25">
      <c r="T4290" s="752"/>
    </row>
    <row r="4291" spans="20:20" x14ac:dyDescent="0.25">
      <c r="T4291" s="752"/>
    </row>
    <row r="4292" spans="20:20" x14ac:dyDescent="0.25">
      <c r="T4292" s="752"/>
    </row>
    <row r="4293" spans="20:20" x14ac:dyDescent="0.25">
      <c r="T4293" s="752"/>
    </row>
    <row r="4294" spans="20:20" x14ac:dyDescent="0.25">
      <c r="T4294" s="752"/>
    </row>
    <row r="4295" spans="20:20" x14ac:dyDescent="0.25">
      <c r="T4295" s="752"/>
    </row>
    <row r="4296" spans="20:20" x14ac:dyDescent="0.25">
      <c r="T4296" s="752"/>
    </row>
    <row r="4297" spans="20:20" x14ac:dyDescent="0.25">
      <c r="T4297" s="752"/>
    </row>
    <row r="4298" spans="20:20" x14ac:dyDescent="0.25">
      <c r="T4298" s="752"/>
    </row>
    <row r="4299" spans="20:20" x14ac:dyDescent="0.25">
      <c r="T4299" s="752"/>
    </row>
    <row r="4300" spans="20:20" x14ac:dyDescent="0.25">
      <c r="T4300" s="752"/>
    </row>
    <row r="4301" spans="20:20" x14ac:dyDescent="0.25">
      <c r="T4301" s="752"/>
    </row>
    <row r="4302" spans="20:20" x14ac:dyDescent="0.25">
      <c r="T4302" s="752"/>
    </row>
    <row r="4303" spans="20:20" x14ac:dyDescent="0.25">
      <c r="T4303" s="752"/>
    </row>
    <row r="4304" spans="20:20" x14ac:dyDescent="0.25">
      <c r="T4304" s="752"/>
    </row>
    <row r="4305" spans="20:20" x14ac:dyDescent="0.25">
      <c r="T4305" s="752"/>
    </row>
    <row r="4306" spans="20:20" x14ac:dyDescent="0.25">
      <c r="T4306" s="752"/>
    </row>
    <row r="4307" spans="20:20" x14ac:dyDescent="0.25">
      <c r="T4307" s="752"/>
    </row>
    <row r="4308" spans="20:20" x14ac:dyDescent="0.25">
      <c r="T4308" s="752"/>
    </row>
    <row r="4309" spans="20:20" x14ac:dyDescent="0.25">
      <c r="T4309" s="752"/>
    </row>
    <row r="4310" spans="20:20" x14ac:dyDescent="0.25">
      <c r="T4310" s="752"/>
    </row>
    <row r="4311" spans="20:20" x14ac:dyDescent="0.25">
      <c r="T4311" s="752"/>
    </row>
    <row r="4312" spans="20:20" x14ac:dyDescent="0.25">
      <c r="T4312" s="752"/>
    </row>
    <row r="4313" spans="20:20" x14ac:dyDescent="0.25">
      <c r="T4313" s="752"/>
    </row>
    <row r="4314" spans="20:20" x14ac:dyDescent="0.25">
      <c r="T4314" s="752"/>
    </row>
    <row r="4315" spans="20:20" x14ac:dyDescent="0.25">
      <c r="T4315" s="752"/>
    </row>
    <row r="4316" spans="20:20" x14ac:dyDescent="0.25">
      <c r="T4316" s="752"/>
    </row>
    <row r="4317" spans="20:20" x14ac:dyDescent="0.25">
      <c r="T4317" s="752"/>
    </row>
    <row r="4318" spans="20:20" x14ac:dyDescent="0.25">
      <c r="T4318" s="752"/>
    </row>
    <row r="4319" spans="20:20" x14ac:dyDescent="0.25">
      <c r="T4319" s="752"/>
    </row>
    <row r="4320" spans="20:20" x14ac:dyDescent="0.25">
      <c r="T4320" s="752"/>
    </row>
    <row r="4321" spans="20:20" x14ac:dyDescent="0.25">
      <c r="T4321" s="752"/>
    </row>
    <row r="4322" spans="20:20" x14ac:dyDescent="0.25">
      <c r="T4322" s="752"/>
    </row>
    <row r="4323" spans="20:20" x14ac:dyDescent="0.25">
      <c r="T4323" s="752"/>
    </row>
    <row r="4324" spans="20:20" x14ac:dyDescent="0.25">
      <c r="T4324" s="752"/>
    </row>
    <row r="4325" spans="20:20" x14ac:dyDescent="0.25">
      <c r="T4325" s="752"/>
    </row>
    <row r="4326" spans="20:20" x14ac:dyDescent="0.25">
      <c r="T4326" s="752"/>
    </row>
    <row r="4327" spans="20:20" x14ac:dyDescent="0.25">
      <c r="T4327" s="752"/>
    </row>
    <row r="4328" spans="20:20" x14ac:dyDescent="0.25">
      <c r="T4328" s="752"/>
    </row>
    <row r="4329" spans="20:20" x14ac:dyDescent="0.25">
      <c r="T4329" s="752"/>
    </row>
    <row r="4330" spans="20:20" x14ac:dyDescent="0.25">
      <c r="T4330" s="752"/>
    </row>
    <row r="4331" spans="20:20" x14ac:dyDescent="0.25">
      <c r="T4331" s="752"/>
    </row>
    <row r="4332" spans="20:20" x14ac:dyDescent="0.25">
      <c r="T4332" s="752"/>
    </row>
    <row r="4333" spans="20:20" x14ac:dyDescent="0.25">
      <c r="T4333" s="752"/>
    </row>
    <row r="4334" spans="20:20" x14ac:dyDescent="0.25">
      <c r="T4334" s="752"/>
    </row>
    <row r="4335" spans="20:20" x14ac:dyDescent="0.25">
      <c r="T4335" s="752"/>
    </row>
    <row r="4336" spans="20:20" x14ac:dyDescent="0.25">
      <c r="T4336" s="752"/>
    </row>
    <row r="4337" spans="20:20" x14ac:dyDescent="0.25">
      <c r="T4337" s="752"/>
    </row>
    <row r="4338" spans="20:20" x14ac:dyDescent="0.25">
      <c r="T4338" s="752"/>
    </row>
    <row r="4339" spans="20:20" x14ac:dyDescent="0.25">
      <c r="T4339" s="752"/>
    </row>
    <row r="4340" spans="20:20" x14ac:dyDescent="0.25">
      <c r="T4340" s="752"/>
    </row>
    <row r="4341" spans="20:20" x14ac:dyDescent="0.25">
      <c r="T4341" s="752"/>
    </row>
    <row r="4342" spans="20:20" x14ac:dyDescent="0.25">
      <c r="T4342" s="752"/>
    </row>
    <row r="4343" spans="20:20" x14ac:dyDescent="0.25">
      <c r="T4343" s="752"/>
    </row>
    <row r="4344" spans="20:20" x14ac:dyDescent="0.25">
      <c r="T4344" s="752"/>
    </row>
    <row r="4345" spans="20:20" x14ac:dyDescent="0.25">
      <c r="T4345" s="752"/>
    </row>
    <row r="4346" spans="20:20" x14ac:dyDescent="0.25">
      <c r="T4346" s="752"/>
    </row>
    <row r="4347" spans="20:20" x14ac:dyDescent="0.25">
      <c r="T4347" s="752"/>
    </row>
    <row r="4348" spans="20:20" x14ac:dyDescent="0.25">
      <c r="T4348" s="752"/>
    </row>
    <row r="4349" spans="20:20" x14ac:dyDescent="0.25">
      <c r="T4349" s="752"/>
    </row>
    <row r="4350" spans="20:20" x14ac:dyDescent="0.25">
      <c r="T4350" s="752"/>
    </row>
    <row r="4351" spans="20:20" x14ac:dyDescent="0.25">
      <c r="T4351" s="752"/>
    </row>
    <row r="4352" spans="20:20" x14ac:dyDescent="0.25">
      <c r="T4352" s="752"/>
    </row>
    <row r="4353" spans="20:20" x14ac:dyDescent="0.25">
      <c r="T4353" s="752"/>
    </row>
    <row r="4354" spans="20:20" x14ac:dyDescent="0.25">
      <c r="T4354" s="752"/>
    </row>
    <row r="4355" spans="20:20" x14ac:dyDescent="0.25">
      <c r="T4355" s="752"/>
    </row>
    <row r="4356" spans="20:20" x14ac:dyDescent="0.25">
      <c r="T4356" s="752"/>
    </row>
    <row r="4357" spans="20:20" x14ac:dyDescent="0.25">
      <c r="T4357" s="752"/>
    </row>
    <row r="4358" spans="20:20" x14ac:dyDescent="0.25">
      <c r="T4358" s="752"/>
    </row>
    <row r="4359" spans="20:20" x14ac:dyDescent="0.25">
      <c r="T4359" s="752"/>
    </row>
    <row r="4360" spans="20:20" x14ac:dyDescent="0.25">
      <c r="T4360" s="752"/>
    </row>
    <row r="4361" spans="20:20" x14ac:dyDescent="0.25">
      <c r="T4361" s="752"/>
    </row>
    <row r="4362" spans="20:20" x14ac:dyDescent="0.25">
      <c r="T4362" s="752"/>
    </row>
    <row r="4363" spans="20:20" x14ac:dyDescent="0.25">
      <c r="T4363" s="752"/>
    </row>
    <row r="4364" spans="20:20" x14ac:dyDescent="0.25">
      <c r="T4364" s="752"/>
    </row>
    <row r="4365" spans="20:20" x14ac:dyDescent="0.25">
      <c r="T4365" s="752"/>
    </row>
    <row r="4366" spans="20:20" x14ac:dyDescent="0.25">
      <c r="T4366" s="752"/>
    </row>
    <row r="4367" spans="20:20" x14ac:dyDescent="0.25">
      <c r="T4367" s="752"/>
    </row>
    <row r="4368" spans="20:20" x14ac:dyDescent="0.25">
      <c r="T4368" s="752"/>
    </row>
    <row r="4369" spans="20:20" x14ac:dyDescent="0.25">
      <c r="T4369" s="752"/>
    </row>
    <row r="4370" spans="20:20" x14ac:dyDescent="0.25">
      <c r="T4370" s="752"/>
    </row>
    <row r="4371" spans="20:20" x14ac:dyDescent="0.25">
      <c r="T4371" s="752"/>
    </row>
    <row r="4372" spans="20:20" x14ac:dyDescent="0.25">
      <c r="T4372" s="752"/>
    </row>
    <row r="4373" spans="20:20" x14ac:dyDescent="0.25">
      <c r="T4373" s="752"/>
    </row>
    <row r="4374" spans="20:20" x14ac:dyDescent="0.25">
      <c r="T4374" s="752"/>
    </row>
    <row r="4375" spans="20:20" x14ac:dyDescent="0.25">
      <c r="T4375" s="752"/>
    </row>
    <row r="4376" spans="20:20" x14ac:dyDescent="0.25">
      <c r="T4376" s="752"/>
    </row>
    <row r="4377" spans="20:20" x14ac:dyDescent="0.25">
      <c r="T4377" s="752"/>
    </row>
    <row r="4378" spans="20:20" x14ac:dyDescent="0.25">
      <c r="T4378" s="752"/>
    </row>
    <row r="4379" spans="20:20" x14ac:dyDescent="0.25">
      <c r="T4379" s="752"/>
    </row>
    <row r="4380" spans="20:20" x14ac:dyDescent="0.25">
      <c r="T4380" s="752"/>
    </row>
    <row r="4381" spans="20:20" x14ac:dyDescent="0.25">
      <c r="T4381" s="752"/>
    </row>
    <row r="4382" spans="20:20" x14ac:dyDescent="0.25">
      <c r="T4382" s="752"/>
    </row>
    <row r="4383" spans="20:20" x14ac:dyDescent="0.25">
      <c r="T4383" s="752"/>
    </row>
    <row r="4384" spans="20:20" x14ac:dyDescent="0.25">
      <c r="T4384" s="752"/>
    </row>
    <row r="4385" spans="20:20" x14ac:dyDescent="0.25">
      <c r="T4385" s="752"/>
    </row>
    <row r="4386" spans="20:20" x14ac:dyDescent="0.25">
      <c r="T4386" s="752"/>
    </row>
    <row r="4387" spans="20:20" x14ac:dyDescent="0.25">
      <c r="T4387" s="752"/>
    </row>
    <row r="4388" spans="20:20" x14ac:dyDescent="0.25">
      <c r="T4388" s="752"/>
    </row>
    <row r="4389" spans="20:20" x14ac:dyDescent="0.25">
      <c r="T4389" s="752"/>
    </row>
    <row r="4390" spans="20:20" x14ac:dyDescent="0.25">
      <c r="T4390" s="752"/>
    </row>
    <row r="4391" spans="20:20" x14ac:dyDescent="0.25">
      <c r="T4391" s="752"/>
    </row>
    <row r="4392" spans="20:20" x14ac:dyDescent="0.25">
      <c r="T4392" s="752"/>
    </row>
    <row r="4393" spans="20:20" x14ac:dyDescent="0.25">
      <c r="T4393" s="752"/>
    </row>
    <row r="4394" spans="20:20" x14ac:dyDescent="0.25">
      <c r="T4394" s="752"/>
    </row>
    <row r="4395" spans="20:20" x14ac:dyDescent="0.25">
      <c r="T4395" s="752"/>
    </row>
    <row r="4396" spans="20:20" x14ac:dyDescent="0.25">
      <c r="T4396" s="752"/>
    </row>
    <row r="4397" spans="20:20" x14ac:dyDescent="0.25">
      <c r="T4397" s="752"/>
    </row>
    <row r="4398" spans="20:20" x14ac:dyDescent="0.25">
      <c r="T4398" s="752"/>
    </row>
    <row r="4399" spans="20:20" x14ac:dyDescent="0.25">
      <c r="T4399" s="752"/>
    </row>
    <row r="4400" spans="20:20" x14ac:dyDescent="0.25">
      <c r="T4400" s="752"/>
    </row>
    <row r="4401" spans="20:20" x14ac:dyDescent="0.25">
      <c r="T4401" s="752"/>
    </row>
    <row r="4402" spans="20:20" x14ac:dyDescent="0.25">
      <c r="T4402" s="752"/>
    </row>
    <row r="4403" spans="20:20" x14ac:dyDescent="0.25">
      <c r="T4403" s="752"/>
    </row>
    <row r="4404" spans="20:20" x14ac:dyDescent="0.25">
      <c r="T4404" s="752"/>
    </row>
    <row r="4405" spans="20:20" x14ac:dyDescent="0.25">
      <c r="T4405" s="752"/>
    </row>
    <row r="4406" spans="20:20" x14ac:dyDescent="0.25">
      <c r="T4406" s="752"/>
    </row>
    <row r="4407" spans="20:20" x14ac:dyDescent="0.25">
      <c r="T4407" s="752"/>
    </row>
    <row r="4408" spans="20:20" x14ac:dyDescent="0.25">
      <c r="T4408" s="752"/>
    </row>
    <row r="4409" spans="20:20" x14ac:dyDescent="0.25">
      <c r="T4409" s="752"/>
    </row>
    <row r="4410" spans="20:20" x14ac:dyDescent="0.25">
      <c r="T4410" s="752"/>
    </row>
    <row r="4411" spans="20:20" x14ac:dyDescent="0.25">
      <c r="T4411" s="752"/>
    </row>
    <row r="4412" spans="20:20" x14ac:dyDescent="0.25">
      <c r="T4412" s="752"/>
    </row>
    <row r="4413" spans="20:20" x14ac:dyDescent="0.25">
      <c r="T4413" s="752"/>
    </row>
    <row r="4414" spans="20:20" x14ac:dyDescent="0.25">
      <c r="T4414" s="752"/>
    </row>
    <row r="4415" spans="20:20" x14ac:dyDescent="0.25">
      <c r="T4415" s="752"/>
    </row>
    <row r="4416" spans="20:20" x14ac:dyDescent="0.25">
      <c r="T4416" s="752"/>
    </row>
    <row r="4417" spans="20:20" x14ac:dyDescent="0.25">
      <c r="T4417" s="752"/>
    </row>
    <row r="4418" spans="20:20" x14ac:dyDescent="0.25">
      <c r="T4418" s="752"/>
    </row>
    <row r="4419" spans="20:20" x14ac:dyDescent="0.25">
      <c r="T4419" s="752"/>
    </row>
    <row r="4420" spans="20:20" x14ac:dyDescent="0.25">
      <c r="T4420" s="752"/>
    </row>
    <row r="4421" spans="20:20" x14ac:dyDescent="0.25">
      <c r="T4421" s="752"/>
    </row>
    <row r="4422" spans="20:20" x14ac:dyDescent="0.25">
      <c r="T4422" s="752"/>
    </row>
    <row r="4423" spans="20:20" x14ac:dyDescent="0.25">
      <c r="T4423" s="752"/>
    </row>
    <row r="4424" spans="20:20" x14ac:dyDescent="0.25">
      <c r="T4424" s="752"/>
    </row>
    <row r="4425" spans="20:20" x14ac:dyDescent="0.25">
      <c r="T4425" s="752"/>
    </row>
    <row r="4426" spans="20:20" x14ac:dyDescent="0.25">
      <c r="T4426" s="752"/>
    </row>
    <row r="4427" spans="20:20" x14ac:dyDescent="0.25">
      <c r="T4427" s="752"/>
    </row>
    <row r="4428" spans="20:20" x14ac:dyDescent="0.25">
      <c r="T4428" s="752"/>
    </row>
    <row r="4429" spans="20:20" x14ac:dyDescent="0.25">
      <c r="T4429" s="752"/>
    </row>
    <row r="4430" spans="20:20" x14ac:dyDescent="0.25">
      <c r="T4430" s="752"/>
    </row>
    <row r="4431" spans="20:20" x14ac:dyDescent="0.25">
      <c r="T4431" s="752"/>
    </row>
    <row r="4432" spans="20:20" x14ac:dyDescent="0.25">
      <c r="T4432" s="752"/>
    </row>
    <row r="4433" spans="20:20" x14ac:dyDescent="0.25">
      <c r="T4433" s="752"/>
    </row>
    <row r="4434" spans="20:20" x14ac:dyDescent="0.25">
      <c r="T4434" s="752"/>
    </row>
    <row r="4435" spans="20:20" x14ac:dyDescent="0.25">
      <c r="T4435" s="752"/>
    </row>
    <row r="4436" spans="20:20" x14ac:dyDescent="0.25">
      <c r="T4436" s="752"/>
    </row>
    <row r="4437" spans="20:20" x14ac:dyDescent="0.25">
      <c r="T4437" s="752"/>
    </row>
    <row r="4438" spans="20:20" x14ac:dyDescent="0.25">
      <c r="T4438" s="752"/>
    </row>
    <row r="4439" spans="20:20" x14ac:dyDescent="0.25">
      <c r="T4439" s="752"/>
    </row>
    <row r="4440" spans="20:20" x14ac:dyDescent="0.25">
      <c r="T4440" s="752"/>
    </row>
    <row r="4441" spans="20:20" x14ac:dyDescent="0.25">
      <c r="T4441" s="752"/>
    </row>
    <row r="4442" spans="20:20" x14ac:dyDescent="0.25">
      <c r="T4442" s="752"/>
    </row>
    <row r="4443" spans="20:20" x14ac:dyDescent="0.25">
      <c r="T4443" s="752"/>
    </row>
    <row r="4444" spans="20:20" x14ac:dyDescent="0.25">
      <c r="T4444" s="752"/>
    </row>
    <row r="4445" spans="20:20" x14ac:dyDescent="0.25">
      <c r="T4445" s="752"/>
    </row>
    <row r="4446" spans="20:20" x14ac:dyDescent="0.25">
      <c r="T4446" s="752"/>
    </row>
    <row r="4447" spans="20:20" x14ac:dyDescent="0.25">
      <c r="T4447" s="752"/>
    </row>
    <row r="4448" spans="20:20" x14ac:dyDescent="0.25">
      <c r="T4448" s="752"/>
    </row>
    <row r="4449" spans="20:20" x14ac:dyDescent="0.25">
      <c r="T4449" s="752"/>
    </row>
    <row r="4450" spans="20:20" x14ac:dyDescent="0.25">
      <c r="T4450" s="752"/>
    </row>
    <row r="4451" spans="20:20" x14ac:dyDescent="0.25">
      <c r="T4451" s="752"/>
    </row>
    <row r="4452" spans="20:20" x14ac:dyDescent="0.25">
      <c r="T4452" s="752"/>
    </row>
    <row r="4453" spans="20:20" x14ac:dyDescent="0.25">
      <c r="T4453" s="752"/>
    </row>
    <row r="4454" spans="20:20" x14ac:dyDescent="0.25">
      <c r="T4454" s="752"/>
    </row>
    <row r="4455" spans="20:20" x14ac:dyDescent="0.25">
      <c r="T4455" s="752"/>
    </row>
    <row r="4456" spans="20:20" x14ac:dyDescent="0.25">
      <c r="T4456" s="752"/>
    </row>
    <row r="4457" spans="20:20" x14ac:dyDescent="0.25">
      <c r="T4457" s="752"/>
    </row>
    <row r="4458" spans="20:20" x14ac:dyDescent="0.25">
      <c r="T4458" s="752"/>
    </row>
    <row r="4459" spans="20:20" x14ac:dyDescent="0.25">
      <c r="T4459" s="752"/>
    </row>
    <row r="4460" spans="20:20" x14ac:dyDescent="0.25">
      <c r="T4460" s="752"/>
    </row>
    <row r="4461" spans="20:20" x14ac:dyDescent="0.25">
      <c r="T4461" s="752"/>
    </row>
    <row r="4462" spans="20:20" x14ac:dyDescent="0.25">
      <c r="T4462" s="752"/>
    </row>
    <row r="4463" spans="20:20" x14ac:dyDescent="0.25">
      <c r="T4463" s="752"/>
    </row>
    <row r="4464" spans="20:20" x14ac:dyDescent="0.25">
      <c r="T4464" s="752"/>
    </row>
    <row r="4465" spans="20:20" x14ac:dyDescent="0.25">
      <c r="T4465" s="752"/>
    </row>
    <row r="4466" spans="20:20" x14ac:dyDescent="0.25">
      <c r="T4466" s="752"/>
    </row>
    <row r="4467" spans="20:20" x14ac:dyDescent="0.25">
      <c r="T4467" s="752"/>
    </row>
    <row r="4468" spans="20:20" x14ac:dyDescent="0.25">
      <c r="T4468" s="752"/>
    </row>
    <row r="4469" spans="20:20" x14ac:dyDescent="0.25">
      <c r="T4469" s="752"/>
    </row>
    <row r="4470" spans="20:20" x14ac:dyDescent="0.25">
      <c r="T4470" s="752"/>
    </row>
    <row r="4471" spans="20:20" x14ac:dyDescent="0.25">
      <c r="T4471" s="752"/>
    </row>
    <row r="4472" spans="20:20" x14ac:dyDescent="0.25">
      <c r="T4472" s="752"/>
    </row>
    <row r="4473" spans="20:20" x14ac:dyDescent="0.25">
      <c r="T4473" s="752"/>
    </row>
    <row r="4474" spans="20:20" x14ac:dyDescent="0.25">
      <c r="T4474" s="752"/>
    </row>
    <row r="4475" spans="20:20" x14ac:dyDescent="0.25">
      <c r="T4475" s="752"/>
    </row>
    <row r="4476" spans="20:20" x14ac:dyDescent="0.25">
      <c r="T4476" s="752"/>
    </row>
    <row r="4477" spans="20:20" x14ac:dyDescent="0.25">
      <c r="T4477" s="752"/>
    </row>
    <row r="4478" spans="20:20" x14ac:dyDescent="0.25">
      <c r="T4478" s="752"/>
    </row>
    <row r="4479" spans="20:20" x14ac:dyDescent="0.25">
      <c r="T4479" s="752"/>
    </row>
    <row r="4480" spans="20:20" x14ac:dyDescent="0.25">
      <c r="T4480" s="752"/>
    </row>
    <row r="4481" spans="20:20" x14ac:dyDescent="0.25">
      <c r="T4481" s="752"/>
    </row>
    <row r="4482" spans="20:20" x14ac:dyDescent="0.25">
      <c r="T4482" s="752"/>
    </row>
    <row r="4483" spans="20:20" x14ac:dyDescent="0.25">
      <c r="T4483" s="752"/>
    </row>
    <row r="4484" spans="20:20" x14ac:dyDescent="0.25">
      <c r="T4484" s="752"/>
    </row>
    <row r="4485" spans="20:20" x14ac:dyDescent="0.25">
      <c r="T4485" s="752"/>
    </row>
    <row r="4486" spans="20:20" x14ac:dyDescent="0.25">
      <c r="T4486" s="752"/>
    </row>
    <row r="4487" spans="20:20" x14ac:dyDescent="0.25">
      <c r="T4487" s="752"/>
    </row>
    <row r="4488" spans="20:20" x14ac:dyDescent="0.25">
      <c r="T4488" s="752"/>
    </row>
    <row r="4489" spans="20:20" x14ac:dyDescent="0.25">
      <c r="T4489" s="752"/>
    </row>
    <row r="4490" spans="20:20" x14ac:dyDescent="0.25">
      <c r="T4490" s="752"/>
    </row>
    <row r="4491" spans="20:20" x14ac:dyDescent="0.25">
      <c r="T4491" s="752"/>
    </row>
    <row r="4492" spans="20:20" x14ac:dyDescent="0.25">
      <c r="T4492" s="752"/>
    </row>
    <row r="4493" spans="20:20" x14ac:dyDescent="0.25">
      <c r="T4493" s="752"/>
    </row>
    <row r="4494" spans="20:20" x14ac:dyDescent="0.25">
      <c r="T4494" s="752"/>
    </row>
    <row r="4495" spans="20:20" x14ac:dyDescent="0.25">
      <c r="T4495" s="752"/>
    </row>
    <row r="4496" spans="20:20" x14ac:dyDescent="0.25">
      <c r="T4496" s="752"/>
    </row>
    <row r="4497" spans="20:20" x14ac:dyDescent="0.25">
      <c r="T4497" s="752"/>
    </row>
    <row r="4498" spans="20:20" x14ac:dyDescent="0.25">
      <c r="T4498" s="752"/>
    </row>
    <row r="4499" spans="20:20" x14ac:dyDescent="0.25">
      <c r="T4499" s="752"/>
    </row>
    <row r="4500" spans="20:20" x14ac:dyDescent="0.25">
      <c r="T4500" s="752"/>
    </row>
    <row r="4501" spans="20:20" x14ac:dyDescent="0.25">
      <c r="T4501" s="752"/>
    </row>
    <row r="4502" spans="20:20" x14ac:dyDescent="0.25">
      <c r="T4502" s="752"/>
    </row>
    <row r="4503" spans="20:20" x14ac:dyDescent="0.25">
      <c r="T4503" s="752"/>
    </row>
    <row r="4504" spans="20:20" x14ac:dyDescent="0.25">
      <c r="T4504" s="752"/>
    </row>
    <row r="4505" spans="20:20" x14ac:dyDescent="0.25">
      <c r="T4505" s="752"/>
    </row>
    <row r="4506" spans="20:20" x14ac:dyDescent="0.25">
      <c r="T4506" s="752"/>
    </row>
    <row r="4507" spans="20:20" x14ac:dyDescent="0.25">
      <c r="T4507" s="752"/>
    </row>
    <row r="4508" spans="20:20" x14ac:dyDescent="0.25">
      <c r="T4508" s="752"/>
    </row>
    <row r="4509" spans="20:20" x14ac:dyDescent="0.25">
      <c r="T4509" s="752"/>
    </row>
    <row r="4510" spans="20:20" x14ac:dyDescent="0.25">
      <c r="T4510" s="752"/>
    </row>
    <row r="4511" spans="20:20" x14ac:dyDescent="0.25">
      <c r="T4511" s="752"/>
    </row>
    <row r="4512" spans="20:20" x14ac:dyDescent="0.25">
      <c r="T4512" s="752"/>
    </row>
    <row r="4513" spans="20:20" x14ac:dyDescent="0.25">
      <c r="T4513" s="752"/>
    </row>
    <row r="4514" spans="20:20" x14ac:dyDescent="0.25">
      <c r="T4514" s="752"/>
    </row>
    <row r="4515" spans="20:20" x14ac:dyDescent="0.25">
      <c r="T4515" s="752"/>
    </row>
    <row r="4516" spans="20:20" x14ac:dyDescent="0.25">
      <c r="T4516" s="752"/>
    </row>
    <row r="4517" spans="20:20" x14ac:dyDescent="0.25">
      <c r="T4517" s="752"/>
    </row>
    <row r="4518" spans="20:20" x14ac:dyDescent="0.25">
      <c r="T4518" s="752"/>
    </row>
    <row r="4519" spans="20:20" x14ac:dyDescent="0.25">
      <c r="T4519" s="752"/>
    </row>
    <row r="4520" spans="20:20" x14ac:dyDescent="0.25">
      <c r="T4520" s="752"/>
    </row>
    <row r="4521" spans="20:20" x14ac:dyDescent="0.25">
      <c r="T4521" s="752"/>
    </row>
    <row r="4522" spans="20:20" x14ac:dyDescent="0.25">
      <c r="T4522" s="752"/>
    </row>
    <row r="4523" spans="20:20" x14ac:dyDescent="0.25">
      <c r="T4523" s="752"/>
    </row>
    <row r="4524" spans="20:20" x14ac:dyDescent="0.25">
      <c r="T4524" s="752"/>
    </row>
    <row r="4525" spans="20:20" x14ac:dyDescent="0.25">
      <c r="T4525" s="752"/>
    </row>
    <row r="4526" spans="20:20" x14ac:dyDescent="0.25">
      <c r="T4526" s="752"/>
    </row>
    <row r="4527" spans="20:20" x14ac:dyDescent="0.25">
      <c r="T4527" s="752"/>
    </row>
    <row r="4528" spans="20:20" x14ac:dyDescent="0.25">
      <c r="T4528" s="752"/>
    </row>
    <row r="4529" spans="20:20" x14ac:dyDescent="0.25">
      <c r="T4529" s="752"/>
    </row>
    <row r="4530" spans="20:20" x14ac:dyDescent="0.25">
      <c r="T4530" s="752"/>
    </row>
    <row r="4531" spans="20:20" x14ac:dyDescent="0.25">
      <c r="T4531" s="752"/>
    </row>
    <row r="4532" spans="20:20" x14ac:dyDescent="0.25">
      <c r="T4532" s="752"/>
    </row>
    <row r="4533" spans="20:20" x14ac:dyDescent="0.25">
      <c r="T4533" s="752"/>
    </row>
    <row r="4534" spans="20:20" x14ac:dyDescent="0.25">
      <c r="T4534" s="752"/>
    </row>
    <row r="4535" spans="20:20" x14ac:dyDescent="0.25">
      <c r="T4535" s="752"/>
    </row>
    <row r="4536" spans="20:20" x14ac:dyDescent="0.25">
      <c r="T4536" s="752"/>
    </row>
    <row r="4537" spans="20:20" x14ac:dyDescent="0.25">
      <c r="T4537" s="752"/>
    </row>
    <row r="4538" spans="20:20" x14ac:dyDescent="0.25">
      <c r="T4538" s="752"/>
    </row>
    <row r="4539" spans="20:20" x14ac:dyDescent="0.25">
      <c r="T4539" s="752"/>
    </row>
    <row r="4540" spans="20:20" x14ac:dyDescent="0.25">
      <c r="T4540" s="752"/>
    </row>
    <row r="4541" spans="20:20" x14ac:dyDescent="0.25">
      <c r="T4541" s="752"/>
    </row>
    <row r="4542" spans="20:20" x14ac:dyDescent="0.25">
      <c r="T4542" s="752"/>
    </row>
    <row r="4543" spans="20:20" x14ac:dyDescent="0.25">
      <c r="T4543" s="752"/>
    </row>
    <row r="4544" spans="20:20" x14ac:dyDescent="0.25">
      <c r="T4544" s="752"/>
    </row>
    <row r="4545" spans="20:20" x14ac:dyDescent="0.25">
      <c r="T4545" s="752"/>
    </row>
    <row r="4546" spans="20:20" x14ac:dyDescent="0.25">
      <c r="T4546" s="752"/>
    </row>
    <row r="4547" spans="20:20" x14ac:dyDescent="0.25">
      <c r="T4547" s="752"/>
    </row>
    <row r="4548" spans="20:20" x14ac:dyDescent="0.25">
      <c r="T4548" s="752"/>
    </row>
    <row r="4549" spans="20:20" x14ac:dyDescent="0.25">
      <c r="T4549" s="752"/>
    </row>
    <row r="4550" spans="20:20" x14ac:dyDescent="0.25">
      <c r="T4550" s="752"/>
    </row>
    <row r="4551" spans="20:20" x14ac:dyDescent="0.25">
      <c r="T4551" s="752"/>
    </row>
    <row r="4552" spans="20:20" x14ac:dyDescent="0.25">
      <c r="T4552" s="752"/>
    </row>
    <row r="4553" spans="20:20" x14ac:dyDescent="0.25">
      <c r="T4553" s="752"/>
    </row>
    <row r="4554" spans="20:20" x14ac:dyDescent="0.25">
      <c r="T4554" s="752"/>
    </row>
    <row r="4555" spans="20:20" x14ac:dyDescent="0.25">
      <c r="T4555" s="752"/>
    </row>
    <row r="4556" spans="20:20" x14ac:dyDescent="0.25">
      <c r="T4556" s="752"/>
    </row>
    <row r="4557" spans="20:20" x14ac:dyDescent="0.25">
      <c r="T4557" s="752"/>
    </row>
    <row r="4558" spans="20:20" x14ac:dyDescent="0.25">
      <c r="T4558" s="752"/>
    </row>
    <row r="4559" spans="20:20" x14ac:dyDescent="0.25">
      <c r="T4559" s="752"/>
    </row>
    <row r="4560" spans="20:20" x14ac:dyDescent="0.25">
      <c r="T4560" s="752"/>
    </row>
    <row r="4561" spans="20:20" x14ac:dyDescent="0.25">
      <c r="T4561" s="752"/>
    </row>
    <row r="4562" spans="20:20" x14ac:dyDescent="0.25">
      <c r="T4562" s="752"/>
    </row>
    <row r="4563" spans="20:20" x14ac:dyDescent="0.25">
      <c r="T4563" s="752"/>
    </row>
    <row r="4564" spans="20:20" x14ac:dyDescent="0.25">
      <c r="T4564" s="752"/>
    </row>
    <row r="4565" spans="20:20" x14ac:dyDescent="0.25">
      <c r="T4565" s="752"/>
    </row>
    <row r="4566" spans="20:20" x14ac:dyDescent="0.25">
      <c r="T4566" s="752"/>
    </row>
    <row r="4567" spans="20:20" x14ac:dyDescent="0.25">
      <c r="T4567" s="752"/>
    </row>
    <row r="4568" spans="20:20" x14ac:dyDescent="0.25">
      <c r="T4568" s="752"/>
    </row>
    <row r="4569" spans="20:20" x14ac:dyDescent="0.25">
      <c r="T4569" s="752"/>
    </row>
    <row r="4570" spans="20:20" x14ac:dyDescent="0.25">
      <c r="T4570" s="752"/>
    </row>
    <row r="4571" spans="20:20" x14ac:dyDescent="0.25">
      <c r="T4571" s="752"/>
    </row>
    <row r="4572" spans="20:20" x14ac:dyDescent="0.25">
      <c r="T4572" s="752"/>
    </row>
    <row r="4573" spans="20:20" x14ac:dyDescent="0.25">
      <c r="T4573" s="752"/>
    </row>
    <row r="4574" spans="20:20" x14ac:dyDescent="0.25">
      <c r="T4574" s="752"/>
    </row>
    <row r="4575" spans="20:20" x14ac:dyDescent="0.25">
      <c r="T4575" s="752"/>
    </row>
    <row r="4576" spans="20:20" x14ac:dyDescent="0.25">
      <c r="T4576" s="752"/>
    </row>
    <row r="4577" spans="20:20" x14ac:dyDescent="0.25">
      <c r="T4577" s="752"/>
    </row>
    <row r="4578" spans="20:20" x14ac:dyDescent="0.25">
      <c r="T4578" s="752"/>
    </row>
    <row r="4579" spans="20:20" x14ac:dyDescent="0.25">
      <c r="T4579" s="752"/>
    </row>
    <row r="4580" spans="20:20" x14ac:dyDescent="0.25">
      <c r="T4580" s="752"/>
    </row>
    <row r="4581" spans="20:20" x14ac:dyDescent="0.25">
      <c r="T4581" s="752"/>
    </row>
    <row r="4582" spans="20:20" x14ac:dyDescent="0.25">
      <c r="T4582" s="752"/>
    </row>
    <row r="4583" spans="20:20" x14ac:dyDescent="0.25">
      <c r="T4583" s="752"/>
    </row>
    <row r="4584" spans="20:20" x14ac:dyDescent="0.25">
      <c r="T4584" s="752"/>
    </row>
    <row r="4585" spans="20:20" x14ac:dyDescent="0.25">
      <c r="T4585" s="752"/>
    </row>
    <row r="4586" spans="20:20" x14ac:dyDescent="0.25">
      <c r="T4586" s="752"/>
    </row>
    <row r="4587" spans="20:20" x14ac:dyDescent="0.25">
      <c r="T4587" s="752"/>
    </row>
    <row r="4588" spans="20:20" x14ac:dyDescent="0.25">
      <c r="T4588" s="752"/>
    </row>
    <row r="4589" spans="20:20" x14ac:dyDescent="0.25">
      <c r="T4589" s="752"/>
    </row>
    <row r="4590" spans="20:20" x14ac:dyDescent="0.25">
      <c r="T4590" s="752"/>
    </row>
    <row r="4591" spans="20:20" x14ac:dyDescent="0.25">
      <c r="T4591" s="752"/>
    </row>
    <row r="4592" spans="20:20" x14ac:dyDescent="0.25">
      <c r="T4592" s="752"/>
    </row>
    <row r="4593" spans="20:20" x14ac:dyDescent="0.25">
      <c r="T4593" s="752"/>
    </row>
    <row r="4594" spans="20:20" x14ac:dyDescent="0.25">
      <c r="T4594" s="752"/>
    </row>
    <row r="4595" spans="20:20" x14ac:dyDescent="0.25">
      <c r="T4595" s="752"/>
    </row>
    <row r="4596" spans="20:20" x14ac:dyDescent="0.25">
      <c r="T4596" s="752"/>
    </row>
    <row r="4597" spans="20:20" x14ac:dyDescent="0.25">
      <c r="T4597" s="752"/>
    </row>
    <row r="4598" spans="20:20" x14ac:dyDescent="0.25">
      <c r="T4598" s="752"/>
    </row>
    <row r="4599" spans="20:20" x14ac:dyDescent="0.25">
      <c r="T4599" s="752"/>
    </row>
    <row r="4600" spans="20:20" x14ac:dyDescent="0.25">
      <c r="T4600" s="752"/>
    </row>
    <row r="4601" spans="20:20" x14ac:dyDescent="0.25">
      <c r="T4601" s="752"/>
    </row>
    <row r="4602" spans="20:20" x14ac:dyDescent="0.25">
      <c r="T4602" s="752"/>
    </row>
    <row r="4603" spans="20:20" x14ac:dyDescent="0.25">
      <c r="T4603" s="752"/>
    </row>
    <row r="4604" spans="20:20" x14ac:dyDescent="0.25">
      <c r="T4604" s="752"/>
    </row>
    <row r="4605" spans="20:20" x14ac:dyDescent="0.25">
      <c r="T4605" s="752"/>
    </row>
    <row r="4606" spans="20:20" x14ac:dyDescent="0.25">
      <c r="T4606" s="752"/>
    </row>
    <row r="4607" spans="20:20" x14ac:dyDescent="0.25">
      <c r="T4607" s="752"/>
    </row>
    <row r="4608" spans="20:20" x14ac:dyDescent="0.25">
      <c r="T4608" s="752"/>
    </row>
    <row r="4609" spans="20:20" x14ac:dyDescent="0.25">
      <c r="T4609" s="752"/>
    </row>
    <row r="4610" spans="20:20" x14ac:dyDescent="0.25">
      <c r="T4610" s="752"/>
    </row>
    <row r="4611" spans="20:20" x14ac:dyDescent="0.25">
      <c r="T4611" s="752"/>
    </row>
    <row r="4612" spans="20:20" x14ac:dyDescent="0.25">
      <c r="T4612" s="752"/>
    </row>
    <row r="4613" spans="20:20" x14ac:dyDescent="0.25">
      <c r="T4613" s="752"/>
    </row>
    <row r="4614" spans="20:20" x14ac:dyDescent="0.25">
      <c r="T4614" s="752"/>
    </row>
    <row r="4615" spans="20:20" x14ac:dyDescent="0.25">
      <c r="T4615" s="752"/>
    </row>
    <row r="4616" spans="20:20" x14ac:dyDescent="0.25">
      <c r="T4616" s="752"/>
    </row>
    <row r="4617" spans="20:20" x14ac:dyDescent="0.25">
      <c r="T4617" s="752"/>
    </row>
    <row r="4618" spans="20:20" x14ac:dyDescent="0.25">
      <c r="T4618" s="752"/>
    </row>
    <row r="4619" spans="20:20" x14ac:dyDescent="0.25">
      <c r="T4619" s="752"/>
    </row>
    <row r="4620" spans="20:20" x14ac:dyDescent="0.25">
      <c r="T4620" s="752"/>
    </row>
    <row r="4621" spans="20:20" x14ac:dyDescent="0.25">
      <c r="T4621" s="752"/>
    </row>
    <row r="4622" spans="20:20" x14ac:dyDescent="0.25">
      <c r="T4622" s="752"/>
    </row>
    <row r="4623" spans="20:20" x14ac:dyDescent="0.25">
      <c r="T4623" s="752"/>
    </row>
    <row r="4624" spans="20:20" x14ac:dyDescent="0.25">
      <c r="T4624" s="752"/>
    </row>
    <row r="4625" spans="20:20" x14ac:dyDescent="0.25">
      <c r="T4625" s="752"/>
    </row>
    <row r="4626" spans="20:20" x14ac:dyDescent="0.25">
      <c r="T4626" s="752"/>
    </row>
    <row r="4627" spans="20:20" x14ac:dyDescent="0.25">
      <c r="T4627" s="752"/>
    </row>
    <row r="4628" spans="20:20" x14ac:dyDescent="0.25">
      <c r="T4628" s="752"/>
    </row>
    <row r="4629" spans="20:20" x14ac:dyDescent="0.25">
      <c r="T4629" s="752"/>
    </row>
    <row r="4630" spans="20:20" x14ac:dyDescent="0.25">
      <c r="T4630" s="752"/>
    </row>
    <row r="4631" spans="20:20" x14ac:dyDescent="0.25">
      <c r="T4631" s="752"/>
    </row>
    <row r="4632" spans="20:20" x14ac:dyDescent="0.25">
      <c r="T4632" s="752"/>
    </row>
    <row r="4633" spans="20:20" x14ac:dyDescent="0.25">
      <c r="T4633" s="752"/>
    </row>
    <row r="4634" spans="20:20" x14ac:dyDescent="0.25">
      <c r="T4634" s="752"/>
    </row>
    <row r="4635" spans="20:20" x14ac:dyDescent="0.25">
      <c r="T4635" s="752"/>
    </row>
    <row r="4636" spans="20:20" x14ac:dyDescent="0.25">
      <c r="T4636" s="752"/>
    </row>
    <row r="4637" spans="20:20" x14ac:dyDescent="0.25">
      <c r="T4637" s="752"/>
    </row>
    <row r="4638" spans="20:20" x14ac:dyDescent="0.25">
      <c r="T4638" s="752"/>
    </row>
    <row r="4639" spans="20:20" x14ac:dyDescent="0.25">
      <c r="T4639" s="752"/>
    </row>
    <row r="4640" spans="20:20" x14ac:dyDescent="0.25">
      <c r="T4640" s="752"/>
    </row>
    <row r="4641" spans="20:20" x14ac:dyDescent="0.25">
      <c r="T4641" s="752"/>
    </row>
    <row r="4642" spans="20:20" x14ac:dyDescent="0.25">
      <c r="T4642" s="752"/>
    </row>
    <row r="4643" spans="20:20" x14ac:dyDescent="0.25">
      <c r="T4643" s="752"/>
    </row>
    <row r="4644" spans="20:20" x14ac:dyDescent="0.25">
      <c r="T4644" s="752"/>
    </row>
    <row r="4645" spans="20:20" x14ac:dyDescent="0.25">
      <c r="T4645" s="752"/>
    </row>
    <row r="4646" spans="20:20" x14ac:dyDescent="0.25">
      <c r="T4646" s="752"/>
    </row>
    <row r="4647" spans="20:20" x14ac:dyDescent="0.25">
      <c r="T4647" s="752"/>
    </row>
    <row r="4648" spans="20:20" x14ac:dyDescent="0.25">
      <c r="T4648" s="752"/>
    </row>
    <row r="4649" spans="20:20" x14ac:dyDescent="0.25">
      <c r="T4649" s="752"/>
    </row>
    <row r="4650" spans="20:20" x14ac:dyDescent="0.25">
      <c r="T4650" s="752"/>
    </row>
    <row r="4651" spans="20:20" x14ac:dyDescent="0.25">
      <c r="T4651" s="752"/>
    </row>
    <row r="4652" spans="20:20" x14ac:dyDescent="0.25">
      <c r="T4652" s="752"/>
    </row>
    <row r="4653" spans="20:20" x14ac:dyDescent="0.25">
      <c r="T4653" s="752"/>
    </row>
    <row r="4654" spans="20:20" x14ac:dyDescent="0.25">
      <c r="T4654" s="752"/>
    </row>
    <row r="4655" spans="20:20" x14ac:dyDescent="0.25">
      <c r="T4655" s="752"/>
    </row>
    <row r="4656" spans="20:20" x14ac:dyDescent="0.25">
      <c r="T4656" s="752"/>
    </row>
    <row r="4657" spans="20:20" x14ac:dyDescent="0.25">
      <c r="T4657" s="752"/>
    </row>
    <row r="4658" spans="20:20" x14ac:dyDescent="0.25">
      <c r="T4658" s="752"/>
    </row>
    <row r="4659" spans="20:20" x14ac:dyDescent="0.25">
      <c r="T4659" s="752"/>
    </row>
    <row r="4660" spans="20:20" x14ac:dyDescent="0.25">
      <c r="T4660" s="752"/>
    </row>
    <row r="4661" spans="20:20" x14ac:dyDescent="0.25">
      <c r="T4661" s="752"/>
    </row>
    <row r="4662" spans="20:20" x14ac:dyDescent="0.25">
      <c r="T4662" s="752"/>
    </row>
    <row r="4663" spans="20:20" x14ac:dyDescent="0.25">
      <c r="T4663" s="752"/>
    </row>
    <row r="4664" spans="20:20" x14ac:dyDescent="0.25">
      <c r="T4664" s="752"/>
    </row>
    <row r="4665" spans="20:20" x14ac:dyDescent="0.25">
      <c r="T4665" s="752"/>
    </row>
    <row r="4666" spans="20:20" x14ac:dyDescent="0.25">
      <c r="T4666" s="752"/>
    </row>
    <row r="4667" spans="20:20" x14ac:dyDescent="0.25">
      <c r="T4667" s="752"/>
    </row>
    <row r="4668" spans="20:20" x14ac:dyDescent="0.25">
      <c r="T4668" s="752"/>
    </row>
    <row r="4669" spans="20:20" x14ac:dyDescent="0.25">
      <c r="T4669" s="752"/>
    </row>
    <row r="4670" spans="20:20" x14ac:dyDescent="0.25">
      <c r="T4670" s="752"/>
    </row>
    <row r="4671" spans="20:20" x14ac:dyDescent="0.25">
      <c r="T4671" s="752"/>
    </row>
    <row r="4672" spans="20:20" x14ac:dyDescent="0.25">
      <c r="T4672" s="752"/>
    </row>
    <row r="4673" spans="20:20" x14ac:dyDescent="0.25">
      <c r="T4673" s="752"/>
    </row>
    <row r="4674" spans="20:20" x14ac:dyDescent="0.25">
      <c r="T4674" s="752"/>
    </row>
    <row r="4675" spans="20:20" x14ac:dyDescent="0.25">
      <c r="T4675" s="752"/>
    </row>
    <row r="4676" spans="20:20" x14ac:dyDescent="0.25">
      <c r="T4676" s="752"/>
    </row>
    <row r="4677" spans="20:20" x14ac:dyDescent="0.25">
      <c r="T4677" s="752"/>
    </row>
    <row r="4678" spans="20:20" x14ac:dyDescent="0.25">
      <c r="T4678" s="752"/>
    </row>
    <row r="4679" spans="20:20" x14ac:dyDescent="0.25">
      <c r="T4679" s="752"/>
    </row>
    <row r="4680" spans="20:20" x14ac:dyDescent="0.25">
      <c r="T4680" s="752"/>
    </row>
    <row r="4681" spans="20:20" x14ac:dyDescent="0.25">
      <c r="T4681" s="752"/>
    </row>
    <row r="4682" spans="20:20" x14ac:dyDescent="0.25">
      <c r="T4682" s="752"/>
    </row>
    <row r="4683" spans="20:20" x14ac:dyDescent="0.25">
      <c r="T4683" s="752"/>
    </row>
    <row r="4684" spans="20:20" x14ac:dyDescent="0.25">
      <c r="T4684" s="752"/>
    </row>
    <row r="4685" spans="20:20" x14ac:dyDescent="0.25">
      <c r="T4685" s="752"/>
    </row>
    <row r="4686" spans="20:20" x14ac:dyDescent="0.25">
      <c r="T4686" s="752"/>
    </row>
    <row r="4687" spans="20:20" x14ac:dyDescent="0.25">
      <c r="T4687" s="752"/>
    </row>
    <row r="4688" spans="20:20" x14ac:dyDescent="0.25">
      <c r="T4688" s="752"/>
    </row>
    <row r="4689" spans="20:20" x14ac:dyDescent="0.25">
      <c r="T4689" s="752"/>
    </row>
    <row r="4690" spans="20:20" x14ac:dyDescent="0.25">
      <c r="T4690" s="752"/>
    </row>
    <row r="4691" spans="20:20" x14ac:dyDescent="0.25">
      <c r="T4691" s="752"/>
    </row>
    <row r="4692" spans="20:20" x14ac:dyDescent="0.25">
      <c r="T4692" s="752"/>
    </row>
    <row r="4693" spans="20:20" x14ac:dyDescent="0.25">
      <c r="T4693" s="752"/>
    </row>
    <row r="4694" spans="20:20" x14ac:dyDescent="0.25">
      <c r="T4694" s="752"/>
    </row>
    <row r="4695" spans="20:20" x14ac:dyDescent="0.25">
      <c r="T4695" s="752"/>
    </row>
    <row r="4696" spans="20:20" x14ac:dyDescent="0.25">
      <c r="T4696" s="752"/>
    </row>
    <row r="4697" spans="20:20" x14ac:dyDescent="0.25">
      <c r="T4697" s="752"/>
    </row>
    <row r="4698" spans="20:20" x14ac:dyDescent="0.25">
      <c r="T4698" s="752"/>
    </row>
    <row r="4699" spans="20:20" x14ac:dyDescent="0.25">
      <c r="T4699" s="752"/>
    </row>
    <row r="4700" spans="20:20" x14ac:dyDescent="0.25">
      <c r="T4700" s="752"/>
    </row>
    <row r="4701" spans="20:20" x14ac:dyDescent="0.25">
      <c r="T4701" s="752"/>
    </row>
    <row r="4702" spans="20:20" x14ac:dyDescent="0.25">
      <c r="T4702" s="752"/>
    </row>
    <row r="4703" spans="20:20" x14ac:dyDescent="0.25">
      <c r="T4703" s="752"/>
    </row>
    <row r="4704" spans="20:20" x14ac:dyDescent="0.25">
      <c r="T4704" s="752"/>
    </row>
    <row r="4705" spans="20:20" x14ac:dyDescent="0.25">
      <c r="T4705" s="752"/>
    </row>
    <row r="4706" spans="20:20" x14ac:dyDescent="0.25">
      <c r="T4706" s="752"/>
    </row>
    <row r="4707" spans="20:20" x14ac:dyDescent="0.25">
      <c r="T4707" s="752"/>
    </row>
    <row r="4708" spans="20:20" x14ac:dyDescent="0.25">
      <c r="T4708" s="752"/>
    </row>
    <row r="4709" spans="20:20" x14ac:dyDescent="0.25">
      <c r="T4709" s="752"/>
    </row>
    <row r="4710" spans="20:20" x14ac:dyDescent="0.25">
      <c r="T4710" s="752"/>
    </row>
    <row r="4711" spans="20:20" x14ac:dyDescent="0.25">
      <c r="T4711" s="752"/>
    </row>
    <row r="4712" spans="20:20" x14ac:dyDescent="0.25">
      <c r="T4712" s="752"/>
    </row>
    <row r="4713" spans="20:20" x14ac:dyDescent="0.25">
      <c r="T4713" s="752"/>
    </row>
    <row r="4714" spans="20:20" x14ac:dyDescent="0.25">
      <c r="T4714" s="752"/>
    </row>
    <row r="4715" spans="20:20" x14ac:dyDescent="0.25">
      <c r="T4715" s="752"/>
    </row>
    <row r="4716" spans="20:20" x14ac:dyDescent="0.25">
      <c r="T4716" s="752"/>
    </row>
    <row r="4717" spans="20:20" x14ac:dyDescent="0.25">
      <c r="T4717" s="752"/>
    </row>
    <row r="4718" spans="20:20" x14ac:dyDescent="0.25">
      <c r="T4718" s="752"/>
    </row>
    <row r="4719" spans="20:20" x14ac:dyDescent="0.25">
      <c r="T4719" s="752"/>
    </row>
    <row r="4720" spans="20:20" x14ac:dyDescent="0.25">
      <c r="T4720" s="752"/>
    </row>
    <row r="4721" spans="20:20" x14ac:dyDescent="0.25">
      <c r="T4721" s="752"/>
    </row>
    <row r="4722" spans="20:20" x14ac:dyDescent="0.25">
      <c r="T4722" s="752"/>
    </row>
    <row r="4723" spans="20:20" x14ac:dyDescent="0.25">
      <c r="T4723" s="752"/>
    </row>
    <row r="4724" spans="20:20" x14ac:dyDescent="0.25">
      <c r="T4724" s="752"/>
    </row>
    <row r="4725" spans="20:20" x14ac:dyDescent="0.25">
      <c r="T4725" s="752"/>
    </row>
    <row r="4726" spans="20:20" x14ac:dyDescent="0.25">
      <c r="T4726" s="752"/>
    </row>
    <row r="4727" spans="20:20" x14ac:dyDescent="0.25">
      <c r="T4727" s="752"/>
    </row>
    <row r="4728" spans="20:20" x14ac:dyDescent="0.25">
      <c r="T4728" s="752"/>
    </row>
    <row r="4729" spans="20:20" x14ac:dyDescent="0.25">
      <c r="T4729" s="752"/>
    </row>
    <row r="4730" spans="20:20" x14ac:dyDescent="0.25">
      <c r="T4730" s="752"/>
    </row>
    <row r="4731" spans="20:20" x14ac:dyDescent="0.25">
      <c r="T4731" s="752"/>
    </row>
    <row r="4732" spans="20:20" x14ac:dyDescent="0.25">
      <c r="T4732" s="752"/>
    </row>
    <row r="4733" spans="20:20" x14ac:dyDescent="0.25">
      <c r="T4733" s="752"/>
    </row>
    <row r="4734" spans="20:20" x14ac:dyDescent="0.25">
      <c r="T4734" s="752"/>
    </row>
    <row r="4735" spans="20:20" x14ac:dyDescent="0.25">
      <c r="T4735" s="752"/>
    </row>
    <row r="4736" spans="20:20" x14ac:dyDescent="0.25">
      <c r="T4736" s="752"/>
    </row>
    <row r="4737" spans="20:20" x14ac:dyDescent="0.25">
      <c r="T4737" s="752"/>
    </row>
    <row r="4738" spans="20:20" x14ac:dyDescent="0.25">
      <c r="T4738" s="752"/>
    </row>
    <row r="4739" spans="20:20" x14ac:dyDescent="0.25">
      <c r="T4739" s="752"/>
    </row>
    <row r="4740" spans="20:20" x14ac:dyDescent="0.25">
      <c r="T4740" s="752"/>
    </row>
    <row r="4741" spans="20:20" x14ac:dyDescent="0.25">
      <c r="T4741" s="752"/>
    </row>
    <row r="4742" spans="20:20" x14ac:dyDescent="0.25">
      <c r="T4742" s="752"/>
    </row>
    <row r="4743" spans="20:20" x14ac:dyDescent="0.25">
      <c r="T4743" s="752"/>
    </row>
    <row r="4744" spans="20:20" x14ac:dyDescent="0.25">
      <c r="T4744" s="752"/>
    </row>
    <row r="4745" spans="20:20" x14ac:dyDescent="0.25">
      <c r="T4745" s="752"/>
    </row>
    <row r="4746" spans="20:20" x14ac:dyDescent="0.25">
      <c r="T4746" s="752"/>
    </row>
    <row r="4747" spans="20:20" x14ac:dyDescent="0.25">
      <c r="T4747" s="752"/>
    </row>
    <row r="4748" spans="20:20" x14ac:dyDescent="0.25">
      <c r="T4748" s="752"/>
    </row>
    <row r="4749" spans="20:20" x14ac:dyDescent="0.25">
      <c r="T4749" s="752"/>
    </row>
    <row r="4750" spans="20:20" x14ac:dyDescent="0.25">
      <c r="T4750" s="752"/>
    </row>
    <row r="4751" spans="20:20" x14ac:dyDescent="0.25">
      <c r="T4751" s="752"/>
    </row>
    <row r="4752" spans="20:20" x14ac:dyDescent="0.25">
      <c r="T4752" s="752"/>
    </row>
    <row r="4753" spans="20:20" x14ac:dyDescent="0.25">
      <c r="T4753" s="752"/>
    </row>
    <row r="4754" spans="20:20" x14ac:dyDescent="0.25">
      <c r="T4754" s="752"/>
    </row>
    <row r="4755" spans="20:20" x14ac:dyDescent="0.25">
      <c r="T4755" s="752"/>
    </row>
    <row r="4756" spans="20:20" x14ac:dyDescent="0.25">
      <c r="T4756" s="752"/>
    </row>
    <row r="4757" spans="20:20" x14ac:dyDescent="0.25">
      <c r="T4757" s="752"/>
    </row>
    <row r="4758" spans="20:20" x14ac:dyDescent="0.25">
      <c r="T4758" s="752"/>
    </row>
    <row r="4759" spans="20:20" x14ac:dyDescent="0.25">
      <c r="T4759" s="752"/>
    </row>
    <row r="4760" spans="20:20" x14ac:dyDescent="0.25">
      <c r="T4760" s="752"/>
    </row>
    <row r="4761" spans="20:20" x14ac:dyDescent="0.25">
      <c r="T4761" s="752"/>
    </row>
    <row r="4762" spans="20:20" x14ac:dyDescent="0.25">
      <c r="T4762" s="752"/>
    </row>
    <row r="4763" spans="20:20" x14ac:dyDescent="0.25">
      <c r="T4763" s="752"/>
    </row>
    <row r="4764" spans="20:20" x14ac:dyDescent="0.25">
      <c r="T4764" s="752"/>
    </row>
    <row r="4765" spans="20:20" x14ac:dyDescent="0.25">
      <c r="T4765" s="752"/>
    </row>
    <row r="4766" spans="20:20" x14ac:dyDescent="0.25">
      <c r="T4766" s="752"/>
    </row>
    <row r="4767" spans="20:20" x14ac:dyDescent="0.25">
      <c r="T4767" s="752"/>
    </row>
    <row r="4768" spans="20:20" x14ac:dyDescent="0.25">
      <c r="T4768" s="752"/>
    </row>
    <row r="4769" spans="20:20" x14ac:dyDescent="0.25">
      <c r="T4769" s="752"/>
    </row>
    <row r="4770" spans="20:20" x14ac:dyDescent="0.25">
      <c r="T4770" s="752"/>
    </row>
    <row r="4771" spans="20:20" x14ac:dyDescent="0.25">
      <c r="T4771" s="752"/>
    </row>
    <row r="4772" spans="20:20" x14ac:dyDescent="0.25">
      <c r="T4772" s="752"/>
    </row>
    <row r="4773" spans="20:20" x14ac:dyDescent="0.25">
      <c r="T4773" s="752"/>
    </row>
    <row r="4774" spans="20:20" x14ac:dyDescent="0.25">
      <c r="T4774" s="752"/>
    </row>
    <row r="4775" spans="20:20" x14ac:dyDescent="0.25">
      <c r="T4775" s="752"/>
    </row>
    <row r="4776" spans="20:20" x14ac:dyDescent="0.25">
      <c r="T4776" s="752"/>
    </row>
    <row r="4777" spans="20:20" x14ac:dyDescent="0.25">
      <c r="T4777" s="752"/>
    </row>
    <row r="4778" spans="20:20" x14ac:dyDescent="0.25">
      <c r="T4778" s="752"/>
    </row>
    <row r="4779" spans="20:20" x14ac:dyDescent="0.25">
      <c r="T4779" s="752"/>
    </row>
    <row r="4780" spans="20:20" x14ac:dyDescent="0.25">
      <c r="T4780" s="752"/>
    </row>
    <row r="4781" spans="20:20" x14ac:dyDescent="0.25">
      <c r="T4781" s="752"/>
    </row>
    <row r="4782" spans="20:20" x14ac:dyDescent="0.25">
      <c r="T4782" s="752"/>
    </row>
    <row r="4783" spans="20:20" x14ac:dyDescent="0.25">
      <c r="T4783" s="752"/>
    </row>
    <row r="4784" spans="20:20" x14ac:dyDescent="0.25">
      <c r="T4784" s="752"/>
    </row>
    <row r="4785" spans="20:20" x14ac:dyDescent="0.25">
      <c r="T4785" s="752"/>
    </row>
    <row r="4786" spans="20:20" x14ac:dyDescent="0.25">
      <c r="T4786" s="752"/>
    </row>
    <row r="4787" spans="20:20" x14ac:dyDescent="0.25">
      <c r="T4787" s="752"/>
    </row>
    <row r="4788" spans="20:20" x14ac:dyDescent="0.25">
      <c r="T4788" s="752"/>
    </row>
    <row r="4789" spans="20:20" x14ac:dyDescent="0.25">
      <c r="T4789" s="752"/>
    </row>
    <row r="4790" spans="20:20" x14ac:dyDescent="0.25">
      <c r="T4790" s="752"/>
    </row>
    <row r="4791" spans="20:20" x14ac:dyDescent="0.25">
      <c r="T4791" s="752"/>
    </row>
    <row r="4792" spans="20:20" x14ac:dyDescent="0.25">
      <c r="T4792" s="752"/>
    </row>
    <row r="4793" spans="20:20" x14ac:dyDescent="0.25">
      <c r="T4793" s="752"/>
    </row>
    <row r="4794" spans="20:20" x14ac:dyDescent="0.25">
      <c r="T4794" s="752"/>
    </row>
    <row r="4795" spans="20:20" x14ac:dyDescent="0.25">
      <c r="T4795" s="752"/>
    </row>
    <row r="4796" spans="20:20" x14ac:dyDescent="0.25">
      <c r="T4796" s="752"/>
    </row>
    <row r="4797" spans="20:20" x14ac:dyDescent="0.25">
      <c r="T4797" s="752"/>
    </row>
    <row r="4798" spans="20:20" x14ac:dyDescent="0.25">
      <c r="T4798" s="752"/>
    </row>
    <row r="4799" spans="20:20" x14ac:dyDescent="0.25">
      <c r="T4799" s="752"/>
    </row>
    <row r="4800" spans="20:20" x14ac:dyDescent="0.25">
      <c r="T4800" s="752"/>
    </row>
    <row r="4801" spans="20:20" x14ac:dyDescent="0.25">
      <c r="T4801" s="752"/>
    </row>
    <row r="4802" spans="20:20" x14ac:dyDescent="0.25">
      <c r="T4802" s="752"/>
    </row>
    <row r="4803" spans="20:20" x14ac:dyDescent="0.25">
      <c r="T4803" s="752"/>
    </row>
    <row r="4804" spans="20:20" x14ac:dyDescent="0.25">
      <c r="T4804" s="752"/>
    </row>
    <row r="4805" spans="20:20" x14ac:dyDescent="0.25">
      <c r="T4805" s="752"/>
    </row>
    <row r="4806" spans="20:20" x14ac:dyDescent="0.25">
      <c r="T4806" s="752"/>
    </row>
    <row r="4807" spans="20:20" x14ac:dyDescent="0.25">
      <c r="T4807" s="752"/>
    </row>
    <row r="4808" spans="20:20" x14ac:dyDescent="0.25">
      <c r="T4808" s="752"/>
    </row>
    <row r="4809" spans="20:20" x14ac:dyDescent="0.25">
      <c r="T4809" s="752"/>
    </row>
    <row r="4810" spans="20:20" x14ac:dyDescent="0.25">
      <c r="T4810" s="752"/>
    </row>
    <row r="4811" spans="20:20" x14ac:dyDescent="0.25">
      <c r="T4811" s="752"/>
    </row>
    <row r="4812" spans="20:20" x14ac:dyDescent="0.25">
      <c r="T4812" s="752"/>
    </row>
    <row r="4813" spans="20:20" x14ac:dyDescent="0.25">
      <c r="T4813" s="752"/>
    </row>
    <row r="4814" spans="20:20" x14ac:dyDescent="0.25">
      <c r="T4814" s="752"/>
    </row>
    <row r="4815" spans="20:20" x14ac:dyDescent="0.25">
      <c r="T4815" s="752"/>
    </row>
    <row r="4816" spans="20:20" x14ac:dyDescent="0.25">
      <c r="T4816" s="752"/>
    </row>
    <row r="4817" spans="20:20" x14ac:dyDescent="0.25">
      <c r="T4817" s="752"/>
    </row>
    <row r="4818" spans="20:20" x14ac:dyDescent="0.25">
      <c r="T4818" s="752"/>
    </row>
    <row r="4819" spans="20:20" x14ac:dyDescent="0.25">
      <c r="T4819" s="752"/>
    </row>
    <row r="4820" spans="20:20" x14ac:dyDescent="0.25">
      <c r="T4820" s="752"/>
    </row>
    <row r="4821" spans="20:20" x14ac:dyDescent="0.25">
      <c r="T4821" s="752"/>
    </row>
    <row r="4822" spans="20:20" x14ac:dyDescent="0.25">
      <c r="T4822" s="752"/>
    </row>
    <row r="4823" spans="20:20" x14ac:dyDescent="0.25">
      <c r="T4823" s="752"/>
    </row>
    <row r="4824" spans="20:20" x14ac:dyDescent="0.25">
      <c r="T4824" s="752"/>
    </row>
    <row r="4825" spans="20:20" x14ac:dyDescent="0.25">
      <c r="T4825" s="752"/>
    </row>
    <row r="4826" spans="20:20" x14ac:dyDescent="0.25">
      <c r="T4826" s="752"/>
    </row>
    <row r="4827" spans="20:20" x14ac:dyDescent="0.25">
      <c r="T4827" s="752"/>
    </row>
    <row r="4828" spans="20:20" x14ac:dyDescent="0.25">
      <c r="T4828" s="752"/>
    </row>
    <row r="4829" spans="20:20" x14ac:dyDescent="0.25">
      <c r="T4829" s="752"/>
    </row>
    <row r="4830" spans="20:20" x14ac:dyDescent="0.25">
      <c r="T4830" s="752"/>
    </row>
    <row r="4831" spans="20:20" x14ac:dyDescent="0.25">
      <c r="T4831" s="752"/>
    </row>
    <row r="4832" spans="20:20" x14ac:dyDescent="0.25">
      <c r="T4832" s="752"/>
    </row>
    <row r="4833" spans="20:20" x14ac:dyDescent="0.25">
      <c r="T4833" s="752"/>
    </row>
    <row r="4834" spans="20:20" x14ac:dyDescent="0.25">
      <c r="T4834" s="752"/>
    </row>
    <row r="4835" spans="20:20" x14ac:dyDescent="0.25">
      <c r="T4835" s="752"/>
    </row>
    <row r="4836" spans="20:20" x14ac:dyDescent="0.25">
      <c r="T4836" s="752"/>
    </row>
    <row r="4837" spans="20:20" x14ac:dyDescent="0.25">
      <c r="T4837" s="752"/>
    </row>
    <row r="4838" spans="20:20" x14ac:dyDescent="0.25">
      <c r="T4838" s="752"/>
    </row>
    <row r="4839" spans="20:20" x14ac:dyDescent="0.25">
      <c r="T4839" s="752"/>
    </row>
    <row r="4840" spans="20:20" x14ac:dyDescent="0.25">
      <c r="T4840" s="752"/>
    </row>
    <row r="4841" spans="20:20" x14ac:dyDescent="0.25">
      <c r="T4841" s="752"/>
    </row>
    <row r="4842" spans="20:20" x14ac:dyDescent="0.25">
      <c r="T4842" s="752"/>
    </row>
    <row r="4843" spans="20:20" x14ac:dyDescent="0.25">
      <c r="T4843" s="752"/>
    </row>
    <row r="4844" spans="20:20" x14ac:dyDescent="0.25">
      <c r="T4844" s="752"/>
    </row>
    <row r="4845" spans="20:20" x14ac:dyDescent="0.25">
      <c r="T4845" s="752"/>
    </row>
    <row r="4846" spans="20:20" x14ac:dyDescent="0.25">
      <c r="T4846" s="752"/>
    </row>
    <row r="4847" spans="20:20" x14ac:dyDescent="0.25">
      <c r="T4847" s="752"/>
    </row>
    <row r="4848" spans="20:20" x14ac:dyDescent="0.25">
      <c r="T4848" s="752"/>
    </row>
    <row r="4849" spans="20:20" x14ac:dyDescent="0.25">
      <c r="T4849" s="752"/>
    </row>
    <row r="4850" spans="20:20" x14ac:dyDescent="0.25">
      <c r="T4850" s="752"/>
    </row>
    <row r="4851" spans="20:20" x14ac:dyDescent="0.25">
      <c r="T4851" s="752"/>
    </row>
    <row r="4852" spans="20:20" x14ac:dyDescent="0.25">
      <c r="T4852" s="752"/>
    </row>
    <row r="4853" spans="20:20" x14ac:dyDescent="0.25">
      <c r="T4853" s="752"/>
    </row>
    <row r="4854" spans="20:20" x14ac:dyDescent="0.25">
      <c r="T4854" s="752"/>
    </row>
    <row r="4855" spans="20:20" x14ac:dyDescent="0.25">
      <c r="T4855" s="752"/>
    </row>
    <row r="4856" spans="20:20" x14ac:dyDescent="0.25">
      <c r="T4856" s="752"/>
    </row>
    <row r="4857" spans="20:20" x14ac:dyDescent="0.25">
      <c r="T4857" s="752"/>
    </row>
    <row r="4858" spans="20:20" x14ac:dyDescent="0.25">
      <c r="T4858" s="752"/>
    </row>
    <row r="4859" spans="20:20" x14ac:dyDescent="0.25">
      <c r="T4859" s="752"/>
    </row>
    <row r="4860" spans="20:20" x14ac:dyDescent="0.25">
      <c r="T4860" s="752"/>
    </row>
    <row r="4861" spans="20:20" x14ac:dyDescent="0.25">
      <c r="T4861" s="752"/>
    </row>
    <row r="4862" spans="20:20" x14ac:dyDescent="0.25">
      <c r="T4862" s="752"/>
    </row>
    <row r="4863" spans="20:20" x14ac:dyDescent="0.25">
      <c r="T4863" s="752"/>
    </row>
    <row r="4864" spans="20:20" x14ac:dyDescent="0.25">
      <c r="T4864" s="752"/>
    </row>
    <row r="4865" spans="20:20" x14ac:dyDescent="0.25">
      <c r="T4865" s="752"/>
    </row>
    <row r="4866" spans="20:20" x14ac:dyDescent="0.25">
      <c r="T4866" s="752"/>
    </row>
    <row r="4867" spans="20:20" x14ac:dyDescent="0.25">
      <c r="T4867" s="752"/>
    </row>
    <row r="4868" spans="20:20" x14ac:dyDescent="0.25">
      <c r="T4868" s="752"/>
    </row>
    <row r="4869" spans="20:20" x14ac:dyDescent="0.25">
      <c r="T4869" s="752"/>
    </row>
    <row r="4870" spans="20:20" x14ac:dyDescent="0.25">
      <c r="T4870" s="752"/>
    </row>
    <row r="4871" spans="20:20" x14ac:dyDescent="0.25">
      <c r="T4871" s="752"/>
    </row>
    <row r="4872" spans="20:20" x14ac:dyDescent="0.25">
      <c r="T4872" s="752"/>
    </row>
    <row r="4873" spans="20:20" x14ac:dyDescent="0.25">
      <c r="T4873" s="752"/>
    </row>
    <row r="4874" spans="20:20" x14ac:dyDescent="0.25">
      <c r="T4874" s="752"/>
    </row>
    <row r="4875" spans="20:20" x14ac:dyDescent="0.25">
      <c r="T4875" s="752"/>
    </row>
    <row r="4876" spans="20:20" x14ac:dyDescent="0.25">
      <c r="T4876" s="752"/>
    </row>
    <row r="4877" spans="20:20" x14ac:dyDescent="0.25">
      <c r="T4877" s="752"/>
    </row>
    <row r="4878" spans="20:20" x14ac:dyDescent="0.25">
      <c r="T4878" s="752"/>
    </row>
    <row r="4879" spans="20:20" x14ac:dyDescent="0.25">
      <c r="T4879" s="752"/>
    </row>
    <row r="4880" spans="20:20" x14ac:dyDescent="0.25">
      <c r="T4880" s="752"/>
    </row>
    <row r="4881" spans="20:20" x14ac:dyDescent="0.25">
      <c r="T4881" s="752"/>
    </row>
    <row r="4882" spans="20:20" x14ac:dyDescent="0.25">
      <c r="T4882" s="752"/>
    </row>
    <row r="4883" spans="20:20" x14ac:dyDescent="0.25">
      <c r="T4883" s="752"/>
    </row>
    <row r="4884" spans="20:20" x14ac:dyDescent="0.25">
      <c r="T4884" s="752"/>
    </row>
    <row r="4885" spans="20:20" x14ac:dyDescent="0.25">
      <c r="T4885" s="752"/>
    </row>
    <row r="4886" spans="20:20" x14ac:dyDescent="0.25">
      <c r="T4886" s="752"/>
    </row>
    <row r="4887" spans="20:20" x14ac:dyDescent="0.25">
      <c r="T4887" s="752"/>
    </row>
    <row r="4888" spans="20:20" x14ac:dyDescent="0.25">
      <c r="T4888" s="752"/>
    </row>
    <row r="4889" spans="20:20" x14ac:dyDescent="0.25">
      <c r="T4889" s="752"/>
    </row>
    <row r="4890" spans="20:20" x14ac:dyDescent="0.25">
      <c r="T4890" s="752"/>
    </row>
    <row r="4891" spans="20:20" x14ac:dyDescent="0.25">
      <c r="T4891" s="752"/>
    </row>
    <row r="4892" spans="20:20" x14ac:dyDescent="0.25">
      <c r="T4892" s="752"/>
    </row>
    <row r="4893" spans="20:20" x14ac:dyDescent="0.25">
      <c r="T4893" s="752"/>
    </row>
    <row r="4894" spans="20:20" x14ac:dyDescent="0.25">
      <c r="T4894" s="752"/>
    </row>
    <row r="4895" spans="20:20" x14ac:dyDescent="0.25">
      <c r="T4895" s="752"/>
    </row>
    <row r="4896" spans="20:20" x14ac:dyDescent="0.25">
      <c r="T4896" s="752"/>
    </row>
    <row r="4897" spans="20:20" x14ac:dyDescent="0.25">
      <c r="T4897" s="752"/>
    </row>
    <row r="4898" spans="20:20" x14ac:dyDescent="0.25">
      <c r="T4898" s="752"/>
    </row>
    <row r="4899" spans="20:20" x14ac:dyDescent="0.25">
      <c r="T4899" s="752"/>
    </row>
    <row r="4900" spans="20:20" x14ac:dyDescent="0.25">
      <c r="T4900" s="752"/>
    </row>
    <row r="4901" spans="20:20" x14ac:dyDescent="0.25">
      <c r="T4901" s="752"/>
    </row>
    <row r="4902" spans="20:20" x14ac:dyDescent="0.25">
      <c r="T4902" s="752"/>
    </row>
    <row r="4903" spans="20:20" x14ac:dyDescent="0.25">
      <c r="T4903" s="752"/>
    </row>
    <row r="4904" spans="20:20" x14ac:dyDescent="0.25">
      <c r="T4904" s="752"/>
    </row>
    <row r="4905" spans="20:20" x14ac:dyDescent="0.25">
      <c r="T4905" s="752"/>
    </row>
    <row r="4906" spans="20:20" x14ac:dyDescent="0.25">
      <c r="T4906" s="752"/>
    </row>
    <row r="4907" spans="20:20" x14ac:dyDescent="0.25">
      <c r="T4907" s="752"/>
    </row>
    <row r="4908" spans="20:20" x14ac:dyDescent="0.25">
      <c r="T4908" s="752"/>
    </row>
    <row r="4909" spans="20:20" x14ac:dyDescent="0.25">
      <c r="T4909" s="752"/>
    </row>
    <row r="4910" spans="20:20" x14ac:dyDescent="0.25">
      <c r="T4910" s="752"/>
    </row>
    <row r="4911" spans="20:20" x14ac:dyDescent="0.25">
      <c r="T4911" s="752"/>
    </row>
    <row r="4912" spans="20:20" x14ac:dyDescent="0.25">
      <c r="T4912" s="752"/>
    </row>
    <row r="4913" spans="20:20" x14ac:dyDescent="0.25">
      <c r="T4913" s="752"/>
    </row>
    <row r="4914" spans="20:20" x14ac:dyDescent="0.25">
      <c r="T4914" s="752"/>
    </row>
    <row r="4915" spans="20:20" x14ac:dyDescent="0.25">
      <c r="T4915" s="752"/>
    </row>
    <row r="4916" spans="20:20" x14ac:dyDescent="0.25">
      <c r="T4916" s="752"/>
    </row>
    <row r="4917" spans="20:20" x14ac:dyDescent="0.25">
      <c r="T4917" s="752"/>
    </row>
    <row r="4918" spans="20:20" x14ac:dyDescent="0.25">
      <c r="T4918" s="752"/>
    </row>
    <row r="4919" spans="20:20" x14ac:dyDescent="0.25">
      <c r="T4919" s="752"/>
    </row>
    <row r="4920" spans="20:20" x14ac:dyDescent="0.25">
      <c r="T4920" s="752"/>
    </row>
    <row r="4921" spans="20:20" x14ac:dyDescent="0.25">
      <c r="T4921" s="752"/>
    </row>
    <row r="4922" spans="20:20" x14ac:dyDescent="0.25">
      <c r="T4922" s="752"/>
    </row>
    <row r="4923" spans="20:20" x14ac:dyDescent="0.25">
      <c r="T4923" s="752"/>
    </row>
    <row r="4924" spans="20:20" x14ac:dyDescent="0.25">
      <c r="T4924" s="752"/>
    </row>
    <row r="4925" spans="20:20" x14ac:dyDescent="0.25">
      <c r="T4925" s="752"/>
    </row>
    <row r="4926" spans="20:20" x14ac:dyDescent="0.25">
      <c r="T4926" s="752"/>
    </row>
    <row r="4927" spans="20:20" x14ac:dyDescent="0.25">
      <c r="T4927" s="752"/>
    </row>
    <row r="4928" spans="20:20" x14ac:dyDescent="0.25">
      <c r="T4928" s="752"/>
    </row>
    <row r="4929" spans="20:20" x14ac:dyDescent="0.25">
      <c r="T4929" s="752"/>
    </row>
    <row r="4930" spans="20:20" x14ac:dyDescent="0.25">
      <c r="T4930" s="752"/>
    </row>
    <row r="4931" spans="20:20" x14ac:dyDescent="0.25">
      <c r="T4931" s="752"/>
    </row>
    <row r="4932" spans="20:20" x14ac:dyDescent="0.25">
      <c r="T4932" s="752"/>
    </row>
    <row r="4933" spans="20:20" x14ac:dyDescent="0.25">
      <c r="T4933" s="752"/>
    </row>
    <row r="4934" spans="20:20" x14ac:dyDescent="0.25">
      <c r="T4934" s="752"/>
    </row>
    <row r="4935" spans="20:20" x14ac:dyDescent="0.25">
      <c r="T4935" s="752"/>
    </row>
    <row r="4936" spans="20:20" x14ac:dyDescent="0.25">
      <c r="T4936" s="752"/>
    </row>
    <row r="4937" spans="20:20" x14ac:dyDescent="0.25">
      <c r="T4937" s="752"/>
    </row>
    <row r="4938" spans="20:20" x14ac:dyDescent="0.25">
      <c r="T4938" s="752"/>
    </row>
    <row r="4939" spans="20:20" x14ac:dyDescent="0.25">
      <c r="T4939" s="752"/>
    </row>
    <row r="4940" spans="20:20" x14ac:dyDescent="0.25">
      <c r="T4940" s="752"/>
    </row>
    <row r="4941" spans="20:20" x14ac:dyDescent="0.25">
      <c r="T4941" s="752"/>
    </row>
    <row r="4942" spans="20:20" x14ac:dyDescent="0.25">
      <c r="T4942" s="752"/>
    </row>
    <row r="4943" spans="20:20" x14ac:dyDescent="0.25">
      <c r="T4943" s="752"/>
    </row>
    <row r="4944" spans="20:20" x14ac:dyDescent="0.25">
      <c r="T4944" s="752"/>
    </row>
    <row r="4945" spans="20:20" x14ac:dyDescent="0.25">
      <c r="T4945" s="752"/>
    </row>
    <row r="4946" spans="20:20" x14ac:dyDescent="0.25">
      <c r="T4946" s="752"/>
    </row>
    <row r="4947" spans="20:20" x14ac:dyDescent="0.25">
      <c r="T4947" s="752"/>
    </row>
    <row r="4948" spans="20:20" x14ac:dyDescent="0.25">
      <c r="T4948" s="752"/>
    </row>
    <row r="4949" spans="20:20" x14ac:dyDescent="0.25">
      <c r="T4949" s="752"/>
    </row>
    <row r="4950" spans="20:20" x14ac:dyDescent="0.25">
      <c r="T4950" s="752"/>
    </row>
    <row r="4951" spans="20:20" x14ac:dyDescent="0.25">
      <c r="T4951" s="752"/>
    </row>
    <row r="4952" spans="20:20" x14ac:dyDescent="0.25">
      <c r="T4952" s="752"/>
    </row>
    <row r="4953" spans="20:20" x14ac:dyDescent="0.25">
      <c r="T4953" s="752"/>
    </row>
    <row r="4954" spans="20:20" x14ac:dyDescent="0.25">
      <c r="T4954" s="752"/>
    </row>
    <row r="4955" spans="20:20" x14ac:dyDescent="0.25">
      <c r="T4955" s="752"/>
    </row>
    <row r="4956" spans="20:20" x14ac:dyDescent="0.25">
      <c r="T4956" s="752"/>
    </row>
    <row r="4957" spans="20:20" x14ac:dyDescent="0.25">
      <c r="T4957" s="752"/>
    </row>
    <row r="4958" spans="20:20" x14ac:dyDescent="0.25">
      <c r="T4958" s="752"/>
    </row>
    <row r="4959" spans="20:20" x14ac:dyDescent="0.25">
      <c r="T4959" s="752"/>
    </row>
    <row r="4960" spans="20:20" x14ac:dyDescent="0.25">
      <c r="T4960" s="752"/>
    </row>
    <row r="4961" spans="20:20" x14ac:dyDescent="0.25">
      <c r="T4961" s="752"/>
    </row>
    <row r="4962" spans="20:20" x14ac:dyDescent="0.25">
      <c r="T4962" s="752"/>
    </row>
    <row r="4963" spans="20:20" x14ac:dyDescent="0.25">
      <c r="T4963" s="752"/>
    </row>
    <row r="4964" spans="20:20" x14ac:dyDescent="0.25">
      <c r="T4964" s="752"/>
    </row>
    <row r="4965" spans="20:20" x14ac:dyDescent="0.25">
      <c r="T4965" s="752"/>
    </row>
    <row r="4966" spans="20:20" x14ac:dyDescent="0.25">
      <c r="T4966" s="752"/>
    </row>
    <row r="4967" spans="20:20" x14ac:dyDescent="0.25">
      <c r="T4967" s="752"/>
    </row>
    <row r="4968" spans="20:20" x14ac:dyDescent="0.25">
      <c r="T4968" s="752"/>
    </row>
    <row r="4969" spans="20:20" x14ac:dyDescent="0.25">
      <c r="T4969" s="752"/>
    </row>
    <row r="4970" spans="20:20" x14ac:dyDescent="0.25">
      <c r="T4970" s="752"/>
    </row>
    <row r="4971" spans="20:20" x14ac:dyDescent="0.25">
      <c r="T4971" s="752"/>
    </row>
    <row r="4972" spans="20:20" x14ac:dyDescent="0.25">
      <c r="T4972" s="752"/>
    </row>
    <row r="4973" spans="20:20" x14ac:dyDescent="0.25">
      <c r="T4973" s="752"/>
    </row>
    <row r="4974" spans="20:20" x14ac:dyDescent="0.25">
      <c r="T4974" s="752"/>
    </row>
    <row r="4975" spans="20:20" x14ac:dyDescent="0.25">
      <c r="T4975" s="752"/>
    </row>
    <row r="4976" spans="20:20" x14ac:dyDescent="0.25">
      <c r="T4976" s="752"/>
    </row>
    <row r="4977" spans="20:20" x14ac:dyDescent="0.25">
      <c r="T4977" s="752"/>
    </row>
    <row r="4978" spans="20:20" x14ac:dyDescent="0.25">
      <c r="T4978" s="752"/>
    </row>
    <row r="4979" spans="20:20" x14ac:dyDescent="0.25">
      <c r="T4979" s="752"/>
    </row>
    <row r="4980" spans="20:20" x14ac:dyDescent="0.25">
      <c r="T4980" s="752"/>
    </row>
    <row r="4981" spans="20:20" x14ac:dyDescent="0.25">
      <c r="T4981" s="752"/>
    </row>
    <row r="4982" spans="20:20" x14ac:dyDescent="0.25">
      <c r="T4982" s="752"/>
    </row>
    <row r="4983" spans="20:20" x14ac:dyDescent="0.25">
      <c r="T4983" s="752"/>
    </row>
    <row r="4984" spans="20:20" x14ac:dyDescent="0.25">
      <c r="T4984" s="752"/>
    </row>
    <row r="4985" spans="20:20" x14ac:dyDescent="0.25">
      <c r="T4985" s="752"/>
    </row>
    <row r="4986" spans="20:20" x14ac:dyDescent="0.25">
      <c r="T4986" s="752"/>
    </row>
    <row r="4987" spans="20:20" x14ac:dyDescent="0.25">
      <c r="T4987" s="752"/>
    </row>
    <row r="4988" spans="20:20" x14ac:dyDescent="0.25">
      <c r="T4988" s="752"/>
    </row>
    <row r="4989" spans="20:20" x14ac:dyDescent="0.25">
      <c r="T4989" s="752"/>
    </row>
    <row r="4990" spans="20:20" x14ac:dyDescent="0.25">
      <c r="T4990" s="752"/>
    </row>
    <row r="4991" spans="20:20" x14ac:dyDescent="0.25">
      <c r="T4991" s="752"/>
    </row>
    <row r="4992" spans="20:20" x14ac:dyDescent="0.25">
      <c r="T4992" s="752"/>
    </row>
    <row r="4993" spans="20:20" x14ac:dyDescent="0.25">
      <c r="T4993" s="752"/>
    </row>
    <row r="4994" spans="20:20" x14ac:dyDescent="0.25">
      <c r="T4994" s="752"/>
    </row>
    <row r="4995" spans="20:20" x14ac:dyDescent="0.25">
      <c r="T4995" s="752"/>
    </row>
    <row r="4996" spans="20:20" x14ac:dyDescent="0.25">
      <c r="T4996" s="752"/>
    </row>
    <row r="4997" spans="20:20" x14ac:dyDescent="0.25">
      <c r="T4997" s="752"/>
    </row>
    <row r="4998" spans="20:20" x14ac:dyDescent="0.25">
      <c r="T4998" s="752"/>
    </row>
    <row r="4999" spans="20:20" x14ac:dyDescent="0.25">
      <c r="T4999" s="752"/>
    </row>
    <row r="5000" spans="20:20" x14ac:dyDescent="0.25">
      <c r="T5000" s="752"/>
    </row>
    <row r="5001" spans="20:20" x14ac:dyDescent="0.25">
      <c r="T5001" s="752"/>
    </row>
    <row r="5002" spans="20:20" x14ac:dyDescent="0.25">
      <c r="T5002" s="752"/>
    </row>
    <row r="5003" spans="20:20" x14ac:dyDescent="0.25">
      <c r="T5003" s="752"/>
    </row>
    <row r="5004" spans="20:20" x14ac:dyDescent="0.25">
      <c r="T5004" s="752"/>
    </row>
    <row r="5005" spans="20:20" x14ac:dyDescent="0.25">
      <c r="T5005" s="752"/>
    </row>
    <row r="5006" spans="20:20" x14ac:dyDescent="0.25">
      <c r="T5006" s="752"/>
    </row>
    <row r="5007" spans="20:20" x14ac:dyDescent="0.25">
      <c r="T5007" s="752"/>
    </row>
    <row r="5008" spans="20:20" x14ac:dyDescent="0.25">
      <c r="T5008" s="752"/>
    </row>
    <row r="5009" spans="20:20" x14ac:dyDescent="0.25">
      <c r="T5009" s="752"/>
    </row>
    <row r="5010" spans="20:20" x14ac:dyDescent="0.25">
      <c r="T5010" s="752"/>
    </row>
    <row r="5011" spans="20:20" x14ac:dyDescent="0.25">
      <c r="T5011" s="752"/>
    </row>
    <row r="5012" spans="20:20" x14ac:dyDescent="0.25">
      <c r="T5012" s="752"/>
    </row>
    <row r="5013" spans="20:20" x14ac:dyDescent="0.25">
      <c r="T5013" s="752"/>
    </row>
    <row r="5014" spans="20:20" x14ac:dyDescent="0.25">
      <c r="T5014" s="752"/>
    </row>
    <row r="5015" spans="20:20" x14ac:dyDescent="0.25">
      <c r="T5015" s="752"/>
    </row>
    <row r="5016" spans="20:20" x14ac:dyDescent="0.25">
      <c r="T5016" s="752"/>
    </row>
    <row r="5017" spans="20:20" x14ac:dyDescent="0.25">
      <c r="T5017" s="752"/>
    </row>
    <row r="5018" spans="20:20" x14ac:dyDescent="0.25">
      <c r="T5018" s="752"/>
    </row>
    <row r="5019" spans="20:20" x14ac:dyDescent="0.25">
      <c r="T5019" s="752"/>
    </row>
    <row r="5020" spans="20:20" x14ac:dyDescent="0.25">
      <c r="T5020" s="752"/>
    </row>
    <row r="5021" spans="20:20" x14ac:dyDescent="0.25">
      <c r="T5021" s="752"/>
    </row>
    <row r="5022" spans="20:20" x14ac:dyDescent="0.25">
      <c r="T5022" s="752"/>
    </row>
    <row r="5023" spans="20:20" x14ac:dyDescent="0.25">
      <c r="T5023" s="752"/>
    </row>
    <row r="5024" spans="20:20" x14ac:dyDescent="0.25">
      <c r="T5024" s="752"/>
    </row>
    <row r="5025" spans="20:20" x14ac:dyDescent="0.25">
      <c r="T5025" s="752"/>
    </row>
    <row r="5026" spans="20:20" x14ac:dyDescent="0.25">
      <c r="T5026" s="752"/>
    </row>
    <row r="5027" spans="20:20" x14ac:dyDescent="0.25">
      <c r="T5027" s="752"/>
    </row>
    <row r="5028" spans="20:20" x14ac:dyDescent="0.25">
      <c r="T5028" s="752"/>
    </row>
    <row r="5029" spans="20:20" x14ac:dyDescent="0.25">
      <c r="T5029" s="752"/>
    </row>
    <row r="5030" spans="20:20" x14ac:dyDescent="0.25">
      <c r="T5030" s="752"/>
    </row>
    <row r="5031" spans="20:20" x14ac:dyDescent="0.25">
      <c r="T5031" s="752"/>
    </row>
    <row r="5032" spans="20:20" x14ac:dyDescent="0.25">
      <c r="T5032" s="752"/>
    </row>
    <row r="5033" spans="20:20" x14ac:dyDescent="0.25">
      <c r="T5033" s="752"/>
    </row>
    <row r="5034" spans="20:20" x14ac:dyDescent="0.25">
      <c r="T5034" s="752"/>
    </row>
    <row r="5035" spans="20:20" x14ac:dyDescent="0.25">
      <c r="T5035" s="752"/>
    </row>
    <row r="5036" spans="20:20" x14ac:dyDescent="0.25">
      <c r="T5036" s="752"/>
    </row>
    <row r="5037" spans="20:20" x14ac:dyDescent="0.25">
      <c r="T5037" s="752"/>
    </row>
    <row r="5038" spans="20:20" x14ac:dyDescent="0.25">
      <c r="T5038" s="752"/>
    </row>
    <row r="5039" spans="20:20" x14ac:dyDescent="0.25">
      <c r="T5039" s="752"/>
    </row>
    <row r="5040" spans="20:20" x14ac:dyDescent="0.25">
      <c r="T5040" s="752"/>
    </row>
    <row r="5041" spans="20:20" x14ac:dyDescent="0.25">
      <c r="T5041" s="752"/>
    </row>
    <row r="5042" spans="20:20" x14ac:dyDescent="0.25">
      <c r="T5042" s="752"/>
    </row>
    <row r="5043" spans="20:20" x14ac:dyDescent="0.25">
      <c r="T5043" s="752"/>
    </row>
    <row r="5044" spans="20:20" x14ac:dyDescent="0.25">
      <c r="T5044" s="752"/>
    </row>
    <row r="5045" spans="20:20" x14ac:dyDescent="0.25">
      <c r="T5045" s="752"/>
    </row>
    <row r="5046" spans="20:20" x14ac:dyDescent="0.25">
      <c r="T5046" s="752"/>
    </row>
    <row r="5047" spans="20:20" x14ac:dyDescent="0.25">
      <c r="T5047" s="752"/>
    </row>
    <row r="5048" spans="20:20" x14ac:dyDescent="0.25">
      <c r="T5048" s="752"/>
    </row>
    <row r="5049" spans="20:20" x14ac:dyDescent="0.25">
      <c r="T5049" s="752"/>
    </row>
    <row r="5050" spans="20:20" x14ac:dyDescent="0.25">
      <c r="T5050" s="752"/>
    </row>
    <row r="5051" spans="20:20" x14ac:dyDescent="0.25">
      <c r="T5051" s="752"/>
    </row>
    <row r="5052" spans="20:20" x14ac:dyDescent="0.25">
      <c r="T5052" s="752"/>
    </row>
    <row r="5053" spans="20:20" x14ac:dyDescent="0.25">
      <c r="T5053" s="752"/>
    </row>
    <row r="5054" spans="20:20" x14ac:dyDescent="0.25">
      <c r="T5054" s="752"/>
    </row>
    <row r="5055" spans="20:20" x14ac:dyDescent="0.25">
      <c r="T5055" s="752"/>
    </row>
    <row r="5056" spans="20:20" x14ac:dyDescent="0.25">
      <c r="T5056" s="752"/>
    </row>
    <row r="5057" spans="20:20" x14ac:dyDescent="0.25">
      <c r="T5057" s="752"/>
    </row>
    <row r="5058" spans="20:20" x14ac:dyDescent="0.25">
      <c r="T5058" s="752"/>
    </row>
    <row r="5059" spans="20:20" x14ac:dyDescent="0.25">
      <c r="T5059" s="752"/>
    </row>
    <row r="5060" spans="20:20" x14ac:dyDescent="0.25">
      <c r="T5060" s="752"/>
    </row>
    <row r="5061" spans="20:20" x14ac:dyDescent="0.25">
      <c r="T5061" s="752"/>
    </row>
    <row r="5062" spans="20:20" x14ac:dyDescent="0.25">
      <c r="T5062" s="752"/>
    </row>
    <row r="5063" spans="20:20" x14ac:dyDescent="0.25">
      <c r="T5063" s="752"/>
    </row>
    <row r="5064" spans="20:20" x14ac:dyDescent="0.25">
      <c r="T5064" s="752"/>
    </row>
    <row r="5065" spans="20:20" x14ac:dyDescent="0.25">
      <c r="T5065" s="752"/>
    </row>
    <row r="5066" spans="20:20" x14ac:dyDescent="0.25">
      <c r="T5066" s="752"/>
    </row>
    <row r="5067" spans="20:20" x14ac:dyDescent="0.25">
      <c r="T5067" s="752"/>
    </row>
    <row r="5068" spans="20:20" x14ac:dyDescent="0.25">
      <c r="T5068" s="752"/>
    </row>
    <row r="5069" spans="20:20" x14ac:dyDescent="0.25">
      <c r="T5069" s="752"/>
    </row>
    <row r="5070" spans="20:20" x14ac:dyDescent="0.25">
      <c r="T5070" s="752"/>
    </row>
    <row r="5071" spans="20:20" x14ac:dyDescent="0.25">
      <c r="T5071" s="752"/>
    </row>
    <row r="5072" spans="20:20" x14ac:dyDescent="0.25">
      <c r="T5072" s="752"/>
    </row>
    <row r="5073" spans="20:20" x14ac:dyDescent="0.25">
      <c r="T5073" s="752"/>
    </row>
    <row r="5074" spans="20:20" x14ac:dyDescent="0.25">
      <c r="T5074" s="752"/>
    </row>
    <row r="5075" spans="20:20" x14ac:dyDescent="0.25">
      <c r="T5075" s="752"/>
    </row>
    <row r="5076" spans="20:20" x14ac:dyDescent="0.25">
      <c r="T5076" s="752"/>
    </row>
    <row r="5077" spans="20:20" x14ac:dyDescent="0.25">
      <c r="T5077" s="752"/>
    </row>
    <row r="5078" spans="20:20" x14ac:dyDescent="0.25">
      <c r="T5078" s="752"/>
    </row>
    <row r="5079" spans="20:20" x14ac:dyDescent="0.25">
      <c r="T5079" s="752"/>
    </row>
    <row r="5080" spans="20:20" x14ac:dyDescent="0.25">
      <c r="T5080" s="752"/>
    </row>
    <row r="5081" spans="20:20" x14ac:dyDescent="0.25">
      <c r="T5081" s="752"/>
    </row>
    <row r="5082" spans="20:20" x14ac:dyDescent="0.25">
      <c r="T5082" s="752"/>
    </row>
    <row r="5083" spans="20:20" x14ac:dyDescent="0.25">
      <c r="T5083" s="752"/>
    </row>
    <row r="5084" spans="20:20" x14ac:dyDescent="0.25">
      <c r="T5084" s="752"/>
    </row>
    <row r="5085" spans="20:20" x14ac:dyDescent="0.25">
      <c r="T5085" s="752"/>
    </row>
    <row r="5086" spans="20:20" x14ac:dyDescent="0.25">
      <c r="T5086" s="752"/>
    </row>
    <row r="5087" spans="20:20" x14ac:dyDescent="0.25">
      <c r="T5087" s="752"/>
    </row>
    <row r="5088" spans="20:20" x14ac:dyDescent="0.25">
      <c r="T5088" s="752"/>
    </row>
    <row r="5089" spans="20:20" x14ac:dyDescent="0.25">
      <c r="T5089" s="752"/>
    </row>
    <row r="5090" spans="20:20" x14ac:dyDescent="0.25">
      <c r="T5090" s="752"/>
    </row>
    <row r="5091" spans="20:20" x14ac:dyDescent="0.25">
      <c r="T5091" s="752"/>
    </row>
    <row r="5092" spans="20:20" x14ac:dyDescent="0.25">
      <c r="T5092" s="752"/>
    </row>
    <row r="5093" spans="20:20" x14ac:dyDescent="0.25">
      <c r="T5093" s="752"/>
    </row>
    <row r="5094" spans="20:20" x14ac:dyDescent="0.25">
      <c r="T5094" s="752"/>
    </row>
    <row r="5095" spans="20:20" x14ac:dyDescent="0.25">
      <c r="T5095" s="752"/>
    </row>
    <row r="5096" spans="20:20" x14ac:dyDescent="0.25">
      <c r="T5096" s="752"/>
    </row>
    <row r="5097" spans="20:20" x14ac:dyDescent="0.25">
      <c r="T5097" s="752"/>
    </row>
    <row r="5098" spans="20:20" x14ac:dyDescent="0.25">
      <c r="T5098" s="752"/>
    </row>
    <row r="5099" spans="20:20" x14ac:dyDescent="0.25">
      <c r="T5099" s="752"/>
    </row>
    <row r="5100" spans="20:20" x14ac:dyDescent="0.25">
      <c r="T5100" s="752"/>
    </row>
    <row r="5101" spans="20:20" x14ac:dyDescent="0.25">
      <c r="T5101" s="752"/>
    </row>
    <row r="5102" spans="20:20" x14ac:dyDescent="0.25">
      <c r="T5102" s="752"/>
    </row>
    <row r="5103" spans="20:20" x14ac:dyDescent="0.25">
      <c r="T5103" s="752"/>
    </row>
    <row r="5104" spans="20:20" x14ac:dyDescent="0.25">
      <c r="T5104" s="752"/>
    </row>
    <row r="5105" spans="20:20" x14ac:dyDescent="0.25">
      <c r="T5105" s="752"/>
    </row>
    <row r="5106" spans="20:20" x14ac:dyDescent="0.25">
      <c r="T5106" s="752"/>
    </row>
    <row r="5107" spans="20:20" x14ac:dyDescent="0.25">
      <c r="T5107" s="752"/>
    </row>
    <row r="5108" spans="20:20" x14ac:dyDescent="0.25">
      <c r="T5108" s="752"/>
    </row>
    <row r="5109" spans="20:20" x14ac:dyDescent="0.25">
      <c r="T5109" s="752"/>
    </row>
    <row r="5110" spans="20:20" x14ac:dyDescent="0.25">
      <c r="T5110" s="752"/>
    </row>
    <row r="5111" spans="20:20" x14ac:dyDescent="0.25">
      <c r="T5111" s="752"/>
    </row>
    <row r="5112" spans="20:20" x14ac:dyDescent="0.25">
      <c r="T5112" s="752"/>
    </row>
    <row r="5113" spans="20:20" x14ac:dyDescent="0.25">
      <c r="T5113" s="752"/>
    </row>
    <row r="5114" spans="20:20" x14ac:dyDescent="0.25">
      <c r="T5114" s="752"/>
    </row>
    <row r="5115" spans="20:20" x14ac:dyDescent="0.25">
      <c r="T5115" s="752"/>
    </row>
    <row r="5116" spans="20:20" x14ac:dyDescent="0.25">
      <c r="T5116" s="752"/>
    </row>
    <row r="5117" spans="20:20" x14ac:dyDescent="0.25">
      <c r="T5117" s="752"/>
    </row>
    <row r="5118" spans="20:20" x14ac:dyDescent="0.25">
      <c r="T5118" s="752"/>
    </row>
    <row r="5119" spans="20:20" x14ac:dyDescent="0.25">
      <c r="T5119" s="752"/>
    </row>
    <row r="5120" spans="20:20" x14ac:dyDescent="0.25">
      <c r="T5120" s="752"/>
    </row>
    <row r="5121" spans="20:20" x14ac:dyDescent="0.25">
      <c r="T5121" s="752"/>
    </row>
    <row r="5122" spans="20:20" x14ac:dyDescent="0.25">
      <c r="T5122" s="752"/>
    </row>
    <row r="5123" spans="20:20" x14ac:dyDescent="0.25">
      <c r="T5123" s="752"/>
    </row>
    <row r="5124" spans="20:20" x14ac:dyDescent="0.25">
      <c r="T5124" s="752"/>
    </row>
    <row r="5125" spans="20:20" x14ac:dyDescent="0.25">
      <c r="T5125" s="752"/>
    </row>
    <row r="5126" spans="20:20" x14ac:dyDescent="0.25">
      <c r="T5126" s="752"/>
    </row>
    <row r="5127" spans="20:20" x14ac:dyDescent="0.25">
      <c r="T5127" s="752"/>
    </row>
    <row r="5128" spans="20:20" x14ac:dyDescent="0.25">
      <c r="T5128" s="752"/>
    </row>
    <row r="5129" spans="20:20" x14ac:dyDescent="0.25">
      <c r="T5129" s="752"/>
    </row>
    <row r="5130" spans="20:20" x14ac:dyDescent="0.25">
      <c r="T5130" s="752"/>
    </row>
    <row r="5131" spans="20:20" x14ac:dyDescent="0.25">
      <c r="T5131" s="752"/>
    </row>
    <row r="5132" spans="20:20" x14ac:dyDescent="0.25">
      <c r="T5132" s="752"/>
    </row>
    <row r="5133" spans="20:20" x14ac:dyDescent="0.25">
      <c r="T5133" s="752"/>
    </row>
    <row r="5134" spans="20:20" x14ac:dyDescent="0.25">
      <c r="T5134" s="752"/>
    </row>
    <row r="5135" spans="20:20" x14ac:dyDescent="0.25">
      <c r="T5135" s="752"/>
    </row>
    <row r="5136" spans="20:20" x14ac:dyDescent="0.25">
      <c r="T5136" s="752"/>
    </row>
    <row r="5137" spans="20:20" x14ac:dyDescent="0.25">
      <c r="T5137" s="752"/>
    </row>
    <row r="5138" spans="20:20" x14ac:dyDescent="0.25">
      <c r="T5138" s="752"/>
    </row>
    <row r="5139" spans="20:20" x14ac:dyDescent="0.25">
      <c r="T5139" s="752"/>
    </row>
    <row r="5140" spans="20:20" x14ac:dyDescent="0.25">
      <c r="T5140" s="752"/>
    </row>
    <row r="5141" spans="20:20" x14ac:dyDescent="0.25">
      <c r="T5141" s="752"/>
    </row>
    <row r="5142" spans="20:20" x14ac:dyDescent="0.25">
      <c r="T5142" s="752"/>
    </row>
    <row r="5143" spans="20:20" x14ac:dyDescent="0.25">
      <c r="T5143" s="752"/>
    </row>
    <row r="5144" spans="20:20" x14ac:dyDescent="0.25">
      <c r="T5144" s="752"/>
    </row>
    <row r="5145" spans="20:20" x14ac:dyDescent="0.25">
      <c r="T5145" s="752"/>
    </row>
    <row r="5146" spans="20:20" x14ac:dyDescent="0.25">
      <c r="T5146" s="752"/>
    </row>
    <row r="5147" spans="20:20" x14ac:dyDescent="0.25">
      <c r="T5147" s="752"/>
    </row>
    <row r="5148" spans="20:20" x14ac:dyDescent="0.25">
      <c r="T5148" s="752"/>
    </row>
    <row r="5149" spans="20:20" x14ac:dyDescent="0.25">
      <c r="T5149" s="752"/>
    </row>
    <row r="5150" spans="20:20" x14ac:dyDescent="0.25">
      <c r="T5150" s="752"/>
    </row>
    <row r="5151" spans="20:20" x14ac:dyDescent="0.25">
      <c r="T5151" s="752"/>
    </row>
    <row r="5152" spans="20:20" x14ac:dyDescent="0.25">
      <c r="T5152" s="752"/>
    </row>
    <row r="5153" spans="20:20" x14ac:dyDescent="0.25">
      <c r="T5153" s="752"/>
    </row>
    <row r="5154" spans="20:20" x14ac:dyDescent="0.25">
      <c r="T5154" s="752"/>
    </row>
    <row r="5155" spans="20:20" x14ac:dyDescent="0.25">
      <c r="T5155" s="752"/>
    </row>
    <row r="5156" spans="20:20" x14ac:dyDescent="0.25">
      <c r="T5156" s="752"/>
    </row>
    <row r="5157" spans="20:20" x14ac:dyDescent="0.25">
      <c r="T5157" s="752"/>
    </row>
    <row r="5158" spans="20:20" x14ac:dyDescent="0.25">
      <c r="T5158" s="752"/>
    </row>
    <row r="5159" spans="20:20" x14ac:dyDescent="0.25">
      <c r="T5159" s="752"/>
    </row>
    <row r="5160" spans="20:20" x14ac:dyDescent="0.25">
      <c r="T5160" s="752"/>
    </row>
    <row r="5161" spans="20:20" x14ac:dyDescent="0.25">
      <c r="T5161" s="752"/>
    </row>
    <row r="5162" spans="20:20" x14ac:dyDescent="0.25">
      <c r="T5162" s="752"/>
    </row>
    <row r="5163" spans="20:20" x14ac:dyDescent="0.25">
      <c r="T5163" s="752"/>
    </row>
    <row r="5164" spans="20:20" x14ac:dyDescent="0.25">
      <c r="T5164" s="752"/>
    </row>
    <row r="5165" spans="20:20" x14ac:dyDescent="0.25">
      <c r="T5165" s="752"/>
    </row>
    <row r="5166" spans="20:20" x14ac:dyDescent="0.25">
      <c r="T5166" s="752"/>
    </row>
    <row r="5167" spans="20:20" x14ac:dyDescent="0.25">
      <c r="T5167" s="752"/>
    </row>
    <row r="5168" spans="20:20" x14ac:dyDescent="0.25">
      <c r="T5168" s="752"/>
    </row>
    <row r="5169" spans="20:20" x14ac:dyDescent="0.25">
      <c r="T5169" s="752"/>
    </row>
    <row r="5170" spans="20:20" x14ac:dyDescent="0.25">
      <c r="T5170" s="752"/>
    </row>
    <row r="5171" spans="20:20" x14ac:dyDescent="0.25">
      <c r="T5171" s="752"/>
    </row>
    <row r="5172" spans="20:20" x14ac:dyDescent="0.25">
      <c r="T5172" s="752"/>
    </row>
    <row r="5173" spans="20:20" x14ac:dyDescent="0.25">
      <c r="T5173" s="752"/>
    </row>
    <row r="5174" spans="20:20" x14ac:dyDescent="0.25">
      <c r="T5174" s="752"/>
    </row>
    <row r="5175" spans="20:20" x14ac:dyDescent="0.25">
      <c r="T5175" s="752"/>
    </row>
    <row r="5176" spans="20:20" x14ac:dyDescent="0.25">
      <c r="T5176" s="752"/>
    </row>
    <row r="5177" spans="20:20" x14ac:dyDescent="0.25">
      <c r="T5177" s="752"/>
    </row>
    <row r="5178" spans="20:20" x14ac:dyDescent="0.25">
      <c r="T5178" s="752"/>
    </row>
    <row r="5179" spans="20:20" x14ac:dyDescent="0.25">
      <c r="T5179" s="752"/>
    </row>
    <row r="5180" spans="20:20" x14ac:dyDescent="0.25">
      <c r="T5180" s="752"/>
    </row>
    <row r="5181" spans="20:20" x14ac:dyDescent="0.25">
      <c r="T5181" s="752"/>
    </row>
    <row r="5182" spans="20:20" x14ac:dyDescent="0.25">
      <c r="T5182" s="752"/>
    </row>
    <row r="5183" spans="20:20" x14ac:dyDescent="0.25">
      <c r="T5183" s="752"/>
    </row>
    <row r="5184" spans="20:20" x14ac:dyDescent="0.25">
      <c r="T5184" s="752"/>
    </row>
    <row r="5185" spans="20:20" x14ac:dyDescent="0.25">
      <c r="T5185" s="752"/>
    </row>
    <row r="5186" spans="20:20" x14ac:dyDescent="0.25">
      <c r="T5186" s="752"/>
    </row>
    <row r="5187" spans="20:20" x14ac:dyDescent="0.25">
      <c r="T5187" s="752"/>
    </row>
    <row r="5188" spans="20:20" x14ac:dyDescent="0.25">
      <c r="T5188" s="752"/>
    </row>
    <row r="5189" spans="20:20" x14ac:dyDescent="0.25">
      <c r="T5189" s="752"/>
    </row>
    <row r="5190" spans="20:20" x14ac:dyDescent="0.25">
      <c r="T5190" s="752"/>
    </row>
    <row r="5191" spans="20:20" x14ac:dyDescent="0.25">
      <c r="T5191" s="752"/>
    </row>
    <row r="5192" spans="20:20" x14ac:dyDescent="0.25">
      <c r="T5192" s="752"/>
    </row>
    <row r="5193" spans="20:20" x14ac:dyDescent="0.25">
      <c r="T5193" s="752"/>
    </row>
    <row r="5194" spans="20:20" x14ac:dyDescent="0.25">
      <c r="T5194" s="752"/>
    </row>
    <row r="5195" spans="20:20" x14ac:dyDescent="0.25">
      <c r="T5195" s="752"/>
    </row>
    <row r="5196" spans="20:20" x14ac:dyDescent="0.25">
      <c r="T5196" s="752"/>
    </row>
    <row r="5197" spans="20:20" x14ac:dyDescent="0.25">
      <c r="T5197" s="752"/>
    </row>
    <row r="5198" spans="20:20" x14ac:dyDescent="0.25">
      <c r="T5198" s="752"/>
    </row>
    <row r="5199" spans="20:20" x14ac:dyDescent="0.25">
      <c r="T5199" s="752"/>
    </row>
    <row r="5200" spans="20:20" x14ac:dyDescent="0.25">
      <c r="T5200" s="752"/>
    </row>
    <row r="5201" spans="20:20" x14ac:dyDescent="0.25">
      <c r="T5201" s="752"/>
    </row>
    <row r="5202" spans="20:20" x14ac:dyDescent="0.25">
      <c r="T5202" s="752"/>
    </row>
    <row r="5203" spans="20:20" x14ac:dyDescent="0.25">
      <c r="T5203" s="752"/>
    </row>
    <row r="5204" spans="20:20" x14ac:dyDescent="0.25">
      <c r="T5204" s="752"/>
    </row>
    <row r="5205" spans="20:20" x14ac:dyDescent="0.25">
      <c r="T5205" s="752"/>
    </row>
    <row r="5206" spans="20:20" x14ac:dyDescent="0.25">
      <c r="T5206" s="752"/>
    </row>
    <row r="5207" spans="20:20" x14ac:dyDescent="0.25">
      <c r="T5207" s="752"/>
    </row>
    <row r="5208" spans="20:20" x14ac:dyDescent="0.25">
      <c r="T5208" s="752"/>
    </row>
    <row r="5209" spans="20:20" x14ac:dyDescent="0.25">
      <c r="T5209" s="752"/>
    </row>
    <row r="5210" spans="20:20" x14ac:dyDescent="0.25">
      <c r="T5210" s="752"/>
    </row>
    <row r="5211" spans="20:20" x14ac:dyDescent="0.25">
      <c r="T5211" s="752"/>
    </row>
    <row r="5212" spans="20:20" x14ac:dyDescent="0.25">
      <c r="T5212" s="752"/>
    </row>
    <row r="5213" spans="20:20" x14ac:dyDescent="0.25">
      <c r="T5213" s="752"/>
    </row>
    <row r="5214" spans="20:20" x14ac:dyDescent="0.25">
      <c r="T5214" s="752"/>
    </row>
    <row r="5215" spans="20:20" x14ac:dyDescent="0.25">
      <c r="T5215" s="752"/>
    </row>
    <row r="5216" spans="20:20" x14ac:dyDescent="0.25">
      <c r="T5216" s="752"/>
    </row>
    <row r="5217" spans="20:20" x14ac:dyDescent="0.25">
      <c r="T5217" s="752"/>
    </row>
    <row r="5218" spans="20:20" x14ac:dyDescent="0.25">
      <c r="T5218" s="752"/>
    </row>
    <row r="5219" spans="20:20" x14ac:dyDescent="0.25">
      <c r="T5219" s="752"/>
    </row>
    <row r="5220" spans="20:20" x14ac:dyDescent="0.25">
      <c r="T5220" s="752"/>
    </row>
    <row r="5221" spans="20:20" x14ac:dyDescent="0.25">
      <c r="T5221" s="752"/>
    </row>
    <row r="5222" spans="20:20" x14ac:dyDescent="0.25">
      <c r="T5222" s="752"/>
    </row>
    <row r="5223" spans="20:20" x14ac:dyDescent="0.25">
      <c r="T5223" s="752"/>
    </row>
    <row r="5224" spans="20:20" x14ac:dyDescent="0.25">
      <c r="T5224" s="752"/>
    </row>
    <row r="5225" spans="20:20" x14ac:dyDescent="0.25">
      <c r="T5225" s="752"/>
    </row>
    <row r="5226" spans="20:20" x14ac:dyDescent="0.25">
      <c r="T5226" s="752"/>
    </row>
    <row r="5227" spans="20:20" x14ac:dyDescent="0.25">
      <c r="T5227" s="752"/>
    </row>
    <row r="5228" spans="20:20" x14ac:dyDescent="0.25">
      <c r="T5228" s="752"/>
    </row>
    <row r="5229" spans="20:20" x14ac:dyDescent="0.25">
      <c r="T5229" s="752"/>
    </row>
    <row r="5230" spans="20:20" x14ac:dyDescent="0.25">
      <c r="T5230" s="752"/>
    </row>
    <row r="5231" spans="20:20" x14ac:dyDescent="0.25">
      <c r="T5231" s="752"/>
    </row>
    <row r="5232" spans="20:20" x14ac:dyDescent="0.25">
      <c r="T5232" s="752"/>
    </row>
    <row r="5233" spans="20:20" x14ac:dyDescent="0.25">
      <c r="T5233" s="752"/>
    </row>
    <row r="5234" spans="20:20" x14ac:dyDescent="0.25">
      <c r="T5234" s="752"/>
    </row>
    <row r="5235" spans="20:20" x14ac:dyDescent="0.25">
      <c r="T5235" s="752"/>
    </row>
    <row r="5236" spans="20:20" x14ac:dyDescent="0.25">
      <c r="T5236" s="752"/>
    </row>
    <row r="5237" spans="20:20" x14ac:dyDescent="0.25">
      <c r="T5237" s="752"/>
    </row>
    <row r="5238" spans="20:20" x14ac:dyDescent="0.25">
      <c r="T5238" s="752"/>
    </row>
    <row r="5239" spans="20:20" x14ac:dyDescent="0.25">
      <c r="T5239" s="752"/>
    </row>
    <row r="5240" spans="20:20" x14ac:dyDescent="0.25">
      <c r="T5240" s="752"/>
    </row>
    <row r="5241" spans="20:20" x14ac:dyDescent="0.25">
      <c r="T5241" s="752"/>
    </row>
    <row r="5242" spans="20:20" x14ac:dyDescent="0.25">
      <c r="T5242" s="752"/>
    </row>
    <row r="5243" spans="20:20" x14ac:dyDescent="0.25">
      <c r="T5243" s="752"/>
    </row>
    <row r="5244" spans="20:20" x14ac:dyDescent="0.25">
      <c r="T5244" s="752"/>
    </row>
    <row r="5245" spans="20:20" x14ac:dyDescent="0.25">
      <c r="T5245" s="752"/>
    </row>
    <row r="5246" spans="20:20" x14ac:dyDescent="0.25">
      <c r="T5246" s="752"/>
    </row>
    <row r="5247" spans="20:20" x14ac:dyDescent="0.25">
      <c r="T5247" s="752"/>
    </row>
    <row r="5248" spans="20:20" x14ac:dyDescent="0.25">
      <c r="T5248" s="752"/>
    </row>
    <row r="5249" spans="20:20" x14ac:dyDescent="0.25">
      <c r="T5249" s="752"/>
    </row>
    <row r="5250" spans="20:20" x14ac:dyDescent="0.25">
      <c r="T5250" s="752"/>
    </row>
    <row r="5251" spans="20:20" x14ac:dyDescent="0.25">
      <c r="T5251" s="752"/>
    </row>
    <row r="5252" spans="20:20" x14ac:dyDescent="0.25">
      <c r="T5252" s="752"/>
    </row>
    <row r="5253" spans="20:20" x14ac:dyDescent="0.25">
      <c r="T5253" s="752"/>
    </row>
    <row r="5254" spans="20:20" x14ac:dyDescent="0.25">
      <c r="T5254" s="752"/>
    </row>
    <row r="5255" spans="20:20" x14ac:dyDescent="0.25">
      <c r="T5255" s="752"/>
    </row>
    <row r="5256" spans="20:20" x14ac:dyDescent="0.25">
      <c r="T5256" s="752"/>
    </row>
    <row r="5257" spans="20:20" x14ac:dyDescent="0.25">
      <c r="T5257" s="752"/>
    </row>
    <row r="5258" spans="20:20" x14ac:dyDescent="0.25">
      <c r="T5258" s="752"/>
    </row>
    <row r="5259" spans="20:20" x14ac:dyDescent="0.25">
      <c r="T5259" s="752"/>
    </row>
    <row r="5260" spans="20:20" x14ac:dyDescent="0.25">
      <c r="T5260" s="752"/>
    </row>
    <row r="5261" spans="20:20" x14ac:dyDescent="0.25">
      <c r="T5261" s="752"/>
    </row>
    <row r="5262" spans="20:20" x14ac:dyDescent="0.25">
      <c r="T5262" s="752"/>
    </row>
    <row r="5263" spans="20:20" x14ac:dyDescent="0.25">
      <c r="T5263" s="752"/>
    </row>
    <row r="5264" spans="20:20" x14ac:dyDescent="0.25">
      <c r="T5264" s="752"/>
    </row>
    <row r="5265" spans="20:20" x14ac:dyDescent="0.25">
      <c r="T5265" s="752"/>
    </row>
    <row r="5266" spans="20:20" x14ac:dyDescent="0.25">
      <c r="T5266" s="752"/>
    </row>
    <row r="5267" spans="20:20" x14ac:dyDescent="0.25">
      <c r="T5267" s="752"/>
    </row>
    <row r="5268" spans="20:20" x14ac:dyDescent="0.25">
      <c r="T5268" s="752"/>
    </row>
    <row r="5269" spans="20:20" x14ac:dyDescent="0.25">
      <c r="T5269" s="752"/>
    </row>
    <row r="5270" spans="20:20" x14ac:dyDescent="0.25">
      <c r="T5270" s="752"/>
    </row>
    <row r="5271" spans="20:20" x14ac:dyDescent="0.25">
      <c r="T5271" s="752"/>
    </row>
    <row r="5272" spans="20:20" x14ac:dyDescent="0.25">
      <c r="T5272" s="752"/>
    </row>
    <row r="5273" spans="20:20" x14ac:dyDescent="0.25">
      <c r="T5273" s="752"/>
    </row>
    <row r="5274" spans="20:20" x14ac:dyDescent="0.25">
      <c r="T5274" s="752"/>
    </row>
    <row r="5275" spans="20:20" x14ac:dyDescent="0.25">
      <c r="T5275" s="752"/>
    </row>
    <row r="5276" spans="20:20" x14ac:dyDescent="0.25">
      <c r="T5276" s="752"/>
    </row>
    <row r="5277" spans="20:20" x14ac:dyDescent="0.25">
      <c r="T5277" s="752"/>
    </row>
    <row r="5278" spans="20:20" x14ac:dyDescent="0.25">
      <c r="T5278" s="752"/>
    </row>
    <row r="5279" spans="20:20" x14ac:dyDescent="0.25">
      <c r="T5279" s="752"/>
    </row>
    <row r="5280" spans="20:20" x14ac:dyDescent="0.25">
      <c r="T5280" s="752"/>
    </row>
    <row r="5281" spans="20:20" x14ac:dyDescent="0.25">
      <c r="T5281" s="752"/>
    </row>
    <row r="5282" spans="20:20" x14ac:dyDescent="0.25">
      <c r="T5282" s="752"/>
    </row>
    <row r="5283" spans="20:20" x14ac:dyDescent="0.25">
      <c r="T5283" s="752"/>
    </row>
    <row r="5284" spans="20:20" x14ac:dyDescent="0.25">
      <c r="T5284" s="752"/>
    </row>
    <row r="5285" spans="20:20" x14ac:dyDescent="0.25">
      <c r="T5285" s="752"/>
    </row>
    <row r="5286" spans="20:20" x14ac:dyDescent="0.25">
      <c r="T5286" s="752"/>
    </row>
    <row r="5287" spans="20:20" x14ac:dyDescent="0.25">
      <c r="T5287" s="752"/>
    </row>
    <row r="5288" spans="20:20" x14ac:dyDescent="0.25">
      <c r="T5288" s="752"/>
    </row>
    <row r="5289" spans="20:20" x14ac:dyDescent="0.25">
      <c r="T5289" s="752"/>
    </row>
    <row r="5290" spans="20:20" x14ac:dyDescent="0.25">
      <c r="T5290" s="752"/>
    </row>
    <row r="5291" spans="20:20" x14ac:dyDescent="0.25">
      <c r="T5291" s="752"/>
    </row>
    <row r="5292" spans="20:20" x14ac:dyDescent="0.25">
      <c r="T5292" s="752"/>
    </row>
    <row r="5293" spans="20:20" x14ac:dyDescent="0.25">
      <c r="T5293" s="752"/>
    </row>
    <row r="5294" spans="20:20" x14ac:dyDescent="0.25">
      <c r="T5294" s="752"/>
    </row>
    <row r="5295" spans="20:20" x14ac:dyDescent="0.25">
      <c r="T5295" s="752"/>
    </row>
    <row r="5296" spans="20:20" x14ac:dyDescent="0.25">
      <c r="T5296" s="752"/>
    </row>
    <row r="5297" spans="20:20" x14ac:dyDescent="0.25">
      <c r="T5297" s="752"/>
    </row>
    <row r="5298" spans="20:20" x14ac:dyDescent="0.25">
      <c r="T5298" s="752"/>
    </row>
    <row r="5299" spans="20:20" x14ac:dyDescent="0.25">
      <c r="T5299" s="752"/>
    </row>
    <row r="5300" spans="20:20" x14ac:dyDescent="0.25">
      <c r="T5300" s="752"/>
    </row>
    <row r="5301" spans="20:20" x14ac:dyDescent="0.25">
      <c r="T5301" s="752"/>
    </row>
    <row r="5302" spans="20:20" x14ac:dyDescent="0.25">
      <c r="T5302" s="752"/>
    </row>
    <row r="5303" spans="20:20" x14ac:dyDescent="0.25">
      <c r="T5303" s="752"/>
    </row>
    <row r="5304" spans="20:20" x14ac:dyDescent="0.25">
      <c r="T5304" s="752"/>
    </row>
    <row r="5305" spans="20:20" x14ac:dyDescent="0.25">
      <c r="T5305" s="752"/>
    </row>
    <row r="5306" spans="20:20" x14ac:dyDescent="0.25">
      <c r="T5306" s="752"/>
    </row>
    <row r="5307" spans="20:20" x14ac:dyDescent="0.25">
      <c r="T5307" s="752"/>
    </row>
    <row r="5308" spans="20:20" x14ac:dyDescent="0.25">
      <c r="T5308" s="752"/>
    </row>
    <row r="5309" spans="20:20" x14ac:dyDescent="0.25">
      <c r="T5309" s="752"/>
    </row>
    <row r="5310" spans="20:20" x14ac:dyDescent="0.25">
      <c r="T5310" s="752"/>
    </row>
    <row r="5311" spans="20:20" x14ac:dyDescent="0.25">
      <c r="T5311" s="752"/>
    </row>
    <row r="5312" spans="20:20" x14ac:dyDescent="0.25">
      <c r="T5312" s="752"/>
    </row>
    <row r="5313" spans="20:20" x14ac:dyDescent="0.25">
      <c r="T5313" s="752"/>
    </row>
    <row r="5314" spans="20:20" x14ac:dyDescent="0.25">
      <c r="T5314" s="752"/>
    </row>
    <row r="5315" spans="20:20" x14ac:dyDescent="0.25">
      <c r="T5315" s="752"/>
    </row>
    <row r="5316" spans="20:20" x14ac:dyDescent="0.25">
      <c r="T5316" s="752"/>
    </row>
    <row r="5317" spans="20:20" x14ac:dyDescent="0.25">
      <c r="T5317" s="752"/>
    </row>
    <row r="5318" spans="20:20" x14ac:dyDescent="0.25">
      <c r="T5318" s="752"/>
    </row>
    <row r="5319" spans="20:20" x14ac:dyDescent="0.25">
      <c r="T5319" s="752"/>
    </row>
    <row r="5320" spans="20:20" x14ac:dyDescent="0.25">
      <c r="T5320" s="752"/>
    </row>
    <row r="5321" spans="20:20" x14ac:dyDescent="0.25">
      <c r="T5321" s="752"/>
    </row>
    <row r="5322" spans="20:20" x14ac:dyDescent="0.25">
      <c r="T5322" s="752"/>
    </row>
    <row r="5323" spans="20:20" x14ac:dyDescent="0.25">
      <c r="T5323" s="752"/>
    </row>
    <row r="5324" spans="20:20" x14ac:dyDescent="0.25">
      <c r="T5324" s="752"/>
    </row>
    <row r="5325" spans="20:20" x14ac:dyDescent="0.25">
      <c r="T5325" s="752"/>
    </row>
    <row r="5326" spans="20:20" x14ac:dyDescent="0.25">
      <c r="T5326" s="752"/>
    </row>
    <row r="5327" spans="20:20" x14ac:dyDescent="0.25">
      <c r="T5327" s="752"/>
    </row>
    <row r="5328" spans="20:20" x14ac:dyDescent="0.25">
      <c r="T5328" s="752"/>
    </row>
    <row r="5329" spans="20:20" x14ac:dyDescent="0.25">
      <c r="T5329" s="752"/>
    </row>
    <row r="5330" spans="20:20" x14ac:dyDescent="0.25">
      <c r="T5330" s="752"/>
    </row>
    <row r="5331" spans="20:20" x14ac:dyDescent="0.25">
      <c r="T5331" s="752"/>
    </row>
    <row r="5332" spans="20:20" x14ac:dyDescent="0.25">
      <c r="T5332" s="752"/>
    </row>
    <row r="5333" spans="20:20" x14ac:dyDescent="0.25">
      <c r="T5333" s="752"/>
    </row>
    <row r="5334" spans="20:20" x14ac:dyDescent="0.25">
      <c r="T5334" s="752"/>
    </row>
    <row r="5335" spans="20:20" x14ac:dyDescent="0.25">
      <c r="T5335" s="752"/>
    </row>
    <row r="5336" spans="20:20" x14ac:dyDescent="0.25">
      <c r="T5336" s="752"/>
    </row>
    <row r="5337" spans="20:20" x14ac:dyDescent="0.25">
      <c r="T5337" s="752"/>
    </row>
    <row r="5338" spans="20:20" x14ac:dyDescent="0.25">
      <c r="T5338" s="752"/>
    </row>
    <row r="5339" spans="20:20" x14ac:dyDescent="0.25">
      <c r="T5339" s="752"/>
    </row>
    <row r="5340" spans="20:20" x14ac:dyDescent="0.25">
      <c r="T5340" s="752"/>
    </row>
    <row r="5341" spans="20:20" x14ac:dyDescent="0.25">
      <c r="T5341" s="752"/>
    </row>
    <row r="5342" spans="20:20" x14ac:dyDescent="0.25">
      <c r="T5342" s="752"/>
    </row>
    <row r="5343" spans="20:20" x14ac:dyDescent="0.25">
      <c r="T5343" s="752"/>
    </row>
    <row r="5344" spans="20:20" x14ac:dyDescent="0.25">
      <c r="T5344" s="752"/>
    </row>
    <row r="5345" spans="20:20" x14ac:dyDescent="0.25">
      <c r="T5345" s="752"/>
    </row>
    <row r="5346" spans="20:20" x14ac:dyDescent="0.25">
      <c r="T5346" s="752"/>
    </row>
    <row r="5347" spans="20:20" x14ac:dyDescent="0.25">
      <c r="T5347" s="752"/>
    </row>
    <row r="5348" spans="20:20" x14ac:dyDescent="0.25">
      <c r="T5348" s="752"/>
    </row>
    <row r="5349" spans="20:20" x14ac:dyDescent="0.25">
      <c r="T5349" s="752"/>
    </row>
    <row r="5350" spans="20:20" x14ac:dyDescent="0.25">
      <c r="T5350" s="752"/>
    </row>
    <row r="5351" spans="20:20" x14ac:dyDescent="0.25">
      <c r="T5351" s="752"/>
    </row>
    <row r="5352" spans="20:20" x14ac:dyDescent="0.25">
      <c r="T5352" s="752"/>
    </row>
    <row r="5353" spans="20:20" x14ac:dyDescent="0.25">
      <c r="T5353" s="752"/>
    </row>
    <row r="5354" spans="20:20" x14ac:dyDescent="0.25">
      <c r="T5354" s="752"/>
    </row>
    <row r="5355" spans="20:20" x14ac:dyDescent="0.25">
      <c r="T5355" s="752"/>
    </row>
    <row r="5356" spans="20:20" x14ac:dyDescent="0.25">
      <c r="T5356" s="752"/>
    </row>
    <row r="5357" spans="20:20" x14ac:dyDescent="0.25">
      <c r="T5357" s="752"/>
    </row>
    <row r="5358" spans="20:20" x14ac:dyDescent="0.25">
      <c r="T5358" s="752"/>
    </row>
    <row r="5359" spans="20:20" x14ac:dyDescent="0.25">
      <c r="T5359" s="752"/>
    </row>
    <row r="5360" spans="20:20" x14ac:dyDescent="0.25">
      <c r="T5360" s="752"/>
    </row>
    <row r="5361" spans="20:20" x14ac:dyDescent="0.25">
      <c r="T5361" s="752"/>
    </row>
    <row r="5362" spans="20:20" x14ac:dyDescent="0.25">
      <c r="T5362" s="752"/>
    </row>
    <row r="5363" spans="20:20" x14ac:dyDescent="0.25">
      <c r="T5363" s="752"/>
    </row>
    <row r="5364" spans="20:20" x14ac:dyDescent="0.25">
      <c r="T5364" s="752"/>
    </row>
    <row r="5365" spans="20:20" x14ac:dyDescent="0.25">
      <c r="T5365" s="752"/>
    </row>
    <row r="5366" spans="20:20" x14ac:dyDescent="0.25">
      <c r="T5366" s="752"/>
    </row>
    <row r="5367" spans="20:20" x14ac:dyDescent="0.25">
      <c r="T5367" s="752"/>
    </row>
    <row r="5368" spans="20:20" x14ac:dyDescent="0.25">
      <c r="T5368" s="752"/>
    </row>
    <row r="5369" spans="20:20" x14ac:dyDescent="0.25">
      <c r="T5369" s="752"/>
    </row>
    <row r="5370" spans="20:20" x14ac:dyDescent="0.25">
      <c r="T5370" s="752"/>
    </row>
    <row r="5371" spans="20:20" x14ac:dyDescent="0.25">
      <c r="T5371" s="752"/>
    </row>
    <row r="5372" spans="20:20" x14ac:dyDescent="0.25">
      <c r="T5372" s="752"/>
    </row>
    <row r="5373" spans="20:20" x14ac:dyDescent="0.25">
      <c r="T5373" s="752"/>
    </row>
    <row r="5374" spans="20:20" x14ac:dyDescent="0.25">
      <c r="T5374" s="752"/>
    </row>
    <row r="5375" spans="20:20" x14ac:dyDescent="0.25">
      <c r="T5375" s="752"/>
    </row>
    <row r="5376" spans="20:20" x14ac:dyDescent="0.25">
      <c r="T5376" s="752"/>
    </row>
    <row r="5377" spans="20:20" x14ac:dyDescent="0.25">
      <c r="T5377" s="752"/>
    </row>
    <row r="5378" spans="20:20" x14ac:dyDescent="0.25">
      <c r="T5378" s="752"/>
    </row>
    <row r="5379" spans="20:20" x14ac:dyDescent="0.25">
      <c r="T5379" s="752"/>
    </row>
    <row r="5380" spans="20:20" x14ac:dyDescent="0.25">
      <c r="T5380" s="752"/>
    </row>
    <row r="5381" spans="20:20" x14ac:dyDescent="0.25">
      <c r="T5381" s="752"/>
    </row>
    <row r="5382" spans="20:20" x14ac:dyDescent="0.25">
      <c r="T5382" s="752"/>
    </row>
    <row r="5383" spans="20:20" x14ac:dyDescent="0.25">
      <c r="T5383" s="752"/>
    </row>
    <row r="5384" spans="20:20" x14ac:dyDescent="0.25">
      <c r="T5384" s="752"/>
    </row>
    <row r="5385" spans="20:20" x14ac:dyDescent="0.25">
      <c r="T5385" s="752"/>
    </row>
    <row r="5386" spans="20:20" x14ac:dyDescent="0.25">
      <c r="T5386" s="752"/>
    </row>
    <row r="5387" spans="20:20" x14ac:dyDescent="0.25">
      <c r="T5387" s="752"/>
    </row>
    <row r="5388" spans="20:20" x14ac:dyDescent="0.25">
      <c r="T5388" s="752"/>
    </row>
    <row r="5389" spans="20:20" x14ac:dyDescent="0.25">
      <c r="T5389" s="752"/>
    </row>
    <row r="5390" spans="20:20" x14ac:dyDescent="0.25">
      <c r="T5390" s="752"/>
    </row>
    <row r="5391" spans="20:20" x14ac:dyDescent="0.25">
      <c r="T5391" s="752"/>
    </row>
    <row r="5392" spans="20:20" x14ac:dyDescent="0.25">
      <c r="T5392" s="752"/>
    </row>
    <row r="5393" spans="20:20" x14ac:dyDescent="0.25">
      <c r="T5393" s="752"/>
    </row>
    <row r="5394" spans="20:20" x14ac:dyDescent="0.25">
      <c r="T5394" s="752"/>
    </row>
    <row r="5395" spans="20:20" x14ac:dyDescent="0.25">
      <c r="T5395" s="752"/>
    </row>
    <row r="5396" spans="20:20" x14ac:dyDescent="0.25">
      <c r="T5396" s="752"/>
    </row>
    <row r="5397" spans="20:20" x14ac:dyDescent="0.25">
      <c r="T5397" s="752"/>
    </row>
    <row r="5398" spans="20:20" x14ac:dyDescent="0.25">
      <c r="T5398" s="752"/>
    </row>
    <row r="5399" spans="20:20" x14ac:dyDescent="0.25">
      <c r="T5399" s="752"/>
    </row>
    <row r="5400" spans="20:20" x14ac:dyDescent="0.25">
      <c r="T5400" s="752"/>
    </row>
    <row r="5401" spans="20:20" x14ac:dyDescent="0.25">
      <c r="T5401" s="752"/>
    </row>
    <row r="5402" spans="20:20" x14ac:dyDescent="0.25">
      <c r="T5402" s="752"/>
    </row>
    <row r="5403" spans="20:20" x14ac:dyDescent="0.25">
      <c r="T5403" s="752"/>
    </row>
    <row r="5404" spans="20:20" x14ac:dyDescent="0.25">
      <c r="T5404" s="752"/>
    </row>
    <row r="5405" spans="20:20" x14ac:dyDescent="0.25">
      <c r="T5405" s="752"/>
    </row>
    <row r="5406" spans="20:20" x14ac:dyDescent="0.25">
      <c r="T5406" s="752"/>
    </row>
    <row r="5407" spans="20:20" x14ac:dyDescent="0.25">
      <c r="T5407" s="752"/>
    </row>
    <row r="5408" spans="20:20" x14ac:dyDescent="0.25">
      <c r="T5408" s="752"/>
    </row>
    <row r="5409" spans="20:20" x14ac:dyDescent="0.25">
      <c r="T5409" s="752"/>
    </row>
    <row r="5410" spans="20:20" x14ac:dyDescent="0.25">
      <c r="T5410" s="752"/>
    </row>
    <row r="5411" spans="20:20" x14ac:dyDescent="0.25">
      <c r="T5411" s="752"/>
    </row>
    <row r="5412" spans="20:20" x14ac:dyDescent="0.25">
      <c r="T5412" s="752"/>
    </row>
    <row r="5413" spans="20:20" x14ac:dyDescent="0.25">
      <c r="T5413" s="752"/>
    </row>
    <row r="5414" spans="20:20" x14ac:dyDescent="0.25">
      <c r="T5414" s="752"/>
    </row>
    <row r="5415" spans="20:20" x14ac:dyDescent="0.25">
      <c r="T5415" s="752"/>
    </row>
    <row r="5416" spans="20:20" x14ac:dyDescent="0.25">
      <c r="T5416" s="752"/>
    </row>
    <row r="5417" spans="20:20" x14ac:dyDescent="0.25">
      <c r="T5417" s="752"/>
    </row>
    <row r="5418" spans="20:20" x14ac:dyDescent="0.25">
      <c r="T5418" s="752"/>
    </row>
    <row r="5419" spans="20:20" x14ac:dyDescent="0.25">
      <c r="T5419" s="752"/>
    </row>
    <row r="5420" spans="20:20" x14ac:dyDescent="0.25">
      <c r="T5420" s="752"/>
    </row>
    <row r="5421" spans="20:20" x14ac:dyDescent="0.25">
      <c r="T5421" s="752"/>
    </row>
    <row r="5422" spans="20:20" x14ac:dyDescent="0.25">
      <c r="T5422" s="752"/>
    </row>
    <row r="5423" spans="20:20" x14ac:dyDescent="0.25">
      <c r="T5423" s="752"/>
    </row>
    <row r="5424" spans="20:20" x14ac:dyDescent="0.25">
      <c r="T5424" s="752"/>
    </row>
    <row r="5425" spans="20:20" x14ac:dyDescent="0.25">
      <c r="T5425" s="752"/>
    </row>
    <row r="5426" spans="20:20" x14ac:dyDescent="0.25">
      <c r="T5426" s="752"/>
    </row>
    <row r="5427" spans="20:20" x14ac:dyDescent="0.25">
      <c r="T5427" s="752"/>
    </row>
    <row r="5428" spans="20:20" x14ac:dyDescent="0.25">
      <c r="T5428" s="752"/>
    </row>
    <row r="5429" spans="20:20" x14ac:dyDescent="0.25">
      <c r="T5429" s="752"/>
    </row>
    <row r="5430" spans="20:20" x14ac:dyDescent="0.25">
      <c r="T5430" s="752"/>
    </row>
    <row r="5431" spans="20:20" x14ac:dyDescent="0.25">
      <c r="T5431" s="752"/>
    </row>
    <row r="5432" spans="20:20" x14ac:dyDescent="0.25">
      <c r="T5432" s="752"/>
    </row>
    <row r="5433" spans="20:20" x14ac:dyDescent="0.25">
      <c r="T5433" s="752"/>
    </row>
    <row r="5434" spans="20:20" x14ac:dyDescent="0.25">
      <c r="T5434" s="752"/>
    </row>
    <row r="5435" spans="20:20" x14ac:dyDescent="0.25">
      <c r="T5435" s="752"/>
    </row>
    <row r="5436" spans="20:20" x14ac:dyDescent="0.25">
      <c r="T5436" s="752"/>
    </row>
    <row r="5437" spans="20:20" x14ac:dyDescent="0.25">
      <c r="T5437" s="752"/>
    </row>
    <row r="5438" spans="20:20" x14ac:dyDescent="0.25">
      <c r="T5438" s="752"/>
    </row>
    <row r="5439" spans="20:20" x14ac:dyDescent="0.25">
      <c r="T5439" s="752"/>
    </row>
    <row r="5440" spans="20:20" x14ac:dyDescent="0.25">
      <c r="T5440" s="752"/>
    </row>
    <row r="5441" spans="20:20" x14ac:dyDescent="0.25">
      <c r="T5441" s="752"/>
    </row>
    <row r="5442" spans="20:20" x14ac:dyDescent="0.25">
      <c r="T5442" s="752"/>
    </row>
    <row r="5443" spans="20:20" x14ac:dyDescent="0.25">
      <c r="T5443" s="752"/>
    </row>
    <row r="5444" spans="20:20" x14ac:dyDescent="0.25">
      <c r="T5444" s="752"/>
    </row>
    <row r="5445" spans="20:20" x14ac:dyDescent="0.25">
      <c r="T5445" s="752"/>
    </row>
    <row r="5446" spans="20:20" x14ac:dyDescent="0.25">
      <c r="T5446" s="752"/>
    </row>
    <row r="5447" spans="20:20" x14ac:dyDescent="0.25">
      <c r="T5447" s="752"/>
    </row>
    <row r="5448" spans="20:20" x14ac:dyDescent="0.25">
      <c r="T5448" s="752"/>
    </row>
    <row r="5449" spans="20:20" x14ac:dyDescent="0.25">
      <c r="T5449" s="752"/>
    </row>
    <row r="5450" spans="20:20" x14ac:dyDescent="0.25">
      <c r="T5450" s="752"/>
    </row>
    <row r="5451" spans="20:20" x14ac:dyDescent="0.25">
      <c r="T5451" s="752"/>
    </row>
    <row r="5452" spans="20:20" x14ac:dyDescent="0.25">
      <c r="T5452" s="752"/>
    </row>
    <row r="5453" spans="20:20" x14ac:dyDescent="0.25">
      <c r="T5453" s="752"/>
    </row>
    <row r="5454" spans="20:20" x14ac:dyDescent="0.25">
      <c r="T5454" s="752"/>
    </row>
    <row r="5455" spans="20:20" x14ac:dyDescent="0.25">
      <c r="T5455" s="752"/>
    </row>
    <row r="5456" spans="20:20" x14ac:dyDescent="0.25">
      <c r="T5456" s="752"/>
    </row>
    <row r="5457" spans="20:20" x14ac:dyDescent="0.25">
      <c r="T5457" s="752"/>
    </row>
    <row r="5458" spans="20:20" x14ac:dyDescent="0.25">
      <c r="T5458" s="752"/>
    </row>
    <row r="5459" spans="20:20" x14ac:dyDescent="0.25">
      <c r="T5459" s="752"/>
    </row>
    <row r="5460" spans="20:20" x14ac:dyDescent="0.25">
      <c r="T5460" s="752"/>
    </row>
    <row r="5461" spans="20:20" x14ac:dyDescent="0.25">
      <c r="T5461" s="752"/>
    </row>
    <row r="5462" spans="20:20" x14ac:dyDescent="0.25">
      <c r="T5462" s="752"/>
    </row>
    <row r="5463" spans="20:20" x14ac:dyDescent="0.25">
      <c r="T5463" s="752"/>
    </row>
    <row r="5464" spans="20:20" x14ac:dyDescent="0.25">
      <c r="T5464" s="752"/>
    </row>
    <row r="5465" spans="20:20" x14ac:dyDescent="0.25">
      <c r="T5465" s="752"/>
    </row>
    <row r="5466" spans="20:20" x14ac:dyDescent="0.25">
      <c r="T5466" s="752"/>
    </row>
    <row r="5467" spans="20:20" x14ac:dyDescent="0.25">
      <c r="T5467" s="752"/>
    </row>
    <row r="5468" spans="20:20" x14ac:dyDescent="0.25">
      <c r="T5468" s="752"/>
    </row>
    <row r="5469" spans="20:20" x14ac:dyDescent="0.25">
      <c r="T5469" s="752"/>
    </row>
    <row r="5470" spans="20:20" x14ac:dyDescent="0.25">
      <c r="T5470" s="752"/>
    </row>
    <row r="5471" spans="20:20" x14ac:dyDescent="0.25">
      <c r="T5471" s="752"/>
    </row>
    <row r="5472" spans="20:20" x14ac:dyDescent="0.25">
      <c r="T5472" s="752"/>
    </row>
    <row r="5473" spans="20:20" x14ac:dyDescent="0.25">
      <c r="T5473" s="752"/>
    </row>
    <row r="5474" spans="20:20" x14ac:dyDescent="0.25">
      <c r="T5474" s="752"/>
    </row>
    <row r="5475" spans="20:20" x14ac:dyDescent="0.25">
      <c r="T5475" s="752"/>
    </row>
    <row r="5476" spans="20:20" x14ac:dyDescent="0.25">
      <c r="T5476" s="752"/>
    </row>
    <row r="5477" spans="20:20" x14ac:dyDescent="0.25">
      <c r="T5477" s="752"/>
    </row>
    <row r="5478" spans="20:20" x14ac:dyDescent="0.25">
      <c r="T5478" s="752"/>
    </row>
    <row r="5479" spans="20:20" x14ac:dyDescent="0.25">
      <c r="T5479" s="752"/>
    </row>
    <row r="5480" spans="20:20" x14ac:dyDescent="0.25">
      <c r="T5480" s="752"/>
    </row>
    <row r="5481" spans="20:20" x14ac:dyDescent="0.25">
      <c r="T5481" s="752"/>
    </row>
    <row r="5482" spans="20:20" x14ac:dyDescent="0.25">
      <c r="T5482" s="752"/>
    </row>
    <row r="5483" spans="20:20" x14ac:dyDescent="0.25">
      <c r="T5483" s="752"/>
    </row>
    <row r="5484" spans="20:20" x14ac:dyDescent="0.25">
      <c r="T5484" s="752"/>
    </row>
    <row r="5485" spans="20:20" x14ac:dyDescent="0.25">
      <c r="T5485" s="752"/>
    </row>
    <row r="5486" spans="20:20" x14ac:dyDescent="0.25">
      <c r="T5486" s="752"/>
    </row>
    <row r="5487" spans="20:20" x14ac:dyDescent="0.25">
      <c r="T5487" s="752"/>
    </row>
    <row r="5488" spans="20:20" x14ac:dyDescent="0.25">
      <c r="T5488" s="752"/>
    </row>
    <row r="5489" spans="20:20" x14ac:dyDescent="0.25">
      <c r="T5489" s="752"/>
    </row>
    <row r="5490" spans="20:20" x14ac:dyDescent="0.25">
      <c r="T5490" s="752"/>
    </row>
    <row r="5491" spans="20:20" x14ac:dyDescent="0.25">
      <c r="T5491" s="752"/>
    </row>
    <row r="5492" spans="20:20" x14ac:dyDescent="0.25">
      <c r="T5492" s="752"/>
    </row>
    <row r="5493" spans="20:20" x14ac:dyDescent="0.25">
      <c r="T5493" s="752"/>
    </row>
    <row r="5494" spans="20:20" x14ac:dyDescent="0.25">
      <c r="T5494" s="752"/>
    </row>
    <row r="5495" spans="20:20" x14ac:dyDescent="0.25">
      <c r="T5495" s="752"/>
    </row>
    <row r="5496" spans="20:20" x14ac:dyDescent="0.25">
      <c r="T5496" s="752"/>
    </row>
    <row r="5497" spans="20:20" x14ac:dyDescent="0.25">
      <c r="T5497" s="752"/>
    </row>
    <row r="5498" spans="20:20" x14ac:dyDescent="0.25">
      <c r="T5498" s="752"/>
    </row>
    <row r="5499" spans="20:20" x14ac:dyDescent="0.25">
      <c r="T5499" s="752"/>
    </row>
    <row r="5500" spans="20:20" x14ac:dyDescent="0.25">
      <c r="T5500" s="752"/>
    </row>
    <row r="5501" spans="20:20" x14ac:dyDescent="0.25">
      <c r="T5501" s="752"/>
    </row>
    <row r="5502" spans="20:20" x14ac:dyDescent="0.25">
      <c r="T5502" s="752"/>
    </row>
    <row r="5503" spans="20:20" x14ac:dyDescent="0.25">
      <c r="T5503" s="752"/>
    </row>
    <row r="5504" spans="20:20" x14ac:dyDescent="0.25">
      <c r="T5504" s="752"/>
    </row>
    <row r="5505" spans="20:20" x14ac:dyDescent="0.25">
      <c r="T5505" s="752"/>
    </row>
    <row r="5506" spans="20:20" x14ac:dyDescent="0.25">
      <c r="T5506" s="752"/>
    </row>
    <row r="5507" spans="20:20" x14ac:dyDescent="0.25">
      <c r="T5507" s="752"/>
    </row>
    <row r="5508" spans="20:20" x14ac:dyDescent="0.25">
      <c r="T5508" s="752"/>
    </row>
    <row r="5509" spans="20:20" x14ac:dyDescent="0.25">
      <c r="T5509" s="752"/>
    </row>
    <row r="5510" spans="20:20" x14ac:dyDescent="0.25">
      <c r="T5510" s="752"/>
    </row>
    <row r="5511" spans="20:20" x14ac:dyDescent="0.25">
      <c r="T5511" s="752"/>
    </row>
    <row r="5512" spans="20:20" x14ac:dyDescent="0.25">
      <c r="T5512" s="752"/>
    </row>
    <row r="5513" spans="20:20" x14ac:dyDescent="0.25">
      <c r="T5513" s="752"/>
    </row>
    <row r="5514" spans="20:20" x14ac:dyDescent="0.25">
      <c r="T5514" s="752"/>
    </row>
    <row r="5515" spans="20:20" x14ac:dyDescent="0.25">
      <c r="T5515" s="752"/>
    </row>
    <row r="5516" spans="20:20" x14ac:dyDescent="0.25">
      <c r="T5516" s="752"/>
    </row>
    <row r="5517" spans="20:20" x14ac:dyDescent="0.25">
      <c r="T5517" s="752"/>
    </row>
    <row r="5518" spans="20:20" x14ac:dyDescent="0.25">
      <c r="T5518" s="752"/>
    </row>
    <row r="5519" spans="20:20" x14ac:dyDescent="0.25">
      <c r="T5519" s="752"/>
    </row>
    <row r="5520" spans="20:20" x14ac:dyDescent="0.25">
      <c r="T5520" s="752"/>
    </row>
    <row r="5521" spans="20:20" x14ac:dyDescent="0.25">
      <c r="T5521" s="752"/>
    </row>
    <row r="5522" spans="20:20" x14ac:dyDescent="0.25">
      <c r="T5522" s="752"/>
    </row>
    <row r="5523" spans="20:20" x14ac:dyDescent="0.25">
      <c r="T5523" s="752"/>
    </row>
    <row r="5524" spans="20:20" x14ac:dyDescent="0.25">
      <c r="T5524" s="752"/>
    </row>
    <row r="5525" spans="20:20" x14ac:dyDescent="0.25">
      <c r="T5525" s="752"/>
    </row>
    <row r="5526" spans="20:20" x14ac:dyDescent="0.25">
      <c r="T5526" s="752"/>
    </row>
    <row r="5527" spans="20:20" x14ac:dyDescent="0.25">
      <c r="T5527" s="752"/>
    </row>
    <row r="5528" spans="20:20" x14ac:dyDescent="0.25">
      <c r="T5528" s="752"/>
    </row>
    <row r="5529" spans="20:20" x14ac:dyDescent="0.25">
      <c r="T5529" s="752"/>
    </row>
    <row r="5530" spans="20:20" x14ac:dyDescent="0.25">
      <c r="T5530" s="752"/>
    </row>
    <row r="5531" spans="20:20" x14ac:dyDescent="0.25">
      <c r="T5531" s="752"/>
    </row>
    <row r="5532" spans="20:20" x14ac:dyDescent="0.25">
      <c r="T5532" s="752"/>
    </row>
    <row r="5533" spans="20:20" x14ac:dyDescent="0.25">
      <c r="T5533" s="752"/>
    </row>
    <row r="5534" spans="20:20" x14ac:dyDescent="0.25">
      <c r="T5534" s="752"/>
    </row>
    <row r="5535" spans="20:20" x14ac:dyDescent="0.25">
      <c r="T5535" s="752"/>
    </row>
    <row r="5536" spans="20:20" x14ac:dyDescent="0.25">
      <c r="T5536" s="752"/>
    </row>
    <row r="5537" spans="20:20" x14ac:dyDescent="0.25">
      <c r="T5537" s="752"/>
    </row>
    <row r="5538" spans="20:20" x14ac:dyDescent="0.25">
      <c r="T5538" s="752"/>
    </row>
    <row r="5539" spans="20:20" x14ac:dyDescent="0.25">
      <c r="T5539" s="752"/>
    </row>
    <row r="5540" spans="20:20" x14ac:dyDescent="0.25">
      <c r="T5540" s="752"/>
    </row>
    <row r="5541" spans="20:20" x14ac:dyDescent="0.25">
      <c r="T5541" s="752"/>
    </row>
    <row r="5542" spans="20:20" x14ac:dyDescent="0.25">
      <c r="T5542" s="752"/>
    </row>
    <row r="5543" spans="20:20" x14ac:dyDescent="0.25">
      <c r="T5543" s="752"/>
    </row>
    <row r="5544" spans="20:20" x14ac:dyDescent="0.25">
      <c r="T5544" s="752"/>
    </row>
    <row r="5545" spans="20:20" x14ac:dyDescent="0.25">
      <c r="T5545" s="752"/>
    </row>
    <row r="5546" spans="20:20" x14ac:dyDescent="0.25">
      <c r="T5546" s="752"/>
    </row>
    <row r="5547" spans="20:20" x14ac:dyDescent="0.25">
      <c r="T5547" s="752"/>
    </row>
    <row r="5548" spans="20:20" x14ac:dyDescent="0.25">
      <c r="T5548" s="752"/>
    </row>
    <row r="5549" spans="20:20" x14ac:dyDescent="0.25">
      <c r="T5549" s="752"/>
    </row>
    <row r="5550" spans="20:20" x14ac:dyDescent="0.25">
      <c r="T5550" s="752"/>
    </row>
    <row r="5551" spans="20:20" x14ac:dyDescent="0.25">
      <c r="T5551" s="752"/>
    </row>
    <row r="5552" spans="20:20" x14ac:dyDescent="0.25">
      <c r="T5552" s="752"/>
    </row>
    <row r="5553" spans="20:20" x14ac:dyDescent="0.25">
      <c r="T5553" s="752"/>
    </row>
    <row r="5554" spans="20:20" x14ac:dyDescent="0.25">
      <c r="T5554" s="752"/>
    </row>
    <row r="5555" spans="20:20" x14ac:dyDescent="0.25">
      <c r="T5555" s="752"/>
    </row>
    <row r="5556" spans="20:20" x14ac:dyDescent="0.25">
      <c r="T5556" s="752"/>
    </row>
    <row r="5557" spans="20:20" x14ac:dyDescent="0.25">
      <c r="T5557" s="752"/>
    </row>
    <row r="5558" spans="20:20" x14ac:dyDescent="0.25">
      <c r="T5558" s="752"/>
    </row>
    <row r="5559" spans="20:20" x14ac:dyDescent="0.25">
      <c r="T5559" s="752"/>
    </row>
    <row r="5560" spans="20:20" x14ac:dyDescent="0.25">
      <c r="T5560" s="752"/>
    </row>
    <row r="5561" spans="20:20" x14ac:dyDescent="0.25">
      <c r="T5561" s="752"/>
    </row>
    <row r="5562" spans="20:20" x14ac:dyDescent="0.25">
      <c r="T5562" s="752"/>
    </row>
    <row r="5563" spans="20:20" x14ac:dyDescent="0.25">
      <c r="T5563" s="752"/>
    </row>
    <row r="5564" spans="20:20" x14ac:dyDescent="0.25">
      <c r="T5564" s="752"/>
    </row>
    <row r="5565" spans="20:20" x14ac:dyDescent="0.25">
      <c r="T5565" s="752"/>
    </row>
    <row r="5566" spans="20:20" x14ac:dyDescent="0.25">
      <c r="T5566" s="752"/>
    </row>
    <row r="5567" spans="20:20" x14ac:dyDescent="0.25">
      <c r="T5567" s="752"/>
    </row>
    <row r="5568" spans="20:20" x14ac:dyDescent="0.25">
      <c r="T5568" s="752"/>
    </row>
    <row r="5569" spans="20:20" x14ac:dyDescent="0.25">
      <c r="T5569" s="752"/>
    </row>
    <row r="5570" spans="20:20" x14ac:dyDescent="0.25">
      <c r="T5570" s="752"/>
    </row>
    <row r="5571" spans="20:20" x14ac:dyDescent="0.25">
      <c r="T5571" s="752"/>
    </row>
    <row r="5572" spans="20:20" x14ac:dyDescent="0.25">
      <c r="T5572" s="752"/>
    </row>
    <row r="5573" spans="20:20" x14ac:dyDescent="0.25">
      <c r="T5573" s="752"/>
    </row>
    <row r="5574" spans="20:20" x14ac:dyDescent="0.25">
      <c r="T5574" s="752"/>
    </row>
    <row r="5575" spans="20:20" x14ac:dyDescent="0.25">
      <c r="T5575" s="752"/>
    </row>
    <row r="5576" spans="20:20" x14ac:dyDescent="0.25">
      <c r="T5576" s="752"/>
    </row>
    <row r="5577" spans="20:20" x14ac:dyDescent="0.25">
      <c r="T5577" s="752"/>
    </row>
    <row r="5578" spans="20:20" x14ac:dyDescent="0.25">
      <c r="T5578" s="752"/>
    </row>
    <row r="5579" spans="20:20" x14ac:dyDescent="0.25">
      <c r="T5579" s="752"/>
    </row>
    <row r="5580" spans="20:20" x14ac:dyDescent="0.25">
      <c r="T5580" s="752"/>
    </row>
    <row r="5581" spans="20:20" x14ac:dyDescent="0.25">
      <c r="T5581" s="752"/>
    </row>
    <row r="5582" spans="20:20" x14ac:dyDescent="0.25">
      <c r="T5582" s="752"/>
    </row>
    <row r="5583" spans="20:20" x14ac:dyDescent="0.25">
      <c r="T5583" s="752"/>
    </row>
    <row r="5584" spans="20:20" x14ac:dyDescent="0.25">
      <c r="T5584" s="752"/>
    </row>
    <row r="5585" spans="20:20" x14ac:dyDescent="0.25">
      <c r="T5585" s="752"/>
    </row>
    <row r="5586" spans="20:20" x14ac:dyDescent="0.25">
      <c r="T5586" s="752"/>
    </row>
    <row r="5587" spans="20:20" x14ac:dyDescent="0.25">
      <c r="T5587" s="752"/>
    </row>
    <row r="5588" spans="20:20" x14ac:dyDescent="0.25">
      <c r="T5588" s="752"/>
    </row>
    <row r="5589" spans="20:20" x14ac:dyDescent="0.25">
      <c r="T5589" s="752"/>
    </row>
    <row r="5590" spans="20:20" x14ac:dyDescent="0.25">
      <c r="T5590" s="752"/>
    </row>
    <row r="5591" spans="20:20" x14ac:dyDescent="0.25">
      <c r="T5591" s="752"/>
    </row>
    <row r="5592" spans="20:20" x14ac:dyDescent="0.25">
      <c r="T5592" s="752"/>
    </row>
    <row r="5593" spans="20:20" x14ac:dyDescent="0.25">
      <c r="T5593" s="752"/>
    </row>
    <row r="5594" spans="20:20" x14ac:dyDescent="0.25">
      <c r="T5594" s="752"/>
    </row>
    <row r="5595" spans="20:20" x14ac:dyDescent="0.25">
      <c r="T5595" s="752"/>
    </row>
    <row r="5596" spans="20:20" x14ac:dyDescent="0.25">
      <c r="T5596" s="752"/>
    </row>
    <row r="5597" spans="20:20" x14ac:dyDescent="0.25">
      <c r="T5597" s="752"/>
    </row>
    <row r="5598" spans="20:20" x14ac:dyDescent="0.25">
      <c r="T5598" s="752"/>
    </row>
    <row r="5599" spans="20:20" x14ac:dyDescent="0.25">
      <c r="T5599" s="752"/>
    </row>
    <row r="5600" spans="20:20" x14ac:dyDescent="0.25">
      <c r="T5600" s="752"/>
    </row>
    <row r="5601" spans="20:20" x14ac:dyDescent="0.25">
      <c r="T5601" s="752"/>
    </row>
    <row r="5602" spans="20:20" x14ac:dyDescent="0.25">
      <c r="T5602" s="752"/>
    </row>
    <row r="5603" spans="20:20" x14ac:dyDescent="0.25">
      <c r="T5603" s="752"/>
    </row>
    <row r="5604" spans="20:20" x14ac:dyDescent="0.25">
      <c r="T5604" s="752"/>
    </row>
    <row r="5605" spans="20:20" x14ac:dyDescent="0.25">
      <c r="T5605" s="752"/>
    </row>
    <row r="5606" spans="20:20" x14ac:dyDescent="0.25">
      <c r="T5606" s="752"/>
    </row>
    <row r="5607" spans="20:20" x14ac:dyDescent="0.25">
      <c r="T5607" s="752"/>
    </row>
    <row r="5608" spans="20:20" x14ac:dyDescent="0.25">
      <c r="T5608" s="752"/>
    </row>
    <row r="5609" spans="20:20" x14ac:dyDescent="0.25">
      <c r="T5609" s="752"/>
    </row>
    <row r="5610" spans="20:20" x14ac:dyDescent="0.25">
      <c r="T5610" s="752"/>
    </row>
    <row r="5611" spans="20:20" x14ac:dyDescent="0.25">
      <c r="T5611" s="752"/>
    </row>
    <row r="5612" spans="20:20" x14ac:dyDescent="0.25">
      <c r="T5612" s="752"/>
    </row>
    <row r="5613" spans="20:20" x14ac:dyDescent="0.25">
      <c r="T5613" s="752"/>
    </row>
    <row r="5614" spans="20:20" x14ac:dyDescent="0.25">
      <c r="T5614" s="752"/>
    </row>
    <row r="5615" spans="20:20" x14ac:dyDescent="0.25">
      <c r="T5615" s="752"/>
    </row>
    <row r="5616" spans="20:20" x14ac:dyDescent="0.25">
      <c r="T5616" s="752"/>
    </row>
    <row r="5617" spans="20:20" x14ac:dyDescent="0.25">
      <c r="T5617" s="752"/>
    </row>
    <row r="5618" spans="20:20" x14ac:dyDescent="0.25">
      <c r="T5618" s="752"/>
    </row>
    <row r="5619" spans="20:20" x14ac:dyDescent="0.25">
      <c r="T5619" s="752"/>
    </row>
    <row r="5620" spans="20:20" x14ac:dyDescent="0.25">
      <c r="T5620" s="752"/>
    </row>
    <row r="5621" spans="20:20" x14ac:dyDescent="0.25">
      <c r="T5621" s="752"/>
    </row>
    <row r="5622" spans="20:20" x14ac:dyDescent="0.25">
      <c r="T5622" s="752"/>
    </row>
    <row r="5623" spans="20:20" x14ac:dyDescent="0.25">
      <c r="T5623" s="752"/>
    </row>
    <row r="5624" spans="20:20" x14ac:dyDescent="0.25">
      <c r="T5624" s="752"/>
    </row>
    <row r="5625" spans="20:20" x14ac:dyDescent="0.25">
      <c r="T5625" s="752"/>
    </row>
    <row r="5626" spans="20:20" x14ac:dyDescent="0.25">
      <c r="T5626" s="752"/>
    </row>
    <row r="5627" spans="20:20" x14ac:dyDescent="0.25">
      <c r="T5627" s="752"/>
    </row>
    <row r="5628" spans="20:20" x14ac:dyDescent="0.25">
      <c r="T5628" s="752"/>
    </row>
    <row r="5629" spans="20:20" x14ac:dyDescent="0.25">
      <c r="T5629" s="752"/>
    </row>
    <row r="5630" spans="20:20" x14ac:dyDescent="0.25">
      <c r="T5630" s="752"/>
    </row>
    <row r="5631" spans="20:20" x14ac:dyDescent="0.25">
      <c r="T5631" s="752"/>
    </row>
    <row r="5632" spans="20:20" x14ac:dyDescent="0.25">
      <c r="T5632" s="752"/>
    </row>
    <row r="5633" spans="20:20" x14ac:dyDescent="0.25">
      <c r="T5633" s="752"/>
    </row>
    <row r="5634" spans="20:20" x14ac:dyDescent="0.25">
      <c r="T5634" s="752"/>
    </row>
    <row r="5635" spans="20:20" x14ac:dyDescent="0.25">
      <c r="T5635" s="752"/>
    </row>
    <row r="5636" spans="20:20" x14ac:dyDescent="0.25">
      <c r="T5636" s="752"/>
    </row>
    <row r="5637" spans="20:20" x14ac:dyDescent="0.25">
      <c r="T5637" s="752"/>
    </row>
    <row r="5638" spans="20:20" x14ac:dyDescent="0.25">
      <c r="T5638" s="752"/>
    </row>
    <row r="5639" spans="20:20" x14ac:dyDescent="0.25">
      <c r="T5639" s="752"/>
    </row>
    <row r="5640" spans="20:20" x14ac:dyDescent="0.25">
      <c r="T5640" s="752"/>
    </row>
    <row r="5641" spans="20:20" x14ac:dyDescent="0.25">
      <c r="T5641" s="752"/>
    </row>
    <row r="5642" spans="20:20" x14ac:dyDescent="0.25">
      <c r="T5642" s="752"/>
    </row>
    <row r="5643" spans="20:20" x14ac:dyDescent="0.25">
      <c r="T5643" s="752"/>
    </row>
    <row r="5644" spans="20:20" x14ac:dyDescent="0.25">
      <c r="T5644" s="752"/>
    </row>
    <row r="5645" spans="20:20" x14ac:dyDescent="0.25">
      <c r="T5645" s="752"/>
    </row>
    <row r="5646" spans="20:20" x14ac:dyDescent="0.25">
      <c r="T5646" s="752"/>
    </row>
    <row r="5647" spans="20:20" x14ac:dyDescent="0.25">
      <c r="T5647" s="752"/>
    </row>
    <row r="5648" spans="20:20" x14ac:dyDescent="0.25">
      <c r="T5648" s="752"/>
    </row>
    <row r="5649" spans="20:20" x14ac:dyDescent="0.25">
      <c r="T5649" s="752"/>
    </row>
    <row r="5650" spans="20:20" x14ac:dyDescent="0.25">
      <c r="T5650" s="752"/>
    </row>
    <row r="5651" spans="20:20" x14ac:dyDescent="0.25">
      <c r="T5651" s="752"/>
    </row>
    <row r="5652" spans="20:20" x14ac:dyDescent="0.25">
      <c r="T5652" s="752"/>
    </row>
    <row r="5653" spans="20:20" x14ac:dyDescent="0.25">
      <c r="T5653" s="752"/>
    </row>
    <row r="5654" spans="20:20" x14ac:dyDescent="0.25">
      <c r="T5654" s="752"/>
    </row>
    <row r="5655" spans="20:20" x14ac:dyDescent="0.25">
      <c r="T5655" s="752"/>
    </row>
    <row r="5656" spans="20:20" x14ac:dyDescent="0.25">
      <c r="T5656" s="752"/>
    </row>
    <row r="5657" spans="20:20" x14ac:dyDescent="0.25">
      <c r="T5657" s="752"/>
    </row>
    <row r="5658" spans="20:20" x14ac:dyDescent="0.25">
      <c r="T5658" s="752"/>
    </row>
    <row r="5659" spans="20:20" x14ac:dyDescent="0.25">
      <c r="T5659" s="752"/>
    </row>
    <row r="5660" spans="20:20" x14ac:dyDescent="0.25">
      <c r="T5660" s="752"/>
    </row>
    <row r="5661" spans="20:20" x14ac:dyDescent="0.25">
      <c r="T5661" s="752"/>
    </row>
    <row r="5662" spans="20:20" x14ac:dyDescent="0.25">
      <c r="T5662" s="752"/>
    </row>
    <row r="5663" spans="20:20" x14ac:dyDescent="0.25">
      <c r="T5663" s="752"/>
    </row>
    <row r="5664" spans="20:20" x14ac:dyDescent="0.25">
      <c r="T5664" s="752"/>
    </row>
    <row r="5665" spans="20:20" x14ac:dyDescent="0.25">
      <c r="T5665" s="752"/>
    </row>
    <row r="5666" spans="20:20" x14ac:dyDescent="0.25">
      <c r="T5666" s="752"/>
    </row>
    <row r="5667" spans="20:20" x14ac:dyDescent="0.25">
      <c r="T5667" s="752"/>
    </row>
    <row r="5668" spans="20:20" x14ac:dyDescent="0.25">
      <c r="T5668" s="752"/>
    </row>
    <row r="5669" spans="20:20" x14ac:dyDescent="0.25">
      <c r="T5669" s="752"/>
    </row>
    <row r="5670" spans="20:20" x14ac:dyDescent="0.25">
      <c r="T5670" s="752"/>
    </row>
    <row r="5671" spans="20:20" x14ac:dyDescent="0.25">
      <c r="T5671" s="752"/>
    </row>
    <row r="5672" spans="20:20" x14ac:dyDescent="0.25">
      <c r="T5672" s="752"/>
    </row>
    <row r="5673" spans="20:20" x14ac:dyDescent="0.25">
      <c r="T5673" s="752"/>
    </row>
    <row r="5674" spans="20:20" x14ac:dyDescent="0.25">
      <c r="T5674" s="752"/>
    </row>
    <row r="5675" spans="20:20" x14ac:dyDescent="0.25">
      <c r="T5675" s="752"/>
    </row>
    <row r="5676" spans="20:20" x14ac:dyDescent="0.25">
      <c r="T5676" s="752"/>
    </row>
    <row r="5677" spans="20:20" x14ac:dyDescent="0.25">
      <c r="T5677" s="752"/>
    </row>
    <row r="5678" spans="20:20" x14ac:dyDescent="0.25">
      <c r="T5678" s="752"/>
    </row>
    <row r="5679" spans="20:20" x14ac:dyDescent="0.25">
      <c r="T5679" s="752"/>
    </row>
    <row r="5680" spans="20:20" x14ac:dyDescent="0.25">
      <c r="T5680" s="752"/>
    </row>
    <row r="5681" spans="20:20" x14ac:dyDescent="0.25">
      <c r="T5681" s="752"/>
    </row>
    <row r="5682" spans="20:20" x14ac:dyDescent="0.25">
      <c r="T5682" s="752"/>
    </row>
    <row r="5683" spans="20:20" x14ac:dyDescent="0.25">
      <c r="T5683" s="752"/>
    </row>
    <row r="5684" spans="20:20" x14ac:dyDescent="0.25">
      <c r="T5684" s="752"/>
    </row>
    <row r="5685" spans="20:20" x14ac:dyDescent="0.25">
      <c r="T5685" s="752"/>
    </row>
    <row r="5686" spans="20:20" x14ac:dyDescent="0.25">
      <c r="T5686" s="752"/>
    </row>
    <row r="5687" spans="20:20" x14ac:dyDescent="0.25">
      <c r="T5687" s="752"/>
    </row>
    <row r="5688" spans="20:20" x14ac:dyDescent="0.25">
      <c r="T5688" s="752"/>
    </row>
    <row r="5689" spans="20:20" x14ac:dyDescent="0.25">
      <c r="T5689" s="752"/>
    </row>
    <row r="5690" spans="20:20" x14ac:dyDescent="0.25">
      <c r="T5690" s="752"/>
    </row>
    <row r="5691" spans="20:20" x14ac:dyDescent="0.25">
      <c r="T5691" s="752"/>
    </row>
    <row r="5692" spans="20:20" x14ac:dyDescent="0.25">
      <c r="T5692" s="752"/>
    </row>
    <row r="5693" spans="20:20" x14ac:dyDescent="0.25">
      <c r="T5693" s="752"/>
    </row>
    <row r="5694" spans="20:20" x14ac:dyDescent="0.25">
      <c r="T5694" s="752"/>
    </row>
    <row r="5695" spans="20:20" x14ac:dyDescent="0.25">
      <c r="T5695" s="752"/>
    </row>
    <row r="5696" spans="20:20" x14ac:dyDescent="0.25">
      <c r="T5696" s="752"/>
    </row>
    <row r="5697" spans="20:20" x14ac:dyDescent="0.25">
      <c r="T5697" s="752"/>
    </row>
    <row r="5698" spans="20:20" x14ac:dyDescent="0.25">
      <c r="T5698" s="752"/>
    </row>
    <row r="5699" spans="20:20" x14ac:dyDescent="0.25">
      <c r="T5699" s="752"/>
    </row>
    <row r="5700" spans="20:20" x14ac:dyDescent="0.25">
      <c r="T5700" s="752"/>
    </row>
    <row r="5701" spans="20:20" x14ac:dyDescent="0.25">
      <c r="T5701" s="752"/>
    </row>
    <row r="5702" spans="20:20" x14ac:dyDescent="0.25">
      <c r="T5702" s="752"/>
    </row>
    <row r="5703" spans="20:20" x14ac:dyDescent="0.25">
      <c r="T5703" s="752"/>
    </row>
    <row r="5704" spans="20:20" x14ac:dyDescent="0.25">
      <c r="T5704" s="752"/>
    </row>
    <row r="5705" spans="20:20" x14ac:dyDescent="0.25">
      <c r="T5705" s="752"/>
    </row>
    <row r="5706" spans="20:20" x14ac:dyDescent="0.25">
      <c r="T5706" s="752"/>
    </row>
    <row r="5707" spans="20:20" x14ac:dyDescent="0.25">
      <c r="T5707" s="752"/>
    </row>
    <row r="5708" spans="20:20" x14ac:dyDescent="0.25">
      <c r="T5708" s="752"/>
    </row>
    <row r="5709" spans="20:20" x14ac:dyDescent="0.25">
      <c r="T5709" s="752"/>
    </row>
    <row r="5710" spans="20:20" x14ac:dyDescent="0.25">
      <c r="T5710" s="752"/>
    </row>
    <row r="5711" spans="20:20" x14ac:dyDescent="0.25">
      <c r="T5711" s="752"/>
    </row>
    <row r="5712" spans="20:20" x14ac:dyDescent="0.25">
      <c r="T5712" s="752"/>
    </row>
    <row r="5713" spans="20:20" x14ac:dyDescent="0.25">
      <c r="T5713" s="752"/>
    </row>
    <row r="5714" spans="20:20" x14ac:dyDescent="0.25">
      <c r="T5714" s="752"/>
    </row>
    <row r="5715" spans="20:20" x14ac:dyDescent="0.25">
      <c r="T5715" s="752"/>
    </row>
    <row r="5716" spans="20:20" x14ac:dyDescent="0.25">
      <c r="T5716" s="752"/>
    </row>
    <row r="5717" spans="20:20" x14ac:dyDescent="0.25">
      <c r="T5717" s="752"/>
    </row>
    <row r="5718" spans="20:20" x14ac:dyDescent="0.25">
      <c r="T5718" s="752"/>
    </row>
    <row r="5719" spans="20:20" x14ac:dyDescent="0.25">
      <c r="T5719" s="752"/>
    </row>
    <row r="5720" spans="20:20" x14ac:dyDescent="0.25">
      <c r="T5720" s="752"/>
    </row>
    <row r="5721" spans="20:20" x14ac:dyDescent="0.25">
      <c r="T5721" s="752"/>
    </row>
    <row r="5722" spans="20:20" x14ac:dyDescent="0.25">
      <c r="T5722" s="752"/>
    </row>
    <row r="5723" spans="20:20" x14ac:dyDescent="0.25">
      <c r="T5723" s="752"/>
    </row>
    <row r="5724" spans="20:20" x14ac:dyDescent="0.25">
      <c r="T5724" s="752"/>
    </row>
    <row r="5725" spans="20:20" x14ac:dyDescent="0.25">
      <c r="T5725" s="752"/>
    </row>
    <row r="5726" spans="20:20" x14ac:dyDescent="0.25">
      <c r="T5726" s="752"/>
    </row>
    <row r="5727" spans="20:20" x14ac:dyDescent="0.25">
      <c r="T5727" s="752"/>
    </row>
    <row r="5728" spans="20:20" x14ac:dyDescent="0.25">
      <c r="T5728" s="752"/>
    </row>
    <row r="5729" spans="20:20" x14ac:dyDescent="0.25">
      <c r="T5729" s="752"/>
    </row>
    <row r="5730" spans="20:20" x14ac:dyDescent="0.25">
      <c r="T5730" s="752"/>
    </row>
    <row r="5731" spans="20:20" x14ac:dyDescent="0.25">
      <c r="T5731" s="752"/>
    </row>
    <row r="5732" spans="20:20" x14ac:dyDescent="0.25">
      <c r="T5732" s="752"/>
    </row>
    <row r="5733" spans="20:20" x14ac:dyDescent="0.25">
      <c r="T5733" s="752"/>
    </row>
    <row r="5734" spans="20:20" x14ac:dyDescent="0.25">
      <c r="T5734" s="752"/>
    </row>
    <row r="5735" spans="20:20" x14ac:dyDescent="0.25">
      <c r="T5735" s="752"/>
    </row>
    <row r="5736" spans="20:20" x14ac:dyDescent="0.25">
      <c r="T5736" s="752"/>
    </row>
    <row r="5737" spans="20:20" x14ac:dyDescent="0.25">
      <c r="T5737" s="752"/>
    </row>
    <row r="5738" spans="20:20" x14ac:dyDescent="0.25">
      <c r="T5738" s="752"/>
    </row>
    <row r="5739" spans="20:20" x14ac:dyDescent="0.25">
      <c r="T5739" s="752"/>
    </row>
    <row r="5740" spans="20:20" x14ac:dyDescent="0.25">
      <c r="T5740" s="752"/>
    </row>
    <row r="5741" spans="20:20" x14ac:dyDescent="0.25">
      <c r="T5741" s="752"/>
    </row>
    <row r="5742" spans="20:20" x14ac:dyDescent="0.25">
      <c r="T5742" s="752"/>
    </row>
    <row r="5743" spans="20:20" x14ac:dyDescent="0.25">
      <c r="T5743" s="752"/>
    </row>
    <row r="5744" spans="20:20" x14ac:dyDescent="0.25">
      <c r="T5744" s="752"/>
    </row>
    <row r="5745" spans="20:20" x14ac:dyDescent="0.25">
      <c r="T5745" s="752"/>
    </row>
    <row r="5746" spans="20:20" x14ac:dyDescent="0.25">
      <c r="T5746" s="752"/>
    </row>
    <row r="5747" spans="20:20" x14ac:dyDescent="0.25">
      <c r="T5747" s="752"/>
    </row>
    <row r="5748" spans="20:20" x14ac:dyDescent="0.25">
      <c r="T5748" s="752"/>
    </row>
    <row r="5749" spans="20:20" x14ac:dyDescent="0.25">
      <c r="T5749" s="752"/>
    </row>
    <row r="5750" spans="20:20" x14ac:dyDescent="0.25">
      <c r="T5750" s="752"/>
    </row>
    <row r="5751" spans="20:20" x14ac:dyDescent="0.25">
      <c r="T5751" s="752"/>
    </row>
    <row r="5752" spans="20:20" x14ac:dyDescent="0.25">
      <c r="T5752" s="752"/>
    </row>
    <row r="5753" spans="20:20" x14ac:dyDescent="0.25">
      <c r="T5753" s="752"/>
    </row>
    <row r="5754" spans="20:20" x14ac:dyDescent="0.25">
      <c r="T5754" s="752"/>
    </row>
    <row r="5755" spans="20:20" x14ac:dyDescent="0.25">
      <c r="T5755" s="752"/>
    </row>
    <row r="5756" spans="20:20" x14ac:dyDescent="0.25">
      <c r="T5756" s="752"/>
    </row>
    <row r="5757" spans="20:20" x14ac:dyDescent="0.25">
      <c r="T5757" s="752"/>
    </row>
    <row r="5758" spans="20:20" x14ac:dyDescent="0.25">
      <c r="T5758" s="752"/>
    </row>
    <row r="5759" spans="20:20" x14ac:dyDescent="0.25">
      <c r="T5759" s="752"/>
    </row>
    <row r="5760" spans="20:20" x14ac:dyDescent="0.25">
      <c r="T5760" s="752"/>
    </row>
    <row r="5761" spans="20:20" x14ac:dyDescent="0.25">
      <c r="T5761" s="752"/>
    </row>
    <row r="5762" spans="20:20" x14ac:dyDescent="0.25">
      <c r="T5762" s="752"/>
    </row>
    <row r="5763" spans="20:20" x14ac:dyDescent="0.25">
      <c r="T5763" s="752"/>
    </row>
    <row r="5764" spans="20:20" x14ac:dyDescent="0.25">
      <c r="T5764" s="752"/>
    </row>
    <row r="5765" spans="20:20" x14ac:dyDescent="0.25">
      <c r="T5765" s="752"/>
    </row>
    <row r="5766" spans="20:20" x14ac:dyDescent="0.25">
      <c r="T5766" s="752"/>
    </row>
    <row r="5767" spans="20:20" x14ac:dyDescent="0.25">
      <c r="T5767" s="752"/>
    </row>
    <row r="5768" spans="20:20" x14ac:dyDescent="0.25">
      <c r="T5768" s="752"/>
    </row>
    <row r="5769" spans="20:20" x14ac:dyDescent="0.25">
      <c r="T5769" s="752"/>
    </row>
    <row r="5770" spans="20:20" x14ac:dyDescent="0.25">
      <c r="T5770" s="752"/>
    </row>
    <row r="5771" spans="20:20" x14ac:dyDescent="0.25">
      <c r="T5771" s="752"/>
    </row>
    <row r="5772" spans="20:20" x14ac:dyDescent="0.25">
      <c r="T5772" s="752"/>
    </row>
    <row r="5773" spans="20:20" x14ac:dyDescent="0.25">
      <c r="T5773" s="752"/>
    </row>
    <row r="5774" spans="20:20" x14ac:dyDescent="0.25">
      <c r="T5774" s="752"/>
    </row>
    <row r="5775" spans="20:20" x14ac:dyDescent="0.25">
      <c r="T5775" s="752"/>
    </row>
    <row r="5776" spans="20:20" x14ac:dyDescent="0.25">
      <c r="T5776" s="752"/>
    </row>
    <row r="5777" spans="20:20" x14ac:dyDescent="0.25">
      <c r="T5777" s="752"/>
    </row>
    <row r="5778" spans="20:20" x14ac:dyDescent="0.25">
      <c r="T5778" s="752"/>
    </row>
    <row r="5779" spans="20:20" x14ac:dyDescent="0.25">
      <c r="T5779" s="752"/>
    </row>
    <row r="5780" spans="20:20" x14ac:dyDescent="0.25">
      <c r="T5780" s="752"/>
    </row>
    <row r="5781" spans="20:20" x14ac:dyDescent="0.25">
      <c r="T5781" s="752"/>
    </row>
    <row r="5782" spans="20:20" x14ac:dyDescent="0.25">
      <c r="T5782" s="752"/>
    </row>
    <row r="5783" spans="20:20" x14ac:dyDescent="0.25">
      <c r="T5783" s="752"/>
    </row>
    <row r="5784" spans="20:20" x14ac:dyDescent="0.25">
      <c r="T5784" s="752"/>
    </row>
    <row r="5785" spans="20:20" x14ac:dyDescent="0.25">
      <c r="T5785" s="752"/>
    </row>
    <row r="5786" spans="20:20" x14ac:dyDescent="0.25">
      <c r="T5786" s="752"/>
    </row>
    <row r="5787" spans="20:20" x14ac:dyDescent="0.25">
      <c r="T5787" s="752"/>
    </row>
    <row r="5788" spans="20:20" x14ac:dyDescent="0.25">
      <c r="T5788" s="752"/>
    </row>
    <row r="5789" spans="20:20" x14ac:dyDescent="0.25">
      <c r="T5789" s="752"/>
    </row>
    <row r="5790" spans="20:20" x14ac:dyDescent="0.25">
      <c r="T5790" s="752"/>
    </row>
    <row r="5791" spans="20:20" x14ac:dyDescent="0.25">
      <c r="T5791" s="752"/>
    </row>
    <row r="5792" spans="20:20" x14ac:dyDescent="0.25">
      <c r="T5792" s="752"/>
    </row>
    <row r="5793" spans="20:20" x14ac:dyDescent="0.25">
      <c r="T5793" s="752"/>
    </row>
    <row r="5794" spans="20:20" x14ac:dyDescent="0.25">
      <c r="T5794" s="752"/>
    </row>
    <row r="5795" spans="20:20" x14ac:dyDescent="0.25">
      <c r="T5795" s="752"/>
    </row>
    <row r="5796" spans="20:20" x14ac:dyDescent="0.25">
      <c r="T5796" s="752"/>
    </row>
    <row r="5797" spans="20:20" x14ac:dyDescent="0.25">
      <c r="T5797" s="752"/>
    </row>
    <row r="5798" spans="20:20" x14ac:dyDescent="0.25">
      <c r="T5798" s="752"/>
    </row>
    <row r="5799" spans="20:20" x14ac:dyDescent="0.25">
      <c r="T5799" s="752"/>
    </row>
    <row r="5800" spans="20:20" x14ac:dyDescent="0.25">
      <c r="T5800" s="752"/>
    </row>
    <row r="5801" spans="20:20" x14ac:dyDescent="0.25">
      <c r="T5801" s="752"/>
    </row>
    <row r="5802" spans="20:20" x14ac:dyDescent="0.25">
      <c r="T5802" s="752"/>
    </row>
    <row r="5803" spans="20:20" x14ac:dyDescent="0.25">
      <c r="T5803" s="752"/>
    </row>
    <row r="5804" spans="20:20" x14ac:dyDescent="0.25">
      <c r="T5804" s="752"/>
    </row>
    <row r="5805" spans="20:20" x14ac:dyDescent="0.25">
      <c r="T5805" s="752"/>
    </row>
    <row r="5806" spans="20:20" x14ac:dyDescent="0.25">
      <c r="T5806" s="752"/>
    </row>
    <row r="5807" spans="20:20" x14ac:dyDescent="0.25">
      <c r="T5807" s="752"/>
    </row>
    <row r="5808" spans="20:20" x14ac:dyDescent="0.25">
      <c r="T5808" s="752"/>
    </row>
    <row r="5809" spans="20:20" x14ac:dyDescent="0.25">
      <c r="T5809" s="752"/>
    </row>
    <row r="5810" spans="20:20" x14ac:dyDescent="0.25">
      <c r="T5810" s="752"/>
    </row>
    <row r="5811" spans="20:20" x14ac:dyDescent="0.25">
      <c r="T5811" s="752"/>
    </row>
    <row r="5812" spans="20:20" x14ac:dyDescent="0.25">
      <c r="T5812" s="752"/>
    </row>
    <row r="5813" spans="20:20" x14ac:dyDescent="0.25">
      <c r="T5813" s="752"/>
    </row>
    <row r="5814" spans="20:20" x14ac:dyDescent="0.25">
      <c r="T5814" s="752"/>
    </row>
    <row r="5815" spans="20:20" x14ac:dyDescent="0.25">
      <c r="T5815" s="752"/>
    </row>
    <row r="5816" spans="20:20" x14ac:dyDescent="0.25">
      <c r="T5816" s="752"/>
    </row>
    <row r="5817" spans="20:20" x14ac:dyDescent="0.25">
      <c r="T5817" s="752"/>
    </row>
    <row r="5818" spans="20:20" x14ac:dyDescent="0.25">
      <c r="T5818" s="752"/>
    </row>
    <row r="5819" spans="20:20" x14ac:dyDescent="0.25">
      <c r="T5819" s="752"/>
    </row>
    <row r="5820" spans="20:20" x14ac:dyDescent="0.25">
      <c r="T5820" s="752"/>
    </row>
    <row r="5821" spans="20:20" x14ac:dyDescent="0.25">
      <c r="T5821" s="752"/>
    </row>
    <row r="5822" spans="20:20" x14ac:dyDescent="0.25">
      <c r="T5822" s="752"/>
    </row>
    <row r="5823" spans="20:20" x14ac:dyDescent="0.25">
      <c r="T5823" s="752"/>
    </row>
    <row r="5824" spans="20:20" x14ac:dyDescent="0.25">
      <c r="T5824" s="752"/>
    </row>
    <row r="5825" spans="20:20" x14ac:dyDescent="0.25">
      <c r="T5825" s="752"/>
    </row>
    <row r="5826" spans="20:20" x14ac:dyDescent="0.25">
      <c r="T5826" s="752"/>
    </row>
    <row r="5827" spans="20:20" x14ac:dyDescent="0.25">
      <c r="T5827" s="752"/>
    </row>
    <row r="5828" spans="20:20" x14ac:dyDescent="0.25">
      <c r="T5828" s="752"/>
    </row>
    <row r="5829" spans="20:20" x14ac:dyDescent="0.25">
      <c r="T5829" s="752"/>
    </row>
    <row r="5830" spans="20:20" x14ac:dyDescent="0.25">
      <c r="T5830" s="752"/>
    </row>
    <row r="5831" spans="20:20" x14ac:dyDescent="0.25">
      <c r="T5831" s="752"/>
    </row>
    <row r="5832" spans="20:20" x14ac:dyDescent="0.25">
      <c r="T5832" s="752"/>
    </row>
    <row r="5833" spans="20:20" x14ac:dyDescent="0.25">
      <c r="T5833" s="752"/>
    </row>
    <row r="5834" spans="20:20" x14ac:dyDescent="0.25">
      <c r="T5834" s="752"/>
    </row>
    <row r="5835" spans="20:20" x14ac:dyDescent="0.25">
      <c r="T5835" s="752"/>
    </row>
    <row r="5836" spans="20:20" x14ac:dyDescent="0.25">
      <c r="T5836" s="752"/>
    </row>
    <row r="5837" spans="20:20" x14ac:dyDescent="0.25">
      <c r="T5837" s="752"/>
    </row>
    <row r="5838" spans="20:20" x14ac:dyDescent="0.25">
      <c r="T5838" s="752"/>
    </row>
    <row r="5839" spans="20:20" x14ac:dyDescent="0.25">
      <c r="T5839" s="752"/>
    </row>
    <row r="5840" spans="20:20" x14ac:dyDescent="0.25">
      <c r="T5840" s="752"/>
    </row>
    <row r="5841" spans="20:20" x14ac:dyDescent="0.25">
      <c r="T5841" s="752"/>
    </row>
    <row r="5842" spans="20:20" x14ac:dyDescent="0.25">
      <c r="T5842" s="752"/>
    </row>
    <row r="5843" spans="20:20" x14ac:dyDescent="0.25">
      <c r="T5843" s="752"/>
    </row>
    <row r="5844" spans="20:20" x14ac:dyDescent="0.25">
      <c r="T5844" s="752"/>
    </row>
    <row r="5845" spans="20:20" x14ac:dyDescent="0.25">
      <c r="T5845" s="752"/>
    </row>
    <row r="5846" spans="20:20" x14ac:dyDescent="0.25">
      <c r="T5846" s="752"/>
    </row>
    <row r="5847" spans="20:20" x14ac:dyDescent="0.25">
      <c r="T5847" s="752"/>
    </row>
    <row r="5848" spans="20:20" x14ac:dyDescent="0.25">
      <c r="T5848" s="752"/>
    </row>
    <row r="5849" spans="20:20" x14ac:dyDescent="0.25">
      <c r="T5849" s="752"/>
    </row>
    <row r="5850" spans="20:20" x14ac:dyDescent="0.25">
      <c r="T5850" s="752"/>
    </row>
    <row r="5851" spans="20:20" x14ac:dyDescent="0.25">
      <c r="T5851" s="752"/>
    </row>
    <row r="5852" spans="20:20" x14ac:dyDescent="0.25">
      <c r="T5852" s="752"/>
    </row>
    <row r="5853" spans="20:20" x14ac:dyDescent="0.25">
      <c r="T5853" s="752"/>
    </row>
    <row r="5854" spans="20:20" x14ac:dyDescent="0.25">
      <c r="T5854" s="752"/>
    </row>
    <row r="5855" spans="20:20" x14ac:dyDescent="0.25">
      <c r="T5855" s="752"/>
    </row>
    <row r="5856" spans="20:20" x14ac:dyDescent="0.25">
      <c r="T5856" s="752"/>
    </row>
    <row r="5857" spans="20:20" x14ac:dyDescent="0.25">
      <c r="T5857" s="752"/>
    </row>
    <row r="5858" spans="20:20" x14ac:dyDescent="0.25">
      <c r="T5858" s="752"/>
    </row>
    <row r="5859" spans="20:20" x14ac:dyDescent="0.25">
      <c r="T5859" s="752"/>
    </row>
    <row r="5860" spans="20:20" x14ac:dyDescent="0.25">
      <c r="T5860" s="752"/>
    </row>
    <row r="5861" spans="20:20" x14ac:dyDescent="0.25">
      <c r="T5861" s="752"/>
    </row>
    <row r="5862" spans="20:20" x14ac:dyDescent="0.25">
      <c r="T5862" s="752"/>
    </row>
    <row r="5863" spans="20:20" x14ac:dyDescent="0.25">
      <c r="T5863" s="752"/>
    </row>
    <row r="5864" spans="20:20" x14ac:dyDescent="0.25">
      <c r="T5864" s="752"/>
    </row>
    <row r="5865" spans="20:20" x14ac:dyDescent="0.25">
      <c r="T5865" s="752"/>
    </row>
    <row r="5866" spans="20:20" x14ac:dyDescent="0.25">
      <c r="T5866" s="752"/>
    </row>
    <row r="5867" spans="20:20" x14ac:dyDescent="0.25">
      <c r="T5867" s="752"/>
    </row>
    <row r="5868" spans="20:20" x14ac:dyDescent="0.25">
      <c r="T5868" s="752"/>
    </row>
    <row r="5869" spans="20:20" x14ac:dyDescent="0.25">
      <c r="T5869" s="752"/>
    </row>
    <row r="5870" spans="20:20" x14ac:dyDescent="0.25">
      <c r="T5870" s="752"/>
    </row>
    <row r="5871" spans="20:20" x14ac:dyDescent="0.25">
      <c r="T5871" s="752"/>
    </row>
    <row r="5872" spans="20:20" x14ac:dyDescent="0.25">
      <c r="T5872" s="752"/>
    </row>
    <row r="5873" spans="20:20" x14ac:dyDescent="0.25">
      <c r="T5873" s="752"/>
    </row>
    <row r="5874" spans="20:20" x14ac:dyDescent="0.25">
      <c r="T5874" s="752"/>
    </row>
    <row r="5875" spans="20:20" x14ac:dyDescent="0.25">
      <c r="T5875" s="752"/>
    </row>
    <row r="5876" spans="20:20" x14ac:dyDescent="0.25">
      <c r="T5876" s="752"/>
    </row>
    <row r="5877" spans="20:20" x14ac:dyDescent="0.25">
      <c r="T5877" s="752"/>
    </row>
    <row r="5878" spans="20:20" x14ac:dyDescent="0.25">
      <c r="T5878" s="752"/>
    </row>
    <row r="5879" spans="20:20" x14ac:dyDescent="0.25">
      <c r="T5879" s="752"/>
    </row>
    <row r="5880" spans="20:20" x14ac:dyDescent="0.25">
      <c r="T5880" s="752"/>
    </row>
    <row r="5881" spans="20:20" x14ac:dyDescent="0.25">
      <c r="T5881" s="752"/>
    </row>
    <row r="5882" spans="20:20" x14ac:dyDescent="0.25">
      <c r="T5882" s="752"/>
    </row>
    <row r="5883" spans="20:20" x14ac:dyDescent="0.25">
      <c r="T5883" s="752"/>
    </row>
    <row r="5884" spans="20:20" x14ac:dyDescent="0.25">
      <c r="T5884" s="752"/>
    </row>
    <row r="5885" spans="20:20" x14ac:dyDescent="0.25">
      <c r="T5885" s="752"/>
    </row>
    <row r="5886" spans="20:20" x14ac:dyDescent="0.25">
      <c r="T5886" s="752"/>
    </row>
    <row r="5887" spans="20:20" x14ac:dyDescent="0.25">
      <c r="T5887" s="752"/>
    </row>
    <row r="5888" spans="20:20" x14ac:dyDescent="0.25">
      <c r="T5888" s="752"/>
    </row>
    <row r="5889" spans="20:20" x14ac:dyDescent="0.25">
      <c r="T5889" s="752"/>
    </row>
    <row r="5890" spans="20:20" x14ac:dyDescent="0.25">
      <c r="T5890" s="752"/>
    </row>
    <row r="5891" spans="20:20" x14ac:dyDescent="0.25">
      <c r="T5891" s="752"/>
    </row>
    <row r="5892" spans="20:20" x14ac:dyDescent="0.25">
      <c r="T5892" s="752"/>
    </row>
    <row r="5893" spans="20:20" x14ac:dyDescent="0.25">
      <c r="T5893" s="752"/>
    </row>
    <row r="5894" spans="20:20" x14ac:dyDescent="0.25">
      <c r="T5894" s="752"/>
    </row>
    <row r="5895" spans="20:20" x14ac:dyDescent="0.25">
      <c r="T5895" s="752"/>
    </row>
    <row r="5896" spans="20:20" x14ac:dyDescent="0.25">
      <c r="T5896" s="752"/>
    </row>
    <row r="5897" spans="20:20" x14ac:dyDescent="0.25">
      <c r="T5897" s="752"/>
    </row>
    <row r="5898" spans="20:20" x14ac:dyDescent="0.25">
      <c r="T5898" s="752"/>
    </row>
    <row r="5899" spans="20:20" x14ac:dyDescent="0.25">
      <c r="T5899" s="752"/>
    </row>
    <row r="5900" spans="20:20" x14ac:dyDescent="0.25">
      <c r="T5900" s="752"/>
    </row>
    <row r="5901" spans="20:20" x14ac:dyDescent="0.25">
      <c r="T5901" s="752"/>
    </row>
    <row r="5902" spans="20:20" x14ac:dyDescent="0.25">
      <c r="T5902" s="752"/>
    </row>
    <row r="5903" spans="20:20" x14ac:dyDescent="0.25">
      <c r="T5903" s="752"/>
    </row>
    <row r="5904" spans="20:20" x14ac:dyDescent="0.25">
      <c r="T5904" s="752"/>
    </row>
    <row r="5905" spans="20:20" x14ac:dyDescent="0.25">
      <c r="T5905" s="752"/>
    </row>
    <row r="5906" spans="20:20" x14ac:dyDescent="0.25">
      <c r="T5906" s="752"/>
    </row>
    <row r="5907" spans="20:20" x14ac:dyDescent="0.25">
      <c r="T5907" s="752"/>
    </row>
    <row r="5908" spans="20:20" x14ac:dyDescent="0.25">
      <c r="T5908" s="752"/>
    </row>
    <row r="5909" spans="20:20" x14ac:dyDescent="0.25">
      <c r="T5909" s="752"/>
    </row>
    <row r="5910" spans="20:20" x14ac:dyDescent="0.25">
      <c r="T5910" s="752"/>
    </row>
    <row r="5911" spans="20:20" x14ac:dyDescent="0.25">
      <c r="T5911" s="752"/>
    </row>
    <row r="5912" spans="20:20" x14ac:dyDescent="0.25">
      <c r="T5912" s="752"/>
    </row>
    <row r="5913" spans="20:20" x14ac:dyDescent="0.25">
      <c r="T5913" s="752"/>
    </row>
    <row r="5914" spans="20:20" x14ac:dyDescent="0.25">
      <c r="T5914" s="752"/>
    </row>
    <row r="5915" spans="20:20" x14ac:dyDescent="0.25">
      <c r="T5915" s="752"/>
    </row>
    <row r="5916" spans="20:20" x14ac:dyDescent="0.25">
      <c r="T5916" s="752"/>
    </row>
    <row r="5917" spans="20:20" x14ac:dyDescent="0.25">
      <c r="T5917" s="752"/>
    </row>
    <row r="5918" spans="20:20" x14ac:dyDescent="0.25">
      <c r="T5918" s="752"/>
    </row>
    <row r="5919" spans="20:20" x14ac:dyDescent="0.25">
      <c r="T5919" s="752"/>
    </row>
    <row r="5920" spans="20:20" x14ac:dyDescent="0.25">
      <c r="T5920" s="752"/>
    </row>
    <row r="5921" spans="20:20" x14ac:dyDescent="0.25">
      <c r="T5921" s="752"/>
    </row>
    <row r="5922" spans="20:20" x14ac:dyDescent="0.25">
      <c r="T5922" s="752"/>
    </row>
    <row r="5923" spans="20:20" x14ac:dyDescent="0.25">
      <c r="T5923" s="752"/>
    </row>
    <row r="5924" spans="20:20" x14ac:dyDescent="0.25">
      <c r="T5924" s="752"/>
    </row>
    <row r="5925" spans="20:20" x14ac:dyDescent="0.25">
      <c r="T5925" s="752"/>
    </row>
    <row r="5926" spans="20:20" x14ac:dyDescent="0.25">
      <c r="T5926" s="752"/>
    </row>
    <row r="5927" spans="20:20" x14ac:dyDescent="0.25">
      <c r="T5927" s="752"/>
    </row>
    <row r="5928" spans="20:20" x14ac:dyDescent="0.25">
      <c r="T5928" s="752"/>
    </row>
    <row r="5929" spans="20:20" x14ac:dyDescent="0.25">
      <c r="T5929" s="752"/>
    </row>
    <row r="5930" spans="20:20" x14ac:dyDescent="0.25">
      <c r="T5930" s="752"/>
    </row>
    <row r="5931" spans="20:20" x14ac:dyDescent="0.25">
      <c r="T5931" s="752"/>
    </row>
    <row r="5932" spans="20:20" x14ac:dyDescent="0.25">
      <c r="T5932" s="752"/>
    </row>
    <row r="5933" spans="20:20" x14ac:dyDescent="0.25">
      <c r="T5933" s="752"/>
    </row>
    <row r="5934" spans="20:20" x14ac:dyDescent="0.25">
      <c r="T5934" s="752"/>
    </row>
    <row r="5935" spans="20:20" x14ac:dyDescent="0.25">
      <c r="T5935" s="752"/>
    </row>
    <row r="5936" spans="20:20" x14ac:dyDescent="0.25">
      <c r="T5936" s="752"/>
    </row>
    <row r="5937" spans="20:20" x14ac:dyDescent="0.25">
      <c r="T5937" s="752"/>
    </row>
    <row r="5938" spans="20:20" x14ac:dyDescent="0.25">
      <c r="T5938" s="752"/>
    </row>
    <row r="5939" spans="20:20" x14ac:dyDescent="0.25">
      <c r="T5939" s="752"/>
    </row>
    <row r="5940" spans="20:20" x14ac:dyDescent="0.25">
      <c r="T5940" s="752"/>
    </row>
    <row r="5941" spans="20:20" x14ac:dyDescent="0.25">
      <c r="T5941" s="752"/>
    </row>
    <row r="5942" spans="20:20" x14ac:dyDescent="0.25">
      <c r="T5942" s="752"/>
    </row>
    <row r="5943" spans="20:20" x14ac:dyDescent="0.25">
      <c r="T5943" s="752"/>
    </row>
    <row r="5944" spans="20:20" x14ac:dyDescent="0.25">
      <c r="T5944" s="752"/>
    </row>
    <row r="5945" spans="20:20" x14ac:dyDescent="0.25">
      <c r="T5945" s="752"/>
    </row>
    <row r="5946" spans="20:20" x14ac:dyDescent="0.25">
      <c r="T5946" s="752"/>
    </row>
    <row r="5947" spans="20:20" x14ac:dyDescent="0.25">
      <c r="T5947" s="752"/>
    </row>
    <row r="5948" spans="20:20" x14ac:dyDescent="0.25">
      <c r="T5948" s="752"/>
    </row>
    <row r="5949" spans="20:20" x14ac:dyDescent="0.25">
      <c r="T5949" s="752"/>
    </row>
    <row r="5950" spans="20:20" x14ac:dyDescent="0.25">
      <c r="T5950" s="752"/>
    </row>
    <row r="5951" spans="20:20" x14ac:dyDescent="0.25">
      <c r="T5951" s="752"/>
    </row>
    <row r="5952" spans="20:20" x14ac:dyDescent="0.25">
      <c r="T5952" s="752"/>
    </row>
    <row r="5953" spans="20:20" x14ac:dyDescent="0.25">
      <c r="T5953" s="752"/>
    </row>
    <row r="5954" spans="20:20" x14ac:dyDescent="0.25">
      <c r="T5954" s="752"/>
    </row>
    <row r="5955" spans="20:20" x14ac:dyDescent="0.25">
      <c r="T5955" s="752"/>
    </row>
    <row r="5956" spans="20:20" x14ac:dyDescent="0.25">
      <c r="T5956" s="752"/>
    </row>
    <row r="5957" spans="20:20" x14ac:dyDescent="0.25">
      <c r="T5957" s="752"/>
    </row>
    <row r="5958" spans="20:20" x14ac:dyDescent="0.25">
      <c r="T5958" s="752"/>
    </row>
    <row r="5959" spans="20:20" x14ac:dyDescent="0.25">
      <c r="T5959" s="752"/>
    </row>
    <row r="5960" spans="20:20" x14ac:dyDescent="0.25">
      <c r="T5960" s="752"/>
    </row>
    <row r="5961" spans="20:20" x14ac:dyDescent="0.25">
      <c r="T5961" s="752"/>
    </row>
    <row r="5962" spans="20:20" x14ac:dyDescent="0.25">
      <c r="T5962" s="752"/>
    </row>
    <row r="5963" spans="20:20" x14ac:dyDescent="0.25">
      <c r="T5963" s="752"/>
    </row>
    <row r="5964" spans="20:20" x14ac:dyDescent="0.25">
      <c r="T5964" s="752"/>
    </row>
    <row r="5965" spans="20:20" x14ac:dyDescent="0.25">
      <c r="T5965" s="752"/>
    </row>
    <row r="5966" spans="20:20" x14ac:dyDescent="0.25">
      <c r="T5966" s="752"/>
    </row>
    <row r="5967" spans="20:20" x14ac:dyDescent="0.25">
      <c r="T5967" s="752"/>
    </row>
    <row r="5968" spans="20:20" x14ac:dyDescent="0.25">
      <c r="T5968" s="752"/>
    </row>
    <row r="5969" spans="20:20" x14ac:dyDescent="0.25">
      <c r="T5969" s="752"/>
    </row>
    <row r="5970" spans="20:20" x14ac:dyDescent="0.25">
      <c r="T5970" s="752"/>
    </row>
    <row r="5971" spans="20:20" x14ac:dyDescent="0.25">
      <c r="T5971" s="752"/>
    </row>
    <row r="5972" spans="20:20" x14ac:dyDescent="0.25">
      <c r="T5972" s="752"/>
    </row>
    <row r="5973" spans="20:20" x14ac:dyDescent="0.25">
      <c r="T5973" s="752"/>
    </row>
    <row r="5974" spans="20:20" x14ac:dyDescent="0.25">
      <c r="T5974" s="752"/>
    </row>
    <row r="5975" spans="20:20" x14ac:dyDescent="0.25">
      <c r="T5975" s="752"/>
    </row>
    <row r="5976" spans="20:20" x14ac:dyDescent="0.25">
      <c r="T5976" s="752"/>
    </row>
    <row r="5977" spans="20:20" x14ac:dyDescent="0.25">
      <c r="T5977" s="752"/>
    </row>
    <row r="5978" spans="20:20" x14ac:dyDescent="0.25">
      <c r="T5978" s="752"/>
    </row>
    <row r="5979" spans="20:20" x14ac:dyDescent="0.25">
      <c r="T5979" s="752"/>
    </row>
    <row r="5980" spans="20:20" x14ac:dyDescent="0.25">
      <c r="T5980" s="752"/>
    </row>
    <row r="5981" spans="20:20" x14ac:dyDescent="0.25">
      <c r="T5981" s="752"/>
    </row>
    <row r="5982" spans="20:20" x14ac:dyDescent="0.25">
      <c r="T5982" s="752"/>
    </row>
    <row r="5983" spans="20:20" x14ac:dyDescent="0.25">
      <c r="T5983" s="752"/>
    </row>
    <row r="5984" spans="20:20" x14ac:dyDescent="0.25">
      <c r="T5984" s="752"/>
    </row>
    <row r="5985" spans="20:20" x14ac:dyDescent="0.25">
      <c r="T5985" s="752"/>
    </row>
    <row r="5986" spans="20:20" x14ac:dyDescent="0.25">
      <c r="T5986" s="752"/>
    </row>
    <row r="5987" spans="20:20" x14ac:dyDescent="0.25">
      <c r="T5987" s="752"/>
    </row>
    <row r="5988" spans="20:20" x14ac:dyDescent="0.25">
      <c r="T5988" s="752"/>
    </row>
    <row r="5989" spans="20:20" x14ac:dyDescent="0.25">
      <c r="T5989" s="752"/>
    </row>
    <row r="5990" spans="20:20" x14ac:dyDescent="0.25">
      <c r="T5990" s="752"/>
    </row>
    <row r="5991" spans="20:20" x14ac:dyDescent="0.25">
      <c r="T5991" s="752"/>
    </row>
    <row r="5992" spans="20:20" x14ac:dyDescent="0.25">
      <c r="T5992" s="752"/>
    </row>
    <row r="5993" spans="20:20" x14ac:dyDescent="0.25">
      <c r="T5993" s="752"/>
    </row>
    <row r="5994" spans="20:20" x14ac:dyDescent="0.25">
      <c r="T5994" s="752"/>
    </row>
    <row r="5995" spans="20:20" x14ac:dyDescent="0.25">
      <c r="T5995" s="752"/>
    </row>
    <row r="5996" spans="20:20" x14ac:dyDescent="0.25">
      <c r="T5996" s="752"/>
    </row>
    <row r="5997" spans="20:20" x14ac:dyDescent="0.25">
      <c r="T5997" s="752"/>
    </row>
    <row r="5998" spans="20:20" x14ac:dyDescent="0.25">
      <c r="T5998" s="752"/>
    </row>
    <row r="5999" spans="20:20" x14ac:dyDescent="0.25">
      <c r="T5999" s="752"/>
    </row>
    <row r="6000" spans="20:20" x14ac:dyDescent="0.25">
      <c r="T6000" s="752"/>
    </row>
    <row r="6001" spans="20:20" x14ac:dyDescent="0.25">
      <c r="T6001" s="752"/>
    </row>
    <row r="6002" spans="20:20" x14ac:dyDescent="0.25">
      <c r="T6002" s="752"/>
    </row>
    <row r="6003" spans="20:20" x14ac:dyDescent="0.25">
      <c r="T6003" s="752"/>
    </row>
    <row r="6004" spans="20:20" x14ac:dyDescent="0.25">
      <c r="T6004" s="752"/>
    </row>
    <row r="6005" spans="20:20" x14ac:dyDescent="0.25">
      <c r="T6005" s="752"/>
    </row>
    <row r="6006" spans="20:20" x14ac:dyDescent="0.25">
      <c r="T6006" s="752"/>
    </row>
    <row r="6007" spans="20:20" x14ac:dyDescent="0.25">
      <c r="T6007" s="752"/>
    </row>
    <row r="6008" spans="20:20" x14ac:dyDescent="0.25">
      <c r="T6008" s="752"/>
    </row>
    <row r="6009" spans="20:20" x14ac:dyDescent="0.25">
      <c r="T6009" s="752"/>
    </row>
    <row r="6010" spans="20:20" x14ac:dyDescent="0.25">
      <c r="T6010" s="752"/>
    </row>
    <row r="6011" spans="20:20" x14ac:dyDescent="0.25">
      <c r="T6011" s="752"/>
    </row>
    <row r="6012" spans="20:20" x14ac:dyDescent="0.25">
      <c r="T6012" s="752"/>
    </row>
    <row r="6013" spans="20:20" x14ac:dyDescent="0.25">
      <c r="T6013" s="752"/>
    </row>
    <row r="6014" spans="20:20" x14ac:dyDescent="0.25">
      <c r="T6014" s="752"/>
    </row>
    <row r="6015" spans="20:20" x14ac:dyDescent="0.25">
      <c r="T6015" s="752"/>
    </row>
    <row r="6016" spans="20:20" x14ac:dyDescent="0.25">
      <c r="T6016" s="752"/>
    </row>
    <row r="6017" spans="20:20" x14ac:dyDescent="0.25">
      <c r="T6017" s="752"/>
    </row>
    <row r="6018" spans="20:20" x14ac:dyDescent="0.25">
      <c r="T6018" s="752"/>
    </row>
    <row r="6019" spans="20:20" x14ac:dyDescent="0.25">
      <c r="T6019" s="752"/>
    </row>
    <row r="6020" spans="20:20" x14ac:dyDescent="0.25">
      <c r="T6020" s="752"/>
    </row>
    <row r="6021" spans="20:20" x14ac:dyDescent="0.25">
      <c r="T6021" s="752"/>
    </row>
    <row r="6022" spans="20:20" x14ac:dyDescent="0.25">
      <c r="T6022" s="752"/>
    </row>
    <row r="6023" spans="20:20" x14ac:dyDescent="0.25">
      <c r="T6023" s="752"/>
    </row>
    <row r="6024" spans="20:20" x14ac:dyDescent="0.25">
      <c r="T6024" s="752"/>
    </row>
    <row r="6025" spans="20:20" x14ac:dyDescent="0.25">
      <c r="T6025" s="752"/>
    </row>
    <row r="6026" spans="20:20" x14ac:dyDescent="0.25">
      <c r="T6026" s="752"/>
    </row>
    <row r="6027" spans="20:20" x14ac:dyDescent="0.25">
      <c r="T6027" s="752"/>
    </row>
    <row r="6028" spans="20:20" x14ac:dyDescent="0.25">
      <c r="T6028" s="752"/>
    </row>
    <row r="6029" spans="20:20" x14ac:dyDescent="0.25">
      <c r="T6029" s="752"/>
    </row>
    <row r="6030" spans="20:20" x14ac:dyDescent="0.25">
      <c r="T6030" s="752"/>
    </row>
    <row r="6031" spans="20:20" x14ac:dyDescent="0.25">
      <c r="T6031" s="752"/>
    </row>
    <row r="6032" spans="20:20" x14ac:dyDescent="0.25">
      <c r="T6032" s="752"/>
    </row>
    <row r="6033" spans="20:20" x14ac:dyDescent="0.25">
      <c r="T6033" s="752"/>
    </row>
    <row r="6034" spans="20:20" x14ac:dyDescent="0.25">
      <c r="T6034" s="752"/>
    </row>
    <row r="6035" spans="20:20" x14ac:dyDescent="0.25">
      <c r="T6035" s="752"/>
    </row>
    <row r="6036" spans="20:20" x14ac:dyDescent="0.25">
      <c r="T6036" s="752"/>
    </row>
    <row r="6037" spans="20:20" x14ac:dyDescent="0.25">
      <c r="T6037" s="752"/>
    </row>
    <row r="6038" spans="20:20" x14ac:dyDescent="0.25">
      <c r="T6038" s="752"/>
    </row>
    <row r="6039" spans="20:20" x14ac:dyDescent="0.25">
      <c r="T6039" s="752"/>
    </row>
    <row r="6040" spans="20:20" x14ac:dyDescent="0.25">
      <c r="T6040" s="752"/>
    </row>
    <row r="6041" spans="20:20" x14ac:dyDescent="0.25">
      <c r="T6041" s="752"/>
    </row>
    <row r="6042" spans="20:20" x14ac:dyDescent="0.25">
      <c r="T6042" s="752"/>
    </row>
    <row r="6043" spans="20:20" x14ac:dyDescent="0.25">
      <c r="T6043" s="752"/>
    </row>
    <row r="6044" spans="20:20" x14ac:dyDescent="0.25">
      <c r="T6044" s="752"/>
    </row>
    <row r="6045" spans="20:20" x14ac:dyDescent="0.25">
      <c r="T6045" s="752"/>
    </row>
    <row r="6046" spans="20:20" x14ac:dyDescent="0.25">
      <c r="T6046" s="752"/>
    </row>
    <row r="6047" spans="20:20" x14ac:dyDescent="0.25">
      <c r="T6047" s="752"/>
    </row>
    <row r="6048" spans="20:20" x14ac:dyDescent="0.25">
      <c r="T6048" s="752"/>
    </row>
    <row r="6049" spans="20:20" x14ac:dyDescent="0.25">
      <c r="T6049" s="752"/>
    </row>
    <row r="6050" spans="20:20" x14ac:dyDescent="0.25">
      <c r="T6050" s="752"/>
    </row>
    <row r="6051" spans="20:20" x14ac:dyDescent="0.25">
      <c r="T6051" s="752"/>
    </row>
    <row r="6052" spans="20:20" x14ac:dyDescent="0.25">
      <c r="T6052" s="752"/>
    </row>
    <row r="6053" spans="20:20" x14ac:dyDescent="0.25">
      <c r="T6053" s="752"/>
    </row>
    <row r="6054" spans="20:20" x14ac:dyDescent="0.25">
      <c r="T6054" s="752"/>
    </row>
    <row r="6055" spans="20:20" x14ac:dyDescent="0.25">
      <c r="T6055" s="752"/>
    </row>
    <row r="6056" spans="20:20" x14ac:dyDescent="0.25">
      <c r="T6056" s="752"/>
    </row>
    <row r="6057" spans="20:20" x14ac:dyDescent="0.25">
      <c r="T6057" s="752"/>
    </row>
    <row r="6058" spans="20:20" x14ac:dyDescent="0.25">
      <c r="T6058" s="752"/>
    </row>
    <row r="6059" spans="20:20" x14ac:dyDescent="0.25">
      <c r="T6059" s="752"/>
    </row>
    <row r="6060" spans="20:20" x14ac:dyDescent="0.25">
      <c r="T6060" s="752"/>
    </row>
    <row r="6061" spans="20:20" x14ac:dyDescent="0.25">
      <c r="T6061" s="752"/>
    </row>
    <row r="6062" spans="20:20" x14ac:dyDescent="0.25">
      <c r="T6062" s="752"/>
    </row>
    <row r="6063" spans="20:20" x14ac:dyDescent="0.25">
      <c r="T6063" s="752"/>
    </row>
    <row r="6064" spans="20:20" x14ac:dyDescent="0.25">
      <c r="T6064" s="752"/>
    </row>
    <row r="6065" spans="20:20" x14ac:dyDescent="0.25">
      <c r="T6065" s="752"/>
    </row>
    <row r="6066" spans="20:20" x14ac:dyDescent="0.25">
      <c r="T6066" s="752"/>
    </row>
    <row r="6067" spans="20:20" x14ac:dyDescent="0.25">
      <c r="T6067" s="752"/>
    </row>
    <row r="6068" spans="20:20" x14ac:dyDescent="0.25">
      <c r="T6068" s="752"/>
    </row>
    <row r="6069" spans="20:20" x14ac:dyDescent="0.25">
      <c r="T6069" s="752"/>
    </row>
    <row r="6070" spans="20:20" x14ac:dyDescent="0.25">
      <c r="T6070" s="752"/>
    </row>
    <row r="6071" spans="20:20" x14ac:dyDescent="0.25">
      <c r="T6071" s="752"/>
    </row>
    <row r="6072" spans="20:20" x14ac:dyDescent="0.25">
      <c r="T6072" s="752"/>
    </row>
    <row r="6073" spans="20:20" x14ac:dyDescent="0.25">
      <c r="T6073" s="752"/>
    </row>
    <row r="6074" spans="20:20" x14ac:dyDescent="0.25">
      <c r="T6074" s="752"/>
    </row>
    <row r="6075" spans="20:20" x14ac:dyDescent="0.25">
      <c r="T6075" s="752"/>
    </row>
    <row r="6076" spans="20:20" x14ac:dyDescent="0.25">
      <c r="T6076" s="752"/>
    </row>
    <row r="6077" spans="20:20" x14ac:dyDescent="0.25">
      <c r="T6077" s="752"/>
    </row>
    <row r="6078" spans="20:20" x14ac:dyDescent="0.25">
      <c r="T6078" s="752"/>
    </row>
    <row r="6079" spans="20:20" x14ac:dyDescent="0.25">
      <c r="T6079" s="752"/>
    </row>
    <row r="6080" spans="20:20" x14ac:dyDescent="0.25">
      <c r="T6080" s="752"/>
    </row>
    <row r="6081" spans="20:20" x14ac:dyDescent="0.25">
      <c r="T6081" s="752"/>
    </row>
    <row r="6082" spans="20:20" x14ac:dyDescent="0.25">
      <c r="T6082" s="752"/>
    </row>
    <row r="6083" spans="20:20" x14ac:dyDescent="0.25">
      <c r="T6083" s="752"/>
    </row>
    <row r="6084" spans="20:20" x14ac:dyDescent="0.25">
      <c r="T6084" s="752"/>
    </row>
    <row r="6085" spans="20:20" x14ac:dyDescent="0.25">
      <c r="T6085" s="752"/>
    </row>
    <row r="6086" spans="20:20" x14ac:dyDescent="0.25">
      <c r="T6086" s="752"/>
    </row>
    <row r="6087" spans="20:20" x14ac:dyDescent="0.25">
      <c r="T6087" s="752"/>
    </row>
    <row r="6088" spans="20:20" x14ac:dyDescent="0.25">
      <c r="T6088" s="752"/>
    </row>
    <row r="6089" spans="20:20" x14ac:dyDescent="0.25">
      <c r="T6089" s="752"/>
    </row>
    <row r="6090" spans="20:20" x14ac:dyDescent="0.25">
      <c r="T6090" s="752"/>
    </row>
    <row r="6091" spans="20:20" x14ac:dyDescent="0.25">
      <c r="T6091" s="752"/>
    </row>
    <row r="6092" spans="20:20" x14ac:dyDescent="0.25">
      <c r="T6092" s="752"/>
    </row>
    <row r="6093" spans="20:20" x14ac:dyDescent="0.25">
      <c r="T6093" s="752"/>
    </row>
    <row r="6094" spans="20:20" x14ac:dyDescent="0.25">
      <c r="T6094" s="752"/>
    </row>
    <row r="6095" spans="20:20" x14ac:dyDescent="0.25">
      <c r="T6095" s="752"/>
    </row>
    <row r="6096" spans="20:20" x14ac:dyDescent="0.25">
      <c r="T6096" s="752"/>
    </row>
    <row r="6097" spans="20:20" x14ac:dyDescent="0.25">
      <c r="T6097" s="752"/>
    </row>
    <row r="6098" spans="20:20" x14ac:dyDescent="0.25">
      <c r="T6098" s="752"/>
    </row>
    <row r="6099" spans="20:20" x14ac:dyDescent="0.25">
      <c r="T6099" s="752"/>
    </row>
    <row r="6100" spans="20:20" x14ac:dyDescent="0.25">
      <c r="T6100" s="752"/>
    </row>
    <row r="6101" spans="20:20" x14ac:dyDescent="0.25">
      <c r="T6101" s="752"/>
    </row>
    <row r="6102" spans="20:20" x14ac:dyDescent="0.25">
      <c r="T6102" s="752"/>
    </row>
    <row r="6103" spans="20:20" x14ac:dyDescent="0.25">
      <c r="T6103" s="752"/>
    </row>
    <row r="6104" spans="20:20" x14ac:dyDescent="0.25">
      <c r="T6104" s="752"/>
    </row>
    <row r="6105" spans="20:20" x14ac:dyDescent="0.25">
      <c r="T6105" s="752"/>
    </row>
    <row r="6106" spans="20:20" x14ac:dyDescent="0.25">
      <c r="T6106" s="752"/>
    </row>
    <row r="6107" spans="20:20" x14ac:dyDescent="0.25">
      <c r="T6107" s="752"/>
    </row>
    <row r="6108" spans="20:20" x14ac:dyDescent="0.25">
      <c r="T6108" s="752"/>
    </row>
    <row r="6109" spans="20:20" x14ac:dyDescent="0.25">
      <c r="T6109" s="752"/>
    </row>
    <row r="6110" spans="20:20" x14ac:dyDescent="0.25">
      <c r="T6110" s="752"/>
    </row>
    <row r="6111" spans="20:20" x14ac:dyDescent="0.25">
      <c r="T6111" s="752"/>
    </row>
    <row r="6112" spans="20:20" x14ac:dyDescent="0.25">
      <c r="T6112" s="752"/>
    </row>
    <row r="6113" spans="20:20" x14ac:dyDescent="0.25">
      <c r="T6113" s="752"/>
    </row>
    <row r="6114" spans="20:20" x14ac:dyDescent="0.25">
      <c r="T6114" s="752"/>
    </row>
    <row r="6115" spans="20:20" x14ac:dyDescent="0.25">
      <c r="T6115" s="752"/>
    </row>
    <row r="6116" spans="20:20" x14ac:dyDescent="0.25">
      <c r="T6116" s="752"/>
    </row>
    <row r="6117" spans="20:20" x14ac:dyDescent="0.25">
      <c r="T6117" s="752"/>
    </row>
    <row r="6118" spans="20:20" x14ac:dyDescent="0.25">
      <c r="T6118" s="752"/>
    </row>
    <row r="6119" spans="20:20" x14ac:dyDescent="0.25">
      <c r="T6119" s="752"/>
    </row>
    <row r="6120" spans="20:20" x14ac:dyDescent="0.25">
      <c r="T6120" s="752"/>
    </row>
    <row r="6121" spans="20:20" x14ac:dyDescent="0.25">
      <c r="T6121" s="752"/>
    </row>
    <row r="6122" spans="20:20" x14ac:dyDescent="0.25">
      <c r="T6122" s="752"/>
    </row>
    <row r="6123" spans="20:20" x14ac:dyDescent="0.25">
      <c r="T6123" s="752"/>
    </row>
    <row r="6124" spans="20:20" x14ac:dyDescent="0.25">
      <c r="T6124" s="752"/>
    </row>
    <row r="6125" spans="20:20" x14ac:dyDescent="0.25">
      <c r="T6125" s="752"/>
    </row>
    <row r="6126" spans="20:20" x14ac:dyDescent="0.25">
      <c r="T6126" s="752"/>
    </row>
    <row r="6127" spans="20:20" x14ac:dyDescent="0.25">
      <c r="T6127" s="752"/>
    </row>
    <row r="6128" spans="20:20" x14ac:dyDescent="0.25">
      <c r="T6128" s="752"/>
    </row>
    <row r="6129" spans="20:20" x14ac:dyDescent="0.25">
      <c r="T6129" s="752"/>
    </row>
    <row r="6130" spans="20:20" x14ac:dyDescent="0.25">
      <c r="T6130" s="752"/>
    </row>
    <row r="6131" spans="20:20" x14ac:dyDescent="0.25">
      <c r="T6131" s="752"/>
    </row>
    <row r="6132" spans="20:20" x14ac:dyDescent="0.25">
      <c r="T6132" s="752"/>
    </row>
    <row r="6133" spans="20:20" x14ac:dyDescent="0.25">
      <c r="T6133" s="752"/>
    </row>
    <row r="6134" spans="20:20" x14ac:dyDescent="0.25">
      <c r="T6134" s="752"/>
    </row>
    <row r="6135" spans="20:20" x14ac:dyDescent="0.25">
      <c r="T6135" s="752"/>
    </row>
    <row r="6136" spans="20:20" x14ac:dyDescent="0.25">
      <c r="T6136" s="752"/>
    </row>
    <row r="6137" spans="20:20" x14ac:dyDescent="0.25">
      <c r="T6137" s="752"/>
    </row>
    <row r="6138" spans="20:20" x14ac:dyDescent="0.25">
      <c r="T6138" s="752"/>
    </row>
    <row r="6139" spans="20:20" x14ac:dyDescent="0.25">
      <c r="T6139" s="752"/>
    </row>
    <row r="6140" spans="20:20" x14ac:dyDescent="0.25">
      <c r="T6140" s="752"/>
    </row>
    <row r="6141" spans="20:20" x14ac:dyDescent="0.25">
      <c r="T6141" s="752"/>
    </row>
    <row r="6142" spans="20:20" x14ac:dyDescent="0.25">
      <c r="T6142" s="752"/>
    </row>
    <row r="6143" spans="20:20" x14ac:dyDescent="0.25">
      <c r="T6143" s="752"/>
    </row>
    <row r="6144" spans="20:20" x14ac:dyDescent="0.25">
      <c r="T6144" s="752"/>
    </row>
    <row r="6145" spans="20:20" x14ac:dyDescent="0.25">
      <c r="T6145" s="752"/>
    </row>
    <row r="6146" spans="20:20" x14ac:dyDescent="0.25">
      <c r="T6146" s="752"/>
    </row>
    <row r="6147" spans="20:20" x14ac:dyDescent="0.25">
      <c r="T6147" s="752"/>
    </row>
    <row r="6148" spans="20:20" x14ac:dyDescent="0.25">
      <c r="T6148" s="752"/>
    </row>
    <row r="6149" spans="20:20" x14ac:dyDescent="0.25">
      <c r="T6149" s="752"/>
    </row>
    <row r="6150" spans="20:20" x14ac:dyDescent="0.25">
      <c r="T6150" s="752"/>
    </row>
    <row r="6151" spans="20:20" x14ac:dyDescent="0.25">
      <c r="T6151" s="752"/>
    </row>
    <row r="6152" spans="20:20" x14ac:dyDescent="0.25">
      <c r="T6152" s="752"/>
    </row>
    <row r="6153" spans="20:20" x14ac:dyDescent="0.25">
      <c r="T6153" s="752"/>
    </row>
    <row r="6154" spans="20:20" x14ac:dyDescent="0.25">
      <c r="T6154" s="752"/>
    </row>
    <row r="6155" spans="20:20" x14ac:dyDescent="0.25">
      <c r="T6155" s="752"/>
    </row>
    <row r="6156" spans="20:20" x14ac:dyDescent="0.25">
      <c r="T6156" s="752"/>
    </row>
    <row r="6157" spans="20:20" x14ac:dyDescent="0.25">
      <c r="T6157" s="752"/>
    </row>
    <row r="6158" spans="20:20" x14ac:dyDescent="0.25">
      <c r="T6158" s="752"/>
    </row>
    <row r="6159" spans="20:20" x14ac:dyDescent="0.25">
      <c r="T6159" s="752"/>
    </row>
    <row r="6160" spans="20:20" x14ac:dyDescent="0.25">
      <c r="T6160" s="752"/>
    </row>
    <row r="6161" spans="20:20" x14ac:dyDescent="0.25">
      <c r="T6161" s="752"/>
    </row>
    <row r="6162" spans="20:20" x14ac:dyDescent="0.25">
      <c r="T6162" s="752"/>
    </row>
    <row r="6163" spans="20:20" x14ac:dyDescent="0.25">
      <c r="T6163" s="752"/>
    </row>
    <row r="6164" spans="20:20" x14ac:dyDescent="0.25">
      <c r="T6164" s="752"/>
    </row>
    <row r="6165" spans="20:20" x14ac:dyDescent="0.25">
      <c r="T6165" s="752"/>
    </row>
    <row r="6166" spans="20:20" x14ac:dyDescent="0.25">
      <c r="T6166" s="752"/>
    </row>
    <row r="6167" spans="20:20" x14ac:dyDescent="0.25">
      <c r="T6167" s="752"/>
    </row>
    <row r="6168" spans="20:20" x14ac:dyDescent="0.25">
      <c r="T6168" s="752"/>
    </row>
    <row r="6169" spans="20:20" x14ac:dyDescent="0.25">
      <c r="T6169" s="752"/>
    </row>
    <row r="6170" spans="20:20" x14ac:dyDescent="0.25">
      <c r="T6170" s="752"/>
    </row>
    <row r="6171" spans="20:20" x14ac:dyDescent="0.25">
      <c r="T6171" s="752"/>
    </row>
    <row r="6172" spans="20:20" x14ac:dyDescent="0.25">
      <c r="T6172" s="752"/>
    </row>
    <row r="6173" spans="20:20" x14ac:dyDescent="0.25">
      <c r="T6173" s="752"/>
    </row>
    <row r="6174" spans="20:20" x14ac:dyDescent="0.25">
      <c r="T6174" s="752"/>
    </row>
    <row r="6175" spans="20:20" x14ac:dyDescent="0.25">
      <c r="T6175" s="752"/>
    </row>
    <row r="6176" spans="20:20" x14ac:dyDescent="0.25">
      <c r="T6176" s="752"/>
    </row>
    <row r="6177" spans="20:20" x14ac:dyDescent="0.25">
      <c r="T6177" s="752"/>
    </row>
    <row r="6178" spans="20:20" x14ac:dyDescent="0.25">
      <c r="T6178" s="752"/>
    </row>
    <row r="6179" spans="20:20" x14ac:dyDescent="0.25">
      <c r="T6179" s="752"/>
    </row>
    <row r="6180" spans="20:20" x14ac:dyDescent="0.25">
      <c r="T6180" s="752"/>
    </row>
    <row r="6181" spans="20:20" x14ac:dyDescent="0.25">
      <c r="T6181" s="752"/>
    </row>
    <row r="6182" spans="20:20" x14ac:dyDescent="0.25">
      <c r="T6182" s="752"/>
    </row>
    <row r="6183" spans="20:20" x14ac:dyDescent="0.25">
      <c r="T6183" s="752"/>
    </row>
    <row r="6184" spans="20:20" x14ac:dyDescent="0.25">
      <c r="T6184" s="752"/>
    </row>
    <row r="6185" spans="20:20" x14ac:dyDescent="0.25">
      <c r="T6185" s="752"/>
    </row>
    <row r="6186" spans="20:20" x14ac:dyDescent="0.25">
      <c r="T6186" s="752"/>
    </row>
    <row r="6187" spans="20:20" x14ac:dyDescent="0.25">
      <c r="T6187" s="752"/>
    </row>
    <row r="6188" spans="20:20" x14ac:dyDescent="0.25">
      <c r="T6188" s="752"/>
    </row>
    <row r="6189" spans="20:20" x14ac:dyDescent="0.25">
      <c r="T6189" s="752"/>
    </row>
    <row r="6190" spans="20:20" x14ac:dyDescent="0.25">
      <c r="T6190" s="752"/>
    </row>
    <row r="6191" spans="20:20" x14ac:dyDescent="0.25">
      <c r="T6191" s="752"/>
    </row>
    <row r="6192" spans="20:20" x14ac:dyDescent="0.25">
      <c r="T6192" s="752"/>
    </row>
    <row r="6193" spans="20:20" x14ac:dyDescent="0.25">
      <c r="T6193" s="752"/>
    </row>
    <row r="6194" spans="20:20" x14ac:dyDescent="0.25">
      <c r="T6194" s="752"/>
    </row>
    <row r="6195" spans="20:20" x14ac:dyDescent="0.25">
      <c r="T6195" s="752"/>
    </row>
    <row r="6196" spans="20:20" x14ac:dyDescent="0.25">
      <c r="T6196" s="752"/>
    </row>
    <row r="6197" spans="20:20" x14ac:dyDescent="0.25">
      <c r="T6197" s="752"/>
    </row>
    <row r="6198" spans="20:20" x14ac:dyDescent="0.25">
      <c r="T6198" s="752"/>
    </row>
    <row r="6199" spans="20:20" x14ac:dyDescent="0.25">
      <c r="T6199" s="752"/>
    </row>
    <row r="6200" spans="20:20" x14ac:dyDescent="0.25">
      <c r="T6200" s="752"/>
    </row>
    <row r="6201" spans="20:20" x14ac:dyDescent="0.25">
      <c r="T6201" s="752"/>
    </row>
    <row r="6202" spans="20:20" x14ac:dyDescent="0.25">
      <c r="T6202" s="752"/>
    </row>
    <row r="6203" spans="20:20" x14ac:dyDescent="0.25">
      <c r="T6203" s="752"/>
    </row>
    <row r="6204" spans="20:20" x14ac:dyDescent="0.25">
      <c r="T6204" s="752"/>
    </row>
    <row r="6205" spans="20:20" x14ac:dyDescent="0.25">
      <c r="T6205" s="752"/>
    </row>
    <row r="6206" spans="20:20" x14ac:dyDescent="0.25">
      <c r="T6206" s="752"/>
    </row>
    <row r="6207" spans="20:20" x14ac:dyDescent="0.25">
      <c r="T6207" s="752"/>
    </row>
    <row r="6208" spans="20:20" x14ac:dyDescent="0.25">
      <c r="T6208" s="752"/>
    </row>
    <row r="6209" spans="20:20" x14ac:dyDescent="0.25">
      <c r="T6209" s="752"/>
    </row>
    <row r="6210" spans="20:20" x14ac:dyDescent="0.25">
      <c r="T6210" s="752"/>
    </row>
    <row r="6211" spans="20:20" x14ac:dyDescent="0.25">
      <c r="T6211" s="752"/>
    </row>
    <row r="6212" spans="20:20" x14ac:dyDescent="0.25">
      <c r="T6212" s="752"/>
    </row>
    <row r="6213" spans="20:20" x14ac:dyDescent="0.25">
      <c r="T6213" s="752"/>
    </row>
    <row r="6214" spans="20:20" x14ac:dyDescent="0.25">
      <c r="T6214" s="752"/>
    </row>
    <row r="6215" spans="20:20" x14ac:dyDescent="0.25">
      <c r="T6215" s="752"/>
    </row>
    <row r="6216" spans="20:20" x14ac:dyDescent="0.25">
      <c r="T6216" s="752"/>
    </row>
    <row r="6217" spans="20:20" x14ac:dyDescent="0.25">
      <c r="T6217" s="752"/>
    </row>
    <row r="6218" spans="20:20" x14ac:dyDescent="0.25">
      <c r="T6218" s="752"/>
    </row>
    <row r="6219" spans="20:20" x14ac:dyDescent="0.25">
      <c r="T6219" s="752"/>
    </row>
    <row r="6220" spans="20:20" x14ac:dyDescent="0.25">
      <c r="T6220" s="752"/>
    </row>
    <row r="6221" spans="20:20" x14ac:dyDescent="0.25">
      <c r="T6221" s="752"/>
    </row>
    <row r="6222" spans="20:20" x14ac:dyDescent="0.25">
      <c r="T6222" s="752"/>
    </row>
    <row r="6223" spans="20:20" x14ac:dyDescent="0.25">
      <c r="T6223" s="752"/>
    </row>
    <row r="6224" spans="20:20" x14ac:dyDescent="0.25">
      <c r="T6224" s="752"/>
    </row>
    <row r="6225" spans="20:20" x14ac:dyDescent="0.25">
      <c r="T6225" s="752"/>
    </row>
    <row r="6226" spans="20:20" x14ac:dyDescent="0.25">
      <c r="T6226" s="752"/>
    </row>
    <row r="6227" spans="20:20" x14ac:dyDescent="0.25">
      <c r="T6227" s="752"/>
    </row>
    <row r="6228" spans="20:20" x14ac:dyDescent="0.25">
      <c r="T6228" s="752"/>
    </row>
    <row r="6229" spans="20:20" x14ac:dyDescent="0.25">
      <c r="T6229" s="752"/>
    </row>
    <row r="6230" spans="20:20" x14ac:dyDescent="0.25">
      <c r="T6230" s="752"/>
    </row>
    <row r="6231" spans="20:20" x14ac:dyDescent="0.25">
      <c r="T6231" s="752"/>
    </row>
    <row r="6232" spans="20:20" x14ac:dyDescent="0.25">
      <c r="T6232" s="752"/>
    </row>
    <row r="6233" spans="20:20" x14ac:dyDescent="0.25">
      <c r="T6233" s="752"/>
    </row>
    <row r="6234" spans="20:20" x14ac:dyDescent="0.25">
      <c r="T6234" s="752"/>
    </row>
    <row r="6235" spans="20:20" x14ac:dyDescent="0.25">
      <c r="T6235" s="752"/>
    </row>
    <row r="6236" spans="20:20" x14ac:dyDescent="0.25">
      <c r="T6236" s="752"/>
    </row>
    <row r="6237" spans="20:20" x14ac:dyDescent="0.25">
      <c r="T6237" s="752"/>
    </row>
    <row r="6238" spans="20:20" x14ac:dyDescent="0.25">
      <c r="T6238" s="752"/>
    </row>
    <row r="6239" spans="20:20" x14ac:dyDescent="0.25">
      <c r="T6239" s="752"/>
    </row>
    <row r="6240" spans="20:20" x14ac:dyDescent="0.25">
      <c r="T6240" s="752"/>
    </row>
    <row r="6241" spans="20:20" x14ac:dyDescent="0.25">
      <c r="T6241" s="752"/>
    </row>
    <row r="6242" spans="20:20" x14ac:dyDescent="0.25">
      <c r="T6242" s="752"/>
    </row>
    <row r="6243" spans="20:20" x14ac:dyDescent="0.25">
      <c r="T6243" s="752"/>
    </row>
    <row r="6244" spans="20:20" x14ac:dyDescent="0.25">
      <c r="T6244" s="752"/>
    </row>
    <row r="6245" spans="20:20" x14ac:dyDescent="0.25">
      <c r="T6245" s="752"/>
    </row>
    <row r="6246" spans="20:20" x14ac:dyDescent="0.25">
      <c r="T6246" s="752"/>
    </row>
    <row r="6247" spans="20:20" x14ac:dyDescent="0.25">
      <c r="T6247" s="752"/>
    </row>
    <row r="6248" spans="20:20" x14ac:dyDescent="0.25">
      <c r="T6248" s="752"/>
    </row>
    <row r="6249" spans="20:20" x14ac:dyDescent="0.25">
      <c r="T6249" s="752"/>
    </row>
    <row r="6250" spans="20:20" x14ac:dyDescent="0.25">
      <c r="T6250" s="752"/>
    </row>
    <row r="6251" spans="20:20" x14ac:dyDescent="0.25">
      <c r="T6251" s="752"/>
    </row>
    <row r="6252" spans="20:20" x14ac:dyDescent="0.25">
      <c r="T6252" s="752"/>
    </row>
    <row r="6253" spans="20:20" x14ac:dyDescent="0.25">
      <c r="T6253" s="752"/>
    </row>
    <row r="6254" spans="20:20" x14ac:dyDescent="0.25">
      <c r="T6254" s="752"/>
    </row>
    <row r="6255" spans="20:20" x14ac:dyDescent="0.25">
      <c r="T6255" s="752"/>
    </row>
    <row r="6256" spans="20:20" x14ac:dyDescent="0.25">
      <c r="T6256" s="752"/>
    </row>
    <row r="6257" spans="20:20" x14ac:dyDescent="0.25">
      <c r="T6257" s="752"/>
    </row>
    <row r="6258" spans="20:20" x14ac:dyDescent="0.25">
      <c r="T6258" s="752"/>
    </row>
    <row r="6259" spans="20:20" x14ac:dyDescent="0.25">
      <c r="T6259" s="752"/>
    </row>
    <row r="6260" spans="20:20" x14ac:dyDescent="0.25">
      <c r="T6260" s="752"/>
    </row>
    <row r="6261" spans="20:20" x14ac:dyDescent="0.25">
      <c r="T6261" s="752"/>
    </row>
    <row r="6262" spans="20:20" x14ac:dyDescent="0.25">
      <c r="T6262" s="752"/>
    </row>
    <row r="6263" spans="20:20" x14ac:dyDescent="0.25">
      <c r="T6263" s="752"/>
    </row>
    <row r="6264" spans="20:20" x14ac:dyDescent="0.25">
      <c r="T6264" s="752"/>
    </row>
    <row r="6265" spans="20:20" x14ac:dyDescent="0.25">
      <c r="T6265" s="752"/>
    </row>
    <row r="6266" spans="20:20" x14ac:dyDescent="0.25">
      <c r="T6266" s="752"/>
    </row>
    <row r="6267" spans="20:20" x14ac:dyDescent="0.25">
      <c r="T6267" s="752"/>
    </row>
    <row r="6268" spans="20:20" x14ac:dyDescent="0.25">
      <c r="T6268" s="752"/>
    </row>
    <row r="6269" spans="20:20" x14ac:dyDescent="0.25">
      <c r="T6269" s="752"/>
    </row>
    <row r="6270" spans="20:20" x14ac:dyDescent="0.25">
      <c r="T6270" s="752"/>
    </row>
    <row r="6271" spans="20:20" x14ac:dyDescent="0.25">
      <c r="T6271" s="752"/>
    </row>
    <row r="6272" spans="20:20" x14ac:dyDescent="0.25">
      <c r="T6272" s="752"/>
    </row>
    <row r="6273" spans="20:20" x14ac:dyDescent="0.25">
      <c r="T6273" s="752"/>
    </row>
    <row r="6274" spans="20:20" x14ac:dyDescent="0.25">
      <c r="T6274" s="752"/>
    </row>
    <row r="6275" spans="20:20" x14ac:dyDescent="0.25">
      <c r="T6275" s="752"/>
    </row>
    <row r="6276" spans="20:20" x14ac:dyDescent="0.25">
      <c r="T6276" s="752"/>
    </row>
    <row r="6277" spans="20:20" x14ac:dyDescent="0.25">
      <c r="T6277" s="752"/>
    </row>
    <row r="6278" spans="20:20" x14ac:dyDescent="0.25">
      <c r="T6278" s="752"/>
    </row>
    <row r="6279" spans="20:20" x14ac:dyDescent="0.25">
      <c r="T6279" s="752"/>
    </row>
    <row r="6280" spans="20:20" x14ac:dyDescent="0.25">
      <c r="T6280" s="752"/>
    </row>
    <row r="6281" spans="20:20" x14ac:dyDescent="0.25">
      <c r="T6281" s="752"/>
    </row>
    <row r="6282" spans="20:20" x14ac:dyDescent="0.25">
      <c r="T6282" s="752"/>
    </row>
    <row r="6283" spans="20:20" x14ac:dyDescent="0.25">
      <c r="T6283" s="752"/>
    </row>
    <row r="6284" spans="20:20" x14ac:dyDescent="0.25">
      <c r="T6284" s="752"/>
    </row>
    <row r="6285" spans="20:20" x14ac:dyDescent="0.25">
      <c r="T6285" s="752"/>
    </row>
    <row r="6286" spans="20:20" x14ac:dyDescent="0.25">
      <c r="T6286" s="752"/>
    </row>
    <row r="6287" spans="20:20" x14ac:dyDescent="0.25">
      <c r="T6287" s="752"/>
    </row>
    <row r="6288" spans="20:20" x14ac:dyDescent="0.25">
      <c r="T6288" s="752"/>
    </row>
    <row r="6289" spans="20:20" x14ac:dyDescent="0.25">
      <c r="T6289" s="752"/>
    </row>
    <row r="6290" spans="20:20" x14ac:dyDescent="0.25">
      <c r="T6290" s="752"/>
    </row>
    <row r="6291" spans="20:20" x14ac:dyDescent="0.25">
      <c r="T6291" s="752"/>
    </row>
    <row r="6292" spans="20:20" x14ac:dyDescent="0.25">
      <c r="T6292" s="752"/>
    </row>
    <row r="6293" spans="20:20" x14ac:dyDescent="0.25">
      <c r="T6293" s="752"/>
    </row>
    <row r="6294" spans="20:20" x14ac:dyDescent="0.25">
      <c r="T6294" s="752"/>
    </row>
    <row r="6295" spans="20:20" x14ac:dyDescent="0.25">
      <c r="T6295" s="752"/>
    </row>
    <row r="6296" spans="20:20" x14ac:dyDescent="0.25">
      <c r="T6296" s="752"/>
    </row>
    <row r="6297" spans="20:20" x14ac:dyDescent="0.25">
      <c r="T6297" s="752"/>
    </row>
    <row r="6298" spans="20:20" x14ac:dyDescent="0.25">
      <c r="T6298" s="752"/>
    </row>
    <row r="6299" spans="20:20" x14ac:dyDescent="0.25">
      <c r="T6299" s="752"/>
    </row>
    <row r="6300" spans="20:20" x14ac:dyDescent="0.25">
      <c r="T6300" s="752"/>
    </row>
    <row r="6301" spans="20:20" x14ac:dyDescent="0.25">
      <c r="T6301" s="752"/>
    </row>
    <row r="6302" spans="20:20" x14ac:dyDescent="0.25">
      <c r="T6302" s="752"/>
    </row>
    <row r="6303" spans="20:20" x14ac:dyDescent="0.25">
      <c r="T6303" s="752"/>
    </row>
    <row r="6304" spans="20:20" x14ac:dyDescent="0.25">
      <c r="T6304" s="752"/>
    </row>
    <row r="6305" spans="20:20" x14ac:dyDescent="0.25">
      <c r="T6305" s="752"/>
    </row>
    <row r="6306" spans="20:20" x14ac:dyDescent="0.25">
      <c r="T6306" s="752"/>
    </row>
    <row r="6307" spans="20:20" x14ac:dyDescent="0.25">
      <c r="T6307" s="752"/>
    </row>
    <row r="6308" spans="20:20" x14ac:dyDescent="0.25">
      <c r="T6308" s="752"/>
    </row>
    <row r="6309" spans="20:20" x14ac:dyDescent="0.25">
      <c r="T6309" s="752"/>
    </row>
    <row r="6310" spans="20:20" x14ac:dyDescent="0.25">
      <c r="T6310" s="752"/>
    </row>
    <row r="6311" spans="20:20" x14ac:dyDescent="0.25">
      <c r="T6311" s="752"/>
    </row>
    <row r="6312" spans="20:20" x14ac:dyDescent="0.25">
      <c r="T6312" s="752"/>
    </row>
    <row r="6313" spans="20:20" x14ac:dyDescent="0.25">
      <c r="T6313" s="752"/>
    </row>
    <row r="6314" spans="20:20" x14ac:dyDescent="0.25">
      <c r="T6314" s="752"/>
    </row>
    <row r="6315" spans="20:20" x14ac:dyDescent="0.25">
      <c r="T6315" s="752"/>
    </row>
    <row r="6316" spans="20:20" x14ac:dyDescent="0.25">
      <c r="T6316" s="752"/>
    </row>
    <row r="6317" spans="20:20" x14ac:dyDescent="0.25">
      <c r="T6317" s="752"/>
    </row>
    <row r="6318" spans="20:20" x14ac:dyDescent="0.25">
      <c r="T6318" s="752"/>
    </row>
    <row r="6319" spans="20:20" x14ac:dyDescent="0.25">
      <c r="T6319" s="752"/>
    </row>
    <row r="6320" spans="20:20" x14ac:dyDescent="0.25">
      <c r="T6320" s="752"/>
    </row>
    <row r="6321" spans="20:20" x14ac:dyDescent="0.25">
      <c r="T6321" s="752"/>
    </row>
    <row r="6322" spans="20:20" x14ac:dyDescent="0.25">
      <c r="T6322" s="752"/>
    </row>
    <row r="6323" spans="20:20" x14ac:dyDescent="0.25">
      <c r="T6323" s="752"/>
    </row>
    <row r="6324" spans="20:20" x14ac:dyDescent="0.25">
      <c r="T6324" s="752"/>
    </row>
    <row r="6325" spans="20:20" x14ac:dyDescent="0.25">
      <c r="T6325" s="752"/>
    </row>
    <row r="6326" spans="20:20" x14ac:dyDescent="0.25">
      <c r="T6326" s="752"/>
    </row>
    <row r="6327" spans="20:20" x14ac:dyDescent="0.25">
      <c r="T6327" s="752"/>
    </row>
    <row r="6328" spans="20:20" x14ac:dyDescent="0.25">
      <c r="T6328" s="752"/>
    </row>
    <row r="6329" spans="20:20" x14ac:dyDescent="0.25">
      <c r="T6329" s="752"/>
    </row>
    <row r="6330" spans="20:20" x14ac:dyDescent="0.25">
      <c r="T6330" s="752"/>
    </row>
    <row r="6331" spans="20:20" x14ac:dyDescent="0.25">
      <c r="T6331" s="752"/>
    </row>
    <row r="6332" spans="20:20" x14ac:dyDescent="0.25">
      <c r="T6332" s="752"/>
    </row>
    <row r="6333" spans="20:20" x14ac:dyDescent="0.25">
      <c r="T6333" s="752"/>
    </row>
    <row r="6334" spans="20:20" x14ac:dyDescent="0.25">
      <c r="T6334" s="752"/>
    </row>
    <row r="6335" spans="20:20" x14ac:dyDescent="0.25">
      <c r="T6335" s="752"/>
    </row>
    <row r="6336" spans="20:20" x14ac:dyDescent="0.25">
      <c r="T6336" s="752"/>
    </row>
    <row r="6337" spans="20:20" x14ac:dyDescent="0.25">
      <c r="T6337" s="752"/>
    </row>
    <row r="6338" spans="20:20" x14ac:dyDescent="0.25">
      <c r="T6338" s="752"/>
    </row>
    <row r="6339" spans="20:20" x14ac:dyDescent="0.25">
      <c r="T6339" s="752"/>
    </row>
    <row r="6340" spans="20:20" x14ac:dyDescent="0.25">
      <c r="T6340" s="752"/>
    </row>
    <row r="6341" spans="20:20" x14ac:dyDescent="0.25">
      <c r="T6341" s="752"/>
    </row>
    <row r="6342" spans="20:20" x14ac:dyDescent="0.25">
      <c r="T6342" s="752"/>
    </row>
    <row r="6343" spans="20:20" x14ac:dyDescent="0.25">
      <c r="T6343" s="752"/>
    </row>
    <row r="6344" spans="20:20" x14ac:dyDescent="0.25">
      <c r="T6344" s="752"/>
    </row>
    <row r="6345" spans="20:20" x14ac:dyDescent="0.25">
      <c r="T6345" s="752"/>
    </row>
    <row r="6346" spans="20:20" x14ac:dyDescent="0.25">
      <c r="T6346" s="752"/>
    </row>
    <row r="6347" spans="20:20" x14ac:dyDescent="0.25">
      <c r="T6347" s="752"/>
    </row>
    <row r="6348" spans="20:20" x14ac:dyDescent="0.25">
      <c r="T6348" s="752"/>
    </row>
    <row r="6349" spans="20:20" x14ac:dyDescent="0.25">
      <c r="T6349" s="752"/>
    </row>
    <row r="6350" spans="20:20" x14ac:dyDescent="0.25">
      <c r="T6350" s="752"/>
    </row>
    <row r="6351" spans="20:20" x14ac:dyDescent="0.25">
      <c r="T6351" s="752"/>
    </row>
    <row r="6352" spans="20:20" x14ac:dyDescent="0.25">
      <c r="T6352" s="752"/>
    </row>
    <row r="6353" spans="20:20" x14ac:dyDescent="0.25">
      <c r="T6353" s="752"/>
    </row>
    <row r="6354" spans="20:20" x14ac:dyDescent="0.25">
      <c r="T6354" s="752"/>
    </row>
    <row r="6355" spans="20:20" x14ac:dyDescent="0.25">
      <c r="T6355" s="752"/>
    </row>
    <row r="6356" spans="20:20" x14ac:dyDescent="0.25">
      <c r="T6356" s="752"/>
    </row>
    <row r="6357" spans="20:20" x14ac:dyDescent="0.25">
      <c r="T6357" s="752"/>
    </row>
    <row r="6358" spans="20:20" x14ac:dyDescent="0.25">
      <c r="T6358" s="752"/>
    </row>
    <row r="6359" spans="20:20" x14ac:dyDescent="0.25">
      <c r="T6359" s="752"/>
    </row>
    <row r="6360" spans="20:20" x14ac:dyDescent="0.25">
      <c r="T6360" s="752"/>
    </row>
    <row r="6361" spans="20:20" x14ac:dyDescent="0.25">
      <c r="T6361" s="752"/>
    </row>
    <row r="6362" spans="20:20" x14ac:dyDescent="0.25">
      <c r="T6362" s="752"/>
    </row>
    <row r="6363" spans="20:20" x14ac:dyDescent="0.25">
      <c r="T6363" s="752"/>
    </row>
    <row r="6364" spans="20:20" x14ac:dyDescent="0.25">
      <c r="T6364" s="752"/>
    </row>
    <row r="6365" spans="20:20" x14ac:dyDescent="0.25">
      <c r="T6365" s="752"/>
    </row>
    <row r="6366" spans="20:20" x14ac:dyDescent="0.25">
      <c r="T6366" s="752"/>
    </row>
    <row r="6367" spans="20:20" x14ac:dyDescent="0.25">
      <c r="T6367" s="752"/>
    </row>
    <row r="6368" spans="20:20" x14ac:dyDescent="0.25">
      <c r="T6368" s="752"/>
    </row>
    <row r="6369" spans="20:20" x14ac:dyDescent="0.25">
      <c r="T6369" s="752"/>
    </row>
    <row r="6370" spans="20:20" x14ac:dyDescent="0.25">
      <c r="T6370" s="752"/>
    </row>
    <row r="6371" spans="20:20" x14ac:dyDescent="0.25">
      <c r="T6371" s="752"/>
    </row>
    <row r="6372" spans="20:20" x14ac:dyDescent="0.25">
      <c r="T6372" s="752"/>
    </row>
    <row r="6373" spans="20:20" x14ac:dyDescent="0.25">
      <c r="T6373" s="752"/>
    </row>
    <row r="6374" spans="20:20" x14ac:dyDescent="0.25">
      <c r="T6374" s="752"/>
    </row>
    <row r="6375" spans="20:20" x14ac:dyDescent="0.25">
      <c r="T6375" s="752"/>
    </row>
    <row r="6376" spans="20:20" x14ac:dyDescent="0.25">
      <c r="T6376" s="752"/>
    </row>
    <row r="6377" spans="20:20" x14ac:dyDescent="0.25">
      <c r="T6377" s="752"/>
    </row>
    <row r="6378" spans="20:20" x14ac:dyDescent="0.25">
      <c r="T6378" s="752"/>
    </row>
    <row r="6379" spans="20:20" x14ac:dyDescent="0.25">
      <c r="T6379" s="752"/>
    </row>
    <row r="6380" spans="20:20" x14ac:dyDescent="0.25">
      <c r="T6380" s="752"/>
    </row>
    <row r="6381" spans="20:20" x14ac:dyDescent="0.25">
      <c r="T6381" s="752"/>
    </row>
    <row r="6382" spans="20:20" x14ac:dyDescent="0.25">
      <c r="T6382" s="752"/>
    </row>
    <row r="6383" spans="20:20" x14ac:dyDescent="0.25">
      <c r="T6383" s="752"/>
    </row>
    <row r="6384" spans="20:20" x14ac:dyDescent="0.25">
      <c r="T6384" s="752"/>
    </row>
    <row r="6385" spans="20:20" x14ac:dyDescent="0.25">
      <c r="T6385" s="752"/>
    </row>
    <row r="6386" spans="20:20" x14ac:dyDescent="0.25">
      <c r="T6386" s="752"/>
    </row>
    <row r="6387" spans="20:20" x14ac:dyDescent="0.25">
      <c r="T6387" s="752"/>
    </row>
    <row r="6388" spans="20:20" x14ac:dyDescent="0.25">
      <c r="T6388" s="752"/>
    </row>
    <row r="6389" spans="20:20" x14ac:dyDescent="0.25">
      <c r="T6389" s="752"/>
    </row>
    <row r="6390" spans="20:20" x14ac:dyDescent="0.25">
      <c r="T6390" s="752"/>
    </row>
    <row r="6391" spans="20:20" x14ac:dyDescent="0.25">
      <c r="T6391" s="752"/>
    </row>
    <row r="6392" spans="20:20" x14ac:dyDescent="0.25">
      <c r="T6392" s="752"/>
    </row>
    <row r="6393" spans="20:20" x14ac:dyDescent="0.25">
      <c r="T6393" s="752"/>
    </row>
    <row r="6394" spans="20:20" x14ac:dyDescent="0.25">
      <c r="T6394" s="752"/>
    </row>
    <row r="6395" spans="20:20" x14ac:dyDescent="0.25">
      <c r="T6395" s="752"/>
    </row>
    <row r="6396" spans="20:20" x14ac:dyDescent="0.25">
      <c r="T6396" s="752"/>
    </row>
    <row r="6397" spans="20:20" x14ac:dyDescent="0.25">
      <c r="T6397" s="752"/>
    </row>
    <row r="6398" spans="20:20" x14ac:dyDescent="0.25">
      <c r="T6398" s="752"/>
    </row>
    <row r="6399" spans="20:20" x14ac:dyDescent="0.25">
      <c r="T6399" s="752"/>
    </row>
    <row r="6400" spans="20:20" x14ac:dyDescent="0.25">
      <c r="T6400" s="752"/>
    </row>
    <row r="6401" spans="20:20" x14ac:dyDescent="0.25">
      <c r="T6401" s="752"/>
    </row>
    <row r="6402" spans="20:20" x14ac:dyDescent="0.25">
      <c r="T6402" s="752"/>
    </row>
    <row r="6403" spans="20:20" x14ac:dyDescent="0.25">
      <c r="T6403" s="752"/>
    </row>
    <row r="6404" spans="20:20" x14ac:dyDescent="0.25">
      <c r="T6404" s="752"/>
    </row>
    <row r="6405" spans="20:20" x14ac:dyDescent="0.25">
      <c r="T6405" s="752"/>
    </row>
    <row r="6406" spans="20:20" x14ac:dyDescent="0.25">
      <c r="T6406" s="752"/>
    </row>
    <row r="6407" spans="20:20" x14ac:dyDescent="0.25">
      <c r="T6407" s="752"/>
    </row>
    <row r="6408" spans="20:20" x14ac:dyDescent="0.25">
      <c r="T6408" s="752"/>
    </row>
    <row r="6409" spans="20:20" x14ac:dyDescent="0.25">
      <c r="T6409" s="752"/>
    </row>
    <row r="6410" spans="20:20" x14ac:dyDescent="0.25">
      <c r="T6410" s="752"/>
    </row>
    <row r="6411" spans="20:20" x14ac:dyDescent="0.25">
      <c r="T6411" s="752"/>
    </row>
    <row r="6412" spans="20:20" x14ac:dyDescent="0.25">
      <c r="T6412" s="752"/>
    </row>
    <row r="6413" spans="20:20" x14ac:dyDescent="0.25">
      <c r="T6413" s="752"/>
    </row>
    <row r="6414" spans="20:20" x14ac:dyDescent="0.25">
      <c r="T6414" s="752"/>
    </row>
    <row r="6415" spans="20:20" x14ac:dyDescent="0.25">
      <c r="T6415" s="752"/>
    </row>
    <row r="6416" spans="20:20" x14ac:dyDescent="0.25">
      <c r="T6416" s="752"/>
    </row>
    <row r="6417" spans="20:20" x14ac:dyDescent="0.25">
      <c r="T6417" s="752"/>
    </row>
    <row r="6418" spans="20:20" x14ac:dyDescent="0.25">
      <c r="T6418" s="752"/>
    </row>
    <row r="6419" spans="20:20" x14ac:dyDescent="0.25">
      <c r="T6419" s="752"/>
    </row>
    <row r="6420" spans="20:20" x14ac:dyDescent="0.25">
      <c r="T6420" s="752"/>
    </row>
    <row r="6421" spans="20:20" x14ac:dyDescent="0.25">
      <c r="T6421" s="752"/>
    </row>
    <row r="6422" spans="20:20" x14ac:dyDescent="0.25">
      <c r="T6422" s="752"/>
    </row>
    <row r="6423" spans="20:20" x14ac:dyDescent="0.25">
      <c r="T6423" s="752"/>
    </row>
    <row r="6424" spans="20:20" x14ac:dyDescent="0.25">
      <c r="T6424" s="752"/>
    </row>
    <row r="6425" spans="20:20" x14ac:dyDescent="0.25">
      <c r="T6425" s="752"/>
    </row>
    <row r="6426" spans="20:20" x14ac:dyDescent="0.25">
      <c r="T6426" s="752"/>
    </row>
    <row r="6427" spans="20:20" x14ac:dyDescent="0.25">
      <c r="T6427" s="752"/>
    </row>
    <row r="6428" spans="20:20" x14ac:dyDescent="0.25">
      <c r="T6428" s="752"/>
    </row>
    <row r="6429" spans="20:20" x14ac:dyDescent="0.25">
      <c r="T6429" s="752"/>
    </row>
    <row r="6430" spans="20:20" x14ac:dyDescent="0.25">
      <c r="T6430" s="752"/>
    </row>
    <row r="6431" spans="20:20" x14ac:dyDescent="0.25">
      <c r="T6431" s="752"/>
    </row>
    <row r="6432" spans="20:20" x14ac:dyDescent="0.25">
      <c r="T6432" s="752"/>
    </row>
    <row r="6433" spans="20:20" x14ac:dyDescent="0.25">
      <c r="T6433" s="752"/>
    </row>
    <row r="6434" spans="20:20" x14ac:dyDescent="0.25">
      <c r="T6434" s="752"/>
    </row>
    <row r="6435" spans="20:20" x14ac:dyDescent="0.25">
      <c r="T6435" s="752"/>
    </row>
    <row r="6436" spans="20:20" x14ac:dyDescent="0.25">
      <c r="T6436" s="752"/>
    </row>
    <row r="6437" spans="20:20" x14ac:dyDescent="0.25">
      <c r="T6437" s="752"/>
    </row>
    <row r="6438" spans="20:20" x14ac:dyDescent="0.25">
      <c r="T6438" s="752"/>
    </row>
    <row r="6439" spans="20:20" x14ac:dyDescent="0.25">
      <c r="T6439" s="752"/>
    </row>
    <row r="6440" spans="20:20" x14ac:dyDescent="0.25">
      <c r="T6440" s="752"/>
    </row>
    <row r="6441" spans="20:20" x14ac:dyDescent="0.25">
      <c r="T6441" s="752"/>
    </row>
    <row r="6442" spans="20:20" x14ac:dyDescent="0.25">
      <c r="T6442" s="752"/>
    </row>
    <row r="6443" spans="20:20" x14ac:dyDescent="0.25">
      <c r="T6443" s="752"/>
    </row>
    <row r="6444" spans="20:20" x14ac:dyDescent="0.25">
      <c r="T6444" s="752"/>
    </row>
    <row r="6445" spans="20:20" x14ac:dyDescent="0.25">
      <c r="T6445" s="752"/>
    </row>
    <row r="6446" spans="20:20" x14ac:dyDescent="0.25">
      <c r="T6446" s="752"/>
    </row>
    <row r="6447" spans="20:20" x14ac:dyDescent="0.25">
      <c r="T6447" s="752"/>
    </row>
    <row r="6448" spans="20:20" x14ac:dyDescent="0.25">
      <c r="T6448" s="752"/>
    </row>
    <row r="6449" spans="20:20" x14ac:dyDescent="0.25">
      <c r="T6449" s="752"/>
    </row>
    <row r="6450" spans="20:20" x14ac:dyDescent="0.25">
      <c r="T6450" s="752"/>
    </row>
    <row r="6451" spans="20:20" x14ac:dyDescent="0.25">
      <c r="T6451" s="752"/>
    </row>
    <row r="6452" spans="20:20" x14ac:dyDescent="0.25">
      <c r="T6452" s="752"/>
    </row>
    <row r="6453" spans="20:20" x14ac:dyDescent="0.25">
      <c r="T6453" s="752"/>
    </row>
    <row r="6454" spans="20:20" x14ac:dyDescent="0.25">
      <c r="T6454" s="752"/>
    </row>
    <row r="6455" spans="20:20" x14ac:dyDescent="0.25">
      <c r="T6455" s="752"/>
    </row>
    <row r="6456" spans="20:20" x14ac:dyDescent="0.25">
      <c r="T6456" s="752"/>
    </row>
    <row r="6457" spans="20:20" x14ac:dyDescent="0.25">
      <c r="T6457" s="752"/>
    </row>
    <row r="6458" spans="20:20" x14ac:dyDescent="0.25">
      <c r="T6458" s="752"/>
    </row>
    <row r="6459" spans="20:20" x14ac:dyDescent="0.25">
      <c r="T6459" s="752"/>
    </row>
    <row r="6460" spans="20:20" x14ac:dyDescent="0.25">
      <c r="T6460" s="752"/>
    </row>
    <row r="6461" spans="20:20" x14ac:dyDescent="0.25">
      <c r="T6461" s="752"/>
    </row>
    <row r="6462" spans="20:20" x14ac:dyDescent="0.25">
      <c r="T6462" s="752"/>
    </row>
    <row r="6463" spans="20:20" x14ac:dyDescent="0.25">
      <c r="T6463" s="752"/>
    </row>
    <row r="6464" spans="20:20" x14ac:dyDescent="0.25">
      <c r="T6464" s="752"/>
    </row>
    <row r="6465" spans="20:20" x14ac:dyDescent="0.25">
      <c r="T6465" s="752"/>
    </row>
    <row r="6466" spans="20:20" x14ac:dyDescent="0.25">
      <c r="T6466" s="752"/>
    </row>
    <row r="6467" spans="20:20" x14ac:dyDescent="0.25">
      <c r="T6467" s="752"/>
    </row>
    <row r="6468" spans="20:20" x14ac:dyDescent="0.25">
      <c r="T6468" s="752"/>
    </row>
    <row r="6469" spans="20:20" x14ac:dyDescent="0.25">
      <c r="T6469" s="752"/>
    </row>
    <row r="6470" spans="20:20" x14ac:dyDescent="0.25">
      <c r="T6470" s="752"/>
    </row>
    <row r="6471" spans="20:20" x14ac:dyDescent="0.25">
      <c r="T6471" s="752"/>
    </row>
    <row r="6472" spans="20:20" x14ac:dyDescent="0.25">
      <c r="T6472" s="752"/>
    </row>
    <row r="6473" spans="20:20" x14ac:dyDescent="0.25">
      <c r="T6473" s="752"/>
    </row>
    <row r="6474" spans="20:20" x14ac:dyDescent="0.25">
      <c r="T6474" s="752"/>
    </row>
    <row r="6475" spans="20:20" x14ac:dyDescent="0.25">
      <c r="T6475" s="752"/>
    </row>
    <row r="6476" spans="20:20" x14ac:dyDescent="0.25">
      <c r="T6476" s="752"/>
    </row>
    <row r="6477" spans="20:20" x14ac:dyDescent="0.25">
      <c r="T6477" s="752"/>
    </row>
    <row r="6478" spans="20:20" x14ac:dyDescent="0.25">
      <c r="T6478" s="752"/>
    </row>
    <row r="6479" spans="20:20" x14ac:dyDescent="0.25">
      <c r="T6479" s="752"/>
    </row>
    <row r="6480" spans="20:20" x14ac:dyDescent="0.25">
      <c r="T6480" s="752"/>
    </row>
    <row r="6481" spans="20:20" x14ac:dyDescent="0.25">
      <c r="T6481" s="752"/>
    </row>
    <row r="6482" spans="20:20" x14ac:dyDescent="0.25">
      <c r="T6482" s="752"/>
    </row>
    <row r="6483" spans="20:20" x14ac:dyDescent="0.25">
      <c r="T6483" s="752"/>
    </row>
    <row r="6484" spans="20:20" x14ac:dyDescent="0.25">
      <c r="T6484" s="752"/>
    </row>
    <row r="6485" spans="20:20" x14ac:dyDescent="0.25">
      <c r="T6485" s="752"/>
    </row>
    <row r="6486" spans="20:20" x14ac:dyDescent="0.25">
      <c r="T6486" s="752"/>
    </row>
    <row r="6487" spans="20:20" x14ac:dyDescent="0.25">
      <c r="T6487" s="752"/>
    </row>
    <row r="6488" spans="20:20" x14ac:dyDescent="0.25">
      <c r="T6488" s="752"/>
    </row>
    <row r="6489" spans="20:20" x14ac:dyDescent="0.25">
      <c r="T6489" s="752"/>
    </row>
    <row r="6490" spans="20:20" x14ac:dyDescent="0.25">
      <c r="T6490" s="752"/>
    </row>
    <row r="6491" spans="20:20" x14ac:dyDescent="0.25">
      <c r="T6491" s="752"/>
    </row>
    <row r="6492" spans="20:20" x14ac:dyDescent="0.25">
      <c r="T6492" s="752"/>
    </row>
    <row r="6493" spans="20:20" x14ac:dyDescent="0.25">
      <c r="T6493" s="752"/>
    </row>
    <row r="6494" spans="20:20" x14ac:dyDescent="0.25">
      <c r="T6494" s="752"/>
    </row>
    <row r="6495" spans="20:20" x14ac:dyDescent="0.25">
      <c r="T6495" s="752"/>
    </row>
    <row r="6496" spans="20:20" x14ac:dyDescent="0.25">
      <c r="T6496" s="752"/>
    </row>
    <row r="6497" spans="20:20" x14ac:dyDescent="0.25">
      <c r="T6497" s="752"/>
    </row>
    <row r="6498" spans="20:20" x14ac:dyDescent="0.25">
      <c r="T6498" s="752"/>
    </row>
    <row r="6499" spans="20:20" x14ac:dyDescent="0.25">
      <c r="T6499" s="752"/>
    </row>
    <row r="6500" spans="20:20" x14ac:dyDescent="0.25">
      <c r="T6500" s="752"/>
    </row>
    <row r="6501" spans="20:20" x14ac:dyDescent="0.25">
      <c r="T6501" s="752"/>
    </row>
    <row r="6502" spans="20:20" x14ac:dyDescent="0.25">
      <c r="T6502" s="752"/>
    </row>
    <row r="6503" spans="20:20" x14ac:dyDescent="0.25">
      <c r="T6503" s="752"/>
    </row>
    <row r="6504" spans="20:20" x14ac:dyDescent="0.25">
      <c r="T6504" s="752"/>
    </row>
    <row r="6505" spans="20:20" x14ac:dyDescent="0.25">
      <c r="T6505" s="752"/>
    </row>
    <row r="6506" spans="20:20" x14ac:dyDescent="0.25">
      <c r="T6506" s="752"/>
    </row>
    <row r="6507" spans="20:20" x14ac:dyDescent="0.25">
      <c r="T6507" s="752"/>
    </row>
    <row r="6508" spans="20:20" x14ac:dyDescent="0.25">
      <c r="T6508" s="752"/>
    </row>
    <row r="6509" spans="20:20" x14ac:dyDescent="0.25">
      <c r="T6509" s="752"/>
    </row>
    <row r="6510" spans="20:20" x14ac:dyDescent="0.25">
      <c r="T6510" s="752"/>
    </row>
    <row r="6511" spans="20:20" x14ac:dyDescent="0.25">
      <c r="T6511" s="752"/>
    </row>
    <row r="6512" spans="20:20" x14ac:dyDescent="0.25">
      <c r="T6512" s="752"/>
    </row>
    <row r="6513" spans="20:20" x14ac:dyDescent="0.25">
      <c r="T6513" s="752"/>
    </row>
    <row r="6514" spans="20:20" x14ac:dyDescent="0.25">
      <c r="T6514" s="752"/>
    </row>
    <row r="6515" spans="20:20" x14ac:dyDescent="0.25">
      <c r="T6515" s="752"/>
    </row>
    <row r="6516" spans="20:20" x14ac:dyDescent="0.25">
      <c r="T6516" s="752"/>
    </row>
    <row r="6517" spans="20:20" x14ac:dyDescent="0.25">
      <c r="T6517" s="752"/>
    </row>
    <row r="6518" spans="20:20" x14ac:dyDescent="0.25">
      <c r="T6518" s="752"/>
    </row>
    <row r="6519" spans="20:20" x14ac:dyDescent="0.25">
      <c r="T6519" s="752"/>
    </row>
    <row r="6520" spans="20:20" x14ac:dyDescent="0.25">
      <c r="T6520" s="752"/>
    </row>
    <row r="6521" spans="20:20" x14ac:dyDescent="0.25">
      <c r="T6521" s="752"/>
    </row>
    <row r="6522" spans="20:20" x14ac:dyDescent="0.25">
      <c r="T6522" s="752"/>
    </row>
    <row r="6523" spans="20:20" x14ac:dyDescent="0.25">
      <c r="T6523" s="752"/>
    </row>
    <row r="6524" spans="20:20" x14ac:dyDescent="0.25">
      <c r="T6524" s="752"/>
    </row>
    <row r="6525" spans="20:20" x14ac:dyDescent="0.25">
      <c r="T6525" s="752"/>
    </row>
    <row r="6526" spans="20:20" x14ac:dyDescent="0.25">
      <c r="T6526" s="752"/>
    </row>
    <row r="6527" spans="20:20" x14ac:dyDescent="0.25">
      <c r="T6527" s="752"/>
    </row>
    <row r="6528" spans="20:20" x14ac:dyDescent="0.25">
      <c r="T6528" s="752"/>
    </row>
    <row r="6529" spans="20:20" x14ac:dyDescent="0.25">
      <c r="T6529" s="752"/>
    </row>
    <row r="6530" spans="20:20" x14ac:dyDescent="0.25">
      <c r="T6530" s="752"/>
    </row>
    <row r="6531" spans="20:20" x14ac:dyDescent="0.25">
      <c r="T6531" s="752"/>
    </row>
    <row r="6532" spans="20:20" x14ac:dyDescent="0.25">
      <c r="T6532" s="752"/>
    </row>
    <row r="6533" spans="20:20" x14ac:dyDescent="0.25">
      <c r="T6533" s="752"/>
    </row>
    <row r="6534" spans="20:20" x14ac:dyDescent="0.25">
      <c r="T6534" s="752"/>
    </row>
    <row r="6535" spans="20:20" x14ac:dyDescent="0.25">
      <c r="T6535" s="752"/>
    </row>
    <row r="6536" spans="20:20" x14ac:dyDescent="0.25">
      <c r="T6536" s="752"/>
    </row>
    <row r="6537" spans="20:20" x14ac:dyDescent="0.25">
      <c r="T6537" s="752"/>
    </row>
    <row r="6538" spans="20:20" x14ac:dyDescent="0.25">
      <c r="T6538" s="752"/>
    </row>
    <row r="6539" spans="20:20" x14ac:dyDescent="0.25">
      <c r="T6539" s="752"/>
    </row>
    <row r="6540" spans="20:20" x14ac:dyDescent="0.25">
      <c r="T6540" s="752"/>
    </row>
    <row r="6541" spans="20:20" x14ac:dyDescent="0.25">
      <c r="T6541" s="752"/>
    </row>
    <row r="6542" spans="20:20" x14ac:dyDescent="0.25">
      <c r="T6542" s="752"/>
    </row>
    <row r="6543" spans="20:20" x14ac:dyDescent="0.25">
      <c r="T6543" s="752"/>
    </row>
    <row r="6544" spans="20:20" x14ac:dyDescent="0.25">
      <c r="T6544" s="752"/>
    </row>
    <row r="6545" spans="20:20" x14ac:dyDescent="0.25">
      <c r="T6545" s="752"/>
    </row>
    <row r="6546" spans="20:20" x14ac:dyDescent="0.25">
      <c r="T6546" s="752"/>
    </row>
    <row r="6547" spans="20:20" x14ac:dyDescent="0.25">
      <c r="T6547" s="752"/>
    </row>
    <row r="6548" spans="20:20" x14ac:dyDescent="0.25">
      <c r="T6548" s="752"/>
    </row>
    <row r="6549" spans="20:20" x14ac:dyDescent="0.25">
      <c r="T6549" s="752"/>
    </row>
    <row r="6550" spans="20:20" x14ac:dyDescent="0.25">
      <c r="T6550" s="752"/>
    </row>
    <row r="6551" spans="20:20" x14ac:dyDescent="0.25">
      <c r="T6551" s="752"/>
    </row>
    <row r="6552" spans="20:20" x14ac:dyDescent="0.25">
      <c r="T6552" s="752"/>
    </row>
    <row r="6553" spans="20:20" x14ac:dyDescent="0.25">
      <c r="T6553" s="752"/>
    </row>
    <row r="6554" spans="20:20" x14ac:dyDescent="0.25">
      <c r="T6554" s="752"/>
    </row>
    <row r="6555" spans="20:20" x14ac:dyDescent="0.25">
      <c r="T6555" s="752"/>
    </row>
    <row r="6556" spans="20:20" x14ac:dyDescent="0.25">
      <c r="T6556" s="752"/>
    </row>
    <row r="6557" spans="20:20" x14ac:dyDescent="0.25">
      <c r="T6557" s="752"/>
    </row>
    <row r="6558" spans="20:20" x14ac:dyDescent="0.25">
      <c r="T6558" s="752"/>
    </row>
    <row r="6559" spans="20:20" x14ac:dyDescent="0.25">
      <c r="T6559" s="752"/>
    </row>
    <row r="6560" spans="20:20" x14ac:dyDescent="0.25">
      <c r="T6560" s="752"/>
    </row>
    <row r="6561" spans="20:20" x14ac:dyDescent="0.25">
      <c r="T6561" s="752"/>
    </row>
    <row r="6562" spans="20:20" x14ac:dyDescent="0.25">
      <c r="T6562" s="752"/>
    </row>
    <row r="6563" spans="20:20" x14ac:dyDescent="0.25">
      <c r="T6563" s="752"/>
    </row>
    <row r="6564" spans="20:20" x14ac:dyDescent="0.25">
      <c r="T6564" s="752"/>
    </row>
    <row r="6565" spans="20:20" x14ac:dyDescent="0.25">
      <c r="T6565" s="752"/>
    </row>
    <row r="6566" spans="20:20" x14ac:dyDescent="0.25">
      <c r="T6566" s="752"/>
    </row>
    <row r="6567" spans="20:20" x14ac:dyDescent="0.25">
      <c r="T6567" s="752"/>
    </row>
    <row r="6568" spans="20:20" x14ac:dyDescent="0.25">
      <c r="T6568" s="752"/>
    </row>
    <row r="6569" spans="20:20" x14ac:dyDescent="0.25">
      <c r="T6569" s="752"/>
    </row>
    <row r="6570" spans="20:20" x14ac:dyDescent="0.25">
      <c r="T6570" s="752"/>
    </row>
    <row r="6571" spans="20:20" x14ac:dyDescent="0.25">
      <c r="T6571" s="752"/>
    </row>
    <row r="6572" spans="20:20" x14ac:dyDescent="0.25">
      <c r="T6572" s="752"/>
    </row>
    <row r="6573" spans="20:20" x14ac:dyDescent="0.25">
      <c r="T6573" s="752"/>
    </row>
    <row r="6574" spans="20:20" x14ac:dyDescent="0.25">
      <c r="T6574" s="752"/>
    </row>
    <row r="6575" spans="20:20" x14ac:dyDescent="0.25">
      <c r="T6575" s="752"/>
    </row>
    <row r="6576" spans="20:20" x14ac:dyDescent="0.25">
      <c r="T6576" s="752"/>
    </row>
    <row r="6577" spans="20:20" x14ac:dyDescent="0.25">
      <c r="T6577" s="752"/>
    </row>
    <row r="6578" spans="20:20" x14ac:dyDescent="0.25">
      <c r="T6578" s="752"/>
    </row>
    <row r="6579" spans="20:20" x14ac:dyDescent="0.25">
      <c r="T6579" s="752"/>
    </row>
    <row r="6580" spans="20:20" x14ac:dyDescent="0.25">
      <c r="T6580" s="752"/>
    </row>
    <row r="6581" spans="20:20" x14ac:dyDescent="0.25">
      <c r="T6581" s="752"/>
    </row>
    <row r="6582" spans="20:20" x14ac:dyDescent="0.25">
      <c r="T6582" s="752"/>
    </row>
    <row r="6583" spans="20:20" x14ac:dyDescent="0.25">
      <c r="T6583" s="752"/>
    </row>
    <row r="6584" spans="20:20" x14ac:dyDescent="0.25">
      <c r="T6584" s="752"/>
    </row>
    <row r="6585" spans="20:20" x14ac:dyDescent="0.25">
      <c r="T6585" s="752"/>
    </row>
    <row r="6586" spans="20:20" x14ac:dyDescent="0.25">
      <c r="T6586" s="752"/>
    </row>
    <row r="6587" spans="20:20" x14ac:dyDescent="0.25">
      <c r="T6587" s="752"/>
    </row>
    <row r="6588" spans="20:20" x14ac:dyDescent="0.25">
      <c r="T6588" s="752"/>
    </row>
    <row r="6589" spans="20:20" x14ac:dyDescent="0.25">
      <c r="T6589" s="752"/>
    </row>
    <row r="6590" spans="20:20" x14ac:dyDescent="0.25">
      <c r="T6590" s="752"/>
    </row>
    <row r="6591" spans="20:20" x14ac:dyDescent="0.25">
      <c r="T6591" s="752"/>
    </row>
    <row r="6592" spans="20:20" x14ac:dyDescent="0.25">
      <c r="T6592" s="752"/>
    </row>
    <row r="6593" spans="20:20" x14ac:dyDescent="0.25">
      <c r="T6593" s="752"/>
    </row>
    <row r="6594" spans="20:20" x14ac:dyDescent="0.25">
      <c r="T6594" s="752"/>
    </row>
    <row r="6595" spans="20:20" x14ac:dyDescent="0.25">
      <c r="T6595" s="752"/>
    </row>
    <row r="6596" spans="20:20" x14ac:dyDescent="0.25">
      <c r="T6596" s="752"/>
    </row>
    <row r="6597" spans="20:20" x14ac:dyDescent="0.25">
      <c r="T6597" s="752"/>
    </row>
    <row r="6598" spans="20:20" x14ac:dyDescent="0.25">
      <c r="T6598" s="752"/>
    </row>
    <row r="6599" spans="20:20" x14ac:dyDescent="0.25">
      <c r="T6599" s="752"/>
    </row>
    <row r="6600" spans="20:20" x14ac:dyDescent="0.25">
      <c r="T6600" s="752"/>
    </row>
    <row r="6601" spans="20:20" x14ac:dyDescent="0.25">
      <c r="T6601" s="752"/>
    </row>
    <row r="6602" spans="20:20" x14ac:dyDescent="0.25">
      <c r="T6602" s="752"/>
    </row>
    <row r="6603" spans="20:20" x14ac:dyDescent="0.25">
      <c r="T6603" s="752"/>
    </row>
    <row r="6604" spans="20:20" x14ac:dyDescent="0.25">
      <c r="T6604" s="752"/>
    </row>
    <row r="6605" spans="20:20" x14ac:dyDescent="0.25">
      <c r="T6605" s="752"/>
    </row>
    <row r="6606" spans="20:20" x14ac:dyDescent="0.25">
      <c r="T6606" s="752"/>
    </row>
    <row r="6607" spans="20:20" x14ac:dyDescent="0.25">
      <c r="T6607" s="752"/>
    </row>
    <row r="6608" spans="20:20" x14ac:dyDescent="0.25">
      <c r="T6608" s="752"/>
    </row>
    <row r="6609" spans="20:20" x14ac:dyDescent="0.25">
      <c r="T6609" s="752"/>
    </row>
    <row r="6610" spans="20:20" x14ac:dyDescent="0.25">
      <c r="T6610" s="752"/>
    </row>
    <row r="6611" spans="20:20" x14ac:dyDescent="0.25">
      <c r="T6611" s="752"/>
    </row>
    <row r="6612" spans="20:20" x14ac:dyDescent="0.25">
      <c r="T6612" s="752"/>
    </row>
    <row r="6613" spans="20:20" x14ac:dyDescent="0.25">
      <c r="T6613" s="752"/>
    </row>
    <row r="6614" spans="20:20" x14ac:dyDescent="0.25">
      <c r="T6614" s="752"/>
    </row>
    <row r="6615" spans="20:20" x14ac:dyDescent="0.25">
      <c r="T6615" s="752"/>
    </row>
    <row r="6616" spans="20:20" x14ac:dyDescent="0.25">
      <c r="T6616" s="752"/>
    </row>
    <row r="6617" spans="20:20" x14ac:dyDescent="0.25">
      <c r="T6617" s="752"/>
    </row>
    <row r="6618" spans="20:20" x14ac:dyDescent="0.25">
      <c r="T6618" s="752"/>
    </row>
    <row r="6619" spans="20:20" x14ac:dyDescent="0.25">
      <c r="T6619" s="752"/>
    </row>
    <row r="6620" spans="20:20" x14ac:dyDescent="0.25">
      <c r="T6620" s="752"/>
    </row>
    <row r="6621" spans="20:20" x14ac:dyDescent="0.25">
      <c r="T6621" s="752"/>
    </row>
    <row r="6622" spans="20:20" x14ac:dyDescent="0.25">
      <c r="T6622" s="752"/>
    </row>
    <row r="6623" spans="20:20" x14ac:dyDescent="0.25">
      <c r="T6623" s="752"/>
    </row>
    <row r="6624" spans="20:20" x14ac:dyDescent="0.25">
      <c r="T6624" s="752"/>
    </row>
    <row r="6625" spans="20:20" x14ac:dyDescent="0.25">
      <c r="T6625" s="752"/>
    </row>
    <row r="6626" spans="20:20" x14ac:dyDescent="0.25">
      <c r="T6626" s="752"/>
    </row>
    <row r="6627" spans="20:20" x14ac:dyDescent="0.25">
      <c r="T6627" s="752"/>
    </row>
    <row r="6628" spans="20:20" x14ac:dyDescent="0.25">
      <c r="T6628" s="752"/>
    </row>
    <row r="6629" spans="20:20" x14ac:dyDescent="0.25">
      <c r="T6629" s="752"/>
    </row>
    <row r="6630" spans="20:20" x14ac:dyDescent="0.25">
      <c r="T6630" s="752"/>
    </row>
    <row r="6631" spans="20:20" x14ac:dyDescent="0.25">
      <c r="T6631" s="752"/>
    </row>
    <row r="6632" spans="20:20" x14ac:dyDescent="0.25">
      <c r="T6632" s="752"/>
    </row>
    <row r="6633" spans="20:20" x14ac:dyDescent="0.25">
      <c r="T6633" s="752"/>
    </row>
    <row r="6634" spans="20:20" x14ac:dyDescent="0.25">
      <c r="T6634" s="752"/>
    </row>
    <row r="6635" spans="20:20" x14ac:dyDescent="0.25">
      <c r="T6635" s="752"/>
    </row>
    <row r="6636" spans="20:20" x14ac:dyDescent="0.25">
      <c r="T6636" s="752"/>
    </row>
    <row r="6637" spans="20:20" x14ac:dyDescent="0.25">
      <c r="T6637" s="752"/>
    </row>
    <row r="6638" spans="20:20" x14ac:dyDescent="0.25">
      <c r="T6638" s="752"/>
    </row>
    <row r="6639" spans="20:20" x14ac:dyDescent="0.25">
      <c r="T6639" s="752"/>
    </row>
    <row r="6640" spans="20:20" x14ac:dyDescent="0.25">
      <c r="T6640" s="752"/>
    </row>
    <row r="6641" spans="20:20" x14ac:dyDescent="0.25">
      <c r="T6641" s="752"/>
    </row>
    <row r="6642" spans="20:20" x14ac:dyDescent="0.25">
      <c r="T6642" s="752"/>
    </row>
    <row r="6643" spans="20:20" x14ac:dyDescent="0.25">
      <c r="T6643" s="752"/>
    </row>
    <row r="6644" spans="20:20" x14ac:dyDescent="0.25">
      <c r="T6644" s="752"/>
    </row>
    <row r="6645" spans="20:20" x14ac:dyDescent="0.25">
      <c r="T6645" s="752"/>
    </row>
    <row r="6646" spans="20:20" x14ac:dyDescent="0.25">
      <c r="T6646" s="752"/>
    </row>
    <row r="6647" spans="20:20" x14ac:dyDescent="0.25">
      <c r="T6647" s="752"/>
    </row>
    <row r="6648" spans="20:20" x14ac:dyDescent="0.25">
      <c r="T6648" s="752"/>
    </row>
    <row r="6649" spans="20:20" x14ac:dyDescent="0.25">
      <c r="T6649" s="752"/>
    </row>
    <row r="6650" spans="20:20" x14ac:dyDescent="0.25">
      <c r="T6650" s="752"/>
    </row>
    <row r="6651" spans="20:20" x14ac:dyDescent="0.25">
      <c r="T6651" s="752"/>
    </row>
    <row r="6652" spans="20:20" x14ac:dyDescent="0.25">
      <c r="T6652" s="752"/>
    </row>
    <row r="6653" spans="20:20" x14ac:dyDescent="0.25">
      <c r="T6653" s="752"/>
    </row>
    <row r="6654" spans="20:20" x14ac:dyDescent="0.25">
      <c r="T6654" s="752"/>
    </row>
    <row r="6655" spans="20:20" x14ac:dyDescent="0.25">
      <c r="T6655" s="752"/>
    </row>
    <row r="6656" spans="20:20" x14ac:dyDescent="0.25">
      <c r="T6656" s="752"/>
    </row>
    <row r="6657" spans="20:20" x14ac:dyDescent="0.25">
      <c r="T6657" s="752"/>
    </row>
    <row r="6658" spans="20:20" x14ac:dyDescent="0.25">
      <c r="T6658" s="752"/>
    </row>
    <row r="6659" spans="20:20" x14ac:dyDescent="0.25">
      <c r="T6659" s="752"/>
    </row>
    <row r="6660" spans="20:20" x14ac:dyDescent="0.25">
      <c r="T6660" s="752"/>
    </row>
    <row r="6661" spans="20:20" x14ac:dyDescent="0.25">
      <c r="T6661" s="752"/>
    </row>
    <row r="6662" spans="20:20" x14ac:dyDescent="0.25">
      <c r="T6662" s="752"/>
    </row>
    <row r="6663" spans="20:20" x14ac:dyDescent="0.25">
      <c r="T6663" s="752"/>
    </row>
    <row r="6664" spans="20:20" x14ac:dyDescent="0.25">
      <c r="T6664" s="752"/>
    </row>
    <row r="6665" spans="20:20" x14ac:dyDescent="0.25">
      <c r="T6665" s="752"/>
    </row>
    <row r="6666" spans="20:20" x14ac:dyDescent="0.25">
      <c r="T6666" s="752"/>
    </row>
    <row r="6667" spans="20:20" x14ac:dyDescent="0.25">
      <c r="T6667" s="752"/>
    </row>
    <row r="6668" spans="20:20" x14ac:dyDescent="0.25">
      <c r="T6668" s="752"/>
    </row>
    <row r="6669" spans="20:20" x14ac:dyDescent="0.25">
      <c r="T6669" s="752"/>
    </row>
    <row r="6670" spans="20:20" x14ac:dyDescent="0.25">
      <c r="T6670" s="752"/>
    </row>
    <row r="6671" spans="20:20" x14ac:dyDescent="0.25">
      <c r="T6671" s="752"/>
    </row>
    <row r="6672" spans="20:20" x14ac:dyDescent="0.25">
      <c r="T6672" s="752"/>
    </row>
    <row r="6673" spans="20:20" x14ac:dyDescent="0.25">
      <c r="T6673" s="752"/>
    </row>
    <row r="6674" spans="20:20" x14ac:dyDescent="0.25">
      <c r="T6674" s="752"/>
    </row>
    <row r="6675" spans="20:20" x14ac:dyDescent="0.25">
      <c r="T6675" s="752"/>
    </row>
    <row r="6676" spans="20:20" x14ac:dyDescent="0.25">
      <c r="T6676" s="752"/>
    </row>
    <row r="6677" spans="20:20" x14ac:dyDescent="0.25">
      <c r="T6677" s="752"/>
    </row>
    <row r="6678" spans="20:20" x14ac:dyDescent="0.25">
      <c r="T6678" s="752"/>
    </row>
    <row r="6679" spans="20:20" x14ac:dyDescent="0.25">
      <c r="T6679" s="752"/>
    </row>
    <row r="6680" spans="20:20" x14ac:dyDescent="0.25">
      <c r="T6680" s="752"/>
    </row>
    <row r="6681" spans="20:20" x14ac:dyDescent="0.25">
      <c r="T6681" s="752"/>
    </row>
    <row r="6682" spans="20:20" x14ac:dyDescent="0.25">
      <c r="T6682" s="752"/>
    </row>
    <row r="6683" spans="20:20" x14ac:dyDescent="0.25">
      <c r="T6683" s="752"/>
    </row>
    <row r="6684" spans="20:20" x14ac:dyDescent="0.25">
      <c r="T6684" s="752"/>
    </row>
    <row r="6685" spans="20:20" x14ac:dyDescent="0.25">
      <c r="T6685" s="752"/>
    </row>
    <row r="6686" spans="20:20" x14ac:dyDescent="0.25">
      <c r="T6686" s="752"/>
    </row>
    <row r="6687" spans="20:20" x14ac:dyDescent="0.25">
      <c r="T6687" s="752"/>
    </row>
    <row r="6688" spans="20:20" x14ac:dyDescent="0.25">
      <c r="T6688" s="752"/>
    </row>
    <row r="6689" spans="20:20" x14ac:dyDescent="0.25">
      <c r="T6689" s="752"/>
    </row>
    <row r="6690" spans="20:20" x14ac:dyDescent="0.25">
      <c r="T6690" s="752"/>
    </row>
    <row r="6691" spans="20:20" x14ac:dyDescent="0.25">
      <c r="T6691" s="752"/>
    </row>
    <row r="6692" spans="20:20" x14ac:dyDescent="0.25">
      <c r="T6692" s="752"/>
    </row>
    <row r="6693" spans="20:20" x14ac:dyDescent="0.25">
      <c r="T6693" s="752"/>
    </row>
    <row r="6694" spans="20:20" x14ac:dyDescent="0.25">
      <c r="T6694" s="752"/>
    </row>
    <row r="6695" spans="20:20" x14ac:dyDescent="0.25">
      <c r="T6695" s="752"/>
    </row>
    <row r="6696" spans="20:20" x14ac:dyDescent="0.25">
      <c r="T6696" s="752"/>
    </row>
    <row r="6697" spans="20:20" x14ac:dyDescent="0.25">
      <c r="T6697" s="752"/>
    </row>
    <row r="6698" spans="20:20" x14ac:dyDescent="0.25">
      <c r="T6698" s="752"/>
    </row>
    <row r="6699" spans="20:20" x14ac:dyDescent="0.25">
      <c r="T6699" s="752"/>
    </row>
    <row r="6700" spans="20:20" x14ac:dyDescent="0.25">
      <c r="T6700" s="752"/>
    </row>
    <row r="6701" spans="20:20" x14ac:dyDescent="0.25">
      <c r="T6701" s="752"/>
    </row>
    <row r="6702" spans="20:20" x14ac:dyDescent="0.25">
      <c r="T6702" s="752"/>
    </row>
    <row r="6703" spans="20:20" x14ac:dyDescent="0.25">
      <c r="T6703" s="752"/>
    </row>
    <row r="6704" spans="20:20" x14ac:dyDescent="0.25">
      <c r="T6704" s="752"/>
    </row>
    <row r="6705" spans="20:20" x14ac:dyDescent="0.25">
      <c r="T6705" s="752"/>
    </row>
    <row r="6706" spans="20:20" x14ac:dyDescent="0.25">
      <c r="T6706" s="752"/>
    </row>
    <row r="6707" spans="20:20" x14ac:dyDescent="0.25">
      <c r="T6707" s="752"/>
    </row>
    <row r="6708" spans="20:20" x14ac:dyDescent="0.25">
      <c r="T6708" s="752"/>
    </row>
    <row r="6709" spans="20:20" x14ac:dyDescent="0.25">
      <c r="T6709" s="752"/>
    </row>
    <row r="6710" spans="20:20" x14ac:dyDescent="0.25">
      <c r="T6710" s="752"/>
    </row>
    <row r="6711" spans="20:20" x14ac:dyDescent="0.25">
      <c r="T6711" s="752"/>
    </row>
    <row r="6712" spans="20:20" x14ac:dyDescent="0.25">
      <c r="T6712" s="752"/>
    </row>
    <row r="6713" spans="20:20" x14ac:dyDescent="0.25">
      <c r="T6713" s="752"/>
    </row>
    <row r="6714" spans="20:20" x14ac:dyDescent="0.25">
      <c r="T6714" s="752"/>
    </row>
    <row r="6715" spans="20:20" x14ac:dyDescent="0.25">
      <c r="T6715" s="752"/>
    </row>
    <row r="6716" spans="20:20" x14ac:dyDescent="0.25">
      <c r="T6716" s="752"/>
    </row>
    <row r="6717" spans="20:20" x14ac:dyDescent="0.25">
      <c r="T6717" s="752"/>
    </row>
    <row r="6718" spans="20:20" x14ac:dyDescent="0.25">
      <c r="T6718" s="752"/>
    </row>
    <row r="6719" spans="20:20" x14ac:dyDescent="0.25">
      <c r="T6719" s="752"/>
    </row>
    <row r="6720" spans="20:20" x14ac:dyDescent="0.25">
      <c r="T6720" s="752"/>
    </row>
    <row r="6721" spans="20:20" x14ac:dyDescent="0.25">
      <c r="T6721" s="752"/>
    </row>
    <row r="6722" spans="20:20" x14ac:dyDescent="0.25">
      <c r="T6722" s="752"/>
    </row>
    <row r="6723" spans="20:20" x14ac:dyDescent="0.25">
      <c r="T6723" s="752"/>
    </row>
    <row r="6724" spans="20:20" x14ac:dyDescent="0.25">
      <c r="T6724" s="752"/>
    </row>
    <row r="6725" spans="20:20" x14ac:dyDescent="0.25">
      <c r="T6725" s="752"/>
    </row>
    <row r="6726" spans="20:20" x14ac:dyDescent="0.25">
      <c r="T6726" s="752"/>
    </row>
    <row r="6727" spans="20:20" x14ac:dyDescent="0.25">
      <c r="T6727" s="752"/>
    </row>
    <row r="6728" spans="20:20" x14ac:dyDescent="0.25">
      <c r="T6728" s="752"/>
    </row>
    <row r="6729" spans="20:20" x14ac:dyDescent="0.25">
      <c r="T6729" s="752"/>
    </row>
    <row r="6730" spans="20:20" x14ac:dyDescent="0.25">
      <c r="T6730" s="752"/>
    </row>
    <row r="6731" spans="20:20" x14ac:dyDescent="0.25">
      <c r="T6731" s="752"/>
    </row>
    <row r="6732" spans="20:20" x14ac:dyDescent="0.25">
      <c r="T6732" s="752"/>
    </row>
    <row r="6733" spans="20:20" x14ac:dyDescent="0.25">
      <c r="T6733" s="752"/>
    </row>
    <row r="6734" spans="20:20" x14ac:dyDescent="0.25">
      <c r="T6734" s="752"/>
    </row>
    <row r="6735" spans="20:20" x14ac:dyDescent="0.25">
      <c r="T6735" s="752"/>
    </row>
    <row r="6736" spans="20:20" x14ac:dyDescent="0.25">
      <c r="T6736" s="752"/>
    </row>
    <row r="6737" spans="20:20" x14ac:dyDescent="0.25">
      <c r="T6737" s="752"/>
    </row>
    <row r="6738" spans="20:20" x14ac:dyDescent="0.25">
      <c r="T6738" s="752"/>
    </row>
    <row r="6739" spans="20:20" x14ac:dyDescent="0.25">
      <c r="T6739" s="752"/>
    </row>
    <row r="6740" spans="20:20" x14ac:dyDescent="0.25">
      <c r="T6740" s="752"/>
    </row>
    <row r="6741" spans="20:20" x14ac:dyDescent="0.25">
      <c r="T6741" s="752"/>
    </row>
    <row r="6742" spans="20:20" x14ac:dyDescent="0.25">
      <c r="T6742" s="752"/>
    </row>
    <row r="6743" spans="20:20" x14ac:dyDescent="0.25">
      <c r="T6743" s="752"/>
    </row>
    <row r="6744" spans="20:20" x14ac:dyDescent="0.25">
      <c r="T6744" s="752"/>
    </row>
    <row r="6745" spans="20:20" x14ac:dyDescent="0.25">
      <c r="T6745" s="752"/>
    </row>
    <row r="6746" spans="20:20" x14ac:dyDescent="0.25">
      <c r="T6746" s="752"/>
    </row>
    <row r="6747" spans="20:20" x14ac:dyDescent="0.25">
      <c r="T6747" s="752"/>
    </row>
    <row r="6748" spans="20:20" x14ac:dyDescent="0.25">
      <c r="T6748" s="752"/>
    </row>
    <row r="6749" spans="20:20" x14ac:dyDescent="0.25">
      <c r="T6749" s="752"/>
    </row>
    <row r="6750" spans="20:20" x14ac:dyDescent="0.25">
      <c r="T6750" s="752"/>
    </row>
    <row r="6751" spans="20:20" x14ac:dyDescent="0.25">
      <c r="T6751" s="752"/>
    </row>
    <row r="6752" spans="20:20" x14ac:dyDescent="0.25">
      <c r="T6752" s="752"/>
    </row>
    <row r="6753" spans="20:20" x14ac:dyDescent="0.25">
      <c r="T6753" s="752"/>
    </row>
    <row r="6754" spans="20:20" x14ac:dyDescent="0.25">
      <c r="T6754" s="752"/>
    </row>
    <row r="6755" spans="20:20" x14ac:dyDescent="0.25">
      <c r="T6755" s="752"/>
    </row>
    <row r="6756" spans="20:20" x14ac:dyDescent="0.25">
      <c r="T6756" s="752"/>
    </row>
    <row r="6757" spans="20:20" x14ac:dyDescent="0.25">
      <c r="T6757" s="752"/>
    </row>
    <row r="6758" spans="20:20" x14ac:dyDescent="0.25">
      <c r="T6758" s="752"/>
    </row>
    <row r="6759" spans="20:20" x14ac:dyDescent="0.25">
      <c r="T6759" s="752"/>
    </row>
    <row r="6760" spans="20:20" x14ac:dyDescent="0.25">
      <c r="T6760" s="752"/>
    </row>
    <row r="6761" spans="20:20" x14ac:dyDescent="0.25">
      <c r="T6761" s="752"/>
    </row>
    <row r="6762" spans="20:20" x14ac:dyDescent="0.25">
      <c r="T6762" s="752"/>
    </row>
    <row r="6763" spans="20:20" x14ac:dyDescent="0.25">
      <c r="T6763" s="752"/>
    </row>
    <row r="6764" spans="20:20" x14ac:dyDescent="0.25">
      <c r="T6764" s="752"/>
    </row>
    <row r="6765" spans="20:20" x14ac:dyDescent="0.25">
      <c r="T6765" s="752"/>
    </row>
    <row r="6766" spans="20:20" x14ac:dyDescent="0.25">
      <c r="T6766" s="752"/>
    </row>
    <row r="6767" spans="20:20" x14ac:dyDescent="0.25">
      <c r="T6767" s="752"/>
    </row>
    <row r="6768" spans="20:20" x14ac:dyDescent="0.25">
      <c r="T6768" s="752"/>
    </row>
    <row r="6769" spans="20:20" x14ac:dyDescent="0.25">
      <c r="T6769" s="752"/>
    </row>
    <row r="6770" spans="20:20" x14ac:dyDescent="0.25">
      <c r="T6770" s="752"/>
    </row>
    <row r="6771" spans="20:20" x14ac:dyDescent="0.25">
      <c r="T6771" s="752"/>
    </row>
    <row r="6772" spans="20:20" x14ac:dyDescent="0.25">
      <c r="T6772" s="752"/>
    </row>
    <row r="6773" spans="20:20" x14ac:dyDescent="0.25">
      <c r="T6773" s="752"/>
    </row>
    <row r="6774" spans="20:20" x14ac:dyDescent="0.25">
      <c r="T6774" s="752"/>
    </row>
    <row r="6775" spans="20:20" x14ac:dyDescent="0.25">
      <c r="T6775" s="752"/>
    </row>
    <row r="6776" spans="20:20" x14ac:dyDescent="0.25">
      <c r="T6776" s="752"/>
    </row>
    <row r="6777" spans="20:20" x14ac:dyDescent="0.25">
      <c r="T6777" s="752"/>
    </row>
    <row r="6778" spans="20:20" x14ac:dyDescent="0.25">
      <c r="T6778" s="752"/>
    </row>
    <row r="6779" spans="20:20" x14ac:dyDescent="0.25">
      <c r="T6779" s="752"/>
    </row>
    <row r="6780" spans="20:20" x14ac:dyDescent="0.25">
      <c r="T6780" s="752"/>
    </row>
    <row r="6781" spans="20:20" x14ac:dyDescent="0.25">
      <c r="T6781" s="752"/>
    </row>
    <row r="6782" spans="20:20" x14ac:dyDescent="0.25">
      <c r="T6782" s="752"/>
    </row>
    <row r="6783" spans="20:20" x14ac:dyDescent="0.25">
      <c r="T6783" s="752"/>
    </row>
    <row r="6784" spans="20:20" x14ac:dyDescent="0.25">
      <c r="T6784" s="752"/>
    </row>
    <row r="6785" spans="20:20" x14ac:dyDescent="0.25">
      <c r="T6785" s="752"/>
    </row>
    <row r="6786" spans="20:20" x14ac:dyDescent="0.25">
      <c r="T6786" s="752"/>
    </row>
    <row r="6787" spans="20:20" x14ac:dyDescent="0.25">
      <c r="T6787" s="752"/>
    </row>
    <row r="6788" spans="20:20" x14ac:dyDescent="0.25">
      <c r="T6788" s="752"/>
    </row>
    <row r="6789" spans="20:20" x14ac:dyDescent="0.25">
      <c r="T6789" s="752"/>
    </row>
    <row r="6790" spans="20:20" x14ac:dyDescent="0.25">
      <c r="T6790" s="752"/>
    </row>
    <row r="6791" spans="20:20" x14ac:dyDescent="0.25">
      <c r="T6791" s="752"/>
    </row>
    <row r="6792" spans="20:20" x14ac:dyDescent="0.25">
      <c r="T6792" s="752"/>
    </row>
    <row r="6793" spans="20:20" x14ac:dyDescent="0.25">
      <c r="T6793" s="752"/>
    </row>
    <row r="6794" spans="20:20" x14ac:dyDescent="0.25">
      <c r="T6794" s="752"/>
    </row>
    <row r="6795" spans="20:20" x14ac:dyDescent="0.25">
      <c r="T6795" s="752"/>
    </row>
    <row r="6796" spans="20:20" x14ac:dyDescent="0.25">
      <c r="T6796" s="752"/>
    </row>
    <row r="6797" spans="20:20" x14ac:dyDescent="0.25">
      <c r="T6797" s="752"/>
    </row>
    <row r="6798" spans="20:20" x14ac:dyDescent="0.25">
      <c r="T6798" s="752"/>
    </row>
    <row r="6799" spans="20:20" x14ac:dyDescent="0.25">
      <c r="T6799" s="752"/>
    </row>
    <row r="6800" spans="20:20" x14ac:dyDescent="0.25">
      <c r="T6800" s="752"/>
    </row>
    <row r="6801" spans="20:20" x14ac:dyDescent="0.25">
      <c r="T6801" s="752"/>
    </row>
    <row r="6802" spans="20:20" x14ac:dyDescent="0.25">
      <c r="T6802" s="752"/>
    </row>
    <row r="6803" spans="20:20" x14ac:dyDescent="0.25">
      <c r="T6803" s="752"/>
    </row>
    <row r="6804" spans="20:20" x14ac:dyDescent="0.25">
      <c r="T6804" s="752"/>
    </row>
    <row r="6805" spans="20:20" x14ac:dyDescent="0.25">
      <c r="T6805" s="752"/>
    </row>
    <row r="6806" spans="20:20" x14ac:dyDescent="0.25">
      <c r="T6806" s="752"/>
    </row>
    <row r="6807" spans="20:20" x14ac:dyDescent="0.25">
      <c r="T6807" s="752"/>
    </row>
    <row r="6808" spans="20:20" x14ac:dyDescent="0.25">
      <c r="T6808" s="752"/>
    </row>
    <row r="6809" spans="20:20" x14ac:dyDescent="0.25">
      <c r="T6809" s="752"/>
    </row>
    <row r="6810" spans="20:20" x14ac:dyDescent="0.25">
      <c r="T6810" s="752"/>
    </row>
    <row r="6811" spans="20:20" x14ac:dyDescent="0.25">
      <c r="T6811" s="752"/>
    </row>
    <row r="6812" spans="20:20" x14ac:dyDescent="0.25">
      <c r="T6812" s="752"/>
    </row>
    <row r="6813" spans="20:20" x14ac:dyDescent="0.25">
      <c r="T6813" s="752"/>
    </row>
    <row r="6814" spans="20:20" x14ac:dyDescent="0.25">
      <c r="T6814" s="752"/>
    </row>
    <row r="6815" spans="20:20" x14ac:dyDescent="0.25">
      <c r="T6815" s="752"/>
    </row>
    <row r="6816" spans="20:20" x14ac:dyDescent="0.25">
      <c r="T6816" s="752"/>
    </row>
    <row r="6817" spans="20:20" x14ac:dyDescent="0.25">
      <c r="T6817" s="752"/>
    </row>
    <row r="6818" spans="20:20" x14ac:dyDescent="0.25">
      <c r="T6818" s="752"/>
    </row>
    <row r="6819" spans="20:20" x14ac:dyDescent="0.25">
      <c r="T6819" s="752"/>
    </row>
    <row r="6820" spans="20:20" x14ac:dyDescent="0.25">
      <c r="T6820" s="752"/>
    </row>
    <row r="6821" spans="20:20" x14ac:dyDescent="0.25">
      <c r="T6821" s="752"/>
    </row>
    <row r="6822" spans="20:20" x14ac:dyDescent="0.25">
      <c r="T6822" s="752"/>
    </row>
    <row r="6823" spans="20:20" x14ac:dyDescent="0.25">
      <c r="T6823" s="752"/>
    </row>
    <row r="6824" spans="20:20" x14ac:dyDescent="0.25">
      <c r="T6824" s="752"/>
    </row>
    <row r="6825" spans="20:20" x14ac:dyDescent="0.25">
      <c r="T6825" s="752"/>
    </row>
    <row r="6826" spans="20:20" x14ac:dyDescent="0.25">
      <c r="T6826" s="752"/>
    </row>
    <row r="6827" spans="20:20" x14ac:dyDescent="0.25">
      <c r="T6827" s="752"/>
    </row>
    <row r="6828" spans="20:20" x14ac:dyDescent="0.25">
      <c r="T6828" s="752"/>
    </row>
    <row r="6829" spans="20:20" x14ac:dyDescent="0.25">
      <c r="T6829" s="752"/>
    </row>
    <row r="6830" spans="20:20" x14ac:dyDescent="0.25">
      <c r="T6830" s="752"/>
    </row>
    <row r="6831" spans="20:20" x14ac:dyDescent="0.25">
      <c r="T6831" s="752"/>
    </row>
    <row r="6832" spans="20:20" x14ac:dyDescent="0.25">
      <c r="T6832" s="752"/>
    </row>
    <row r="6833" spans="20:20" x14ac:dyDescent="0.25">
      <c r="T6833" s="752"/>
    </row>
    <row r="6834" spans="20:20" x14ac:dyDescent="0.25">
      <c r="T6834" s="752"/>
    </row>
    <row r="6835" spans="20:20" x14ac:dyDescent="0.25">
      <c r="T6835" s="752"/>
    </row>
    <row r="6836" spans="20:20" x14ac:dyDescent="0.25">
      <c r="T6836" s="752"/>
    </row>
    <row r="6837" spans="20:20" x14ac:dyDescent="0.25">
      <c r="T6837" s="752"/>
    </row>
    <row r="6838" spans="20:20" x14ac:dyDescent="0.25">
      <c r="T6838" s="752"/>
    </row>
    <row r="6839" spans="20:20" x14ac:dyDescent="0.25">
      <c r="T6839" s="752"/>
    </row>
    <row r="6840" spans="20:20" x14ac:dyDescent="0.25">
      <c r="T6840" s="752"/>
    </row>
    <row r="6841" spans="20:20" x14ac:dyDescent="0.25">
      <c r="T6841" s="752"/>
    </row>
    <row r="6842" spans="20:20" x14ac:dyDescent="0.25">
      <c r="T6842" s="752"/>
    </row>
    <row r="6843" spans="20:20" x14ac:dyDescent="0.25">
      <c r="T6843" s="752"/>
    </row>
    <row r="6844" spans="20:20" x14ac:dyDescent="0.25">
      <c r="T6844" s="752"/>
    </row>
    <row r="6845" spans="20:20" x14ac:dyDescent="0.25">
      <c r="T6845" s="752"/>
    </row>
    <row r="6846" spans="20:20" x14ac:dyDescent="0.25">
      <c r="T6846" s="752"/>
    </row>
    <row r="6847" spans="20:20" x14ac:dyDescent="0.25">
      <c r="T6847" s="752"/>
    </row>
    <row r="6848" spans="20:20" x14ac:dyDescent="0.25">
      <c r="T6848" s="752"/>
    </row>
    <row r="6849" spans="20:20" x14ac:dyDescent="0.25">
      <c r="T6849" s="752"/>
    </row>
    <row r="6850" spans="20:20" x14ac:dyDescent="0.25">
      <c r="T6850" s="752"/>
    </row>
    <row r="6851" spans="20:20" x14ac:dyDescent="0.25">
      <c r="T6851" s="752"/>
    </row>
    <row r="6852" spans="20:20" x14ac:dyDescent="0.25">
      <c r="T6852" s="752"/>
    </row>
    <row r="6853" spans="20:20" x14ac:dyDescent="0.25">
      <c r="T6853" s="752"/>
    </row>
    <row r="6854" spans="20:20" x14ac:dyDescent="0.25">
      <c r="T6854" s="752"/>
    </row>
    <row r="6855" spans="20:20" x14ac:dyDescent="0.25">
      <c r="T6855" s="752"/>
    </row>
    <row r="6856" spans="20:20" x14ac:dyDescent="0.25">
      <c r="T6856" s="752"/>
    </row>
    <row r="6857" spans="20:20" x14ac:dyDescent="0.25">
      <c r="T6857" s="752"/>
    </row>
    <row r="6858" spans="20:20" x14ac:dyDescent="0.25">
      <c r="T6858" s="752"/>
    </row>
    <row r="6859" spans="20:20" x14ac:dyDescent="0.25">
      <c r="T6859" s="752"/>
    </row>
    <row r="6860" spans="20:20" x14ac:dyDescent="0.25">
      <c r="T6860" s="752"/>
    </row>
    <row r="6861" spans="20:20" x14ac:dyDescent="0.25">
      <c r="T6861" s="752"/>
    </row>
    <row r="6862" spans="20:20" x14ac:dyDescent="0.25">
      <c r="T6862" s="752"/>
    </row>
    <row r="6863" spans="20:20" x14ac:dyDescent="0.25">
      <c r="T6863" s="752"/>
    </row>
    <row r="6864" spans="20:20" x14ac:dyDescent="0.25">
      <c r="T6864" s="752"/>
    </row>
    <row r="6865" spans="20:20" x14ac:dyDescent="0.25">
      <c r="T6865" s="752"/>
    </row>
    <row r="6866" spans="20:20" x14ac:dyDescent="0.25">
      <c r="T6866" s="752"/>
    </row>
    <row r="6867" spans="20:20" x14ac:dyDescent="0.25">
      <c r="T6867" s="752"/>
    </row>
    <row r="6868" spans="20:20" x14ac:dyDescent="0.25">
      <c r="T6868" s="752"/>
    </row>
    <row r="6869" spans="20:20" x14ac:dyDescent="0.25">
      <c r="T6869" s="752"/>
    </row>
    <row r="6870" spans="20:20" x14ac:dyDescent="0.25">
      <c r="T6870" s="752"/>
    </row>
    <row r="6871" spans="20:20" x14ac:dyDescent="0.25">
      <c r="T6871" s="752"/>
    </row>
    <row r="6872" spans="20:20" x14ac:dyDescent="0.25">
      <c r="T6872" s="752"/>
    </row>
    <row r="6873" spans="20:20" x14ac:dyDescent="0.25">
      <c r="T6873" s="752"/>
    </row>
    <row r="6874" spans="20:20" x14ac:dyDescent="0.25">
      <c r="T6874" s="752"/>
    </row>
    <row r="6875" spans="20:20" x14ac:dyDescent="0.25">
      <c r="T6875" s="752"/>
    </row>
    <row r="6876" spans="20:20" x14ac:dyDescent="0.25">
      <c r="T6876" s="752"/>
    </row>
    <row r="6877" spans="20:20" x14ac:dyDescent="0.25">
      <c r="T6877" s="752"/>
    </row>
    <row r="6878" spans="20:20" x14ac:dyDescent="0.25">
      <c r="T6878" s="752"/>
    </row>
    <row r="6879" spans="20:20" x14ac:dyDescent="0.25">
      <c r="T6879" s="752"/>
    </row>
    <row r="6880" spans="20:20" x14ac:dyDescent="0.25">
      <c r="T6880" s="752"/>
    </row>
    <row r="6881" spans="20:20" x14ac:dyDescent="0.25">
      <c r="T6881" s="752"/>
    </row>
    <row r="6882" spans="20:20" x14ac:dyDescent="0.25">
      <c r="T6882" s="752"/>
    </row>
    <row r="6883" spans="20:20" x14ac:dyDescent="0.25">
      <c r="T6883" s="752"/>
    </row>
    <row r="6884" spans="20:20" x14ac:dyDescent="0.25">
      <c r="T6884" s="752"/>
    </row>
    <row r="6885" spans="20:20" x14ac:dyDescent="0.25">
      <c r="T6885" s="752"/>
    </row>
    <row r="6886" spans="20:20" x14ac:dyDescent="0.25">
      <c r="T6886" s="752"/>
    </row>
    <row r="6887" spans="20:20" x14ac:dyDescent="0.25">
      <c r="T6887" s="752"/>
    </row>
    <row r="6888" spans="20:20" x14ac:dyDescent="0.25">
      <c r="T6888" s="752"/>
    </row>
    <row r="6889" spans="20:20" x14ac:dyDescent="0.25">
      <c r="T6889" s="752"/>
    </row>
    <row r="6890" spans="20:20" x14ac:dyDescent="0.25">
      <c r="T6890" s="752"/>
    </row>
    <row r="6891" spans="20:20" x14ac:dyDescent="0.25">
      <c r="T6891" s="752"/>
    </row>
    <row r="6892" spans="20:20" x14ac:dyDescent="0.25">
      <c r="T6892" s="752"/>
    </row>
    <row r="6893" spans="20:20" x14ac:dyDescent="0.25">
      <c r="T6893" s="752"/>
    </row>
    <row r="6894" spans="20:20" x14ac:dyDescent="0.25">
      <c r="T6894" s="752"/>
    </row>
    <row r="6895" spans="20:20" x14ac:dyDescent="0.25">
      <c r="T6895" s="752"/>
    </row>
    <row r="6896" spans="20:20" x14ac:dyDescent="0.25">
      <c r="T6896" s="752"/>
    </row>
    <row r="6897" spans="20:20" x14ac:dyDescent="0.25">
      <c r="T6897" s="752"/>
    </row>
    <row r="6898" spans="20:20" x14ac:dyDescent="0.25">
      <c r="T6898" s="752"/>
    </row>
    <row r="6899" spans="20:20" x14ac:dyDescent="0.25">
      <c r="T6899" s="752"/>
    </row>
    <row r="6900" spans="20:20" x14ac:dyDescent="0.25">
      <c r="T6900" s="752"/>
    </row>
    <row r="6901" spans="20:20" x14ac:dyDescent="0.25">
      <c r="T6901" s="752"/>
    </row>
    <row r="6902" spans="20:20" x14ac:dyDescent="0.25">
      <c r="T6902" s="752"/>
    </row>
    <row r="6903" spans="20:20" x14ac:dyDescent="0.25">
      <c r="T6903" s="752"/>
    </row>
    <row r="6904" spans="20:20" x14ac:dyDescent="0.25">
      <c r="T6904" s="752"/>
    </row>
    <row r="6905" spans="20:20" x14ac:dyDescent="0.25">
      <c r="T6905" s="752"/>
    </row>
    <row r="6906" spans="20:20" x14ac:dyDescent="0.25">
      <c r="T6906" s="752"/>
    </row>
    <row r="6907" spans="20:20" x14ac:dyDescent="0.25">
      <c r="T6907" s="752"/>
    </row>
    <row r="6908" spans="20:20" x14ac:dyDescent="0.25">
      <c r="T6908" s="752"/>
    </row>
    <row r="6909" spans="20:20" x14ac:dyDescent="0.25">
      <c r="T6909" s="752"/>
    </row>
    <row r="6910" spans="20:20" x14ac:dyDescent="0.25">
      <c r="T6910" s="752"/>
    </row>
    <row r="6911" spans="20:20" x14ac:dyDescent="0.25">
      <c r="T6911" s="752"/>
    </row>
    <row r="6912" spans="20:20" x14ac:dyDescent="0.25">
      <c r="T6912" s="752"/>
    </row>
    <row r="6913" spans="20:20" x14ac:dyDescent="0.25">
      <c r="T6913" s="752"/>
    </row>
    <row r="6914" spans="20:20" x14ac:dyDescent="0.25">
      <c r="T6914" s="752"/>
    </row>
    <row r="6915" spans="20:20" x14ac:dyDescent="0.25">
      <c r="T6915" s="752"/>
    </row>
    <row r="6916" spans="20:20" x14ac:dyDescent="0.25">
      <c r="T6916" s="752"/>
    </row>
    <row r="6917" spans="20:20" x14ac:dyDescent="0.25">
      <c r="T6917" s="752"/>
    </row>
    <row r="6918" spans="20:20" x14ac:dyDescent="0.25">
      <c r="T6918" s="752"/>
    </row>
    <row r="6919" spans="20:20" x14ac:dyDescent="0.25">
      <c r="T6919" s="752"/>
    </row>
    <row r="6920" spans="20:20" x14ac:dyDescent="0.25">
      <c r="T6920" s="752"/>
    </row>
    <row r="6921" spans="20:20" x14ac:dyDescent="0.25">
      <c r="T6921" s="752"/>
    </row>
    <row r="6922" spans="20:20" x14ac:dyDescent="0.25">
      <c r="T6922" s="752"/>
    </row>
    <row r="6923" spans="20:20" x14ac:dyDescent="0.25">
      <c r="T6923" s="752"/>
    </row>
    <row r="6924" spans="20:20" x14ac:dyDescent="0.25">
      <c r="T6924" s="752"/>
    </row>
    <row r="6925" spans="20:20" x14ac:dyDescent="0.25">
      <c r="T6925" s="752"/>
    </row>
    <row r="6926" spans="20:20" x14ac:dyDescent="0.25">
      <c r="T6926" s="752"/>
    </row>
    <row r="6927" spans="20:20" x14ac:dyDescent="0.25">
      <c r="T6927" s="752"/>
    </row>
    <row r="6928" spans="20:20" x14ac:dyDescent="0.25">
      <c r="T6928" s="752"/>
    </row>
    <row r="6929" spans="20:20" x14ac:dyDescent="0.25">
      <c r="T6929" s="752"/>
    </row>
    <row r="6930" spans="20:20" x14ac:dyDescent="0.25">
      <c r="T6930" s="752"/>
    </row>
    <row r="6931" spans="20:20" x14ac:dyDescent="0.25">
      <c r="T6931" s="752"/>
    </row>
    <row r="6932" spans="20:20" x14ac:dyDescent="0.25">
      <c r="T6932" s="752"/>
    </row>
    <row r="6933" spans="20:20" x14ac:dyDescent="0.25">
      <c r="T6933" s="752"/>
    </row>
    <row r="6934" spans="20:20" x14ac:dyDescent="0.25">
      <c r="T6934" s="752"/>
    </row>
    <row r="6935" spans="20:20" x14ac:dyDescent="0.25">
      <c r="T6935" s="752"/>
    </row>
    <row r="6936" spans="20:20" x14ac:dyDescent="0.25">
      <c r="T6936" s="752"/>
    </row>
    <row r="6937" spans="20:20" x14ac:dyDescent="0.25">
      <c r="T6937" s="752"/>
    </row>
    <row r="6938" spans="20:20" x14ac:dyDescent="0.25">
      <c r="T6938" s="752"/>
    </row>
    <row r="6939" spans="20:20" x14ac:dyDescent="0.25">
      <c r="T6939" s="752"/>
    </row>
    <row r="6940" spans="20:20" x14ac:dyDescent="0.25">
      <c r="T6940" s="752"/>
    </row>
    <row r="6941" spans="20:20" x14ac:dyDescent="0.25">
      <c r="T6941" s="752"/>
    </row>
    <row r="6942" spans="20:20" x14ac:dyDescent="0.25">
      <c r="T6942" s="752"/>
    </row>
    <row r="6943" spans="20:20" x14ac:dyDescent="0.25">
      <c r="T6943" s="752"/>
    </row>
    <row r="6944" spans="20:20" x14ac:dyDescent="0.25">
      <c r="T6944" s="752"/>
    </row>
    <row r="6945" spans="20:20" x14ac:dyDescent="0.25">
      <c r="T6945" s="752"/>
    </row>
    <row r="6946" spans="20:20" x14ac:dyDescent="0.25">
      <c r="T6946" s="752"/>
    </row>
    <row r="6947" spans="20:20" x14ac:dyDescent="0.25">
      <c r="T6947" s="752"/>
    </row>
    <row r="6948" spans="20:20" x14ac:dyDescent="0.25">
      <c r="T6948" s="752"/>
    </row>
    <row r="6949" spans="20:20" x14ac:dyDescent="0.25">
      <c r="T6949" s="752"/>
    </row>
    <row r="6950" spans="20:20" x14ac:dyDescent="0.25">
      <c r="T6950" s="752"/>
    </row>
    <row r="6951" spans="20:20" x14ac:dyDescent="0.25">
      <c r="T6951" s="752"/>
    </row>
    <row r="6952" spans="20:20" x14ac:dyDescent="0.25">
      <c r="T6952" s="752"/>
    </row>
    <row r="6953" spans="20:20" x14ac:dyDescent="0.25">
      <c r="T6953" s="752"/>
    </row>
    <row r="6954" spans="20:20" x14ac:dyDescent="0.25">
      <c r="T6954" s="752"/>
    </row>
    <row r="6955" spans="20:20" x14ac:dyDescent="0.25">
      <c r="T6955" s="752"/>
    </row>
    <row r="6956" spans="20:20" x14ac:dyDescent="0.25">
      <c r="T6956" s="752"/>
    </row>
    <row r="6957" spans="20:20" x14ac:dyDescent="0.25">
      <c r="T6957" s="752"/>
    </row>
    <row r="6958" spans="20:20" x14ac:dyDescent="0.25">
      <c r="T6958" s="752"/>
    </row>
    <row r="6959" spans="20:20" x14ac:dyDescent="0.25">
      <c r="T6959" s="752"/>
    </row>
    <row r="6960" spans="20:20" x14ac:dyDescent="0.25">
      <c r="T6960" s="752"/>
    </row>
    <row r="6961" spans="20:20" x14ac:dyDescent="0.25">
      <c r="T6961" s="752"/>
    </row>
    <row r="6962" spans="20:20" x14ac:dyDescent="0.25">
      <c r="T6962" s="752"/>
    </row>
    <row r="6963" spans="20:20" x14ac:dyDescent="0.25">
      <c r="T6963" s="752"/>
    </row>
    <row r="6964" spans="20:20" x14ac:dyDescent="0.25">
      <c r="T6964" s="752"/>
    </row>
    <row r="6965" spans="20:20" x14ac:dyDescent="0.25">
      <c r="T6965" s="752"/>
    </row>
    <row r="6966" spans="20:20" x14ac:dyDescent="0.25">
      <c r="T6966" s="752"/>
    </row>
    <row r="6967" spans="20:20" x14ac:dyDescent="0.25">
      <c r="T6967" s="752"/>
    </row>
    <row r="6968" spans="20:20" x14ac:dyDescent="0.25">
      <c r="T6968" s="752"/>
    </row>
    <row r="6969" spans="20:20" x14ac:dyDescent="0.25">
      <c r="T6969" s="752"/>
    </row>
    <row r="6970" spans="20:20" x14ac:dyDescent="0.25">
      <c r="T6970" s="752"/>
    </row>
    <row r="6971" spans="20:20" x14ac:dyDescent="0.25">
      <c r="T6971" s="752"/>
    </row>
    <row r="6972" spans="20:20" x14ac:dyDescent="0.25">
      <c r="T6972" s="752"/>
    </row>
    <row r="6973" spans="20:20" x14ac:dyDescent="0.25">
      <c r="T6973" s="752"/>
    </row>
    <row r="6974" spans="20:20" x14ac:dyDescent="0.25">
      <c r="T6974" s="752"/>
    </row>
    <row r="6975" spans="20:20" x14ac:dyDescent="0.25">
      <c r="T6975" s="752"/>
    </row>
    <row r="6976" spans="20:20" x14ac:dyDescent="0.25">
      <c r="T6976" s="752"/>
    </row>
    <row r="6977" spans="20:20" x14ac:dyDescent="0.25">
      <c r="T6977" s="752"/>
    </row>
    <row r="6978" spans="20:20" x14ac:dyDescent="0.25">
      <c r="T6978" s="752"/>
    </row>
    <row r="6979" spans="20:20" x14ac:dyDescent="0.25">
      <c r="T6979" s="752"/>
    </row>
    <row r="6980" spans="20:20" x14ac:dyDescent="0.25">
      <c r="T6980" s="752"/>
    </row>
    <row r="6981" spans="20:20" x14ac:dyDescent="0.25">
      <c r="T6981" s="752"/>
    </row>
    <row r="6982" spans="20:20" x14ac:dyDescent="0.25">
      <c r="T6982" s="752"/>
    </row>
    <row r="6983" spans="20:20" x14ac:dyDescent="0.25">
      <c r="T6983" s="752"/>
    </row>
    <row r="6984" spans="20:20" x14ac:dyDescent="0.25">
      <c r="T6984" s="752"/>
    </row>
    <row r="6985" spans="20:20" x14ac:dyDescent="0.25">
      <c r="T6985" s="752"/>
    </row>
    <row r="6986" spans="20:20" x14ac:dyDescent="0.25">
      <c r="T6986" s="752"/>
    </row>
    <row r="6987" spans="20:20" x14ac:dyDescent="0.25">
      <c r="T6987" s="752"/>
    </row>
    <row r="6988" spans="20:20" x14ac:dyDescent="0.25">
      <c r="T6988" s="752"/>
    </row>
    <row r="6989" spans="20:20" x14ac:dyDescent="0.25">
      <c r="T6989" s="752"/>
    </row>
    <row r="6990" spans="20:20" x14ac:dyDescent="0.25">
      <c r="T6990" s="752"/>
    </row>
    <row r="6991" spans="20:20" x14ac:dyDescent="0.25">
      <c r="T6991" s="752"/>
    </row>
    <row r="6992" spans="20:20" x14ac:dyDescent="0.25">
      <c r="T6992" s="752"/>
    </row>
    <row r="6993" spans="20:20" x14ac:dyDescent="0.25">
      <c r="T6993" s="752"/>
    </row>
    <row r="6994" spans="20:20" x14ac:dyDescent="0.25">
      <c r="T6994" s="752"/>
    </row>
    <row r="6995" spans="20:20" x14ac:dyDescent="0.25">
      <c r="T6995" s="752"/>
    </row>
    <row r="6996" spans="20:20" x14ac:dyDescent="0.25">
      <c r="T6996" s="752"/>
    </row>
    <row r="6997" spans="20:20" x14ac:dyDescent="0.25">
      <c r="T6997" s="752"/>
    </row>
    <row r="6998" spans="20:20" x14ac:dyDescent="0.25">
      <c r="T6998" s="752"/>
    </row>
    <row r="6999" spans="20:20" x14ac:dyDescent="0.25">
      <c r="T6999" s="752"/>
    </row>
    <row r="7000" spans="20:20" x14ac:dyDescent="0.25">
      <c r="T7000" s="752"/>
    </row>
    <row r="7001" spans="20:20" x14ac:dyDescent="0.25">
      <c r="T7001" s="752"/>
    </row>
    <row r="7002" spans="20:20" x14ac:dyDescent="0.25">
      <c r="T7002" s="752"/>
    </row>
    <row r="7003" spans="20:20" x14ac:dyDescent="0.25">
      <c r="T7003" s="752"/>
    </row>
    <row r="7004" spans="20:20" x14ac:dyDescent="0.25">
      <c r="T7004" s="752"/>
    </row>
    <row r="7005" spans="20:20" x14ac:dyDescent="0.25">
      <c r="T7005" s="752"/>
    </row>
    <row r="7006" spans="20:20" x14ac:dyDescent="0.25">
      <c r="T7006" s="752"/>
    </row>
    <row r="7007" spans="20:20" x14ac:dyDescent="0.25">
      <c r="T7007" s="752"/>
    </row>
    <row r="7008" spans="20:20" x14ac:dyDescent="0.25">
      <c r="T7008" s="752"/>
    </row>
    <row r="7009" spans="20:20" x14ac:dyDescent="0.25">
      <c r="T7009" s="752"/>
    </row>
    <row r="7010" spans="20:20" x14ac:dyDescent="0.25">
      <c r="T7010" s="752"/>
    </row>
    <row r="7011" spans="20:20" x14ac:dyDescent="0.25">
      <c r="T7011" s="752"/>
    </row>
    <row r="7012" spans="20:20" x14ac:dyDescent="0.25">
      <c r="T7012" s="752"/>
    </row>
    <row r="7013" spans="20:20" x14ac:dyDescent="0.25">
      <c r="T7013" s="752"/>
    </row>
    <row r="7014" spans="20:20" x14ac:dyDescent="0.25">
      <c r="T7014" s="752"/>
    </row>
    <row r="7015" spans="20:20" x14ac:dyDescent="0.25">
      <c r="T7015" s="752"/>
    </row>
    <row r="7016" spans="20:20" x14ac:dyDescent="0.25">
      <c r="T7016" s="752"/>
    </row>
    <row r="7017" spans="20:20" x14ac:dyDescent="0.25">
      <c r="T7017" s="752"/>
    </row>
    <row r="7018" spans="20:20" x14ac:dyDescent="0.25">
      <c r="T7018" s="752"/>
    </row>
    <row r="7019" spans="20:20" x14ac:dyDescent="0.25">
      <c r="T7019" s="752"/>
    </row>
    <row r="7020" spans="20:20" x14ac:dyDescent="0.25">
      <c r="T7020" s="752"/>
    </row>
    <row r="7021" spans="20:20" x14ac:dyDescent="0.25">
      <c r="T7021" s="752"/>
    </row>
    <row r="7022" spans="20:20" x14ac:dyDescent="0.25">
      <c r="T7022" s="752"/>
    </row>
    <row r="7023" spans="20:20" x14ac:dyDescent="0.25">
      <c r="T7023" s="752"/>
    </row>
    <row r="7024" spans="20:20" x14ac:dyDescent="0.25">
      <c r="T7024" s="752"/>
    </row>
    <row r="7025" spans="20:20" x14ac:dyDescent="0.25">
      <c r="T7025" s="752"/>
    </row>
    <row r="7026" spans="20:20" x14ac:dyDescent="0.25">
      <c r="T7026" s="752"/>
    </row>
    <row r="7027" spans="20:20" x14ac:dyDescent="0.25">
      <c r="T7027" s="752"/>
    </row>
    <row r="7028" spans="20:20" x14ac:dyDescent="0.25">
      <c r="T7028" s="752"/>
    </row>
    <row r="7029" spans="20:20" x14ac:dyDescent="0.25">
      <c r="T7029" s="752"/>
    </row>
    <row r="7030" spans="20:20" x14ac:dyDescent="0.25">
      <c r="T7030" s="752"/>
    </row>
    <row r="7031" spans="20:20" x14ac:dyDescent="0.25">
      <c r="T7031" s="752"/>
    </row>
    <row r="7032" spans="20:20" x14ac:dyDescent="0.25">
      <c r="T7032" s="752"/>
    </row>
    <row r="7033" spans="20:20" x14ac:dyDescent="0.25">
      <c r="T7033" s="752"/>
    </row>
    <row r="7034" spans="20:20" x14ac:dyDescent="0.25">
      <c r="T7034" s="752"/>
    </row>
    <row r="7035" spans="20:20" x14ac:dyDescent="0.25">
      <c r="T7035" s="752"/>
    </row>
    <row r="7036" spans="20:20" x14ac:dyDescent="0.25">
      <c r="T7036" s="752"/>
    </row>
    <row r="7037" spans="20:20" x14ac:dyDescent="0.25">
      <c r="T7037" s="752"/>
    </row>
    <row r="7038" spans="20:20" x14ac:dyDescent="0.25">
      <c r="T7038" s="752"/>
    </row>
    <row r="7039" spans="20:20" x14ac:dyDescent="0.25">
      <c r="T7039" s="752"/>
    </row>
    <row r="7040" spans="20:20" x14ac:dyDescent="0.25">
      <c r="T7040" s="752"/>
    </row>
    <row r="7041" spans="20:20" x14ac:dyDescent="0.25">
      <c r="T7041" s="752"/>
    </row>
    <row r="7042" spans="20:20" x14ac:dyDescent="0.25">
      <c r="T7042" s="752"/>
    </row>
    <row r="7043" spans="20:20" x14ac:dyDescent="0.25">
      <c r="T7043" s="752"/>
    </row>
    <row r="7044" spans="20:20" x14ac:dyDescent="0.25">
      <c r="T7044" s="752"/>
    </row>
    <row r="7045" spans="20:20" x14ac:dyDescent="0.25">
      <c r="T7045" s="752"/>
    </row>
    <row r="7046" spans="20:20" x14ac:dyDescent="0.25">
      <c r="T7046" s="752"/>
    </row>
    <row r="7047" spans="20:20" x14ac:dyDescent="0.25">
      <c r="T7047" s="752"/>
    </row>
    <row r="7048" spans="20:20" x14ac:dyDescent="0.25">
      <c r="T7048" s="752"/>
    </row>
    <row r="7049" spans="20:20" x14ac:dyDescent="0.25">
      <c r="T7049" s="752"/>
    </row>
    <row r="7050" spans="20:20" x14ac:dyDescent="0.25">
      <c r="T7050" s="752"/>
    </row>
    <row r="7051" spans="20:20" x14ac:dyDescent="0.25">
      <c r="T7051" s="752"/>
    </row>
    <row r="7052" spans="20:20" x14ac:dyDescent="0.25">
      <c r="T7052" s="752"/>
    </row>
    <row r="7053" spans="20:20" x14ac:dyDescent="0.25">
      <c r="T7053" s="752"/>
    </row>
    <row r="7054" spans="20:20" x14ac:dyDescent="0.25">
      <c r="T7054" s="752"/>
    </row>
    <row r="7055" spans="20:20" x14ac:dyDescent="0.25">
      <c r="T7055" s="752"/>
    </row>
    <row r="7056" spans="20:20" x14ac:dyDescent="0.25">
      <c r="T7056" s="752"/>
    </row>
    <row r="7057" spans="20:20" x14ac:dyDescent="0.25">
      <c r="T7057" s="752"/>
    </row>
    <row r="7058" spans="20:20" x14ac:dyDescent="0.25">
      <c r="T7058" s="752"/>
    </row>
    <row r="7059" spans="20:20" x14ac:dyDescent="0.25">
      <c r="T7059" s="752"/>
    </row>
    <row r="7060" spans="20:20" x14ac:dyDescent="0.25">
      <c r="T7060" s="752"/>
    </row>
    <row r="7061" spans="20:20" x14ac:dyDescent="0.25">
      <c r="T7061" s="752"/>
    </row>
    <row r="7062" spans="20:20" x14ac:dyDescent="0.25">
      <c r="T7062" s="752"/>
    </row>
    <row r="7063" spans="20:20" x14ac:dyDescent="0.25">
      <c r="T7063" s="752"/>
    </row>
    <row r="7064" spans="20:20" x14ac:dyDescent="0.25">
      <c r="T7064" s="752"/>
    </row>
    <row r="7065" spans="20:20" x14ac:dyDescent="0.25">
      <c r="T7065" s="752"/>
    </row>
    <row r="7066" spans="20:20" x14ac:dyDescent="0.25">
      <c r="T7066" s="752"/>
    </row>
    <row r="7067" spans="20:20" x14ac:dyDescent="0.25">
      <c r="T7067" s="752"/>
    </row>
    <row r="7068" spans="20:20" x14ac:dyDescent="0.25">
      <c r="T7068" s="752"/>
    </row>
    <row r="7069" spans="20:20" x14ac:dyDescent="0.25">
      <c r="T7069" s="752"/>
    </row>
    <row r="7070" spans="20:20" x14ac:dyDescent="0.25">
      <c r="T7070" s="752"/>
    </row>
    <row r="7071" spans="20:20" x14ac:dyDescent="0.25">
      <c r="T7071" s="752"/>
    </row>
    <row r="7072" spans="20:20" x14ac:dyDescent="0.25">
      <c r="T7072" s="752"/>
    </row>
    <row r="7073" spans="20:20" x14ac:dyDescent="0.25">
      <c r="T7073" s="752"/>
    </row>
    <row r="7074" spans="20:20" x14ac:dyDescent="0.25">
      <c r="T7074" s="752"/>
    </row>
    <row r="7075" spans="20:20" x14ac:dyDescent="0.25">
      <c r="T7075" s="752"/>
    </row>
    <row r="7076" spans="20:20" x14ac:dyDescent="0.25">
      <c r="T7076" s="752"/>
    </row>
    <row r="7077" spans="20:20" x14ac:dyDescent="0.25">
      <c r="T7077" s="752"/>
    </row>
    <row r="7078" spans="20:20" x14ac:dyDescent="0.25">
      <c r="T7078" s="752"/>
    </row>
    <row r="7079" spans="20:20" x14ac:dyDescent="0.25">
      <c r="T7079" s="752"/>
    </row>
    <row r="7080" spans="20:20" x14ac:dyDescent="0.25">
      <c r="T7080" s="752"/>
    </row>
    <row r="7081" spans="20:20" x14ac:dyDescent="0.25">
      <c r="T7081" s="752"/>
    </row>
    <row r="7082" spans="20:20" x14ac:dyDescent="0.25">
      <c r="T7082" s="752"/>
    </row>
    <row r="7083" spans="20:20" x14ac:dyDescent="0.25">
      <c r="T7083" s="752"/>
    </row>
    <row r="7084" spans="20:20" x14ac:dyDescent="0.25">
      <c r="T7084" s="752"/>
    </row>
    <row r="7085" spans="20:20" x14ac:dyDescent="0.25">
      <c r="T7085" s="752"/>
    </row>
    <row r="7086" spans="20:20" x14ac:dyDescent="0.25">
      <c r="T7086" s="752"/>
    </row>
    <row r="7087" spans="20:20" x14ac:dyDescent="0.25">
      <c r="T7087" s="752"/>
    </row>
    <row r="7088" spans="20:20" x14ac:dyDescent="0.25">
      <c r="T7088" s="752"/>
    </row>
    <row r="7089" spans="20:20" x14ac:dyDescent="0.25">
      <c r="T7089" s="752"/>
    </row>
    <row r="7090" spans="20:20" x14ac:dyDescent="0.25">
      <c r="T7090" s="752"/>
    </row>
    <row r="7091" spans="20:20" x14ac:dyDescent="0.25">
      <c r="T7091" s="752"/>
    </row>
    <row r="7092" spans="20:20" x14ac:dyDescent="0.25">
      <c r="T7092" s="752"/>
    </row>
    <row r="7093" spans="20:20" x14ac:dyDescent="0.25">
      <c r="T7093" s="752"/>
    </row>
    <row r="7094" spans="20:20" x14ac:dyDescent="0.25">
      <c r="T7094" s="752"/>
    </row>
    <row r="7095" spans="20:20" x14ac:dyDescent="0.25">
      <c r="T7095" s="752"/>
    </row>
    <row r="7096" spans="20:20" x14ac:dyDescent="0.25">
      <c r="T7096" s="752"/>
    </row>
    <row r="7097" spans="20:20" x14ac:dyDescent="0.25">
      <c r="T7097" s="752"/>
    </row>
    <row r="7098" spans="20:20" x14ac:dyDescent="0.25">
      <c r="T7098" s="752"/>
    </row>
    <row r="7099" spans="20:20" x14ac:dyDescent="0.25">
      <c r="T7099" s="752"/>
    </row>
    <row r="7100" spans="20:20" x14ac:dyDescent="0.25">
      <c r="T7100" s="752"/>
    </row>
    <row r="7101" spans="20:20" x14ac:dyDescent="0.25">
      <c r="T7101" s="752"/>
    </row>
    <row r="7102" spans="20:20" x14ac:dyDescent="0.25">
      <c r="T7102" s="752"/>
    </row>
    <row r="7103" spans="20:20" x14ac:dyDescent="0.25">
      <c r="T7103" s="752"/>
    </row>
    <row r="7104" spans="20:20" x14ac:dyDescent="0.25">
      <c r="T7104" s="752"/>
    </row>
    <row r="7105" spans="20:20" x14ac:dyDescent="0.25">
      <c r="T7105" s="752"/>
    </row>
    <row r="7106" spans="20:20" x14ac:dyDescent="0.25">
      <c r="T7106" s="752"/>
    </row>
    <row r="7107" spans="20:20" x14ac:dyDescent="0.25">
      <c r="T7107" s="752"/>
    </row>
    <row r="7108" spans="20:20" x14ac:dyDescent="0.25">
      <c r="T7108" s="752"/>
    </row>
    <row r="7109" spans="20:20" x14ac:dyDescent="0.25">
      <c r="T7109" s="752"/>
    </row>
    <row r="7110" spans="20:20" x14ac:dyDescent="0.25">
      <c r="T7110" s="752"/>
    </row>
    <row r="7111" spans="20:20" x14ac:dyDescent="0.25">
      <c r="T7111" s="752"/>
    </row>
    <row r="7112" spans="20:20" x14ac:dyDescent="0.25">
      <c r="T7112" s="752"/>
    </row>
    <row r="7113" spans="20:20" x14ac:dyDescent="0.25">
      <c r="T7113" s="752"/>
    </row>
    <row r="7114" spans="20:20" x14ac:dyDescent="0.25">
      <c r="T7114" s="752"/>
    </row>
    <row r="7115" spans="20:20" x14ac:dyDescent="0.25">
      <c r="T7115" s="752"/>
    </row>
    <row r="7116" spans="20:20" x14ac:dyDescent="0.25">
      <c r="T7116" s="752"/>
    </row>
    <row r="7117" spans="20:20" x14ac:dyDescent="0.25">
      <c r="T7117" s="752"/>
    </row>
    <row r="7118" spans="20:20" x14ac:dyDescent="0.25">
      <c r="T7118" s="752"/>
    </row>
    <row r="7119" spans="20:20" x14ac:dyDescent="0.25">
      <c r="T7119" s="752"/>
    </row>
    <row r="7120" spans="20:20" x14ac:dyDescent="0.25">
      <c r="T7120" s="752"/>
    </row>
    <row r="7121" spans="20:20" x14ac:dyDescent="0.25">
      <c r="T7121" s="752"/>
    </row>
    <row r="7122" spans="20:20" x14ac:dyDescent="0.25">
      <c r="T7122" s="752"/>
    </row>
    <row r="7123" spans="20:20" x14ac:dyDescent="0.25">
      <c r="T7123" s="752"/>
    </row>
    <row r="7124" spans="20:20" x14ac:dyDescent="0.25">
      <c r="T7124" s="752"/>
    </row>
    <row r="7125" spans="20:20" x14ac:dyDescent="0.25">
      <c r="T7125" s="752"/>
    </row>
    <row r="7126" spans="20:20" x14ac:dyDescent="0.25">
      <c r="T7126" s="752"/>
    </row>
    <row r="7127" spans="20:20" x14ac:dyDescent="0.25">
      <c r="T7127" s="752"/>
    </row>
    <row r="7128" spans="20:20" x14ac:dyDescent="0.25">
      <c r="T7128" s="752"/>
    </row>
    <row r="7129" spans="20:20" x14ac:dyDescent="0.25">
      <c r="T7129" s="752"/>
    </row>
    <row r="7130" spans="20:20" x14ac:dyDescent="0.25">
      <c r="T7130" s="752"/>
    </row>
    <row r="7131" spans="20:20" x14ac:dyDescent="0.25">
      <c r="T7131" s="752"/>
    </row>
    <row r="7132" spans="20:20" x14ac:dyDescent="0.25">
      <c r="T7132" s="752"/>
    </row>
    <row r="7133" spans="20:20" x14ac:dyDescent="0.25">
      <c r="T7133" s="752"/>
    </row>
    <row r="7134" spans="20:20" x14ac:dyDescent="0.25">
      <c r="T7134" s="752"/>
    </row>
    <row r="7135" spans="20:20" x14ac:dyDescent="0.25">
      <c r="T7135" s="752"/>
    </row>
    <row r="7136" spans="20:20" x14ac:dyDescent="0.25">
      <c r="T7136" s="752"/>
    </row>
    <row r="7137" spans="20:20" x14ac:dyDescent="0.25">
      <c r="T7137" s="752"/>
    </row>
    <row r="7138" spans="20:20" x14ac:dyDescent="0.25">
      <c r="T7138" s="752"/>
    </row>
    <row r="7139" spans="20:20" x14ac:dyDescent="0.25">
      <c r="T7139" s="752"/>
    </row>
    <row r="7140" spans="20:20" x14ac:dyDescent="0.25">
      <c r="T7140" s="752"/>
    </row>
    <row r="7141" spans="20:20" x14ac:dyDescent="0.25">
      <c r="T7141" s="752"/>
    </row>
    <row r="7142" spans="20:20" x14ac:dyDescent="0.25">
      <c r="T7142" s="752"/>
    </row>
    <row r="7143" spans="20:20" x14ac:dyDescent="0.25">
      <c r="T7143" s="752"/>
    </row>
    <row r="7144" spans="20:20" x14ac:dyDescent="0.25">
      <c r="T7144" s="752"/>
    </row>
    <row r="7145" spans="20:20" x14ac:dyDescent="0.25">
      <c r="T7145" s="752"/>
    </row>
    <row r="7146" spans="20:20" x14ac:dyDescent="0.25">
      <c r="T7146" s="752"/>
    </row>
    <row r="7147" spans="20:20" x14ac:dyDescent="0.25">
      <c r="T7147" s="752"/>
    </row>
    <row r="7148" spans="20:20" x14ac:dyDescent="0.25">
      <c r="T7148" s="752"/>
    </row>
    <row r="7149" spans="20:20" x14ac:dyDescent="0.25">
      <c r="T7149" s="752"/>
    </row>
    <row r="7150" spans="20:20" x14ac:dyDescent="0.25">
      <c r="T7150" s="752"/>
    </row>
    <row r="7151" spans="20:20" x14ac:dyDescent="0.25">
      <c r="T7151" s="752"/>
    </row>
    <row r="7152" spans="20:20" x14ac:dyDescent="0.25">
      <c r="T7152" s="752"/>
    </row>
    <row r="7153" spans="20:20" x14ac:dyDescent="0.25">
      <c r="T7153" s="752"/>
    </row>
    <row r="7154" spans="20:20" x14ac:dyDescent="0.25">
      <c r="T7154" s="752"/>
    </row>
    <row r="7155" spans="20:20" x14ac:dyDescent="0.25">
      <c r="T7155" s="752"/>
    </row>
    <row r="7156" spans="20:20" x14ac:dyDescent="0.25">
      <c r="T7156" s="752"/>
    </row>
    <row r="7157" spans="20:20" x14ac:dyDescent="0.25">
      <c r="T7157" s="752"/>
    </row>
    <row r="7158" spans="20:20" x14ac:dyDescent="0.25">
      <c r="T7158" s="752"/>
    </row>
    <row r="7159" spans="20:20" x14ac:dyDescent="0.25">
      <c r="T7159" s="752"/>
    </row>
    <row r="7160" spans="20:20" x14ac:dyDescent="0.25">
      <c r="T7160" s="752"/>
    </row>
    <row r="7161" spans="20:20" x14ac:dyDescent="0.25">
      <c r="T7161" s="752"/>
    </row>
    <row r="7162" spans="20:20" x14ac:dyDescent="0.25">
      <c r="T7162" s="752"/>
    </row>
    <row r="7163" spans="20:20" x14ac:dyDescent="0.25">
      <c r="T7163" s="752"/>
    </row>
    <row r="7164" spans="20:20" x14ac:dyDescent="0.25">
      <c r="T7164" s="752"/>
    </row>
    <row r="7165" spans="20:20" x14ac:dyDescent="0.25">
      <c r="T7165" s="752"/>
    </row>
    <row r="7166" spans="20:20" x14ac:dyDescent="0.25">
      <c r="T7166" s="752"/>
    </row>
    <row r="7167" spans="20:20" x14ac:dyDescent="0.25">
      <c r="T7167" s="752"/>
    </row>
    <row r="7168" spans="20:20" x14ac:dyDescent="0.25">
      <c r="T7168" s="752"/>
    </row>
    <row r="7169" spans="20:20" x14ac:dyDescent="0.25">
      <c r="T7169" s="752"/>
    </row>
    <row r="7170" spans="20:20" x14ac:dyDescent="0.25">
      <c r="T7170" s="752"/>
    </row>
    <row r="7171" spans="20:20" x14ac:dyDescent="0.25">
      <c r="T7171" s="752"/>
    </row>
    <row r="7172" spans="20:20" x14ac:dyDescent="0.25">
      <c r="T7172" s="752"/>
    </row>
    <row r="7173" spans="20:20" x14ac:dyDescent="0.25">
      <c r="T7173" s="752"/>
    </row>
    <row r="7174" spans="20:20" x14ac:dyDescent="0.25">
      <c r="T7174" s="752"/>
    </row>
    <row r="7175" spans="20:20" x14ac:dyDescent="0.25">
      <c r="T7175" s="752"/>
    </row>
    <row r="7176" spans="20:20" x14ac:dyDescent="0.25">
      <c r="T7176" s="752"/>
    </row>
    <row r="7177" spans="20:20" x14ac:dyDescent="0.25">
      <c r="T7177" s="752"/>
    </row>
    <row r="7178" spans="20:20" x14ac:dyDescent="0.25">
      <c r="T7178" s="752"/>
    </row>
    <row r="7179" spans="20:20" x14ac:dyDescent="0.25">
      <c r="T7179" s="752"/>
    </row>
    <row r="7180" spans="20:20" x14ac:dyDescent="0.25">
      <c r="T7180" s="752"/>
    </row>
    <row r="7181" spans="20:20" x14ac:dyDescent="0.25">
      <c r="T7181" s="752"/>
    </row>
    <row r="7182" spans="20:20" x14ac:dyDescent="0.25">
      <c r="T7182" s="752"/>
    </row>
    <row r="7183" spans="20:20" x14ac:dyDescent="0.25">
      <c r="T7183" s="752"/>
    </row>
    <row r="7184" spans="20:20" x14ac:dyDescent="0.25">
      <c r="T7184" s="752"/>
    </row>
    <row r="7185" spans="20:20" x14ac:dyDescent="0.25">
      <c r="T7185" s="752"/>
    </row>
    <row r="7186" spans="20:20" x14ac:dyDescent="0.25">
      <c r="T7186" s="752"/>
    </row>
    <row r="7187" spans="20:20" x14ac:dyDescent="0.25">
      <c r="T7187" s="752"/>
    </row>
    <row r="7188" spans="20:20" x14ac:dyDescent="0.25">
      <c r="T7188" s="752"/>
    </row>
    <row r="7189" spans="20:20" x14ac:dyDescent="0.25">
      <c r="T7189" s="752"/>
    </row>
    <row r="7190" spans="20:20" x14ac:dyDescent="0.25">
      <c r="T7190" s="752"/>
    </row>
    <row r="7191" spans="20:20" x14ac:dyDescent="0.25">
      <c r="T7191" s="752"/>
    </row>
    <row r="7192" spans="20:20" x14ac:dyDescent="0.25">
      <c r="T7192" s="752"/>
    </row>
    <row r="7193" spans="20:20" x14ac:dyDescent="0.25">
      <c r="T7193" s="752"/>
    </row>
    <row r="7194" spans="20:20" x14ac:dyDescent="0.25">
      <c r="T7194" s="752"/>
    </row>
    <row r="7195" spans="20:20" x14ac:dyDescent="0.25">
      <c r="T7195" s="752"/>
    </row>
    <row r="7196" spans="20:20" x14ac:dyDescent="0.25">
      <c r="T7196" s="752"/>
    </row>
    <row r="7197" spans="20:20" x14ac:dyDescent="0.25">
      <c r="T7197" s="752"/>
    </row>
    <row r="7198" spans="20:20" x14ac:dyDescent="0.25">
      <c r="T7198" s="752"/>
    </row>
    <row r="7199" spans="20:20" x14ac:dyDescent="0.25">
      <c r="T7199" s="752"/>
    </row>
    <row r="7200" spans="20:20" x14ac:dyDescent="0.25">
      <c r="T7200" s="752"/>
    </row>
    <row r="7201" spans="20:20" x14ac:dyDescent="0.25">
      <c r="T7201" s="752"/>
    </row>
    <row r="7202" spans="20:20" x14ac:dyDescent="0.25">
      <c r="T7202" s="752"/>
    </row>
    <row r="7203" spans="20:20" x14ac:dyDescent="0.25">
      <c r="T7203" s="752"/>
    </row>
    <row r="7204" spans="20:20" x14ac:dyDescent="0.25">
      <c r="T7204" s="752"/>
    </row>
    <row r="7205" spans="20:20" x14ac:dyDescent="0.25">
      <c r="T7205" s="752"/>
    </row>
    <row r="7206" spans="20:20" x14ac:dyDescent="0.25">
      <c r="T7206" s="752"/>
    </row>
    <row r="7207" spans="20:20" x14ac:dyDescent="0.25">
      <c r="T7207" s="752"/>
    </row>
    <row r="7208" spans="20:20" x14ac:dyDescent="0.25">
      <c r="T7208" s="752"/>
    </row>
    <row r="7209" spans="20:20" x14ac:dyDescent="0.25">
      <c r="T7209" s="752"/>
    </row>
    <row r="7210" spans="20:20" x14ac:dyDescent="0.25">
      <c r="T7210" s="752"/>
    </row>
    <row r="7211" spans="20:20" x14ac:dyDescent="0.25">
      <c r="T7211" s="752"/>
    </row>
    <row r="7212" spans="20:20" x14ac:dyDescent="0.25">
      <c r="T7212" s="752"/>
    </row>
    <row r="7213" spans="20:20" x14ac:dyDescent="0.25">
      <c r="T7213" s="752"/>
    </row>
    <row r="7214" spans="20:20" x14ac:dyDescent="0.25">
      <c r="T7214" s="752"/>
    </row>
    <row r="7215" spans="20:20" x14ac:dyDescent="0.25">
      <c r="T7215" s="752"/>
    </row>
    <row r="7216" spans="20:20" x14ac:dyDescent="0.25">
      <c r="T7216" s="752"/>
    </row>
    <row r="7217" spans="20:20" x14ac:dyDescent="0.25">
      <c r="T7217" s="752"/>
    </row>
    <row r="7218" spans="20:20" x14ac:dyDescent="0.25">
      <c r="T7218" s="752"/>
    </row>
    <row r="7219" spans="20:20" x14ac:dyDescent="0.25">
      <c r="T7219" s="752"/>
    </row>
    <row r="7220" spans="20:20" x14ac:dyDescent="0.25">
      <c r="T7220" s="752"/>
    </row>
    <row r="7221" spans="20:20" x14ac:dyDescent="0.25">
      <c r="T7221" s="752"/>
    </row>
    <row r="7222" spans="20:20" x14ac:dyDescent="0.25">
      <c r="T7222" s="752"/>
    </row>
    <row r="7223" spans="20:20" x14ac:dyDescent="0.25">
      <c r="T7223" s="752"/>
    </row>
    <row r="7224" spans="20:20" x14ac:dyDescent="0.25">
      <c r="T7224" s="752"/>
    </row>
    <row r="7225" spans="20:20" x14ac:dyDescent="0.25">
      <c r="T7225" s="752"/>
    </row>
    <row r="7226" spans="20:20" x14ac:dyDescent="0.25">
      <c r="T7226" s="752"/>
    </row>
    <row r="7227" spans="20:20" x14ac:dyDescent="0.25">
      <c r="T7227" s="752"/>
    </row>
    <row r="7228" spans="20:20" x14ac:dyDescent="0.25">
      <c r="T7228" s="752"/>
    </row>
    <row r="7229" spans="20:20" x14ac:dyDescent="0.25">
      <c r="T7229" s="752"/>
    </row>
    <row r="7230" spans="20:20" x14ac:dyDescent="0.25">
      <c r="T7230" s="752"/>
    </row>
    <row r="7231" spans="20:20" x14ac:dyDescent="0.25">
      <c r="T7231" s="752"/>
    </row>
    <row r="7232" spans="20:20" x14ac:dyDescent="0.25">
      <c r="T7232" s="752"/>
    </row>
    <row r="7233" spans="20:20" x14ac:dyDescent="0.25">
      <c r="T7233" s="752"/>
    </row>
    <row r="7234" spans="20:20" x14ac:dyDescent="0.25">
      <c r="T7234" s="752"/>
    </row>
    <row r="7235" spans="20:20" x14ac:dyDescent="0.25">
      <c r="T7235" s="752"/>
    </row>
    <row r="7236" spans="20:20" x14ac:dyDescent="0.25">
      <c r="T7236" s="752"/>
    </row>
    <row r="7237" spans="20:20" x14ac:dyDescent="0.25">
      <c r="T7237" s="752"/>
    </row>
    <row r="7238" spans="20:20" x14ac:dyDescent="0.25">
      <c r="T7238" s="752"/>
    </row>
    <row r="7239" spans="20:20" x14ac:dyDescent="0.25">
      <c r="T7239" s="752"/>
    </row>
    <row r="7240" spans="20:20" x14ac:dyDescent="0.25">
      <c r="T7240" s="752"/>
    </row>
    <row r="7241" spans="20:20" x14ac:dyDescent="0.25">
      <c r="T7241" s="752"/>
    </row>
    <row r="7242" spans="20:20" x14ac:dyDescent="0.25">
      <c r="T7242" s="752"/>
    </row>
    <row r="7243" spans="20:20" x14ac:dyDescent="0.25">
      <c r="T7243" s="752"/>
    </row>
    <row r="7244" spans="20:20" x14ac:dyDescent="0.25">
      <c r="T7244" s="752"/>
    </row>
    <row r="7245" spans="20:20" x14ac:dyDescent="0.25">
      <c r="T7245" s="752"/>
    </row>
    <row r="7246" spans="20:20" x14ac:dyDescent="0.25">
      <c r="T7246" s="752"/>
    </row>
    <row r="7247" spans="20:20" x14ac:dyDescent="0.25">
      <c r="T7247" s="752"/>
    </row>
    <row r="7248" spans="20:20" x14ac:dyDescent="0.25">
      <c r="T7248" s="752"/>
    </row>
    <row r="7249" spans="20:20" x14ac:dyDescent="0.25">
      <c r="T7249" s="752"/>
    </row>
    <row r="7250" spans="20:20" x14ac:dyDescent="0.25">
      <c r="T7250" s="752"/>
    </row>
    <row r="7251" spans="20:20" x14ac:dyDescent="0.25">
      <c r="T7251" s="752"/>
    </row>
    <row r="7252" spans="20:20" x14ac:dyDescent="0.25">
      <c r="T7252" s="752"/>
    </row>
    <row r="7253" spans="20:20" x14ac:dyDescent="0.25">
      <c r="T7253" s="752"/>
    </row>
    <row r="7254" spans="20:20" x14ac:dyDescent="0.25">
      <c r="T7254" s="752"/>
    </row>
    <row r="7255" spans="20:20" x14ac:dyDescent="0.25">
      <c r="T7255" s="752"/>
    </row>
    <row r="7256" spans="20:20" x14ac:dyDescent="0.25">
      <c r="T7256" s="752"/>
    </row>
    <row r="7257" spans="20:20" x14ac:dyDescent="0.25">
      <c r="T7257" s="752"/>
    </row>
    <row r="7258" spans="20:20" x14ac:dyDescent="0.25">
      <c r="T7258" s="752"/>
    </row>
    <row r="7259" spans="20:20" x14ac:dyDescent="0.25">
      <c r="T7259" s="752"/>
    </row>
    <row r="7260" spans="20:20" x14ac:dyDescent="0.25">
      <c r="T7260" s="752"/>
    </row>
    <row r="7261" spans="20:20" x14ac:dyDescent="0.25">
      <c r="T7261" s="752"/>
    </row>
    <row r="7262" spans="20:20" x14ac:dyDescent="0.25">
      <c r="T7262" s="752"/>
    </row>
    <row r="7263" spans="20:20" x14ac:dyDescent="0.25">
      <c r="T7263" s="752"/>
    </row>
    <row r="7264" spans="20:20" x14ac:dyDescent="0.25">
      <c r="T7264" s="752"/>
    </row>
    <row r="7265" spans="20:20" x14ac:dyDescent="0.25">
      <c r="T7265" s="752"/>
    </row>
    <row r="7266" spans="20:20" x14ac:dyDescent="0.25">
      <c r="T7266" s="752"/>
    </row>
    <row r="7267" spans="20:20" x14ac:dyDescent="0.25">
      <c r="T7267" s="752"/>
    </row>
    <row r="7268" spans="20:20" x14ac:dyDescent="0.25">
      <c r="T7268" s="752"/>
    </row>
    <row r="7269" spans="20:20" x14ac:dyDescent="0.25">
      <c r="T7269" s="752"/>
    </row>
    <row r="7270" spans="20:20" x14ac:dyDescent="0.25">
      <c r="T7270" s="752"/>
    </row>
    <row r="7271" spans="20:20" x14ac:dyDescent="0.25">
      <c r="T7271" s="752"/>
    </row>
    <row r="7272" spans="20:20" x14ac:dyDescent="0.25">
      <c r="T7272" s="752"/>
    </row>
    <row r="7273" spans="20:20" x14ac:dyDescent="0.25">
      <c r="T7273" s="752"/>
    </row>
    <row r="7274" spans="20:20" x14ac:dyDescent="0.25">
      <c r="T7274" s="752"/>
    </row>
    <row r="7275" spans="20:20" x14ac:dyDescent="0.25">
      <c r="T7275" s="752"/>
    </row>
    <row r="7276" spans="20:20" x14ac:dyDescent="0.25">
      <c r="T7276" s="752"/>
    </row>
    <row r="7277" spans="20:20" x14ac:dyDescent="0.25">
      <c r="T7277" s="752"/>
    </row>
    <row r="7278" spans="20:20" x14ac:dyDescent="0.25">
      <c r="T7278" s="752"/>
    </row>
    <row r="7279" spans="20:20" x14ac:dyDescent="0.25">
      <c r="T7279" s="752"/>
    </row>
    <row r="7280" spans="20:20" x14ac:dyDescent="0.25">
      <c r="T7280" s="752"/>
    </row>
    <row r="7281" spans="20:20" x14ac:dyDescent="0.25">
      <c r="T7281" s="752"/>
    </row>
    <row r="7282" spans="20:20" x14ac:dyDescent="0.25">
      <c r="T7282" s="752"/>
    </row>
    <row r="7283" spans="20:20" x14ac:dyDescent="0.25">
      <c r="T7283" s="752"/>
    </row>
    <row r="7284" spans="20:20" x14ac:dyDescent="0.25">
      <c r="T7284" s="752"/>
    </row>
    <row r="7285" spans="20:20" x14ac:dyDescent="0.25">
      <c r="T7285" s="752"/>
    </row>
    <row r="7286" spans="20:20" x14ac:dyDescent="0.25">
      <c r="T7286" s="752"/>
    </row>
    <row r="7287" spans="20:20" x14ac:dyDescent="0.25">
      <c r="T7287" s="752"/>
    </row>
    <row r="7288" spans="20:20" x14ac:dyDescent="0.25">
      <c r="T7288" s="752"/>
    </row>
    <row r="7289" spans="20:20" x14ac:dyDescent="0.25">
      <c r="T7289" s="752"/>
    </row>
    <row r="7290" spans="20:20" x14ac:dyDescent="0.25">
      <c r="T7290" s="752"/>
    </row>
    <row r="7291" spans="20:20" x14ac:dyDescent="0.25">
      <c r="T7291" s="752"/>
    </row>
    <row r="7292" spans="20:20" x14ac:dyDescent="0.25">
      <c r="T7292" s="752"/>
    </row>
    <row r="7293" spans="20:20" x14ac:dyDescent="0.25">
      <c r="T7293" s="752"/>
    </row>
    <row r="7294" spans="20:20" x14ac:dyDescent="0.25">
      <c r="T7294" s="752"/>
    </row>
    <row r="7295" spans="20:20" x14ac:dyDescent="0.25">
      <c r="T7295" s="752"/>
    </row>
    <row r="7296" spans="20:20" x14ac:dyDescent="0.25">
      <c r="T7296" s="752"/>
    </row>
    <row r="7297" spans="20:20" x14ac:dyDescent="0.25">
      <c r="T7297" s="752"/>
    </row>
    <row r="7298" spans="20:20" x14ac:dyDescent="0.25">
      <c r="T7298" s="752"/>
    </row>
    <row r="7299" spans="20:20" x14ac:dyDescent="0.25">
      <c r="T7299" s="752"/>
    </row>
    <row r="7300" spans="20:20" x14ac:dyDescent="0.25">
      <c r="T7300" s="752"/>
    </row>
    <row r="7301" spans="20:20" x14ac:dyDescent="0.25">
      <c r="T7301" s="752"/>
    </row>
    <row r="7302" spans="20:20" x14ac:dyDescent="0.25">
      <c r="T7302" s="752"/>
    </row>
    <row r="7303" spans="20:20" x14ac:dyDescent="0.25">
      <c r="T7303" s="752"/>
    </row>
    <row r="7304" spans="20:20" x14ac:dyDescent="0.25">
      <c r="T7304" s="752"/>
    </row>
    <row r="7305" spans="20:20" x14ac:dyDescent="0.25">
      <c r="T7305" s="752"/>
    </row>
    <row r="7306" spans="20:20" x14ac:dyDescent="0.25">
      <c r="T7306" s="752"/>
    </row>
    <row r="7307" spans="20:20" x14ac:dyDescent="0.25">
      <c r="T7307" s="752"/>
    </row>
    <row r="7308" spans="20:20" x14ac:dyDescent="0.25">
      <c r="T7308" s="752"/>
    </row>
    <row r="7309" spans="20:20" x14ac:dyDescent="0.25">
      <c r="T7309" s="752"/>
    </row>
    <row r="7310" spans="20:20" x14ac:dyDescent="0.25">
      <c r="T7310" s="752"/>
    </row>
    <row r="7311" spans="20:20" x14ac:dyDescent="0.25">
      <c r="T7311" s="752"/>
    </row>
    <row r="7312" spans="20:20" x14ac:dyDescent="0.25">
      <c r="T7312" s="752"/>
    </row>
    <row r="7313" spans="20:20" x14ac:dyDescent="0.25">
      <c r="T7313" s="752"/>
    </row>
    <row r="7314" spans="20:20" x14ac:dyDescent="0.25">
      <c r="T7314" s="752"/>
    </row>
    <row r="7315" spans="20:20" x14ac:dyDescent="0.25">
      <c r="T7315" s="752"/>
    </row>
    <row r="7316" spans="20:20" x14ac:dyDescent="0.25">
      <c r="T7316" s="752"/>
    </row>
    <row r="7317" spans="20:20" x14ac:dyDescent="0.25">
      <c r="T7317" s="752"/>
    </row>
    <row r="7318" spans="20:20" x14ac:dyDescent="0.25">
      <c r="T7318" s="752"/>
    </row>
    <row r="7319" spans="20:20" x14ac:dyDescent="0.25">
      <c r="T7319" s="752"/>
    </row>
    <row r="7320" spans="20:20" x14ac:dyDescent="0.25">
      <c r="T7320" s="752"/>
    </row>
    <row r="7321" spans="20:20" x14ac:dyDescent="0.25">
      <c r="T7321" s="752"/>
    </row>
    <row r="7322" spans="20:20" x14ac:dyDescent="0.25">
      <c r="T7322" s="752"/>
    </row>
    <row r="7323" spans="20:20" x14ac:dyDescent="0.25">
      <c r="T7323" s="752"/>
    </row>
    <row r="7324" spans="20:20" x14ac:dyDescent="0.25">
      <c r="T7324" s="752"/>
    </row>
    <row r="7325" spans="20:20" x14ac:dyDescent="0.25">
      <c r="T7325" s="752"/>
    </row>
    <row r="7326" spans="20:20" x14ac:dyDescent="0.25">
      <c r="T7326" s="752"/>
    </row>
    <row r="7327" spans="20:20" x14ac:dyDescent="0.25">
      <c r="T7327" s="752"/>
    </row>
    <row r="7328" spans="20:20" x14ac:dyDescent="0.25">
      <c r="T7328" s="752"/>
    </row>
    <row r="7329" spans="20:20" x14ac:dyDescent="0.25">
      <c r="T7329" s="752"/>
    </row>
    <row r="7330" spans="20:20" x14ac:dyDescent="0.25">
      <c r="T7330" s="752"/>
    </row>
    <row r="7331" spans="20:20" x14ac:dyDescent="0.25">
      <c r="T7331" s="752"/>
    </row>
    <row r="7332" spans="20:20" x14ac:dyDescent="0.25">
      <c r="T7332" s="752"/>
    </row>
    <row r="7333" spans="20:20" x14ac:dyDescent="0.25">
      <c r="T7333" s="752"/>
    </row>
    <row r="7334" spans="20:20" x14ac:dyDescent="0.25">
      <c r="T7334" s="752"/>
    </row>
    <row r="7335" spans="20:20" x14ac:dyDescent="0.25">
      <c r="T7335" s="752"/>
    </row>
    <row r="7336" spans="20:20" x14ac:dyDescent="0.25">
      <c r="T7336" s="752"/>
    </row>
    <row r="7337" spans="20:20" x14ac:dyDescent="0.25">
      <c r="T7337" s="752"/>
    </row>
    <row r="7338" spans="20:20" x14ac:dyDescent="0.25">
      <c r="T7338" s="752"/>
    </row>
    <row r="7339" spans="20:20" x14ac:dyDescent="0.25">
      <c r="T7339" s="752"/>
    </row>
    <row r="7340" spans="20:20" x14ac:dyDescent="0.25">
      <c r="T7340" s="752"/>
    </row>
    <row r="7341" spans="20:20" x14ac:dyDescent="0.25">
      <c r="T7341" s="752"/>
    </row>
    <row r="7342" spans="20:20" x14ac:dyDescent="0.25">
      <c r="T7342" s="752"/>
    </row>
    <row r="7343" spans="20:20" x14ac:dyDescent="0.25">
      <c r="T7343" s="752"/>
    </row>
    <row r="7344" spans="20:20" x14ac:dyDescent="0.25">
      <c r="T7344" s="752"/>
    </row>
    <row r="7345" spans="20:20" x14ac:dyDescent="0.25">
      <c r="T7345" s="752"/>
    </row>
    <row r="7346" spans="20:20" x14ac:dyDescent="0.25">
      <c r="T7346" s="752"/>
    </row>
    <row r="7347" spans="20:20" x14ac:dyDescent="0.25">
      <c r="T7347" s="752"/>
    </row>
    <row r="7348" spans="20:20" x14ac:dyDescent="0.25">
      <c r="T7348" s="752"/>
    </row>
    <row r="7349" spans="20:20" x14ac:dyDescent="0.25">
      <c r="T7349" s="752"/>
    </row>
    <row r="7350" spans="20:20" x14ac:dyDescent="0.25">
      <c r="T7350" s="752"/>
    </row>
    <row r="7351" spans="20:20" x14ac:dyDescent="0.25">
      <c r="T7351" s="752"/>
    </row>
    <row r="7352" spans="20:20" x14ac:dyDescent="0.25">
      <c r="T7352" s="752"/>
    </row>
    <row r="7353" spans="20:20" x14ac:dyDescent="0.25">
      <c r="T7353" s="752"/>
    </row>
    <row r="7354" spans="20:20" x14ac:dyDescent="0.25">
      <c r="T7354" s="752"/>
    </row>
    <row r="7355" spans="20:20" x14ac:dyDescent="0.25">
      <c r="T7355" s="752"/>
    </row>
    <row r="7356" spans="20:20" x14ac:dyDescent="0.25">
      <c r="T7356" s="752"/>
    </row>
    <row r="7357" spans="20:20" x14ac:dyDescent="0.25">
      <c r="T7357" s="752"/>
    </row>
    <row r="7358" spans="20:20" x14ac:dyDescent="0.25">
      <c r="T7358" s="752"/>
    </row>
    <row r="7359" spans="20:20" x14ac:dyDescent="0.25">
      <c r="T7359" s="752"/>
    </row>
    <row r="7360" spans="20:20" x14ac:dyDescent="0.25">
      <c r="T7360" s="752"/>
    </row>
    <row r="7361" spans="20:20" x14ac:dyDescent="0.25">
      <c r="T7361" s="752"/>
    </row>
    <row r="7362" spans="20:20" x14ac:dyDescent="0.25">
      <c r="T7362" s="752"/>
    </row>
    <row r="7363" spans="20:20" x14ac:dyDescent="0.25">
      <c r="T7363" s="752"/>
    </row>
    <row r="7364" spans="20:20" x14ac:dyDescent="0.25">
      <c r="T7364" s="752"/>
    </row>
    <row r="7365" spans="20:20" x14ac:dyDescent="0.25">
      <c r="T7365" s="752"/>
    </row>
    <row r="7366" spans="20:20" x14ac:dyDescent="0.25">
      <c r="T7366" s="752"/>
    </row>
    <row r="7367" spans="20:20" x14ac:dyDescent="0.25">
      <c r="T7367" s="752"/>
    </row>
    <row r="7368" spans="20:20" x14ac:dyDescent="0.25">
      <c r="T7368" s="752"/>
    </row>
    <row r="7369" spans="20:20" x14ac:dyDescent="0.25">
      <c r="T7369" s="752"/>
    </row>
    <row r="7370" spans="20:20" x14ac:dyDescent="0.25">
      <c r="T7370" s="752"/>
    </row>
    <row r="7371" spans="20:20" x14ac:dyDescent="0.25">
      <c r="T7371" s="752"/>
    </row>
    <row r="7372" spans="20:20" x14ac:dyDescent="0.25">
      <c r="T7372" s="752"/>
    </row>
    <row r="7373" spans="20:20" x14ac:dyDescent="0.25">
      <c r="T7373" s="752"/>
    </row>
    <row r="7374" spans="20:20" x14ac:dyDescent="0.25">
      <c r="T7374" s="752"/>
    </row>
    <row r="7375" spans="20:20" x14ac:dyDescent="0.25">
      <c r="T7375" s="752"/>
    </row>
    <row r="7376" spans="20:20" x14ac:dyDescent="0.25">
      <c r="T7376" s="752"/>
    </row>
    <row r="7377" spans="20:20" x14ac:dyDescent="0.25">
      <c r="T7377" s="752"/>
    </row>
    <row r="7378" spans="20:20" x14ac:dyDescent="0.25">
      <c r="T7378" s="752"/>
    </row>
    <row r="7379" spans="20:20" x14ac:dyDescent="0.25">
      <c r="T7379" s="752"/>
    </row>
    <row r="7380" spans="20:20" x14ac:dyDescent="0.25">
      <c r="T7380" s="752"/>
    </row>
    <row r="7381" spans="20:20" x14ac:dyDescent="0.25">
      <c r="T7381" s="752"/>
    </row>
    <row r="7382" spans="20:20" x14ac:dyDescent="0.25">
      <c r="T7382" s="752"/>
    </row>
    <row r="7383" spans="20:20" x14ac:dyDescent="0.25">
      <c r="T7383" s="752"/>
    </row>
    <row r="7384" spans="20:20" x14ac:dyDescent="0.25">
      <c r="T7384" s="752"/>
    </row>
    <row r="7385" spans="20:20" x14ac:dyDescent="0.25">
      <c r="T7385" s="752"/>
    </row>
    <row r="7386" spans="20:20" x14ac:dyDescent="0.25">
      <c r="T7386" s="752"/>
    </row>
    <row r="7387" spans="20:20" x14ac:dyDescent="0.25">
      <c r="T7387" s="752"/>
    </row>
    <row r="7388" spans="20:20" x14ac:dyDescent="0.25">
      <c r="T7388" s="752"/>
    </row>
    <row r="7389" spans="20:20" x14ac:dyDescent="0.25">
      <c r="T7389" s="752"/>
    </row>
    <row r="7390" spans="20:20" x14ac:dyDescent="0.25">
      <c r="T7390" s="752"/>
    </row>
    <row r="7391" spans="20:20" x14ac:dyDescent="0.25">
      <c r="T7391" s="752"/>
    </row>
    <row r="7392" spans="20:20" x14ac:dyDescent="0.25">
      <c r="T7392" s="752"/>
    </row>
    <row r="7393" spans="20:20" x14ac:dyDescent="0.25">
      <c r="T7393" s="752"/>
    </row>
    <row r="7394" spans="20:20" x14ac:dyDescent="0.25">
      <c r="T7394" s="752"/>
    </row>
    <row r="7395" spans="20:20" x14ac:dyDescent="0.25">
      <c r="T7395" s="752"/>
    </row>
    <row r="7396" spans="20:20" x14ac:dyDescent="0.25">
      <c r="T7396" s="752"/>
    </row>
    <row r="7397" spans="20:20" x14ac:dyDescent="0.25">
      <c r="T7397" s="752"/>
    </row>
    <row r="7398" spans="20:20" x14ac:dyDescent="0.25">
      <c r="T7398" s="752"/>
    </row>
    <row r="7399" spans="20:20" x14ac:dyDescent="0.25">
      <c r="T7399" s="752"/>
    </row>
    <row r="7400" spans="20:20" x14ac:dyDescent="0.25">
      <c r="T7400" s="752"/>
    </row>
    <row r="7401" spans="20:20" x14ac:dyDescent="0.25">
      <c r="T7401" s="752"/>
    </row>
    <row r="7402" spans="20:20" x14ac:dyDescent="0.25">
      <c r="T7402" s="752"/>
    </row>
    <row r="7403" spans="20:20" x14ac:dyDescent="0.25">
      <c r="T7403" s="752"/>
    </row>
    <row r="7404" spans="20:20" x14ac:dyDescent="0.25">
      <c r="T7404" s="752"/>
    </row>
    <row r="7405" spans="20:20" x14ac:dyDescent="0.25">
      <c r="T7405" s="752"/>
    </row>
    <row r="7406" spans="20:20" x14ac:dyDescent="0.25">
      <c r="T7406" s="752"/>
    </row>
    <row r="7407" spans="20:20" x14ac:dyDescent="0.25">
      <c r="T7407" s="752"/>
    </row>
    <row r="7408" spans="20:20" x14ac:dyDescent="0.25">
      <c r="T7408" s="752"/>
    </row>
    <row r="7409" spans="20:20" x14ac:dyDescent="0.25">
      <c r="T7409" s="752"/>
    </row>
    <row r="7410" spans="20:20" x14ac:dyDescent="0.25">
      <c r="T7410" s="752"/>
    </row>
    <row r="7411" spans="20:20" x14ac:dyDescent="0.25">
      <c r="T7411" s="752"/>
    </row>
    <row r="7412" spans="20:20" x14ac:dyDescent="0.25">
      <c r="T7412" s="752"/>
    </row>
    <row r="7413" spans="20:20" x14ac:dyDescent="0.25">
      <c r="T7413" s="752"/>
    </row>
    <row r="7414" spans="20:20" x14ac:dyDescent="0.25">
      <c r="T7414" s="752"/>
    </row>
    <row r="7415" spans="20:20" x14ac:dyDescent="0.25">
      <c r="T7415" s="752"/>
    </row>
    <row r="7416" spans="20:20" x14ac:dyDescent="0.25">
      <c r="T7416" s="752"/>
    </row>
    <row r="7417" spans="20:20" x14ac:dyDescent="0.25">
      <c r="T7417" s="752"/>
    </row>
    <row r="7418" spans="20:20" x14ac:dyDescent="0.25">
      <c r="T7418" s="752"/>
    </row>
    <row r="7419" spans="20:20" x14ac:dyDescent="0.25">
      <c r="T7419" s="752"/>
    </row>
    <row r="7420" spans="20:20" x14ac:dyDescent="0.25">
      <c r="T7420" s="752"/>
    </row>
    <row r="7421" spans="20:20" x14ac:dyDescent="0.25">
      <c r="T7421" s="752"/>
    </row>
    <row r="7422" spans="20:20" x14ac:dyDescent="0.25">
      <c r="T7422" s="752"/>
    </row>
    <row r="7423" spans="20:20" x14ac:dyDescent="0.25">
      <c r="T7423" s="752"/>
    </row>
    <row r="7424" spans="20:20" x14ac:dyDescent="0.25">
      <c r="T7424" s="752"/>
    </row>
    <row r="7425" spans="20:20" x14ac:dyDescent="0.25">
      <c r="T7425" s="752"/>
    </row>
    <row r="7426" spans="20:20" x14ac:dyDescent="0.25">
      <c r="T7426" s="752"/>
    </row>
    <row r="7427" spans="20:20" x14ac:dyDescent="0.25">
      <c r="T7427" s="752"/>
    </row>
    <row r="7428" spans="20:20" x14ac:dyDescent="0.25">
      <c r="T7428" s="752"/>
    </row>
    <row r="7429" spans="20:20" x14ac:dyDescent="0.25">
      <c r="T7429" s="752"/>
    </row>
    <row r="7430" spans="20:20" x14ac:dyDescent="0.25">
      <c r="T7430" s="752"/>
    </row>
    <row r="7431" spans="20:20" x14ac:dyDescent="0.25">
      <c r="T7431" s="752"/>
    </row>
    <row r="7432" spans="20:20" x14ac:dyDescent="0.25">
      <c r="T7432" s="752"/>
    </row>
    <row r="7433" spans="20:20" x14ac:dyDescent="0.25">
      <c r="T7433" s="752"/>
    </row>
    <row r="7434" spans="20:20" x14ac:dyDescent="0.25">
      <c r="T7434" s="752"/>
    </row>
    <row r="7435" spans="20:20" x14ac:dyDescent="0.25">
      <c r="T7435" s="752"/>
    </row>
    <row r="7436" spans="20:20" x14ac:dyDescent="0.25">
      <c r="T7436" s="752"/>
    </row>
    <row r="7437" spans="20:20" x14ac:dyDescent="0.25">
      <c r="T7437" s="752"/>
    </row>
    <row r="7438" spans="20:20" x14ac:dyDescent="0.25">
      <c r="T7438" s="752"/>
    </row>
    <row r="7439" spans="20:20" x14ac:dyDescent="0.25">
      <c r="T7439" s="752"/>
    </row>
    <row r="7440" spans="20:20" x14ac:dyDescent="0.25">
      <c r="T7440" s="752"/>
    </row>
    <row r="7441" spans="20:20" x14ac:dyDescent="0.25">
      <c r="T7441" s="752"/>
    </row>
    <row r="7442" spans="20:20" x14ac:dyDescent="0.25">
      <c r="T7442" s="752"/>
    </row>
    <row r="7443" spans="20:20" x14ac:dyDescent="0.25">
      <c r="T7443" s="752"/>
    </row>
    <row r="7444" spans="20:20" x14ac:dyDescent="0.25">
      <c r="T7444" s="752"/>
    </row>
    <row r="7445" spans="20:20" x14ac:dyDescent="0.25">
      <c r="T7445" s="752"/>
    </row>
    <row r="7446" spans="20:20" x14ac:dyDescent="0.25">
      <c r="T7446" s="752"/>
    </row>
    <row r="7447" spans="20:20" x14ac:dyDescent="0.25">
      <c r="T7447" s="752"/>
    </row>
    <row r="7448" spans="20:20" x14ac:dyDescent="0.25">
      <c r="T7448" s="752"/>
    </row>
    <row r="7449" spans="20:20" x14ac:dyDescent="0.25">
      <c r="T7449" s="752"/>
    </row>
    <row r="7450" spans="20:20" x14ac:dyDescent="0.25">
      <c r="T7450" s="752"/>
    </row>
    <row r="7451" spans="20:20" x14ac:dyDescent="0.25">
      <c r="T7451" s="752"/>
    </row>
    <row r="7452" spans="20:20" x14ac:dyDescent="0.25">
      <c r="T7452" s="752"/>
    </row>
    <row r="7453" spans="20:20" x14ac:dyDescent="0.25">
      <c r="T7453" s="752"/>
    </row>
    <row r="7454" spans="20:20" x14ac:dyDescent="0.25">
      <c r="T7454" s="752"/>
    </row>
    <row r="7455" spans="20:20" x14ac:dyDescent="0.25">
      <c r="T7455" s="752"/>
    </row>
    <row r="7456" spans="20:20" x14ac:dyDescent="0.25">
      <c r="T7456" s="752"/>
    </row>
    <row r="7457" spans="20:20" x14ac:dyDescent="0.25">
      <c r="T7457" s="752"/>
    </row>
    <row r="7458" spans="20:20" x14ac:dyDescent="0.25">
      <c r="T7458" s="752"/>
    </row>
    <row r="7459" spans="20:20" x14ac:dyDescent="0.25">
      <c r="T7459" s="752"/>
    </row>
    <row r="7460" spans="20:20" x14ac:dyDescent="0.25">
      <c r="T7460" s="752"/>
    </row>
    <row r="7461" spans="20:20" x14ac:dyDescent="0.25">
      <c r="T7461" s="752"/>
    </row>
    <row r="7462" spans="20:20" x14ac:dyDescent="0.25">
      <c r="T7462" s="752"/>
    </row>
    <row r="7463" spans="20:20" x14ac:dyDescent="0.25">
      <c r="T7463" s="752"/>
    </row>
    <row r="7464" spans="20:20" x14ac:dyDescent="0.25">
      <c r="T7464" s="752"/>
    </row>
    <row r="7465" spans="20:20" x14ac:dyDescent="0.25">
      <c r="T7465" s="752"/>
    </row>
    <row r="7466" spans="20:20" x14ac:dyDescent="0.25">
      <c r="T7466" s="752"/>
    </row>
    <row r="7467" spans="20:20" x14ac:dyDescent="0.25">
      <c r="T7467" s="752"/>
    </row>
    <row r="7468" spans="20:20" x14ac:dyDescent="0.25">
      <c r="T7468" s="752"/>
    </row>
    <row r="7469" spans="20:20" x14ac:dyDescent="0.25">
      <c r="T7469" s="752"/>
    </row>
    <row r="7470" spans="20:20" x14ac:dyDescent="0.25">
      <c r="T7470" s="752"/>
    </row>
    <row r="7471" spans="20:20" x14ac:dyDescent="0.25">
      <c r="T7471" s="752"/>
    </row>
    <row r="7472" spans="20:20" x14ac:dyDescent="0.25">
      <c r="T7472" s="752"/>
    </row>
    <row r="7473" spans="20:20" x14ac:dyDescent="0.25">
      <c r="T7473" s="752"/>
    </row>
    <row r="7474" spans="20:20" x14ac:dyDescent="0.25">
      <c r="T7474" s="752"/>
    </row>
    <row r="7475" spans="20:20" x14ac:dyDescent="0.25">
      <c r="T7475" s="752"/>
    </row>
    <row r="7476" spans="20:20" x14ac:dyDescent="0.25">
      <c r="T7476" s="752"/>
    </row>
    <row r="7477" spans="20:20" x14ac:dyDescent="0.25">
      <c r="T7477" s="752"/>
    </row>
    <row r="7478" spans="20:20" x14ac:dyDescent="0.25">
      <c r="T7478" s="752"/>
    </row>
    <row r="7479" spans="20:20" x14ac:dyDescent="0.25">
      <c r="T7479" s="752"/>
    </row>
    <row r="7480" spans="20:20" x14ac:dyDescent="0.25">
      <c r="T7480" s="752"/>
    </row>
    <row r="7481" spans="20:20" x14ac:dyDescent="0.25">
      <c r="T7481" s="752"/>
    </row>
    <row r="7482" spans="20:20" x14ac:dyDescent="0.25">
      <c r="T7482" s="752"/>
    </row>
    <row r="7483" spans="20:20" x14ac:dyDescent="0.25">
      <c r="T7483" s="752"/>
    </row>
    <row r="7484" spans="20:20" x14ac:dyDescent="0.25">
      <c r="T7484" s="752"/>
    </row>
    <row r="7485" spans="20:20" x14ac:dyDescent="0.25">
      <c r="T7485" s="752"/>
    </row>
    <row r="7486" spans="20:20" x14ac:dyDescent="0.25">
      <c r="T7486" s="752"/>
    </row>
    <row r="7487" spans="20:20" x14ac:dyDescent="0.25">
      <c r="T7487" s="752"/>
    </row>
    <row r="7488" spans="20:20" x14ac:dyDescent="0.25">
      <c r="T7488" s="752"/>
    </row>
    <row r="7489" spans="20:20" x14ac:dyDescent="0.25">
      <c r="T7489" s="752"/>
    </row>
    <row r="7490" spans="20:20" x14ac:dyDescent="0.25">
      <c r="T7490" s="752"/>
    </row>
    <row r="7491" spans="20:20" x14ac:dyDescent="0.25">
      <c r="T7491" s="752"/>
    </row>
    <row r="7492" spans="20:20" x14ac:dyDescent="0.25">
      <c r="T7492" s="752"/>
    </row>
    <row r="7493" spans="20:20" x14ac:dyDescent="0.25">
      <c r="T7493" s="752"/>
    </row>
    <row r="7494" spans="20:20" x14ac:dyDescent="0.25">
      <c r="T7494" s="752"/>
    </row>
    <row r="7495" spans="20:20" x14ac:dyDescent="0.25">
      <c r="T7495" s="752"/>
    </row>
    <row r="7496" spans="20:20" x14ac:dyDescent="0.25">
      <c r="T7496" s="752"/>
    </row>
    <row r="7497" spans="20:20" x14ac:dyDescent="0.25">
      <c r="T7497" s="752"/>
    </row>
    <row r="7498" spans="20:20" x14ac:dyDescent="0.25">
      <c r="T7498" s="752"/>
    </row>
    <row r="7499" spans="20:20" x14ac:dyDescent="0.25">
      <c r="T7499" s="752"/>
    </row>
    <row r="7500" spans="20:20" x14ac:dyDescent="0.25">
      <c r="T7500" s="752"/>
    </row>
    <row r="7501" spans="20:20" x14ac:dyDescent="0.25">
      <c r="T7501" s="752"/>
    </row>
    <row r="7502" spans="20:20" x14ac:dyDescent="0.25">
      <c r="T7502" s="752"/>
    </row>
    <row r="7503" spans="20:20" x14ac:dyDescent="0.25">
      <c r="T7503" s="752"/>
    </row>
    <row r="7504" spans="20:20" x14ac:dyDescent="0.25">
      <c r="T7504" s="752"/>
    </row>
    <row r="7505" spans="20:20" x14ac:dyDescent="0.25">
      <c r="T7505" s="752"/>
    </row>
    <row r="7506" spans="20:20" x14ac:dyDescent="0.25">
      <c r="T7506" s="752"/>
    </row>
    <row r="7507" spans="20:20" x14ac:dyDescent="0.25">
      <c r="T7507" s="752"/>
    </row>
    <row r="7508" spans="20:20" x14ac:dyDescent="0.25">
      <c r="T7508" s="752"/>
    </row>
    <row r="7509" spans="20:20" x14ac:dyDescent="0.25">
      <c r="T7509" s="752"/>
    </row>
    <row r="7510" spans="20:20" x14ac:dyDescent="0.25">
      <c r="T7510" s="752"/>
    </row>
    <row r="7511" spans="20:20" x14ac:dyDescent="0.25">
      <c r="T7511" s="752"/>
    </row>
    <row r="7512" spans="20:20" x14ac:dyDescent="0.25">
      <c r="T7512" s="752"/>
    </row>
    <row r="7513" spans="20:20" x14ac:dyDescent="0.25">
      <c r="T7513" s="752"/>
    </row>
    <row r="7514" spans="20:20" x14ac:dyDescent="0.25">
      <c r="T7514" s="752"/>
    </row>
    <row r="7515" spans="20:20" x14ac:dyDescent="0.25">
      <c r="T7515" s="752"/>
    </row>
    <row r="7516" spans="20:20" x14ac:dyDescent="0.25">
      <c r="T7516" s="752"/>
    </row>
    <row r="7517" spans="20:20" x14ac:dyDescent="0.25">
      <c r="T7517" s="752"/>
    </row>
    <row r="7518" spans="20:20" x14ac:dyDescent="0.25">
      <c r="T7518" s="752"/>
    </row>
    <row r="7519" spans="20:20" x14ac:dyDescent="0.25">
      <c r="T7519" s="752"/>
    </row>
    <row r="7520" spans="20:20" x14ac:dyDescent="0.25">
      <c r="T7520" s="752"/>
    </row>
    <row r="7521" spans="20:20" x14ac:dyDescent="0.25">
      <c r="T7521" s="752"/>
    </row>
    <row r="7522" spans="20:20" x14ac:dyDescent="0.25">
      <c r="T7522" s="752"/>
    </row>
    <row r="7523" spans="20:20" x14ac:dyDescent="0.25">
      <c r="T7523" s="752"/>
    </row>
    <row r="7524" spans="20:20" x14ac:dyDescent="0.25">
      <c r="T7524" s="752"/>
    </row>
    <row r="7525" spans="20:20" x14ac:dyDescent="0.25">
      <c r="T7525" s="752"/>
    </row>
    <row r="7526" spans="20:20" x14ac:dyDescent="0.25">
      <c r="T7526" s="752"/>
    </row>
    <row r="7527" spans="20:20" x14ac:dyDescent="0.25">
      <c r="T7527" s="752"/>
    </row>
    <row r="7528" spans="20:20" x14ac:dyDescent="0.25">
      <c r="T7528" s="752"/>
    </row>
    <row r="7529" spans="20:20" x14ac:dyDescent="0.25">
      <c r="T7529" s="752"/>
    </row>
    <row r="7530" spans="20:20" x14ac:dyDescent="0.25">
      <c r="T7530" s="752"/>
    </row>
    <row r="7531" spans="20:20" x14ac:dyDescent="0.25">
      <c r="T7531" s="752"/>
    </row>
    <row r="7532" spans="20:20" x14ac:dyDescent="0.25">
      <c r="T7532" s="752"/>
    </row>
    <row r="7533" spans="20:20" x14ac:dyDescent="0.25">
      <c r="T7533" s="752"/>
    </row>
    <row r="7534" spans="20:20" x14ac:dyDescent="0.25">
      <c r="T7534" s="752"/>
    </row>
    <row r="7535" spans="20:20" x14ac:dyDescent="0.25">
      <c r="T7535" s="752"/>
    </row>
    <row r="7536" spans="20:20" x14ac:dyDescent="0.25">
      <c r="T7536" s="752"/>
    </row>
    <row r="7537" spans="20:20" x14ac:dyDescent="0.25">
      <c r="T7537" s="752"/>
    </row>
    <row r="7538" spans="20:20" x14ac:dyDescent="0.25">
      <c r="T7538" s="752"/>
    </row>
    <row r="7539" spans="20:20" x14ac:dyDescent="0.25">
      <c r="T7539" s="752"/>
    </row>
    <row r="7540" spans="20:20" x14ac:dyDescent="0.25">
      <c r="T7540" s="752"/>
    </row>
    <row r="7541" spans="20:20" x14ac:dyDescent="0.25">
      <c r="T7541" s="752"/>
    </row>
    <row r="7542" spans="20:20" x14ac:dyDescent="0.25">
      <c r="T7542" s="752"/>
    </row>
    <row r="7543" spans="20:20" x14ac:dyDescent="0.25">
      <c r="T7543" s="752"/>
    </row>
    <row r="7544" spans="20:20" x14ac:dyDescent="0.25">
      <c r="T7544" s="752"/>
    </row>
    <row r="7545" spans="20:20" x14ac:dyDescent="0.25">
      <c r="T7545" s="752"/>
    </row>
    <row r="7546" spans="20:20" x14ac:dyDescent="0.25">
      <c r="T7546" s="752"/>
    </row>
    <row r="7547" spans="20:20" x14ac:dyDescent="0.25">
      <c r="T7547" s="752"/>
    </row>
    <row r="7548" spans="20:20" x14ac:dyDescent="0.25">
      <c r="T7548" s="752"/>
    </row>
    <row r="7549" spans="20:20" x14ac:dyDescent="0.25">
      <c r="T7549" s="752"/>
    </row>
    <row r="7550" spans="20:20" x14ac:dyDescent="0.25">
      <c r="T7550" s="752"/>
    </row>
    <row r="7551" spans="20:20" x14ac:dyDescent="0.25">
      <c r="T7551" s="752"/>
    </row>
    <row r="7552" spans="20:20" x14ac:dyDescent="0.25">
      <c r="T7552" s="752"/>
    </row>
    <row r="7553" spans="20:20" x14ac:dyDescent="0.25">
      <c r="T7553" s="752"/>
    </row>
    <row r="7554" spans="20:20" x14ac:dyDescent="0.25">
      <c r="T7554" s="752"/>
    </row>
    <row r="7555" spans="20:20" x14ac:dyDescent="0.25">
      <c r="T7555" s="752"/>
    </row>
    <row r="7556" spans="20:20" x14ac:dyDescent="0.25">
      <c r="T7556" s="752"/>
    </row>
    <row r="7557" spans="20:20" x14ac:dyDescent="0.25">
      <c r="T7557" s="752"/>
    </row>
    <row r="7558" spans="20:20" x14ac:dyDescent="0.25">
      <c r="T7558" s="752"/>
    </row>
    <row r="7559" spans="20:20" x14ac:dyDescent="0.25">
      <c r="T7559" s="752"/>
    </row>
    <row r="7560" spans="20:20" x14ac:dyDescent="0.25">
      <c r="T7560" s="752"/>
    </row>
    <row r="7561" spans="20:20" x14ac:dyDescent="0.25">
      <c r="T7561" s="752"/>
    </row>
    <row r="7562" spans="20:20" x14ac:dyDescent="0.25">
      <c r="T7562" s="752"/>
    </row>
    <row r="7563" spans="20:20" x14ac:dyDescent="0.25">
      <c r="T7563" s="752"/>
    </row>
    <row r="7564" spans="20:20" x14ac:dyDescent="0.25">
      <c r="T7564" s="752"/>
    </row>
    <row r="7565" spans="20:20" x14ac:dyDescent="0.25">
      <c r="T7565" s="752"/>
    </row>
    <row r="7566" spans="20:20" x14ac:dyDescent="0.25">
      <c r="T7566" s="752"/>
    </row>
    <row r="7567" spans="20:20" x14ac:dyDescent="0.25">
      <c r="T7567" s="752"/>
    </row>
    <row r="7568" spans="20:20" x14ac:dyDescent="0.25">
      <c r="T7568" s="752"/>
    </row>
    <row r="7569" spans="20:20" x14ac:dyDescent="0.25">
      <c r="T7569" s="752"/>
    </row>
    <row r="7570" spans="20:20" x14ac:dyDescent="0.25">
      <c r="T7570" s="752"/>
    </row>
    <row r="7571" spans="20:20" x14ac:dyDescent="0.25">
      <c r="T7571" s="752"/>
    </row>
    <row r="7572" spans="20:20" x14ac:dyDescent="0.25">
      <c r="T7572" s="752"/>
    </row>
    <row r="7573" spans="20:20" x14ac:dyDescent="0.25">
      <c r="T7573" s="752"/>
    </row>
    <row r="7574" spans="20:20" x14ac:dyDescent="0.25">
      <c r="T7574" s="752"/>
    </row>
    <row r="7575" spans="20:20" x14ac:dyDescent="0.25">
      <c r="T7575" s="752"/>
    </row>
    <row r="7576" spans="20:20" x14ac:dyDescent="0.25">
      <c r="T7576" s="752"/>
    </row>
    <row r="7577" spans="20:20" x14ac:dyDescent="0.25">
      <c r="T7577" s="752"/>
    </row>
    <row r="7578" spans="20:20" x14ac:dyDescent="0.25">
      <c r="T7578" s="752"/>
    </row>
    <row r="7579" spans="20:20" x14ac:dyDescent="0.25">
      <c r="T7579" s="752"/>
    </row>
    <row r="7580" spans="20:20" x14ac:dyDescent="0.25">
      <c r="T7580" s="752"/>
    </row>
    <row r="7581" spans="20:20" x14ac:dyDescent="0.25">
      <c r="T7581" s="752"/>
    </row>
    <row r="7582" spans="20:20" x14ac:dyDescent="0.25">
      <c r="T7582" s="752"/>
    </row>
    <row r="7583" spans="20:20" x14ac:dyDescent="0.25">
      <c r="T7583" s="752"/>
    </row>
    <row r="7584" spans="20:20" x14ac:dyDescent="0.25">
      <c r="T7584" s="752"/>
    </row>
    <row r="7585" spans="20:20" x14ac:dyDescent="0.25">
      <c r="T7585" s="752"/>
    </row>
    <row r="7586" spans="20:20" x14ac:dyDescent="0.25">
      <c r="T7586" s="752"/>
    </row>
    <row r="7587" spans="20:20" x14ac:dyDescent="0.25">
      <c r="T7587" s="752"/>
    </row>
    <row r="7588" spans="20:20" x14ac:dyDescent="0.25">
      <c r="T7588" s="752"/>
    </row>
    <row r="7589" spans="20:20" x14ac:dyDescent="0.25">
      <c r="T7589" s="752"/>
    </row>
    <row r="7590" spans="20:20" x14ac:dyDescent="0.25">
      <c r="T7590" s="752"/>
    </row>
    <row r="7591" spans="20:20" x14ac:dyDescent="0.25">
      <c r="T7591" s="752"/>
    </row>
    <row r="7592" spans="20:20" x14ac:dyDescent="0.25">
      <c r="T7592" s="752"/>
    </row>
    <row r="7593" spans="20:20" x14ac:dyDescent="0.25">
      <c r="T7593" s="752"/>
    </row>
    <row r="7594" spans="20:20" x14ac:dyDescent="0.25">
      <c r="T7594" s="752"/>
    </row>
    <row r="7595" spans="20:20" x14ac:dyDescent="0.25">
      <c r="T7595" s="752"/>
    </row>
    <row r="7596" spans="20:20" x14ac:dyDescent="0.25">
      <c r="T7596" s="752"/>
    </row>
    <row r="7597" spans="20:20" x14ac:dyDescent="0.25">
      <c r="T7597" s="752"/>
    </row>
    <row r="7598" spans="20:20" x14ac:dyDescent="0.25">
      <c r="T7598" s="752"/>
    </row>
    <row r="7599" spans="20:20" x14ac:dyDescent="0.25">
      <c r="T7599" s="752"/>
    </row>
    <row r="7600" spans="20:20" x14ac:dyDescent="0.25">
      <c r="T7600" s="752"/>
    </row>
    <row r="7601" spans="20:20" x14ac:dyDescent="0.25">
      <c r="T7601" s="752"/>
    </row>
    <row r="7602" spans="20:20" x14ac:dyDescent="0.25">
      <c r="T7602" s="752"/>
    </row>
    <row r="7603" spans="20:20" x14ac:dyDescent="0.25">
      <c r="T7603" s="752"/>
    </row>
    <row r="7604" spans="20:20" x14ac:dyDescent="0.25">
      <c r="T7604" s="752"/>
    </row>
    <row r="7605" spans="20:20" x14ac:dyDescent="0.25">
      <c r="T7605" s="752"/>
    </row>
    <row r="7606" spans="20:20" x14ac:dyDescent="0.25">
      <c r="T7606" s="752"/>
    </row>
    <row r="7607" spans="20:20" x14ac:dyDescent="0.25">
      <c r="T7607" s="752"/>
    </row>
    <row r="7608" spans="20:20" x14ac:dyDescent="0.25">
      <c r="T7608" s="752"/>
    </row>
    <row r="7609" spans="20:20" x14ac:dyDescent="0.25">
      <c r="T7609" s="752"/>
    </row>
    <row r="7610" spans="20:20" x14ac:dyDescent="0.25">
      <c r="T7610" s="752"/>
    </row>
    <row r="7611" spans="20:20" x14ac:dyDescent="0.25">
      <c r="T7611" s="752"/>
    </row>
    <row r="7612" spans="20:20" x14ac:dyDescent="0.25">
      <c r="T7612" s="752"/>
    </row>
    <row r="7613" spans="20:20" x14ac:dyDescent="0.25">
      <c r="T7613" s="752"/>
    </row>
    <row r="7614" spans="20:20" x14ac:dyDescent="0.25">
      <c r="T7614" s="752"/>
    </row>
    <row r="7615" spans="20:20" x14ac:dyDescent="0.25">
      <c r="T7615" s="752"/>
    </row>
    <row r="7616" spans="20:20" x14ac:dyDescent="0.25">
      <c r="T7616" s="752"/>
    </row>
    <row r="7617" spans="20:20" x14ac:dyDescent="0.25">
      <c r="T7617" s="752"/>
    </row>
    <row r="7618" spans="20:20" x14ac:dyDescent="0.25">
      <c r="T7618" s="752"/>
    </row>
    <row r="7619" spans="20:20" x14ac:dyDescent="0.25">
      <c r="T7619" s="752"/>
    </row>
    <row r="7620" spans="20:20" x14ac:dyDescent="0.25">
      <c r="T7620" s="752"/>
    </row>
    <row r="7621" spans="20:20" x14ac:dyDescent="0.25">
      <c r="T7621" s="752"/>
    </row>
    <row r="7622" spans="20:20" x14ac:dyDescent="0.25">
      <c r="T7622" s="752"/>
    </row>
    <row r="7623" spans="20:20" x14ac:dyDescent="0.25">
      <c r="T7623" s="752"/>
    </row>
    <row r="7624" spans="20:20" x14ac:dyDescent="0.25">
      <c r="T7624" s="752"/>
    </row>
    <row r="7625" spans="20:20" x14ac:dyDescent="0.25">
      <c r="T7625" s="752"/>
    </row>
    <row r="7626" spans="20:20" x14ac:dyDescent="0.25">
      <c r="T7626" s="752"/>
    </row>
    <row r="7627" spans="20:20" x14ac:dyDescent="0.25">
      <c r="T7627" s="752"/>
    </row>
    <row r="7628" spans="20:20" x14ac:dyDescent="0.25">
      <c r="T7628" s="752"/>
    </row>
    <row r="7629" spans="20:20" x14ac:dyDescent="0.25">
      <c r="T7629" s="752"/>
    </row>
    <row r="7630" spans="20:20" x14ac:dyDescent="0.25">
      <c r="T7630" s="752"/>
    </row>
    <row r="7631" spans="20:20" x14ac:dyDescent="0.25">
      <c r="T7631" s="752"/>
    </row>
    <row r="7632" spans="20:20" x14ac:dyDescent="0.25">
      <c r="T7632" s="752"/>
    </row>
    <row r="7633" spans="20:20" x14ac:dyDescent="0.25">
      <c r="T7633" s="752"/>
    </row>
    <row r="7634" spans="20:20" x14ac:dyDescent="0.25">
      <c r="T7634" s="752"/>
    </row>
    <row r="7635" spans="20:20" x14ac:dyDescent="0.25">
      <c r="T7635" s="752"/>
    </row>
    <row r="7636" spans="20:20" x14ac:dyDescent="0.25">
      <c r="T7636" s="752"/>
    </row>
    <row r="7637" spans="20:20" x14ac:dyDescent="0.25">
      <c r="T7637" s="752"/>
    </row>
    <row r="7638" spans="20:20" x14ac:dyDescent="0.25">
      <c r="T7638" s="752"/>
    </row>
    <row r="7639" spans="20:20" x14ac:dyDescent="0.25">
      <c r="T7639" s="752"/>
    </row>
    <row r="7640" spans="20:20" x14ac:dyDescent="0.25">
      <c r="T7640" s="752"/>
    </row>
    <row r="7641" spans="20:20" x14ac:dyDescent="0.25">
      <c r="T7641" s="752"/>
    </row>
    <row r="7642" spans="20:20" x14ac:dyDescent="0.25">
      <c r="T7642" s="752"/>
    </row>
    <row r="7643" spans="20:20" x14ac:dyDescent="0.25">
      <c r="T7643" s="752"/>
    </row>
    <row r="7644" spans="20:20" x14ac:dyDescent="0.25">
      <c r="T7644" s="752"/>
    </row>
    <row r="7645" spans="20:20" x14ac:dyDescent="0.25">
      <c r="T7645" s="752"/>
    </row>
    <row r="7646" spans="20:20" x14ac:dyDescent="0.25">
      <c r="T7646" s="752"/>
    </row>
    <row r="7647" spans="20:20" x14ac:dyDescent="0.25">
      <c r="T7647" s="752"/>
    </row>
    <row r="7648" spans="20:20" x14ac:dyDescent="0.25">
      <c r="T7648" s="752"/>
    </row>
    <row r="7649" spans="20:20" x14ac:dyDescent="0.25">
      <c r="T7649" s="752"/>
    </row>
    <row r="7650" spans="20:20" x14ac:dyDescent="0.25">
      <c r="T7650" s="752"/>
    </row>
    <row r="7651" spans="20:20" x14ac:dyDescent="0.25">
      <c r="T7651" s="752"/>
    </row>
    <row r="7652" spans="20:20" x14ac:dyDescent="0.25">
      <c r="T7652" s="752"/>
    </row>
    <row r="7653" spans="20:20" x14ac:dyDescent="0.25">
      <c r="T7653" s="752"/>
    </row>
    <row r="7654" spans="20:20" x14ac:dyDescent="0.25">
      <c r="T7654" s="752"/>
    </row>
    <row r="7655" spans="20:20" x14ac:dyDescent="0.25">
      <c r="T7655" s="752"/>
    </row>
    <row r="7656" spans="20:20" x14ac:dyDescent="0.25">
      <c r="T7656" s="752"/>
    </row>
    <row r="7657" spans="20:20" x14ac:dyDescent="0.25">
      <c r="T7657" s="752"/>
    </row>
    <row r="7658" spans="20:20" x14ac:dyDescent="0.25">
      <c r="T7658" s="752"/>
    </row>
    <row r="7659" spans="20:20" x14ac:dyDescent="0.25">
      <c r="T7659" s="752"/>
    </row>
    <row r="7660" spans="20:20" x14ac:dyDescent="0.25">
      <c r="T7660" s="752"/>
    </row>
    <row r="7661" spans="20:20" x14ac:dyDescent="0.25">
      <c r="T7661" s="752"/>
    </row>
    <row r="7662" spans="20:20" x14ac:dyDescent="0.25">
      <c r="T7662" s="752"/>
    </row>
    <row r="7663" spans="20:20" x14ac:dyDescent="0.25">
      <c r="T7663" s="752"/>
    </row>
    <row r="7664" spans="20:20" x14ac:dyDescent="0.25">
      <c r="T7664" s="752"/>
    </row>
    <row r="7665" spans="20:20" x14ac:dyDescent="0.25">
      <c r="T7665" s="752"/>
    </row>
    <row r="7666" spans="20:20" x14ac:dyDescent="0.25">
      <c r="T7666" s="752"/>
    </row>
    <row r="7667" spans="20:20" x14ac:dyDescent="0.25">
      <c r="T7667" s="752"/>
    </row>
    <row r="7668" spans="20:20" x14ac:dyDescent="0.25">
      <c r="T7668" s="752"/>
    </row>
    <row r="7669" spans="20:20" x14ac:dyDescent="0.25">
      <c r="T7669" s="752"/>
    </row>
    <row r="7670" spans="20:20" x14ac:dyDescent="0.25">
      <c r="T7670" s="752"/>
    </row>
    <row r="7671" spans="20:20" x14ac:dyDescent="0.25">
      <c r="T7671" s="752"/>
    </row>
    <row r="7672" spans="20:20" x14ac:dyDescent="0.25">
      <c r="T7672" s="752"/>
    </row>
    <row r="7673" spans="20:20" x14ac:dyDescent="0.25">
      <c r="T7673" s="752"/>
    </row>
    <row r="7674" spans="20:20" x14ac:dyDescent="0.25">
      <c r="T7674" s="752"/>
    </row>
    <row r="7675" spans="20:20" x14ac:dyDescent="0.25">
      <c r="T7675" s="752"/>
    </row>
    <row r="7676" spans="20:20" x14ac:dyDescent="0.25">
      <c r="T7676" s="752"/>
    </row>
    <row r="7677" spans="20:20" x14ac:dyDescent="0.25">
      <c r="T7677" s="752"/>
    </row>
    <row r="7678" spans="20:20" x14ac:dyDescent="0.25">
      <c r="T7678" s="752"/>
    </row>
    <row r="7679" spans="20:20" x14ac:dyDescent="0.25">
      <c r="T7679" s="752"/>
    </row>
    <row r="7680" spans="20:20" x14ac:dyDescent="0.25">
      <c r="T7680" s="752"/>
    </row>
    <row r="7681" spans="20:20" x14ac:dyDescent="0.25">
      <c r="T7681" s="752"/>
    </row>
    <row r="7682" spans="20:20" x14ac:dyDescent="0.25">
      <c r="T7682" s="752"/>
    </row>
    <row r="7683" spans="20:20" x14ac:dyDescent="0.25">
      <c r="T7683" s="752"/>
    </row>
    <row r="7684" spans="20:20" x14ac:dyDescent="0.25">
      <c r="T7684" s="752"/>
    </row>
    <row r="7685" spans="20:20" x14ac:dyDescent="0.25">
      <c r="T7685" s="752"/>
    </row>
    <row r="7686" spans="20:20" x14ac:dyDescent="0.25">
      <c r="T7686" s="752"/>
    </row>
    <row r="7687" spans="20:20" x14ac:dyDescent="0.25">
      <c r="T7687" s="752"/>
    </row>
    <row r="7688" spans="20:20" x14ac:dyDescent="0.25">
      <c r="T7688" s="752"/>
    </row>
    <row r="7689" spans="20:20" x14ac:dyDescent="0.25">
      <c r="T7689" s="752"/>
    </row>
    <row r="7690" spans="20:20" x14ac:dyDescent="0.25">
      <c r="T7690" s="752"/>
    </row>
    <row r="7691" spans="20:20" x14ac:dyDescent="0.25">
      <c r="T7691" s="752"/>
    </row>
    <row r="7692" spans="20:20" x14ac:dyDescent="0.25">
      <c r="T7692" s="752"/>
    </row>
    <row r="7693" spans="20:20" x14ac:dyDescent="0.25">
      <c r="T7693" s="752"/>
    </row>
    <row r="7694" spans="20:20" x14ac:dyDescent="0.25">
      <c r="T7694" s="752"/>
    </row>
    <row r="7695" spans="20:20" x14ac:dyDescent="0.25">
      <c r="T7695" s="752"/>
    </row>
    <row r="7696" spans="20:20" x14ac:dyDescent="0.25">
      <c r="T7696" s="752"/>
    </row>
    <row r="7697" spans="20:20" x14ac:dyDescent="0.25">
      <c r="T7697" s="752"/>
    </row>
    <row r="7698" spans="20:20" x14ac:dyDescent="0.25">
      <c r="T7698" s="752"/>
    </row>
    <row r="7699" spans="20:20" x14ac:dyDescent="0.25">
      <c r="T7699" s="752"/>
    </row>
    <row r="7700" spans="20:20" x14ac:dyDescent="0.25">
      <c r="T7700" s="752"/>
    </row>
    <row r="7701" spans="20:20" x14ac:dyDescent="0.25">
      <c r="T7701" s="752"/>
    </row>
    <row r="7702" spans="20:20" x14ac:dyDescent="0.25">
      <c r="T7702" s="752"/>
    </row>
    <row r="7703" spans="20:20" x14ac:dyDescent="0.25">
      <c r="T7703" s="752"/>
    </row>
    <row r="7704" spans="20:20" x14ac:dyDescent="0.25">
      <c r="T7704" s="752"/>
    </row>
    <row r="7705" spans="20:20" x14ac:dyDescent="0.25">
      <c r="T7705" s="752"/>
    </row>
    <row r="7706" spans="20:20" x14ac:dyDescent="0.25">
      <c r="T7706" s="752"/>
    </row>
    <row r="7707" spans="20:20" x14ac:dyDescent="0.25">
      <c r="T7707" s="752"/>
    </row>
    <row r="7708" spans="20:20" x14ac:dyDescent="0.25">
      <c r="T7708" s="752"/>
    </row>
    <row r="7709" spans="20:20" x14ac:dyDescent="0.25">
      <c r="T7709" s="752"/>
    </row>
    <row r="7710" spans="20:20" x14ac:dyDescent="0.25">
      <c r="T7710" s="752"/>
    </row>
    <row r="7711" spans="20:20" x14ac:dyDescent="0.25">
      <c r="T7711" s="752"/>
    </row>
    <row r="7712" spans="20:20" x14ac:dyDescent="0.25">
      <c r="T7712" s="752"/>
    </row>
    <row r="7713" spans="20:20" x14ac:dyDescent="0.25">
      <c r="T7713" s="752"/>
    </row>
    <row r="7714" spans="20:20" x14ac:dyDescent="0.25">
      <c r="T7714" s="752"/>
    </row>
    <row r="7715" spans="20:20" x14ac:dyDescent="0.25">
      <c r="T7715" s="752"/>
    </row>
    <row r="7716" spans="20:20" x14ac:dyDescent="0.25">
      <c r="T7716" s="752"/>
    </row>
    <row r="7717" spans="20:20" x14ac:dyDescent="0.25">
      <c r="T7717" s="752"/>
    </row>
    <row r="7718" spans="20:20" x14ac:dyDescent="0.25">
      <c r="T7718" s="752"/>
    </row>
    <row r="7719" spans="20:20" x14ac:dyDescent="0.25">
      <c r="T7719" s="752"/>
    </row>
    <row r="7720" spans="20:20" x14ac:dyDescent="0.25">
      <c r="T7720" s="752"/>
    </row>
    <row r="7721" spans="20:20" x14ac:dyDescent="0.25">
      <c r="T7721" s="752"/>
    </row>
    <row r="7722" spans="20:20" x14ac:dyDescent="0.25">
      <c r="T7722" s="752"/>
    </row>
    <row r="7723" spans="20:20" x14ac:dyDescent="0.25">
      <c r="T7723" s="752"/>
    </row>
    <row r="7724" spans="20:20" x14ac:dyDescent="0.25">
      <c r="T7724" s="752"/>
    </row>
    <row r="7725" spans="20:20" x14ac:dyDescent="0.25">
      <c r="T7725" s="752"/>
    </row>
    <row r="7726" spans="20:20" x14ac:dyDescent="0.25">
      <c r="T7726" s="752"/>
    </row>
    <row r="7727" spans="20:20" x14ac:dyDescent="0.25">
      <c r="T7727" s="752"/>
    </row>
    <row r="7728" spans="20:20" x14ac:dyDescent="0.25">
      <c r="T7728" s="752"/>
    </row>
    <row r="7729" spans="20:20" x14ac:dyDescent="0.25">
      <c r="T7729" s="752"/>
    </row>
    <row r="7730" spans="20:20" x14ac:dyDescent="0.25">
      <c r="T7730" s="752"/>
    </row>
    <row r="7731" spans="20:20" x14ac:dyDescent="0.25">
      <c r="T7731" s="752"/>
    </row>
    <row r="7732" spans="20:20" x14ac:dyDescent="0.25">
      <c r="T7732" s="752"/>
    </row>
    <row r="7733" spans="20:20" x14ac:dyDescent="0.25">
      <c r="T7733" s="752"/>
    </row>
    <row r="7734" spans="20:20" x14ac:dyDescent="0.25">
      <c r="T7734" s="752"/>
    </row>
    <row r="7735" spans="20:20" x14ac:dyDescent="0.25">
      <c r="T7735" s="752"/>
    </row>
    <row r="7736" spans="20:20" x14ac:dyDescent="0.25">
      <c r="T7736" s="752"/>
    </row>
    <row r="7737" spans="20:20" x14ac:dyDescent="0.25">
      <c r="T7737" s="752"/>
    </row>
    <row r="7738" spans="20:20" x14ac:dyDescent="0.25">
      <c r="T7738" s="752"/>
    </row>
    <row r="7739" spans="20:20" x14ac:dyDescent="0.25">
      <c r="T7739" s="752"/>
    </row>
    <row r="7740" spans="20:20" x14ac:dyDescent="0.25">
      <c r="T7740" s="752"/>
    </row>
    <row r="7741" spans="20:20" x14ac:dyDescent="0.25">
      <c r="T7741" s="752"/>
    </row>
    <row r="7742" spans="20:20" x14ac:dyDescent="0.25">
      <c r="T7742" s="752"/>
    </row>
    <row r="7743" spans="20:20" x14ac:dyDescent="0.25">
      <c r="T7743" s="752"/>
    </row>
    <row r="7744" spans="20:20" x14ac:dyDescent="0.25">
      <c r="T7744" s="752"/>
    </row>
    <row r="7745" spans="20:20" x14ac:dyDescent="0.25">
      <c r="T7745" s="752"/>
    </row>
    <row r="7746" spans="20:20" x14ac:dyDescent="0.25">
      <c r="T7746" s="752"/>
    </row>
    <row r="7747" spans="20:20" x14ac:dyDescent="0.25">
      <c r="T7747" s="752"/>
    </row>
    <row r="7748" spans="20:20" x14ac:dyDescent="0.25">
      <c r="T7748" s="752"/>
    </row>
    <row r="7749" spans="20:20" x14ac:dyDescent="0.25">
      <c r="T7749" s="752"/>
    </row>
    <row r="7750" spans="20:20" x14ac:dyDescent="0.25">
      <c r="T7750" s="752"/>
    </row>
    <row r="7751" spans="20:20" x14ac:dyDescent="0.25">
      <c r="T7751" s="752"/>
    </row>
    <row r="7752" spans="20:20" x14ac:dyDescent="0.25">
      <c r="T7752" s="752"/>
    </row>
    <row r="7753" spans="20:20" x14ac:dyDescent="0.25">
      <c r="T7753" s="752"/>
    </row>
    <row r="7754" spans="20:20" x14ac:dyDescent="0.25">
      <c r="T7754" s="752"/>
    </row>
    <row r="7755" spans="20:20" x14ac:dyDescent="0.25">
      <c r="T7755" s="752"/>
    </row>
    <row r="7756" spans="20:20" x14ac:dyDescent="0.25">
      <c r="T7756" s="752"/>
    </row>
    <row r="7757" spans="20:20" x14ac:dyDescent="0.25">
      <c r="T7757" s="752"/>
    </row>
    <row r="7758" spans="20:20" x14ac:dyDescent="0.25">
      <c r="T7758" s="752"/>
    </row>
    <row r="7759" spans="20:20" x14ac:dyDescent="0.25">
      <c r="T7759" s="752"/>
    </row>
    <row r="7760" spans="20:20" x14ac:dyDescent="0.25">
      <c r="T7760" s="752"/>
    </row>
    <row r="7761" spans="20:20" x14ac:dyDescent="0.25">
      <c r="T7761" s="752"/>
    </row>
    <row r="7762" spans="20:20" x14ac:dyDescent="0.25">
      <c r="T7762" s="752"/>
    </row>
    <row r="7763" spans="20:20" x14ac:dyDescent="0.25">
      <c r="T7763" s="752"/>
    </row>
    <row r="7764" spans="20:20" x14ac:dyDescent="0.25">
      <c r="T7764" s="752"/>
    </row>
    <row r="7765" spans="20:20" x14ac:dyDescent="0.25">
      <c r="T7765" s="752"/>
    </row>
    <row r="7766" spans="20:20" x14ac:dyDescent="0.25">
      <c r="T7766" s="752"/>
    </row>
    <row r="7767" spans="20:20" x14ac:dyDescent="0.25">
      <c r="T7767" s="752"/>
    </row>
    <row r="7768" spans="20:20" x14ac:dyDescent="0.25">
      <c r="T7768" s="752"/>
    </row>
    <row r="7769" spans="20:20" x14ac:dyDescent="0.25">
      <c r="T7769" s="752"/>
    </row>
    <row r="7770" spans="20:20" x14ac:dyDescent="0.25">
      <c r="T7770" s="752"/>
    </row>
    <row r="7771" spans="20:20" x14ac:dyDescent="0.25">
      <c r="T7771" s="752"/>
    </row>
    <row r="7772" spans="20:20" x14ac:dyDescent="0.25">
      <c r="T7772" s="752"/>
    </row>
    <row r="7773" spans="20:20" x14ac:dyDescent="0.25">
      <c r="T7773" s="752"/>
    </row>
    <row r="7774" spans="20:20" x14ac:dyDescent="0.25">
      <c r="T7774" s="752"/>
    </row>
    <row r="7775" spans="20:20" x14ac:dyDescent="0.25">
      <c r="T7775" s="752"/>
    </row>
    <row r="7776" spans="20:20" x14ac:dyDescent="0.25">
      <c r="T7776" s="752"/>
    </row>
    <row r="7777" spans="20:20" x14ac:dyDescent="0.25">
      <c r="T7777" s="752"/>
    </row>
    <row r="7778" spans="20:20" x14ac:dyDescent="0.25">
      <c r="T7778" s="752"/>
    </row>
    <row r="7779" spans="20:20" x14ac:dyDescent="0.25">
      <c r="T7779" s="752"/>
    </row>
    <row r="7780" spans="20:20" x14ac:dyDescent="0.25">
      <c r="T7780" s="752"/>
    </row>
    <row r="7781" spans="20:20" x14ac:dyDescent="0.25">
      <c r="T7781" s="752"/>
    </row>
    <row r="7782" spans="20:20" x14ac:dyDescent="0.25">
      <c r="T7782" s="752"/>
    </row>
    <row r="7783" spans="20:20" x14ac:dyDescent="0.25">
      <c r="T7783" s="752"/>
    </row>
    <row r="7784" spans="20:20" x14ac:dyDescent="0.25">
      <c r="T7784" s="752"/>
    </row>
    <row r="7785" spans="20:20" x14ac:dyDescent="0.25">
      <c r="T7785" s="752"/>
    </row>
    <row r="7786" spans="20:20" x14ac:dyDescent="0.25">
      <c r="T7786" s="752"/>
    </row>
    <row r="7787" spans="20:20" x14ac:dyDescent="0.25">
      <c r="T7787" s="752"/>
    </row>
    <row r="7788" spans="20:20" x14ac:dyDescent="0.25">
      <c r="T7788" s="752"/>
    </row>
    <row r="7789" spans="20:20" x14ac:dyDescent="0.25">
      <c r="T7789" s="752"/>
    </row>
    <row r="7790" spans="20:20" x14ac:dyDescent="0.25">
      <c r="T7790" s="752"/>
    </row>
    <row r="7791" spans="20:20" x14ac:dyDescent="0.25">
      <c r="T7791" s="752"/>
    </row>
    <row r="7792" spans="20:20" x14ac:dyDescent="0.25">
      <c r="T7792" s="752"/>
    </row>
    <row r="7793" spans="20:20" x14ac:dyDescent="0.25">
      <c r="T7793" s="752"/>
    </row>
    <row r="7794" spans="20:20" x14ac:dyDescent="0.25">
      <c r="T7794" s="752"/>
    </row>
    <row r="7795" spans="20:20" x14ac:dyDescent="0.25">
      <c r="T7795" s="752"/>
    </row>
    <row r="7796" spans="20:20" x14ac:dyDescent="0.25">
      <c r="T7796" s="752"/>
    </row>
    <row r="7797" spans="20:20" x14ac:dyDescent="0.25">
      <c r="T7797" s="752"/>
    </row>
    <row r="7798" spans="20:20" x14ac:dyDescent="0.25">
      <c r="T7798" s="752"/>
    </row>
    <row r="7799" spans="20:20" x14ac:dyDescent="0.25">
      <c r="T7799" s="752"/>
    </row>
    <row r="7800" spans="20:20" x14ac:dyDescent="0.25">
      <c r="T7800" s="752"/>
    </row>
    <row r="7801" spans="20:20" x14ac:dyDescent="0.25">
      <c r="T7801" s="752"/>
    </row>
    <row r="7802" spans="20:20" x14ac:dyDescent="0.25">
      <c r="T7802" s="752"/>
    </row>
    <row r="7803" spans="20:20" x14ac:dyDescent="0.25">
      <c r="T7803" s="752"/>
    </row>
    <row r="7804" spans="20:20" x14ac:dyDescent="0.25">
      <c r="T7804" s="752"/>
    </row>
    <row r="7805" spans="20:20" x14ac:dyDescent="0.25">
      <c r="T7805" s="752"/>
    </row>
    <row r="7806" spans="20:20" x14ac:dyDescent="0.25">
      <c r="T7806" s="752"/>
    </row>
    <row r="7807" spans="20:20" x14ac:dyDescent="0.25">
      <c r="T7807" s="752"/>
    </row>
    <row r="7808" spans="20:20" x14ac:dyDescent="0.25">
      <c r="T7808" s="752"/>
    </row>
    <row r="7809" spans="20:20" x14ac:dyDescent="0.25">
      <c r="T7809" s="752"/>
    </row>
    <row r="7810" spans="20:20" x14ac:dyDescent="0.25">
      <c r="T7810" s="752"/>
    </row>
    <row r="7811" spans="20:20" x14ac:dyDescent="0.25">
      <c r="T7811" s="752"/>
    </row>
    <row r="7812" spans="20:20" x14ac:dyDescent="0.25">
      <c r="T7812" s="752"/>
    </row>
    <row r="7813" spans="20:20" x14ac:dyDescent="0.25">
      <c r="T7813" s="752"/>
    </row>
    <row r="7814" spans="20:20" x14ac:dyDescent="0.25">
      <c r="T7814" s="752"/>
    </row>
    <row r="7815" spans="20:20" x14ac:dyDescent="0.25">
      <c r="T7815" s="752"/>
    </row>
    <row r="7816" spans="20:20" x14ac:dyDescent="0.25">
      <c r="T7816" s="752"/>
    </row>
    <row r="7817" spans="20:20" x14ac:dyDescent="0.25">
      <c r="T7817" s="752"/>
    </row>
    <row r="7818" spans="20:20" x14ac:dyDescent="0.25">
      <c r="T7818" s="752"/>
    </row>
    <row r="7819" spans="20:20" x14ac:dyDescent="0.25">
      <c r="T7819" s="752"/>
    </row>
    <row r="7820" spans="20:20" x14ac:dyDescent="0.25">
      <c r="T7820" s="752"/>
    </row>
    <row r="7821" spans="20:20" x14ac:dyDescent="0.25">
      <c r="T7821" s="752"/>
    </row>
    <row r="7822" spans="20:20" x14ac:dyDescent="0.25">
      <c r="T7822" s="752"/>
    </row>
    <row r="7823" spans="20:20" x14ac:dyDescent="0.25">
      <c r="T7823" s="752"/>
    </row>
    <row r="7824" spans="20:20" x14ac:dyDescent="0.25">
      <c r="T7824" s="752"/>
    </row>
    <row r="7825" spans="20:20" x14ac:dyDescent="0.25">
      <c r="T7825" s="752"/>
    </row>
    <row r="7826" spans="20:20" x14ac:dyDescent="0.25">
      <c r="T7826" s="752"/>
    </row>
    <row r="7827" spans="20:20" x14ac:dyDescent="0.25">
      <c r="T7827" s="752"/>
    </row>
    <row r="7828" spans="20:20" x14ac:dyDescent="0.25">
      <c r="T7828" s="752"/>
    </row>
    <row r="7829" spans="20:20" x14ac:dyDescent="0.25">
      <c r="T7829" s="752"/>
    </row>
    <row r="7830" spans="20:20" x14ac:dyDescent="0.25">
      <c r="T7830" s="752"/>
    </row>
    <row r="7831" spans="20:20" x14ac:dyDescent="0.25">
      <c r="T7831" s="752"/>
    </row>
    <row r="7832" spans="20:20" x14ac:dyDescent="0.25">
      <c r="T7832" s="752"/>
    </row>
    <row r="7833" spans="20:20" x14ac:dyDescent="0.25">
      <c r="T7833" s="752"/>
    </row>
    <row r="7834" spans="20:20" x14ac:dyDescent="0.25">
      <c r="T7834" s="752"/>
    </row>
    <row r="7835" spans="20:20" x14ac:dyDescent="0.25">
      <c r="T7835" s="752"/>
    </row>
    <row r="7836" spans="20:20" x14ac:dyDescent="0.25">
      <c r="T7836" s="752"/>
    </row>
    <row r="7837" spans="20:20" x14ac:dyDescent="0.25">
      <c r="T7837" s="752"/>
    </row>
    <row r="7838" spans="20:20" x14ac:dyDescent="0.25">
      <c r="T7838" s="752"/>
    </row>
    <row r="7839" spans="20:20" x14ac:dyDescent="0.25">
      <c r="T7839" s="752"/>
    </row>
    <row r="7840" spans="20:20" x14ac:dyDescent="0.25">
      <c r="T7840" s="752"/>
    </row>
    <row r="7841" spans="20:20" x14ac:dyDescent="0.25">
      <c r="T7841" s="752"/>
    </row>
    <row r="7842" spans="20:20" x14ac:dyDescent="0.25">
      <c r="T7842" s="752"/>
    </row>
    <row r="7843" spans="20:20" x14ac:dyDescent="0.25">
      <c r="T7843" s="752"/>
    </row>
    <row r="7844" spans="20:20" x14ac:dyDescent="0.25">
      <c r="T7844" s="752"/>
    </row>
    <row r="7845" spans="20:20" x14ac:dyDescent="0.25">
      <c r="T7845" s="752"/>
    </row>
    <row r="7846" spans="20:20" x14ac:dyDescent="0.25">
      <c r="T7846" s="752"/>
    </row>
    <row r="7847" spans="20:20" x14ac:dyDescent="0.25">
      <c r="T7847" s="752"/>
    </row>
    <row r="7848" spans="20:20" x14ac:dyDescent="0.25">
      <c r="T7848" s="752"/>
    </row>
    <row r="7849" spans="20:20" x14ac:dyDescent="0.25">
      <c r="T7849" s="752"/>
    </row>
    <row r="7850" spans="20:20" x14ac:dyDescent="0.25">
      <c r="T7850" s="752"/>
    </row>
    <row r="7851" spans="20:20" x14ac:dyDescent="0.25">
      <c r="T7851" s="752"/>
    </row>
    <row r="7852" spans="20:20" x14ac:dyDescent="0.25">
      <c r="T7852" s="752"/>
    </row>
    <row r="7853" spans="20:20" x14ac:dyDescent="0.25">
      <c r="T7853" s="752"/>
    </row>
    <row r="7854" spans="20:20" x14ac:dyDescent="0.25">
      <c r="T7854" s="752"/>
    </row>
    <row r="7855" spans="20:20" x14ac:dyDescent="0.25">
      <c r="T7855" s="752"/>
    </row>
    <row r="7856" spans="20:20" x14ac:dyDescent="0.25">
      <c r="T7856" s="752"/>
    </row>
    <row r="7857" spans="20:20" x14ac:dyDescent="0.25">
      <c r="T7857" s="752"/>
    </row>
    <row r="7858" spans="20:20" x14ac:dyDescent="0.25">
      <c r="T7858" s="752"/>
    </row>
    <row r="7859" spans="20:20" x14ac:dyDescent="0.25">
      <c r="T7859" s="752"/>
    </row>
    <row r="7860" spans="20:20" x14ac:dyDescent="0.25">
      <c r="T7860" s="752"/>
    </row>
    <row r="7861" spans="20:20" x14ac:dyDescent="0.25">
      <c r="T7861" s="752"/>
    </row>
    <row r="7862" spans="20:20" x14ac:dyDescent="0.25">
      <c r="T7862" s="752"/>
    </row>
    <row r="7863" spans="20:20" x14ac:dyDescent="0.25">
      <c r="T7863" s="752"/>
    </row>
    <row r="7864" spans="20:20" x14ac:dyDescent="0.25">
      <c r="T7864" s="752"/>
    </row>
    <row r="7865" spans="20:20" x14ac:dyDescent="0.25">
      <c r="T7865" s="752"/>
    </row>
    <row r="7866" spans="20:20" x14ac:dyDescent="0.25">
      <c r="T7866" s="752"/>
    </row>
    <row r="7867" spans="20:20" x14ac:dyDescent="0.25">
      <c r="T7867" s="752"/>
    </row>
    <row r="7868" spans="20:20" x14ac:dyDescent="0.25">
      <c r="T7868" s="752"/>
    </row>
    <row r="7869" spans="20:20" x14ac:dyDescent="0.25">
      <c r="T7869" s="752"/>
    </row>
    <row r="7870" spans="20:20" x14ac:dyDescent="0.25">
      <c r="T7870" s="752"/>
    </row>
    <row r="7871" spans="20:20" x14ac:dyDescent="0.25">
      <c r="T7871" s="752"/>
    </row>
    <row r="7872" spans="20:20" x14ac:dyDescent="0.25">
      <c r="T7872" s="752"/>
    </row>
    <row r="7873" spans="20:20" x14ac:dyDescent="0.25">
      <c r="T7873" s="752"/>
    </row>
    <row r="7874" spans="20:20" x14ac:dyDescent="0.25">
      <c r="T7874" s="752"/>
    </row>
    <row r="7875" spans="20:20" x14ac:dyDescent="0.25">
      <c r="T7875" s="752"/>
    </row>
    <row r="7876" spans="20:20" x14ac:dyDescent="0.25">
      <c r="T7876" s="752"/>
    </row>
    <row r="7877" spans="20:20" x14ac:dyDescent="0.25">
      <c r="T7877" s="752"/>
    </row>
    <row r="7878" spans="20:20" x14ac:dyDescent="0.25">
      <c r="T7878" s="752"/>
    </row>
    <row r="7879" spans="20:20" x14ac:dyDescent="0.25">
      <c r="T7879" s="752"/>
    </row>
    <row r="7880" spans="20:20" x14ac:dyDescent="0.25">
      <c r="T7880" s="752"/>
    </row>
    <row r="7881" spans="20:20" x14ac:dyDescent="0.25">
      <c r="T7881" s="752"/>
    </row>
    <row r="7882" spans="20:20" x14ac:dyDescent="0.25">
      <c r="T7882" s="752"/>
    </row>
    <row r="7883" spans="20:20" x14ac:dyDescent="0.25">
      <c r="T7883" s="752"/>
    </row>
    <row r="7884" spans="20:20" x14ac:dyDescent="0.25">
      <c r="T7884" s="752"/>
    </row>
    <row r="7885" spans="20:20" x14ac:dyDescent="0.25">
      <c r="T7885" s="752"/>
    </row>
    <row r="7886" spans="20:20" x14ac:dyDescent="0.25">
      <c r="T7886" s="752"/>
    </row>
    <row r="7887" spans="20:20" x14ac:dyDescent="0.25">
      <c r="T7887" s="752"/>
    </row>
    <row r="7888" spans="20:20" x14ac:dyDescent="0.25">
      <c r="T7888" s="752"/>
    </row>
    <row r="7889" spans="20:20" x14ac:dyDescent="0.25">
      <c r="T7889" s="752"/>
    </row>
    <row r="7890" spans="20:20" x14ac:dyDescent="0.25">
      <c r="T7890" s="752"/>
    </row>
    <row r="7891" spans="20:20" x14ac:dyDescent="0.25">
      <c r="T7891" s="752"/>
    </row>
    <row r="7892" spans="20:20" x14ac:dyDescent="0.25">
      <c r="T7892" s="752"/>
    </row>
    <row r="7893" spans="20:20" x14ac:dyDescent="0.25">
      <c r="T7893" s="752"/>
    </row>
    <row r="7894" spans="20:20" x14ac:dyDescent="0.25">
      <c r="T7894" s="752"/>
    </row>
    <row r="7895" spans="20:20" x14ac:dyDescent="0.25">
      <c r="T7895" s="752"/>
    </row>
    <row r="7896" spans="20:20" x14ac:dyDescent="0.25">
      <c r="T7896" s="752"/>
    </row>
    <row r="7897" spans="20:20" x14ac:dyDescent="0.25">
      <c r="T7897" s="752"/>
    </row>
    <row r="7898" spans="20:20" x14ac:dyDescent="0.25">
      <c r="T7898" s="752"/>
    </row>
    <row r="7899" spans="20:20" x14ac:dyDescent="0.25">
      <c r="T7899" s="752"/>
    </row>
    <row r="7900" spans="20:20" x14ac:dyDescent="0.25">
      <c r="T7900" s="752"/>
    </row>
    <row r="7901" spans="20:20" x14ac:dyDescent="0.25">
      <c r="T7901" s="752"/>
    </row>
    <row r="7902" spans="20:20" x14ac:dyDescent="0.25">
      <c r="T7902" s="752"/>
    </row>
    <row r="7903" spans="20:20" x14ac:dyDescent="0.25">
      <c r="T7903" s="752"/>
    </row>
    <row r="7904" spans="20:20" x14ac:dyDescent="0.25">
      <c r="T7904" s="752"/>
    </row>
    <row r="7905" spans="20:20" x14ac:dyDescent="0.25">
      <c r="T7905" s="752"/>
    </row>
    <row r="7906" spans="20:20" x14ac:dyDescent="0.25">
      <c r="T7906" s="752"/>
    </row>
    <row r="7907" spans="20:20" x14ac:dyDescent="0.25">
      <c r="T7907" s="752"/>
    </row>
    <row r="7908" spans="20:20" x14ac:dyDescent="0.25">
      <c r="T7908" s="752"/>
    </row>
    <row r="7909" spans="20:20" x14ac:dyDescent="0.25">
      <c r="T7909" s="752"/>
    </row>
    <row r="7910" spans="20:20" x14ac:dyDescent="0.25">
      <c r="T7910" s="752"/>
    </row>
    <row r="7911" spans="20:20" x14ac:dyDescent="0.25">
      <c r="T7911" s="752"/>
    </row>
    <row r="7912" spans="20:20" x14ac:dyDescent="0.25">
      <c r="T7912" s="752"/>
    </row>
    <row r="7913" spans="20:20" x14ac:dyDescent="0.25">
      <c r="T7913" s="752"/>
    </row>
    <row r="7914" spans="20:20" x14ac:dyDescent="0.25">
      <c r="T7914" s="752"/>
    </row>
    <row r="7915" spans="20:20" x14ac:dyDescent="0.25">
      <c r="T7915" s="752"/>
    </row>
    <row r="7916" spans="20:20" x14ac:dyDescent="0.25">
      <c r="T7916" s="752"/>
    </row>
    <row r="7917" spans="20:20" x14ac:dyDescent="0.25">
      <c r="T7917" s="752"/>
    </row>
    <row r="7918" spans="20:20" x14ac:dyDescent="0.25">
      <c r="T7918" s="752"/>
    </row>
    <row r="7919" spans="20:20" x14ac:dyDescent="0.25">
      <c r="T7919" s="752"/>
    </row>
    <row r="7920" spans="20:20" x14ac:dyDescent="0.25">
      <c r="T7920" s="752"/>
    </row>
    <row r="7921" spans="20:20" x14ac:dyDescent="0.25">
      <c r="T7921" s="752"/>
    </row>
    <row r="7922" spans="20:20" x14ac:dyDescent="0.25">
      <c r="T7922" s="752"/>
    </row>
    <row r="7923" spans="20:20" x14ac:dyDescent="0.25">
      <c r="T7923" s="752"/>
    </row>
    <row r="7924" spans="20:20" x14ac:dyDescent="0.25">
      <c r="T7924" s="752"/>
    </row>
    <row r="7925" spans="20:20" x14ac:dyDescent="0.25">
      <c r="T7925" s="752"/>
    </row>
    <row r="7926" spans="20:20" x14ac:dyDescent="0.25">
      <c r="T7926" s="752"/>
    </row>
    <row r="7927" spans="20:20" x14ac:dyDescent="0.25">
      <c r="T7927" s="752"/>
    </row>
    <row r="7928" spans="20:20" x14ac:dyDescent="0.25">
      <c r="T7928" s="752"/>
    </row>
    <row r="7929" spans="20:20" x14ac:dyDescent="0.25">
      <c r="T7929" s="752"/>
    </row>
    <row r="7930" spans="20:20" x14ac:dyDescent="0.25">
      <c r="T7930" s="752"/>
    </row>
    <row r="7931" spans="20:20" x14ac:dyDescent="0.25">
      <c r="T7931" s="752"/>
    </row>
    <row r="7932" spans="20:20" x14ac:dyDescent="0.25">
      <c r="T7932" s="752"/>
    </row>
    <row r="7933" spans="20:20" x14ac:dyDescent="0.25">
      <c r="T7933" s="752"/>
    </row>
    <row r="7934" spans="20:20" x14ac:dyDescent="0.25">
      <c r="T7934" s="752"/>
    </row>
    <row r="7935" spans="20:20" x14ac:dyDescent="0.25">
      <c r="T7935" s="752"/>
    </row>
    <row r="7936" spans="20:20" x14ac:dyDescent="0.25">
      <c r="T7936" s="752"/>
    </row>
    <row r="7937" spans="20:20" x14ac:dyDescent="0.25">
      <c r="T7937" s="752"/>
    </row>
    <row r="7938" spans="20:20" x14ac:dyDescent="0.25">
      <c r="T7938" s="752"/>
    </row>
    <row r="7939" spans="20:20" x14ac:dyDescent="0.25">
      <c r="T7939" s="752"/>
    </row>
    <row r="7940" spans="20:20" x14ac:dyDescent="0.25">
      <c r="T7940" s="752"/>
    </row>
    <row r="7941" spans="20:20" x14ac:dyDescent="0.25">
      <c r="T7941" s="752"/>
    </row>
    <row r="7942" spans="20:20" x14ac:dyDescent="0.25">
      <c r="T7942" s="752"/>
    </row>
    <row r="7943" spans="20:20" x14ac:dyDescent="0.25">
      <c r="T7943" s="752"/>
    </row>
    <row r="7944" spans="20:20" x14ac:dyDescent="0.25">
      <c r="T7944" s="752"/>
    </row>
    <row r="7945" spans="20:20" x14ac:dyDescent="0.25">
      <c r="T7945" s="752"/>
    </row>
    <row r="7946" spans="20:20" x14ac:dyDescent="0.25">
      <c r="T7946" s="752"/>
    </row>
    <row r="7947" spans="20:20" x14ac:dyDescent="0.25">
      <c r="T7947" s="752"/>
    </row>
    <row r="7948" spans="20:20" x14ac:dyDescent="0.25">
      <c r="T7948" s="752"/>
    </row>
    <row r="7949" spans="20:20" x14ac:dyDescent="0.25">
      <c r="T7949" s="752"/>
    </row>
    <row r="7950" spans="20:20" x14ac:dyDescent="0.25">
      <c r="T7950" s="752"/>
    </row>
    <row r="7951" spans="20:20" x14ac:dyDescent="0.25">
      <c r="T7951" s="752"/>
    </row>
    <row r="7952" spans="20:20" x14ac:dyDescent="0.25">
      <c r="T7952" s="752"/>
    </row>
    <row r="7953" spans="20:20" x14ac:dyDescent="0.25">
      <c r="T7953" s="752"/>
    </row>
    <row r="7954" spans="20:20" x14ac:dyDescent="0.25">
      <c r="T7954" s="752"/>
    </row>
    <row r="7955" spans="20:20" x14ac:dyDescent="0.25">
      <c r="T7955" s="752"/>
    </row>
    <row r="7956" spans="20:20" x14ac:dyDescent="0.25">
      <c r="T7956" s="752"/>
    </row>
    <row r="7957" spans="20:20" x14ac:dyDescent="0.25">
      <c r="T7957" s="752"/>
    </row>
    <row r="7958" spans="20:20" x14ac:dyDescent="0.25">
      <c r="T7958" s="752"/>
    </row>
    <row r="7959" spans="20:20" x14ac:dyDescent="0.25">
      <c r="T7959" s="752"/>
    </row>
    <row r="7960" spans="20:20" x14ac:dyDescent="0.25">
      <c r="T7960" s="752"/>
    </row>
    <row r="7961" spans="20:20" x14ac:dyDescent="0.25">
      <c r="T7961" s="752"/>
    </row>
    <row r="7962" spans="20:20" x14ac:dyDescent="0.25">
      <c r="T7962" s="752"/>
    </row>
    <row r="7963" spans="20:20" x14ac:dyDescent="0.25">
      <c r="T7963" s="752"/>
    </row>
    <row r="7964" spans="20:20" x14ac:dyDescent="0.25">
      <c r="T7964" s="752"/>
    </row>
    <row r="7965" spans="20:20" x14ac:dyDescent="0.25">
      <c r="T7965" s="752"/>
    </row>
    <row r="7966" spans="20:20" x14ac:dyDescent="0.25">
      <c r="T7966" s="752"/>
    </row>
    <row r="7967" spans="20:20" x14ac:dyDescent="0.25">
      <c r="T7967" s="752"/>
    </row>
    <row r="7968" spans="20:20" x14ac:dyDescent="0.25">
      <c r="T7968" s="752"/>
    </row>
    <row r="7969" spans="20:20" x14ac:dyDescent="0.25">
      <c r="T7969" s="752"/>
    </row>
    <row r="7970" spans="20:20" x14ac:dyDescent="0.25">
      <c r="T7970" s="752"/>
    </row>
    <row r="7971" spans="20:20" x14ac:dyDescent="0.25">
      <c r="T7971" s="752"/>
    </row>
    <row r="7972" spans="20:20" x14ac:dyDescent="0.25">
      <c r="T7972" s="752"/>
    </row>
    <row r="7973" spans="20:20" x14ac:dyDescent="0.25">
      <c r="T7973" s="752"/>
    </row>
    <row r="7974" spans="20:20" x14ac:dyDescent="0.25">
      <c r="T7974" s="752"/>
    </row>
    <row r="7975" spans="20:20" x14ac:dyDescent="0.25">
      <c r="T7975" s="752"/>
    </row>
    <row r="7976" spans="20:20" x14ac:dyDescent="0.25">
      <c r="T7976" s="752"/>
    </row>
    <row r="7977" spans="20:20" x14ac:dyDescent="0.25">
      <c r="T7977" s="752"/>
    </row>
    <row r="7978" spans="20:20" x14ac:dyDescent="0.25">
      <c r="T7978" s="752"/>
    </row>
    <row r="7979" spans="20:20" x14ac:dyDescent="0.25">
      <c r="T7979" s="752"/>
    </row>
    <row r="7980" spans="20:20" x14ac:dyDescent="0.25">
      <c r="T7980" s="752"/>
    </row>
    <row r="7981" spans="20:20" x14ac:dyDescent="0.25">
      <c r="T7981" s="752"/>
    </row>
    <row r="7982" spans="20:20" x14ac:dyDescent="0.25">
      <c r="T7982" s="752"/>
    </row>
    <row r="7983" spans="20:20" x14ac:dyDescent="0.25">
      <c r="T7983" s="752"/>
    </row>
    <row r="7984" spans="20:20" x14ac:dyDescent="0.25">
      <c r="T7984" s="752"/>
    </row>
    <row r="7985" spans="20:20" x14ac:dyDescent="0.25">
      <c r="T7985" s="752"/>
    </row>
    <row r="7986" spans="20:20" x14ac:dyDescent="0.25">
      <c r="T7986" s="752"/>
    </row>
    <row r="7987" spans="20:20" x14ac:dyDescent="0.25">
      <c r="T7987" s="752"/>
    </row>
    <row r="7988" spans="20:20" x14ac:dyDescent="0.25">
      <c r="T7988" s="752"/>
    </row>
    <row r="7989" spans="20:20" x14ac:dyDescent="0.25">
      <c r="T7989" s="752"/>
    </row>
    <row r="7990" spans="20:20" x14ac:dyDescent="0.25">
      <c r="T7990" s="752"/>
    </row>
    <row r="7991" spans="20:20" x14ac:dyDescent="0.25">
      <c r="T7991" s="752"/>
    </row>
    <row r="7992" spans="20:20" x14ac:dyDescent="0.25">
      <c r="T7992" s="752"/>
    </row>
    <row r="7993" spans="20:20" x14ac:dyDescent="0.25">
      <c r="T7993" s="752"/>
    </row>
    <row r="7994" spans="20:20" x14ac:dyDescent="0.25">
      <c r="T7994" s="752"/>
    </row>
    <row r="7995" spans="20:20" x14ac:dyDescent="0.25">
      <c r="T7995" s="752"/>
    </row>
    <row r="7996" spans="20:20" x14ac:dyDescent="0.25">
      <c r="T7996" s="752"/>
    </row>
    <row r="7997" spans="20:20" x14ac:dyDescent="0.25">
      <c r="T7997" s="752"/>
    </row>
    <row r="7998" spans="20:20" x14ac:dyDescent="0.25">
      <c r="T7998" s="752"/>
    </row>
    <row r="7999" spans="20:20" x14ac:dyDescent="0.25">
      <c r="T7999" s="752"/>
    </row>
    <row r="8000" spans="20:20" x14ac:dyDescent="0.25">
      <c r="T8000" s="752"/>
    </row>
    <row r="8001" spans="20:20" x14ac:dyDescent="0.25">
      <c r="T8001" s="752"/>
    </row>
    <row r="8002" spans="20:20" x14ac:dyDescent="0.25">
      <c r="T8002" s="752"/>
    </row>
    <row r="8003" spans="20:20" x14ac:dyDescent="0.25">
      <c r="T8003" s="752"/>
    </row>
    <row r="8004" spans="20:20" x14ac:dyDescent="0.25">
      <c r="T8004" s="752"/>
    </row>
    <row r="8005" spans="20:20" x14ac:dyDescent="0.25">
      <c r="T8005" s="752"/>
    </row>
    <row r="8006" spans="20:20" x14ac:dyDescent="0.25">
      <c r="T8006" s="752"/>
    </row>
    <row r="8007" spans="20:20" x14ac:dyDescent="0.25">
      <c r="T8007" s="752"/>
    </row>
    <row r="8008" spans="20:20" x14ac:dyDescent="0.25">
      <c r="T8008" s="752"/>
    </row>
    <row r="8009" spans="20:20" x14ac:dyDescent="0.25">
      <c r="T8009" s="752"/>
    </row>
    <row r="8010" spans="20:20" x14ac:dyDescent="0.25">
      <c r="T8010" s="752"/>
    </row>
    <row r="8011" spans="20:20" x14ac:dyDescent="0.25">
      <c r="T8011" s="752"/>
    </row>
    <row r="8012" spans="20:20" x14ac:dyDescent="0.25">
      <c r="T8012" s="752"/>
    </row>
    <row r="8013" spans="20:20" x14ac:dyDescent="0.25">
      <c r="T8013" s="752"/>
    </row>
    <row r="8014" spans="20:20" x14ac:dyDescent="0.25">
      <c r="T8014" s="752"/>
    </row>
    <row r="8015" spans="20:20" x14ac:dyDescent="0.25">
      <c r="T8015" s="752"/>
    </row>
    <row r="8016" spans="20:20" x14ac:dyDescent="0.25">
      <c r="T8016" s="752"/>
    </row>
    <row r="8017" spans="20:20" x14ac:dyDescent="0.25">
      <c r="T8017" s="752"/>
    </row>
    <row r="8018" spans="20:20" x14ac:dyDescent="0.25">
      <c r="T8018" s="752"/>
    </row>
    <row r="8019" spans="20:20" x14ac:dyDescent="0.25">
      <c r="T8019" s="752"/>
    </row>
    <row r="8020" spans="20:20" x14ac:dyDescent="0.25">
      <c r="T8020" s="752"/>
    </row>
    <row r="8021" spans="20:20" x14ac:dyDescent="0.25">
      <c r="T8021" s="752"/>
    </row>
    <row r="8022" spans="20:20" x14ac:dyDescent="0.25">
      <c r="T8022" s="752"/>
    </row>
    <row r="8023" spans="20:20" x14ac:dyDescent="0.25">
      <c r="T8023" s="752"/>
    </row>
    <row r="8024" spans="20:20" x14ac:dyDescent="0.25">
      <c r="T8024" s="752"/>
    </row>
    <row r="8025" spans="20:20" x14ac:dyDescent="0.25">
      <c r="T8025" s="752"/>
    </row>
    <row r="8026" spans="20:20" x14ac:dyDescent="0.25">
      <c r="T8026" s="752"/>
    </row>
    <row r="8027" spans="20:20" x14ac:dyDescent="0.25">
      <c r="T8027" s="752"/>
    </row>
    <row r="8028" spans="20:20" x14ac:dyDescent="0.25">
      <c r="T8028" s="752"/>
    </row>
    <row r="8029" spans="20:20" x14ac:dyDescent="0.25">
      <c r="T8029" s="752"/>
    </row>
    <row r="8030" spans="20:20" x14ac:dyDescent="0.25">
      <c r="T8030" s="752"/>
    </row>
    <row r="8031" spans="20:20" x14ac:dyDescent="0.25">
      <c r="T8031" s="752"/>
    </row>
    <row r="8032" spans="20:20" x14ac:dyDescent="0.25">
      <c r="T8032" s="752"/>
    </row>
    <row r="8033" spans="20:20" x14ac:dyDescent="0.25">
      <c r="T8033" s="752"/>
    </row>
    <row r="8034" spans="20:20" x14ac:dyDescent="0.25">
      <c r="T8034" s="752"/>
    </row>
    <row r="8035" spans="20:20" x14ac:dyDescent="0.25">
      <c r="T8035" s="752"/>
    </row>
    <row r="8036" spans="20:20" x14ac:dyDescent="0.25">
      <c r="T8036" s="752"/>
    </row>
    <row r="8037" spans="20:20" x14ac:dyDescent="0.25">
      <c r="T8037" s="752"/>
    </row>
    <row r="8038" spans="20:20" x14ac:dyDescent="0.25">
      <c r="T8038" s="752"/>
    </row>
    <row r="8039" spans="20:20" x14ac:dyDescent="0.25">
      <c r="T8039" s="752"/>
    </row>
    <row r="8040" spans="20:20" x14ac:dyDescent="0.25">
      <c r="T8040" s="752"/>
    </row>
    <row r="8041" spans="20:20" x14ac:dyDescent="0.25">
      <c r="T8041" s="752"/>
    </row>
    <row r="8042" spans="20:20" x14ac:dyDescent="0.25">
      <c r="T8042" s="752"/>
    </row>
    <row r="8043" spans="20:20" x14ac:dyDescent="0.25">
      <c r="T8043" s="752"/>
    </row>
    <row r="8044" spans="20:20" x14ac:dyDescent="0.25">
      <c r="T8044" s="752"/>
    </row>
    <row r="8045" spans="20:20" x14ac:dyDescent="0.25">
      <c r="T8045" s="752"/>
    </row>
    <row r="8046" spans="20:20" x14ac:dyDescent="0.25">
      <c r="T8046" s="752"/>
    </row>
    <row r="8047" spans="20:20" x14ac:dyDescent="0.25">
      <c r="T8047" s="752"/>
    </row>
    <row r="8048" spans="20:20" x14ac:dyDescent="0.25">
      <c r="T8048" s="752"/>
    </row>
    <row r="8049" spans="20:20" x14ac:dyDescent="0.25">
      <c r="T8049" s="752"/>
    </row>
    <row r="8050" spans="20:20" x14ac:dyDescent="0.25">
      <c r="T8050" s="752"/>
    </row>
    <row r="8051" spans="20:20" x14ac:dyDescent="0.25">
      <c r="T8051" s="752"/>
    </row>
    <row r="8052" spans="20:20" x14ac:dyDescent="0.25">
      <c r="T8052" s="752"/>
    </row>
    <row r="8053" spans="20:20" x14ac:dyDescent="0.25">
      <c r="T8053" s="752"/>
    </row>
    <row r="8054" spans="20:20" x14ac:dyDescent="0.25">
      <c r="T8054" s="752"/>
    </row>
    <row r="8055" spans="20:20" x14ac:dyDescent="0.25">
      <c r="T8055" s="752"/>
    </row>
    <row r="8056" spans="20:20" x14ac:dyDescent="0.25">
      <c r="T8056" s="752"/>
    </row>
    <row r="8057" spans="20:20" x14ac:dyDescent="0.25">
      <c r="T8057" s="752"/>
    </row>
    <row r="8058" spans="20:20" x14ac:dyDescent="0.25">
      <c r="T8058" s="752"/>
    </row>
    <row r="8059" spans="20:20" x14ac:dyDescent="0.25">
      <c r="T8059" s="752"/>
    </row>
    <row r="8060" spans="20:20" x14ac:dyDescent="0.25">
      <c r="T8060" s="752"/>
    </row>
    <row r="8061" spans="20:20" x14ac:dyDescent="0.25">
      <c r="T8061" s="752"/>
    </row>
    <row r="8062" spans="20:20" x14ac:dyDescent="0.25">
      <c r="T8062" s="752"/>
    </row>
    <row r="8063" spans="20:20" x14ac:dyDescent="0.25">
      <c r="T8063" s="752"/>
    </row>
    <row r="8064" spans="20:20" x14ac:dyDescent="0.25">
      <c r="T8064" s="752"/>
    </row>
    <row r="8065" spans="20:20" x14ac:dyDescent="0.25">
      <c r="T8065" s="752"/>
    </row>
    <row r="8066" spans="20:20" x14ac:dyDescent="0.25">
      <c r="T8066" s="752"/>
    </row>
    <row r="8067" spans="20:20" x14ac:dyDescent="0.25">
      <c r="T8067" s="752"/>
    </row>
    <row r="8068" spans="20:20" x14ac:dyDescent="0.25">
      <c r="T8068" s="752"/>
    </row>
    <row r="8069" spans="20:20" x14ac:dyDescent="0.25">
      <c r="T8069" s="752"/>
    </row>
    <row r="8070" spans="20:20" x14ac:dyDescent="0.25">
      <c r="T8070" s="752"/>
    </row>
    <row r="8071" spans="20:20" x14ac:dyDescent="0.25">
      <c r="T8071" s="752"/>
    </row>
    <row r="8072" spans="20:20" x14ac:dyDescent="0.25">
      <c r="T8072" s="752"/>
    </row>
    <row r="8073" spans="20:20" x14ac:dyDescent="0.25">
      <c r="T8073" s="752"/>
    </row>
    <row r="8074" spans="20:20" x14ac:dyDescent="0.25">
      <c r="T8074" s="752"/>
    </row>
    <row r="8075" spans="20:20" x14ac:dyDescent="0.25">
      <c r="T8075" s="752"/>
    </row>
    <row r="8076" spans="20:20" x14ac:dyDescent="0.25">
      <c r="T8076" s="752"/>
    </row>
    <row r="8077" spans="20:20" x14ac:dyDescent="0.25">
      <c r="T8077" s="752"/>
    </row>
    <row r="8078" spans="20:20" x14ac:dyDescent="0.25">
      <c r="T8078" s="752"/>
    </row>
    <row r="8079" spans="20:20" x14ac:dyDescent="0.25">
      <c r="T8079" s="752"/>
    </row>
    <row r="8080" spans="20:20" x14ac:dyDescent="0.25">
      <c r="T8080" s="752"/>
    </row>
    <row r="8081" spans="20:20" x14ac:dyDescent="0.25">
      <c r="T8081" s="752"/>
    </row>
    <row r="8082" spans="20:20" x14ac:dyDescent="0.25">
      <c r="T8082" s="752"/>
    </row>
    <row r="8083" spans="20:20" x14ac:dyDescent="0.25">
      <c r="T8083" s="752"/>
    </row>
    <row r="8084" spans="20:20" x14ac:dyDescent="0.25">
      <c r="T8084" s="752"/>
    </row>
    <row r="8085" spans="20:20" x14ac:dyDescent="0.25">
      <c r="T8085" s="752"/>
    </row>
    <row r="8086" spans="20:20" x14ac:dyDescent="0.25">
      <c r="T8086" s="752"/>
    </row>
    <row r="8087" spans="20:20" x14ac:dyDescent="0.25">
      <c r="T8087" s="752"/>
    </row>
    <row r="8088" spans="20:20" x14ac:dyDescent="0.25">
      <c r="T8088" s="752"/>
    </row>
    <row r="8089" spans="20:20" x14ac:dyDescent="0.25">
      <c r="T8089" s="752"/>
    </row>
    <row r="8090" spans="20:20" x14ac:dyDescent="0.25">
      <c r="T8090" s="752"/>
    </row>
    <row r="8091" spans="20:20" x14ac:dyDescent="0.25">
      <c r="T8091" s="752"/>
    </row>
    <row r="8092" spans="20:20" x14ac:dyDescent="0.25">
      <c r="T8092" s="752"/>
    </row>
    <row r="8093" spans="20:20" x14ac:dyDescent="0.25">
      <c r="T8093" s="752"/>
    </row>
    <row r="8094" spans="20:20" x14ac:dyDescent="0.25">
      <c r="T8094" s="752"/>
    </row>
    <row r="8095" spans="20:20" x14ac:dyDescent="0.25">
      <c r="T8095" s="752"/>
    </row>
    <row r="8096" spans="20:20" x14ac:dyDescent="0.25">
      <c r="T8096" s="752"/>
    </row>
    <row r="8097" spans="20:20" x14ac:dyDescent="0.25">
      <c r="T8097" s="752"/>
    </row>
    <row r="8098" spans="20:20" x14ac:dyDescent="0.25">
      <c r="T8098" s="752"/>
    </row>
    <row r="8099" spans="20:20" x14ac:dyDescent="0.25">
      <c r="T8099" s="752"/>
    </row>
    <row r="8100" spans="20:20" x14ac:dyDescent="0.25">
      <c r="T8100" s="752"/>
    </row>
    <row r="8101" spans="20:20" x14ac:dyDescent="0.25">
      <c r="T8101" s="752"/>
    </row>
    <row r="8102" spans="20:20" x14ac:dyDescent="0.25">
      <c r="T8102" s="752"/>
    </row>
    <row r="8103" spans="20:20" x14ac:dyDescent="0.25">
      <c r="T8103" s="752"/>
    </row>
    <row r="8104" spans="20:20" x14ac:dyDescent="0.25">
      <c r="T8104" s="752"/>
    </row>
    <row r="8105" spans="20:20" x14ac:dyDescent="0.25">
      <c r="T8105" s="752"/>
    </row>
    <row r="8106" spans="20:20" x14ac:dyDescent="0.25">
      <c r="T8106" s="752"/>
    </row>
    <row r="8107" spans="20:20" x14ac:dyDescent="0.25">
      <c r="T8107" s="752"/>
    </row>
    <row r="8108" spans="20:20" x14ac:dyDescent="0.25">
      <c r="T8108" s="752"/>
    </row>
    <row r="8109" spans="20:20" x14ac:dyDescent="0.25">
      <c r="T8109" s="752"/>
    </row>
    <row r="8110" spans="20:20" x14ac:dyDescent="0.25">
      <c r="T8110" s="752"/>
    </row>
    <row r="8111" spans="20:20" x14ac:dyDescent="0.25">
      <c r="T8111" s="752"/>
    </row>
    <row r="8112" spans="20:20" x14ac:dyDescent="0.25">
      <c r="T8112" s="752"/>
    </row>
    <row r="8113" spans="20:20" x14ac:dyDescent="0.25">
      <c r="T8113" s="752"/>
    </row>
    <row r="8114" spans="20:20" x14ac:dyDescent="0.25">
      <c r="T8114" s="752"/>
    </row>
    <row r="8115" spans="20:20" x14ac:dyDescent="0.25">
      <c r="T8115" s="752"/>
    </row>
    <row r="8116" spans="20:20" x14ac:dyDescent="0.25">
      <c r="T8116" s="752"/>
    </row>
    <row r="8117" spans="20:20" x14ac:dyDescent="0.25">
      <c r="T8117" s="752"/>
    </row>
    <row r="8118" spans="20:20" x14ac:dyDescent="0.25">
      <c r="T8118" s="752"/>
    </row>
    <row r="8119" spans="20:20" x14ac:dyDescent="0.25">
      <c r="T8119" s="752"/>
    </row>
    <row r="8120" spans="20:20" x14ac:dyDescent="0.25">
      <c r="T8120" s="752"/>
    </row>
    <row r="8121" spans="20:20" x14ac:dyDescent="0.25">
      <c r="T8121" s="752"/>
    </row>
    <row r="8122" spans="20:20" x14ac:dyDescent="0.25">
      <c r="T8122" s="752"/>
    </row>
    <row r="8123" spans="20:20" x14ac:dyDescent="0.25">
      <c r="T8123" s="752"/>
    </row>
    <row r="8124" spans="20:20" x14ac:dyDescent="0.25">
      <c r="T8124" s="752"/>
    </row>
    <row r="8125" spans="20:20" x14ac:dyDescent="0.25">
      <c r="T8125" s="752"/>
    </row>
    <row r="8126" spans="20:20" x14ac:dyDescent="0.25">
      <c r="T8126" s="752"/>
    </row>
    <row r="8127" spans="20:20" x14ac:dyDescent="0.25">
      <c r="T8127" s="752"/>
    </row>
    <row r="8128" spans="20:20" x14ac:dyDescent="0.25">
      <c r="T8128" s="752"/>
    </row>
    <row r="8129" spans="20:20" x14ac:dyDescent="0.25">
      <c r="T8129" s="752"/>
    </row>
    <row r="8130" spans="20:20" x14ac:dyDescent="0.25">
      <c r="T8130" s="752"/>
    </row>
    <row r="8131" spans="20:20" x14ac:dyDescent="0.25">
      <c r="T8131" s="752"/>
    </row>
    <row r="8132" spans="20:20" x14ac:dyDescent="0.25">
      <c r="T8132" s="752"/>
    </row>
    <row r="8133" spans="20:20" x14ac:dyDescent="0.25">
      <c r="T8133" s="752"/>
    </row>
    <row r="8134" spans="20:20" x14ac:dyDescent="0.25">
      <c r="T8134" s="752"/>
    </row>
    <row r="8135" spans="20:20" x14ac:dyDescent="0.25">
      <c r="T8135" s="752"/>
    </row>
    <row r="8136" spans="20:20" x14ac:dyDescent="0.25">
      <c r="T8136" s="752"/>
    </row>
    <row r="8137" spans="20:20" x14ac:dyDescent="0.25">
      <c r="T8137" s="752"/>
    </row>
    <row r="8138" spans="20:20" x14ac:dyDescent="0.25">
      <c r="T8138" s="752"/>
    </row>
    <row r="8139" spans="20:20" x14ac:dyDescent="0.25">
      <c r="T8139" s="752"/>
    </row>
    <row r="8140" spans="20:20" x14ac:dyDescent="0.25">
      <c r="T8140" s="752"/>
    </row>
    <row r="8141" spans="20:20" x14ac:dyDescent="0.25">
      <c r="T8141" s="752"/>
    </row>
    <row r="8142" spans="20:20" x14ac:dyDescent="0.25">
      <c r="T8142" s="752"/>
    </row>
    <row r="8143" spans="20:20" x14ac:dyDescent="0.25">
      <c r="T8143" s="752"/>
    </row>
    <row r="8144" spans="20:20" x14ac:dyDescent="0.25">
      <c r="T8144" s="752"/>
    </row>
    <row r="8145" spans="20:20" x14ac:dyDescent="0.25">
      <c r="T8145" s="752"/>
    </row>
    <row r="8146" spans="20:20" x14ac:dyDescent="0.25">
      <c r="T8146" s="752"/>
    </row>
    <row r="8147" spans="20:20" x14ac:dyDescent="0.25">
      <c r="T8147" s="752"/>
    </row>
    <row r="8148" spans="20:20" x14ac:dyDescent="0.25">
      <c r="T8148" s="752"/>
    </row>
    <row r="8149" spans="20:20" x14ac:dyDescent="0.25">
      <c r="T8149" s="752"/>
    </row>
    <row r="8150" spans="20:20" x14ac:dyDescent="0.25">
      <c r="T8150" s="752"/>
    </row>
    <row r="8151" spans="20:20" x14ac:dyDescent="0.25">
      <c r="T8151" s="752"/>
    </row>
    <row r="8152" spans="20:20" x14ac:dyDescent="0.25">
      <c r="T8152" s="752"/>
    </row>
    <row r="8153" spans="20:20" x14ac:dyDescent="0.25">
      <c r="T8153" s="752"/>
    </row>
    <row r="8154" spans="20:20" x14ac:dyDescent="0.25">
      <c r="T8154" s="752"/>
    </row>
    <row r="8155" spans="20:20" x14ac:dyDescent="0.25">
      <c r="T8155" s="752"/>
    </row>
    <row r="8156" spans="20:20" x14ac:dyDescent="0.25">
      <c r="T8156" s="752"/>
    </row>
    <row r="8157" spans="20:20" x14ac:dyDescent="0.25">
      <c r="T8157" s="752"/>
    </row>
    <row r="8158" spans="20:20" x14ac:dyDescent="0.25">
      <c r="T8158" s="752"/>
    </row>
    <row r="8159" spans="20:20" x14ac:dyDescent="0.25">
      <c r="T8159" s="752"/>
    </row>
    <row r="8160" spans="20:20" x14ac:dyDescent="0.25">
      <c r="T8160" s="752"/>
    </row>
    <row r="8161" spans="20:20" x14ac:dyDescent="0.25">
      <c r="T8161" s="752"/>
    </row>
    <row r="8162" spans="20:20" x14ac:dyDescent="0.25">
      <c r="T8162" s="752"/>
    </row>
    <row r="8163" spans="20:20" x14ac:dyDescent="0.25">
      <c r="T8163" s="752"/>
    </row>
    <row r="8164" spans="20:20" x14ac:dyDescent="0.25">
      <c r="T8164" s="752"/>
    </row>
    <row r="8165" spans="20:20" x14ac:dyDescent="0.25">
      <c r="T8165" s="752"/>
    </row>
    <row r="8166" spans="20:20" x14ac:dyDescent="0.25">
      <c r="T8166" s="752"/>
    </row>
    <row r="8167" spans="20:20" x14ac:dyDescent="0.25">
      <c r="T8167" s="752"/>
    </row>
    <row r="8168" spans="20:20" x14ac:dyDescent="0.25">
      <c r="T8168" s="752"/>
    </row>
    <row r="8169" spans="20:20" x14ac:dyDescent="0.25">
      <c r="T8169" s="752"/>
    </row>
    <row r="8170" spans="20:20" x14ac:dyDescent="0.25">
      <c r="T8170" s="752"/>
    </row>
    <row r="8171" spans="20:20" x14ac:dyDescent="0.25">
      <c r="T8171" s="752"/>
    </row>
    <row r="8172" spans="20:20" x14ac:dyDescent="0.25">
      <c r="T8172" s="752"/>
    </row>
    <row r="8173" spans="20:20" x14ac:dyDescent="0.25">
      <c r="T8173" s="752"/>
    </row>
    <row r="8174" spans="20:20" x14ac:dyDescent="0.25">
      <c r="T8174" s="752"/>
    </row>
    <row r="8175" spans="20:20" x14ac:dyDescent="0.25">
      <c r="T8175" s="752"/>
    </row>
    <row r="8176" spans="20:20" x14ac:dyDescent="0.25">
      <c r="T8176" s="752"/>
    </row>
    <row r="8177" spans="20:20" x14ac:dyDescent="0.25">
      <c r="T8177" s="752"/>
    </row>
    <row r="8178" spans="20:20" x14ac:dyDescent="0.25">
      <c r="T8178" s="752"/>
    </row>
    <row r="8179" spans="20:20" x14ac:dyDescent="0.25">
      <c r="T8179" s="752"/>
    </row>
    <row r="8180" spans="20:20" x14ac:dyDescent="0.25">
      <c r="T8180" s="752"/>
    </row>
    <row r="8181" spans="20:20" x14ac:dyDescent="0.25">
      <c r="T8181" s="752"/>
    </row>
    <row r="8182" spans="20:20" x14ac:dyDescent="0.25">
      <c r="T8182" s="752"/>
    </row>
    <row r="8183" spans="20:20" x14ac:dyDescent="0.25">
      <c r="T8183" s="752"/>
    </row>
    <row r="8184" spans="20:20" x14ac:dyDescent="0.25">
      <c r="T8184" s="752"/>
    </row>
    <row r="8185" spans="20:20" x14ac:dyDescent="0.25">
      <c r="T8185" s="752"/>
    </row>
    <row r="8186" spans="20:20" x14ac:dyDescent="0.25">
      <c r="T8186" s="752"/>
    </row>
    <row r="8187" spans="20:20" x14ac:dyDescent="0.25">
      <c r="T8187" s="752"/>
    </row>
    <row r="8188" spans="20:20" x14ac:dyDescent="0.25">
      <c r="T8188" s="752"/>
    </row>
    <row r="8189" spans="20:20" x14ac:dyDescent="0.25">
      <c r="T8189" s="752"/>
    </row>
    <row r="8190" spans="20:20" x14ac:dyDescent="0.25">
      <c r="T8190" s="752"/>
    </row>
    <row r="8191" spans="20:20" x14ac:dyDescent="0.25">
      <c r="T8191" s="752"/>
    </row>
    <row r="8192" spans="20:20" x14ac:dyDescent="0.25">
      <c r="T8192" s="752"/>
    </row>
    <row r="8193" spans="20:20" x14ac:dyDescent="0.25">
      <c r="T8193" s="752"/>
    </row>
    <row r="8194" spans="20:20" x14ac:dyDescent="0.25">
      <c r="T8194" s="752"/>
    </row>
    <row r="8195" spans="20:20" x14ac:dyDescent="0.25">
      <c r="T8195" s="752"/>
    </row>
    <row r="8196" spans="20:20" x14ac:dyDescent="0.25">
      <c r="T8196" s="752"/>
    </row>
    <row r="8197" spans="20:20" x14ac:dyDescent="0.25">
      <c r="T8197" s="752"/>
    </row>
    <row r="8198" spans="20:20" x14ac:dyDescent="0.25">
      <c r="T8198" s="752"/>
    </row>
    <row r="8199" spans="20:20" x14ac:dyDescent="0.25">
      <c r="T8199" s="752"/>
    </row>
    <row r="8200" spans="20:20" x14ac:dyDescent="0.25">
      <c r="T8200" s="752"/>
    </row>
    <row r="8201" spans="20:20" x14ac:dyDescent="0.25">
      <c r="T8201" s="752"/>
    </row>
    <row r="8202" spans="20:20" x14ac:dyDescent="0.25">
      <c r="T8202" s="752"/>
    </row>
    <row r="8203" spans="20:20" x14ac:dyDescent="0.25">
      <c r="T8203" s="752"/>
    </row>
    <row r="8204" spans="20:20" x14ac:dyDescent="0.25">
      <c r="T8204" s="752"/>
    </row>
    <row r="8205" spans="20:20" x14ac:dyDescent="0.25">
      <c r="T8205" s="752"/>
    </row>
    <row r="8206" spans="20:20" x14ac:dyDescent="0.25">
      <c r="T8206" s="752"/>
    </row>
    <row r="8207" spans="20:20" x14ac:dyDescent="0.25">
      <c r="T8207" s="752"/>
    </row>
    <row r="8208" spans="20:20" x14ac:dyDescent="0.25">
      <c r="T8208" s="752"/>
    </row>
    <row r="8209" spans="20:20" x14ac:dyDescent="0.25">
      <c r="T8209" s="752"/>
    </row>
    <row r="8210" spans="20:20" x14ac:dyDescent="0.25">
      <c r="T8210" s="752"/>
    </row>
    <row r="8211" spans="20:20" x14ac:dyDescent="0.25">
      <c r="T8211" s="752"/>
    </row>
    <row r="8212" spans="20:20" x14ac:dyDescent="0.25">
      <c r="T8212" s="752"/>
    </row>
    <row r="8213" spans="20:20" x14ac:dyDescent="0.25">
      <c r="T8213" s="752"/>
    </row>
    <row r="8214" spans="20:20" x14ac:dyDescent="0.25">
      <c r="T8214" s="752"/>
    </row>
    <row r="8215" spans="20:20" x14ac:dyDescent="0.25">
      <c r="T8215" s="752"/>
    </row>
    <row r="8216" spans="20:20" x14ac:dyDescent="0.25">
      <c r="T8216" s="752"/>
    </row>
    <row r="8217" spans="20:20" x14ac:dyDescent="0.25">
      <c r="T8217" s="752"/>
    </row>
    <row r="8218" spans="20:20" x14ac:dyDescent="0.25">
      <c r="T8218" s="752"/>
    </row>
    <row r="8219" spans="20:20" x14ac:dyDescent="0.25">
      <c r="T8219" s="752"/>
    </row>
    <row r="8220" spans="20:20" x14ac:dyDescent="0.25">
      <c r="T8220" s="752"/>
    </row>
    <row r="8221" spans="20:20" x14ac:dyDescent="0.25">
      <c r="T8221" s="752"/>
    </row>
    <row r="8222" spans="20:20" x14ac:dyDescent="0.25">
      <c r="T8222" s="752"/>
    </row>
    <row r="8223" spans="20:20" x14ac:dyDescent="0.25">
      <c r="T8223" s="752"/>
    </row>
    <row r="8224" spans="20:20" x14ac:dyDescent="0.25">
      <c r="T8224" s="752"/>
    </row>
    <row r="8225" spans="20:20" x14ac:dyDescent="0.25">
      <c r="T8225" s="752"/>
    </row>
    <row r="8226" spans="20:20" x14ac:dyDescent="0.25">
      <c r="T8226" s="752"/>
    </row>
    <row r="8227" spans="20:20" x14ac:dyDescent="0.25">
      <c r="T8227" s="752"/>
    </row>
    <row r="8228" spans="20:20" x14ac:dyDescent="0.25">
      <c r="T8228" s="752"/>
    </row>
    <row r="8229" spans="20:20" x14ac:dyDescent="0.25">
      <c r="T8229" s="752"/>
    </row>
    <row r="8230" spans="20:20" x14ac:dyDescent="0.25">
      <c r="T8230" s="752"/>
    </row>
    <row r="8231" spans="20:20" x14ac:dyDescent="0.25">
      <c r="T8231" s="752"/>
    </row>
    <row r="8232" spans="20:20" x14ac:dyDescent="0.25">
      <c r="T8232" s="752"/>
    </row>
    <row r="8233" spans="20:20" x14ac:dyDescent="0.25">
      <c r="T8233" s="752"/>
    </row>
    <row r="8234" spans="20:20" x14ac:dyDescent="0.25">
      <c r="T8234" s="752"/>
    </row>
    <row r="8235" spans="20:20" x14ac:dyDescent="0.25">
      <c r="T8235" s="752"/>
    </row>
    <row r="8236" spans="20:20" x14ac:dyDescent="0.25">
      <c r="T8236" s="752"/>
    </row>
    <row r="8237" spans="20:20" x14ac:dyDescent="0.25">
      <c r="T8237" s="752"/>
    </row>
    <row r="8238" spans="20:20" x14ac:dyDescent="0.25">
      <c r="T8238" s="752"/>
    </row>
    <row r="8239" spans="20:20" x14ac:dyDescent="0.25">
      <c r="T8239" s="752"/>
    </row>
    <row r="8240" spans="20:20" x14ac:dyDescent="0.25">
      <c r="T8240" s="752"/>
    </row>
    <row r="8241" spans="20:20" x14ac:dyDescent="0.25">
      <c r="T8241" s="752"/>
    </row>
    <row r="8242" spans="20:20" x14ac:dyDescent="0.25">
      <c r="T8242" s="752"/>
    </row>
    <row r="8243" spans="20:20" x14ac:dyDescent="0.25">
      <c r="T8243" s="752"/>
    </row>
    <row r="8244" spans="20:20" x14ac:dyDescent="0.25">
      <c r="T8244" s="752"/>
    </row>
    <row r="8245" spans="20:20" x14ac:dyDescent="0.25">
      <c r="T8245" s="752"/>
    </row>
    <row r="8246" spans="20:20" x14ac:dyDescent="0.25">
      <c r="T8246" s="752"/>
    </row>
    <row r="8247" spans="20:20" x14ac:dyDescent="0.25">
      <c r="T8247" s="752"/>
    </row>
    <row r="8248" spans="20:20" x14ac:dyDescent="0.25">
      <c r="T8248" s="752"/>
    </row>
    <row r="8249" spans="20:20" x14ac:dyDescent="0.25">
      <c r="T8249" s="752"/>
    </row>
    <row r="8250" spans="20:20" x14ac:dyDescent="0.25">
      <c r="T8250" s="752"/>
    </row>
    <row r="8251" spans="20:20" x14ac:dyDescent="0.25">
      <c r="T8251" s="752"/>
    </row>
    <row r="8252" spans="20:20" x14ac:dyDescent="0.25">
      <c r="T8252" s="752"/>
    </row>
    <row r="8253" spans="20:20" x14ac:dyDescent="0.25">
      <c r="T8253" s="752"/>
    </row>
    <row r="8254" spans="20:20" x14ac:dyDescent="0.25">
      <c r="T8254" s="752"/>
    </row>
    <row r="8255" spans="20:20" x14ac:dyDescent="0.25">
      <c r="T8255" s="752"/>
    </row>
    <row r="8256" spans="20:20" x14ac:dyDescent="0.25">
      <c r="T8256" s="752"/>
    </row>
    <row r="8257" spans="20:20" x14ac:dyDescent="0.25">
      <c r="T8257" s="752"/>
    </row>
    <row r="8258" spans="20:20" x14ac:dyDescent="0.25">
      <c r="T8258" s="752"/>
    </row>
    <row r="8259" spans="20:20" x14ac:dyDescent="0.25">
      <c r="T8259" s="752"/>
    </row>
    <row r="8260" spans="20:20" x14ac:dyDescent="0.25">
      <c r="T8260" s="752"/>
    </row>
    <row r="8261" spans="20:20" x14ac:dyDescent="0.25">
      <c r="T8261" s="752"/>
    </row>
    <row r="8262" spans="20:20" x14ac:dyDescent="0.25">
      <c r="T8262" s="752"/>
    </row>
    <row r="8263" spans="20:20" x14ac:dyDescent="0.25">
      <c r="T8263" s="752"/>
    </row>
    <row r="8264" spans="20:20" x14ac:dyDescent="0.25">
      <c r="T8264" s="752"/>
    </row>
    <row r="8265" spans="20:20" x14ac:dyDescent="0.25">
      <c r="T8265" s="752"/>
    </row>
    <row r="8266" spans="20:20" x14ac:dyDescent="0.25">
      <c r="T8266" s="752"/>
    </row>
    <row r="8267" spans="20:20" x14ac:dyDescent="0.25">
      <c r="T8267" s="752"/>
    </row>
    <row r="8268" spans="20:20" x14ac:dyDescent="0.25">
      <c r="T8268" s="752"/>
    </row>
    <row r="8269" spans="20:20" x14ac:dyDescent="0.25">
      <c r="T8269" s="752"/>
    </row>
    <row r="8270" spans="20:20" x14ac:dyDescent="0.25">
      <c r="T8270" s="752"/>
    </row>
    <row r="8271" spans="20:20" x14ac:dyDescent="0.25">
      <c r="T8271" s="752"/>
    </row>
    <row r="8272" spans="20:20" x14ac:dyDescent="0.25">
      <c r="T8272" s="752"/>
    </row>
    <row r="8273" spans="20:20" x14ac:dyDescent="0.25">
      <c r="T8273" s="752"/>
    </row>
    <row r="8274" spans="20:20" x14ac:dyDescent="0.25">
      <c r="T8274" s="752"/>
    </row>
    <row r="8275" spans="20:20" x14ac:dyDescent="0.25">
      <c r="T8275" s="752"/>
    </row>
    <row r="8276" spans="20:20" x14ac:dyDescent="0.25">
      <c r="T8276" s="752"/>
    </row>
    <row r="8277" spans="20:20" x14ac:dyDescent="0.25">
      <c r="T8277" s="752"/>
    </row>
    <row r="8278" spans="20:20" x14ac:dyDescent="0.25">
      <c r="T8278" s="752"/>
    </row>
    <row r="8279" spans="20:20" x14ac:dyDescent="0.25">
      <c r="T8279" s="752"/>
    </row>
    <row r="8280" spans="20:20" x14ac:dyDescent="0.25">
      <c r="T8280" s="752"/>
    </row>
    <row r="8281" spans="20:20" x14ac:dyDescent="0.25">
      <c r="T8281" s="752"/>
    </row>
    <row r="8282" spans="20:20" x14ac:dyDescent="0.25">
      <c r="T8282" s="752"/>
    </row>
    <row r="8283" spans="20:20" x14ac:dyDescent="0.25">
      <c r="T8283" s="752"/>
    </row>
    <row r="8284" spans="20:20" x14ac:dyDescent="0.25">
      <c r="T8284" s="752"/>
    </row>
    <row r="8285" spans="20:20" x14ac:dyDescent="0.25">
      <c r="T8285" s="752"/>
    </row>
    <row r="8286" spans="20:20" x14ac:dyDescent="0.25">
      <c r="T8286" s="752"/>
    </row>
    <row r="8287" spans="20:20" x14ac:dyDescent="0.25">
      <c r="T8287" s="752"/>
    </row>
    <row r="8288" spans="20:20" x14ac:dyDescent="0.25">
      <c r="T8288" s="752"/>
    </row>
    <row r="8289" spans="20:20" x14ac:dyDescent="0.25">
      <c r="T8289" s="752"/>
    </row>
    <row r="8290" spans="20:20" x14ac:dyDescent="0.25">
      <c r="T8290" s="752"/>
    </row>
    <row r="8291" spans="20:20" x14ac:dyDescent="0.25">
      <c r="T8291" s="752"/>
    </row>
    <row r="8292" spans="20:20" x14ac:dyDescent="0.25">
      <c r="T8292" s="752"/>
    </row>
    <row r="8293" spans="20:20" x14ac:dyDescent="0.25">
      <c r="T8293" s="752"/>
    </row>
    <row r="8294" spans="20:20" x14ac:dyDescent="0.25">
      <c r="T8294" s="752"/>
    </row>
    <row r="8295" spans="20:20" x14ac:dyDescent="0.25">
      <c r="T8295" s="752"/>
    </row>
    <row r="8296" spans="20:20" x14ac:dyDescent="0.25">
      <c r="T8296" s="752"/>
    </row>
    <row r="8297" spans="20:20" x14ac:dyDescent="0.25">
      <c r="T8297" s="752"/>
    </row>
    <row r="8298" spans="20:20" x14ac:dyDescent="0.25">
      <c r="T8298" s="752"/>
    </row>
    <row r="8299" spans="20:20" x14ac:dyDescent="0.25">
      <c r="T8299" s="752"/>
    </row>
    <row r="8300" spans="20:20" x14ac:dyDescent="0.25">
      <c r="T8300" s="752"/>
    </row>
    <row r="8301" spans="20:20" x14ac:dyDescent="0.25">
      <c r="T8301" s="752"/>
    </row>
    <row r="8302" spans="20:20" x14ac:dyDescent="0.25">
      <c r="T8302" s="752"/>
    </row>
    <row r="8303" spans="20:20" x14ac:dyDescent="0.25">
      <c r="T8303" s="752"/>
    </row>
    <row r="8304" spans="20:20" x14ac:dyDescent="0.25">
      <c r="T8304" s="752"/>
    </row>
    <row r="8305" spans="20:20" x14ac:dyDescent="0.25">
      <c r="T8305" s="752"/>
    </row>
    <row r="8306" spans="20:20" x14ac:dyDescent="0.25">
      <c r="T8306" s="752"/>
    </row>
    <row r="8307" spans="20:20" x14ac:dyDescent="0.25">
      <c r="T8307" s="752"/>
    </row>
    <row r="8308" spans="20:20" x14ac:dyDescent="0.25">
      <c r="T8308" s="752"/>
    </row>
    <row r="8309" spans="20:20" x14ac:dyDescent="0.25">
      <c r="T8309" s="752"/>
    </row>
    <row r="8310" spans="20:20" x14ac:dyDescent="0.25">
      <c r="T8310" s="752"/>
    </row>
    <row r="8311" spans="20:20" x14ac:dyDescent="0.25">
      <c r="T8311" s="752"/>
    </row>
    <row r="8312" spans="20:20" x14ac:dyDescent="0.25">
      <c r="T8312" s="752"/>
    </row>
    <row r="8313" spans="20:20" x14ac:dyDescent="0.25">
      <c r="T8313" s="752"/>
    </row>
    <row r="8314" spans="20:20" x14ac:dyDescent="0.25">
      <c r="T8314" s="752"/>
    </row>
    <row r="8315" spans="20:20" x14ac:dyDescent="0.25">
      <c r="T8315" s="752"/>
    </row>
    <row r="8316" spans="20:20" x14ac:dyDescent="0.25">
      <c r="T8316" s="752"/>
    </row>
    <row r="8317" spans="20:20" x14ac:dyDescent="0.25">
      <c r="T8317" s="752"/>
    </row>
    <row r="8318" spans="20:20" x14ac:dyDescent="0.25">
      <c r="T8318" s="752"/>
    </row>
    <row r="8319" spans="20:20" x14ac:dyDescent="0.25">
      <c r="T8319" s="752"/>
    </row>
    <row r="8320" spans="20:20" x14ac:dyDescent="0.25">
      <c r="T8320" s="752"/>
    </row>
    <row r="8321" spans="20:20" x14ac:dyDescent="0.25">
      <c r="T8321" s="752"/>
    </row>
    <row r="8322" spans="20:20" x14ac:dyDescent="0.25">
      <c r="T8322" s="752"/>
    </row>
    <row r="8323" spans="20:20" x14ac:dyDescent="0.25">
      <c r="T8323" s="752"/>
    </row>
    <row r="8324" spans="20:20" x14ac:dyDescent="0.25">
      <c r="T8324" s="752"/>
    </row>
    <row r="8325" spans="20:20" x14ac:dyDescent="0.25">
      <c r="T8325" s="752"/>
    </row>
    <row r="8326" spans="20:20" x14ac:dyDescent="0.25">
      <c r="T8326" s="752"/>
    </row>
    <row r="8327" spans="20:20" x14ac:dyDescent="0.25">
      <c r="T8327" s="752"/>
    </row>
    <row r="8328" spans="20:20" x14ac:dyDescent="0.25">
      <c r="T8328" s="752"/>
    </row>
    <row r="8329" spans="20:20" x14ac:dyDescent="0.25">
      <c r="T8329" s="752"/>
    </row>
    <row r="8330" spans="20:20" x14ac:dyDescent="0.25">
      <c r="T8330" s="752"/>
    </row>
    <row r="8331" spans="20:20" x14ac:dyDescent="0.25">
      <c r="T8331" s="752"/>
    </row>
    <row r="8332" spans="20:20" x14ac:dyDescent="0.25">
      <c r="T8332" s="752"/>
    </row>
    <row r="8333" spans="20:20" x14ac:dyDescent="0.25">
      <c r="T8333" s="752"/>
    </row>
    <row r="8334" spans="20:20" x14ac:dyDescent="0.25">
      <c r="T8334" s="752"/>
    </row>
    <row r="8335" spans="20:20" x14ac:dyDescent="0.25">
      <c r="T8335" s="752"/>
    </row>
    <row r="8336" spans="20:20" x14ac:dyDescent="0.25">
      <c r="T8336" s="752"/>
    </row>
    <row r="8337" spans="20:20" x14ac:dyDescent="0.25">
      <c r="T8337" s="752"/>
    </row>
    <row r="8338" spans="20:20" x14ac:dyDescent="0.25">
      <c r="T8338" s="752"/>
    </row>
    <row r="8339" spans="20:20" x14ac:dyDescent="0.25">
      <c r="T8339" s="752"/>
    </row>
    <row r="8340" spans="20:20" x14ac:dyDescent="0.25">
      <c r="T8340" s="752"/>
    </row>
    <row r="8341" spans="20:20" x14ac:dyDescent="0.25">
      <c r="T8341" s="752"/>
    </row>
    <row r="8342" spans="20:20" x14ac:dyDescent="0.25">
      <c r="T8342" s="752"/>
    </row>
    <row r="8343" spans="20:20" x14ac:dyDescent="0.25">
      <c r="T8343" s="752"/>
    </row>
    <row r="8344" spans="20:20" x14ac:dyDescent="0.25">
      <c r="T8344" s="752"/>
    </row>
    <row r="8345" spans="20:20" x14ac:dyDescent="0.25">
      <c r="T8345" s="752"/>
    </row>
    <row r="8346" spans="20:20" x14ac:dyDescent="0.25">
      <c r="T8346" s="752"/>
    </row>
    <row r="8347" spans="20:20" x14ac:dyDescent="0.25">
      <c r="T8347" s="752"/>
    </row>
    <row r="8348" spans="20:20" x14ac:dyDescent="0.25">
      <c r="T8348" s="752"/>
    </row>
    <row r="8349" spans="20:20" x14ac:dyDescent="0.25">
      <c r="T8349" s="752"/>
    </row>
    <row r="8350" spans="20:20" x14ac:dyDescent="0.25">
      <c r="T8350" s="752"/>
    </row>
    <row r="8351" spans="20:20" x14ac:dyDescent="0.25">
      <c r="T8351" s="752"/>
    </row>
    <row r="8352" spans="20:20" x14ac:dyDescent="0.25">
      <c r="T8352" s="752"/>
    </row>
    <row r="8353" spans="20:20" x14ac:dyDescent="0.25">
      <c r="T8353" s="752"/>
    </row>
    <row r="8354" spans="20:20" x14ac:dyDescent="0.25">
      <c r="T8354" s="752"/>
    </row>
    <row r="8355" spans="20:20" x14ac:dyDescent="0.25">
      <c r="T8355" s="752"/>
    </row>
    <row r="8356" spans="20:20" x14ac:dyDescent="0.25">
      <c r="T8356" s="752"/>
    </row>
    <row r="8357" spans="20:20" x14ac:dyDescent="0.25">
      <c r="T8357" s="752"/>
    </row>
    <row r="8358" spans="20:20" x14ac:dyDescent="0.25">
      <c r="T8358" s="752"/>
    </row>
    <row r="8359" spans="20:20" x14ac:dyDescent="0.25">
      <c r="T8359" s="752"/>
    </row>
    <row r="8360" spans="20:20" x14ac:dyDescent="0.25">
      <c r="T8360" s="752"/>
    </row>
    <row r="8361" spans="20:20" x14ac:dyDescent="0.25">
      <c r="T8361" s="752"/>
    </row>
    <row r="8362" spans="20:20" x14ac:dyDescent="0.25">
      <c r="T8362" s="752"/>
    </row>
    <row r="8363" spans="20:20" x14ac:dyDescent="0.25">
      <c r="T8363" s="752"/>
    </row>
    <row r="8364" spans="20:20" x14ac:dyDescent="0.25">
      <c r="T8364" s="752"/>
    </row>
    <row r="8365" spans="20:20" x14ac:dyDescent="0.25">
      <c r="T8365" s="752"/>
    </row>
    <row r="8366" spans="20:20" x14ac:dyDescent="0.25">
      <c r="T8366" s="752"/>
    </row>
    <row r="8367" spans="20:20" x14ac:dyDescent="0.25">
      <c r="T8367" s="752"/>
    </row>
    <row r="8368" spans="20:20" x14ac:dyDescent="0.25">
      <c r="T8368" s="752"/>
    </row>
    <row r="8369" spans="20:20" x14ac:dyDescent="0.25">
      <c r="T8369" s="752"/>
    </row>
    <row r="8370" spans="20:20" x14ac:dyDescent="0.25">
      <c r="T8370" s="752"/>
    </row>
    <row r="8371" spans="20:20" x14ac:dyDescent="0.25">
      <c r="T8371" s="752"/>
    </row>
    <row r="8372" spans="20:20" x14ac:dyDescent="0.25">
      <c r="T8372" s="752"/>
    </row>
    <row r="8373" spans="20:20" x14ac:dyDescent="0.25">
      <c r="T8373" s="752"/>
    </row>
    <row r="8374" spans="20:20" x14ac:dyDescent="0.25">
      <c r="T8374" s="752"/>
    </row>
    <row r="8375" spans="20:20" x14ac:dyDescent="0.25">
      <c r="T8375" s="752"/>
    </row>
    <row r="8376" spans="20:20" x14ac:dyDescent="0.25">
      <c r="T8376" s="752"/>
    </row>
    <row r="8377" spans="20:20" x14ac:dyDescent="0.25">
      <c r="T8377" s="752"/>
    </row>
    <row r="8378" spans="20:20" x14ac:dyDescent="0.25">
      <c r="T8378" s="752"/>
    </row>
    <row r="8379" spans="20:20" x14ac:dyDescent="0.25">
      <c r="T8379" s="752"/>
    </row>
    <row r="8380" spans="20:20" x14ac:dyDescent="0.25">
      <c r="T8380" s="752"/>
    </row>
    <row r="8381" spans="20:20" x14ac:dyDescent="0.25">
      <c r="T8381" s="752"/>
    </row>
    <row r="8382" spans="20:20" x14ac:dyDescent="0.25">
      <c r="T8382" s="752"/>
    </row>
    <row r="8383" spans="20:20" x14ac:dyDescent="0.25">
      <c r="T8383" s="752"/>
    </row>
    <row r="8384" spans="20:20" x14ac:dyDescent="0.25">
      <c r="T8384" s="752"/>
    </row>
    <row r="8385" spans="20:20" x14ac:dyDescent="0.25">
      <c r="T8385" s="752"/>
    </row>
    <row r="8386" spans="20:20" x14ac:dyDescent="0.25">
      <c r="T8386" s="752"/>
    </row>
    <row r="8387" spans="20:20" x14ac:dyDescent="0.25">
      <c r="T8387" s="752"/>
    </row>
    <row r="8388" spans="20:20" x14ac:dyDescent="0.25">
      <c r="T8388" s="752"/>
    </row>
    <row r="8389" spans="20:20" x14ac:dyDescent="0.25">
      <c r="T8389" s="752"/>
    </row>
    <row r="8390" spans="20:20" x14ac:dyDescent="0.25">
      <c r="T8390" s="752"/>
    </row>
    <row r="8391" spans="20:20" x14ac:dyDescent="0.25">
      <c r="T8391" s="752"/>
    </row>
    <row r="8392" spans="20:20" x14ac:dyDescent="0.25">
      <c r="T8392" s="752"/>
    </row>
    <row r="8393" spans="20:20" x14ac:dyDescent="0.25">
      <c r="T8393" s="752"/>
    </row>
    <row r="8394" spans="20:20" x14ac:dyDescent="0.25">
      <c r="T8394" s="752"/>
    </row>
    <row r="8395" spans="20:20" x14ac:dyDescent="0.25">
      <c r="T8395" s="752"/>
    </row>
    <row r="8396" spans="20:20" x14ac:dyDescent="0.25">
      <c r="T8396" s="752"/>
    </row>
    <row r="8397" spans="20:20" x14ac:dyDescent="0.25">
      <c r="T8397" s="752"/>
    </row>
    <row r="8398" spans="20:20" x14ac:dyDescent="0.25">
      <c r="T8398" s="752"/>
    </row>
    <row r="8399" spans="20:20" x14ac:dyDescent="0.25">
      <c r="T8399" s="752"/>
    </row>
    <row r="8400" spans="20:20" x14ac:dyDescent="0.25">
      <c r="T8400" s="752"/>
    </row>
    <row r="8401" spans="20:20" x14ac:dyDescent="0.25">
      <c r="T8401" s="752"/>
    </row>
    <row r="8402" spans="20:20" x14ac:dyDescent="0.25">
      <c r="T8402" s="752"/>
    </row>
    <row r="8403" spans="20:20" x14ac:dyDescent="0.25">
      <c r="T8403" s="752"/>
    </row>
    <row r="8404" spans="20:20" x14ac:dyDescent="0.25">
      <c r="T8404" s="752"/>
    </row>
    <row r="8405" spans="20:20" x14ac:dyDescent="0.25">
      <c r="T8405" s="752"/>
    </row>
    <row r="8406" spans="20:20" x14ac:dyDescent="0.25">
      <c r="T8406" s="752"/>
    </row>
    <row r="8407" spans="20:20" x14ac:dyDescent="0.25">
      <c r="T8407" s="752"/>
    </row>
    <row r="8408" spans="20:20" x14ac:dyDescent="0.25">
      <c r="T8408" s="752"/>
    </row>
    <row r="8409" spans="20:20" x14ac:dyDescent="0.25">
      <c r="T8409" s="752"/>
    </row>
    <row r="8410" spans="20:20" x14ac:dyDescent="0.25">
      <c r="T8410" s="752"/>
    </row>
    <row r="8411" spans="20:20" x14ac:dyDescent="0.25">
      <c r="T8411" s="752"/>
    </row>
    <row r="8412" spans="20:20" x14ac:dyDescent="0.25">
      <c r="T8412" s="752"/>
    </row>
    <row r="8413" spans="20:20" x14ac:dyDescent="0.25">
      <c r="T8413" s="752"/>
    </row>
    <row r="8414" spans="20:20" x14ac:dyDescent="0.25">
      <c r="T8414" s="752"/>
    </row>
    <row r="8415" spans="20:20" x14ac:dyDescent="0.25">
      <c r="T8415" s="752"/>
    </row>
    <row r="8416" spans="20:20" x14ac:dyDescent="0.25">
      <c r="T8416" s="752"/>
    </row>
    <row r="8417" spans="20:20" x14ac:dyDescent="0.25">
      <c r="T8417" s="752"/>
    </row>
    <row r="8418" spans="20:20" x14ac:dyDescent="0.25">
      <c r="T8418" s="752"/>
    </row>
    <row r="8419" spans="20:20" x14ac:dyDescent="0.25">
      <c r="T8419" s="752"/>
    </row>
    <row r="8420" spans="20:20" x14ac:dyDescent="0.25">
      <c r="T8420" s="752"/>
    </row>
    <row r="8421" spans="20:20" x14ac:dyDescent="0.25">
      <c r="T8421" s="752"/>
    </row>
    <row r="8422" spans="20:20" x14ac:dyDescent="0.25">
      <c r="T8422" s="752"/>
    </row>
    <row r="8423" spans="20:20" x14ac:dyDescent="0.25">
      <c r="T8423" s="752"/>
    </row>
    <row r="8424" spans="20:20" x14ac:dyDescent="0.25">
      <c r="T8424" s="752"/>
    </row>
    <row r="8425" spans="20:20" x14ac:dyDescent="0.25">
      <c r="T8425" s="752"/>
    </row>
    <row r="8426" spans="20:20" x14ac:dyDescent="0.25">
      <c r="T8426" s="752"/>
    </row>
    <row r="8427" spans="20:20" x14ac:dyDescent="0.25">
      <c r="T8427" s="752"/>
    </row>
    <row r="8428" spans="20:20" x14ac:dyDescent="0.25">
      <c r="T8428" s="752"/>
    </row>
    <row r="8429" spans="20:20" x14ac:dyDescent="0.25">
      <c r="T8429" s="752"/>
    </row>
    <row r="8430" spans="20:20" x14ac:dyDescent="0.25">
      <c r="T8430" s="752"/>
    </row>
    <row r="8431" spans="20:20" x14ac:dyDescent="0.25">
      <c r="T8431" s="752"/>
    </row>
    <row r="8432" spans="20:20" x14ac:dyDescent="0.25">
      <c r="T8432" s="752"/>
    </row>
    <row r="8433" spans="20:20" x14ac:dyDescent="0.25">
      <c r="T8433" s="752"/>
    </row>
    <row r="8434" spans="20:20" x14ac:dyDescent="0.25">
      <c r="T8434" s="752"/>
    </row>
    <row r="8435" spans="20:20" x14ac:dyDescent="0.25">
      <c r="T8435" s="752"/>
    </row>
    <row r="8436" spans="20:20" x14ac:dyDescent="0.25">
      <c r="T8436" s="752"/>
    </row>
    <row r="8437" spans="20:20" x14ac:dyDescent="0.25">
      <c r="T8437" s="752"/>
    </row>
    <row r="8438" spans="20:20" x14ac:dyDescent="0.25">
      <c r="T8438" s="752"/>
    </row>
    <row r="8439" spans="20:20" x14ac:dyDescent="0.25">
      <c r="T8439" s="752"/>
    </row>
    <row r="8440" spans="20:20" x14ac:dyDescent="0.25">
      <c r="T8440" s="752"/>
    </row>
    <row r="8441" spans="20:20" x14ac:dyDescent="0.25">
      <c r="T8441" s="752"/>
    </row>
    <row r="8442" spans="20:20" x14ac:dyDescent="0.25">
      <c r="T8442" s="752"/>
    </row>
    <row r="8443" spans="20:20" x14ac:dyDescent="0.25">
      <c r="T8443" s="752"/>
    </row>
    <row r="8444" spans="20:20" x14ac:dyDescent="0.25">
      <c r="T8444" s="752"/>
    </row>
    <row r="8445" spans="20:20" x14ac:dyDescent="0.25">
      <c r="T8445" s="752"/>
    </row>
    <row r="8446" spans="20:20" x14ac:dyDescent="0.25">
      <c r="T8446" s="752"/>
    </row>
    <row r="8447" spans="20:20" x14ac:dyDescent="0.25">
      <c r="T8447" s="752"/>
    </row>
    <row r="8448" spans="20:20" x14ac:dyDescent="0.25">
      <c r="T8448" s="752"/>
    </row>
    <row r="8449" spans="20:20" x14ac:dyDescent="0.25">
      <c r="T8449" s="752"/>
    </row>
    <row r="8450" spans="20:20" x14ac:dyDescent="0.25">
      <c r="T8450" s="752"/>
    </row>
    <row r="8451" spans="20:20" x14ac:dyDescent="0.25">
      <c r="T8451" s="752"/>
    </row>
    <row r="8452" spans="20:20" x14ac:dyDescent="0.25">
      <c r="T8452" s="752"/>
    </row>
    <row r="8453" spans="20:20" x14ac:dyDescent="0.25">
      <c r="T8453" s="752"/>
    </row>
    <row r="8454" spans="20:20" x14ac:dyDescent="0.25">
      <c r="T8454" s="752"/>
    </row>
    <row r="8455" spans="20:20" x14ac:dyDescent="0.25">
      <c r="T8455" s="752"/>
    </row>
    <row r="8456" spans="20:20" x14ac:dyDescent="0.25">
      <c r="T8456" s="752"/>
    </row>
    <row r="8457" spans="20:20" x14ac:dyDescent="0.25">
      <c r="T8457" s="752"/>
    </row>
    <row r="8458" spans="20:20" x14ac:dyDescent="0.25">
      <c r="T8458" s="752"/>
    </row>
    <row r="8459" spans="20:20" x14ac:dyDescent="0.25">
      <c r="T8459" s="752"/>
    </row>
    <row r="8460" spans="20:20" x14ac:dyDescent="0.25">
      <c r="T8460" s="752"/>
    </row>
    <row r="8461" spans="20:20" x14ac:dyDescent="0.25">
      <c r="T8461" s="752"/>
    </row>
    <row r="8462" spans="20:20" x14ac:dyDescent="0.25">
      <c r="T8462" s="752"/>
    </row>
    <row r="8463" spans="20:20" x14ac:dyDescent="0.25">
      <c r="T8463" s="752"/>
    </row>
    <row r="8464" spans="20:20" x14ac:dyDescent="0.25">
      <c r="T8464" s="752"/>
    </row>
    <row r="8465" spans="20:20" x14ac:dyDescent="0.25">
      <c r="T8465" s="752"/>
    </row>
    <row r="8466" spans="20:20" x14ac:dyDescent="0.25">
      <c r="T8466" s="752"/>
    </row>
    <row r="8467" spans="20:20" x14ac:dyDescent="0.25">
      <c r="T8467" s="752"/>
    </row>
    <row r="8468" spans="20:20" x14ac:dyDescent="0.25">
      <c r="T8468" s="752"/>
    </row>
    <row r="8469" spans="20:20" x14ac:dyDescent="0.25">
      <c r="T8469" s="752"/>
    </row>
    <row r="8470" spans="20:20" x14ac:dyDescent="0.25">
      <c r="T8470" s="752"/>
    </row>
    <row r="8471" spans="20:20" x14ac:dyDescent="0.25">
      <c r="T8471" s="752"/>
    </row>
    <row r="8472" spans="20:20" x14ac:dyDescent="0.25">
      <c r="T8472" s="752"/>
    </row>
    <row r="8473" spans="20:20" x14ac:dyDescent="0.25">
      <c r="T8473" s="752"/>
    </row>
    <row r="8474" spans="20:20" x14ac:dyDescent="0.25">
      <c r="T8474" s="752"/>
    </row>
    <row r="8475" spans="20:20" x14ac:dyDescent="0.25">
      <c r="T8475" s="752"/>
    </row>
    <row r="8476" spans="20:20" x14ac:dyDescent="0.25">
      <c r="T8476" s="752"/>
    </row>
    <row r="8477" spans="20:20" x14ac:dyDescent="0.25">
      <c r="T8477" s="752"/>
    </row>
    <row r="8478" spans="20:20" x14ac:dyDescent="0.25">
      <c r="T8478" s="752"/>
    </row>
    <row r="8479" spans="20:20" x14ac:dyDescent="0.25">
      <c r="T8479" s="752"/>
    </row>
    <row r="8480" spans="20:20" x14ac:dyDescent="0.25">
      <c r="T8480" s="752"/>
    </row>
    <row r="8481" spans="20:20" x14ac:dyDescent="0.25">
      <c r="T8481" s="752"/>
    </row>
    <row r="8482" spans="20:20" x14ac:dyDescent="0.25">
      <c r="T8482" s="752"/>
    </row>
    <row r="8483" spans="20:20" x14ac:dyDescent="0.25">
      <c r="T8483" s="752"/>
    </row>
    <row r="8484" spans="20:20" x14ac:dyDescent="0.25">
      <c r="T8484" s="752"/>
    </row>
    <row r="8485" spans="20:20" x14ac:dyDescent="0.25">
      <c r="T8485" s="752"/>
    </row>
    <row r="8486" spans="20:20" x14ac:dyDescent="0.25">
      <c r="T8486" s="752"/>
    </row>
    <row r="8487" spans="20:20" x14ac:dyDescent="0.25">
      <c r="T8487" s="752"/>
    </row>
    <row r="8488" spans="20:20" x14ac:dyDescent="0.25">
      <c r="T8488" s="752"/>
    </row>
    <row r="8489" spans="20:20" x14ac:dyDescent="0.25">
      <c r="T8489" s="752"/>
    </row>
    <row r="8490" spans="20:20" x14ac:dyDescent="0.25">
      <c r="T8490" s="752"/>
    </row>
    <row r="8491" spans="20:20" x14ac:dyDescent="0.25">
      <c r="T8491" s="752"/>
    </row>
    <row r="8492" spans="20:20" x14ac:dyDescent="0.25">
      <c r="T8492" s="752"/>
    </row>
    <row r="8493" spans="20:20" x14ac:dyDescent="0.25">
      <c r="T8493" s="752"/>
    </row>
    <row r="8494" spans="20:20" x14ac:dyDescent="0.25">
      <c r="T8494" s="752"/>
    </row>
    <row r="8495" spans="20:20" x14ac:dyDescent="0.25">
      <c r="T8495" s="752"/>
    </row>
    <row r="8496" spans="20:20" x14ac:dyDescent="0.25">
      <c r="T8496" s="752"/>
    </row>
    <row r="8497" spans="20:20" x14ac:dyDescent="0.25">
      <c r="T8497" s="752"/>
    </row>
    <row r="8498" spans="20:20" x14ac:dyDescent="0.25">
      <c r="T8498" s="752"/>
    </row>
    <row r="8499" spans="20:20" x14ac:dyDescent="0.25">
      <c r="T8499" s="752"/>
    </row>
    <row r="8500" spans="20:20" x14ac:dyDescent="0.25">
      <c r="T8500" s="752"/>
    </row>
    <row r="8501" spans="20:20" x14ac:dyDescent="0.25">
      <c r="T8501" s="752"/>
    </row>
    <row r="8502" spans="20:20" x14ac:dyDescent="0.25">
      <c r="T8502" s="752"/>
    </row>
    <row r="8503" spans="20:20" x14ac:dyDescent="0.25">
      <c r="T8503" s="752"/>
    </row>
    <row r="8504" spans="20:20" x14ac:dyDescent="0.25">
      <c r="T8504" s="752"/>
    </row>
    <row r="8505" spans="20:20" x14ac:dyDescent="0.25">
      <c r="T8505" s="752"/>
    </row>
    <row r="8506" spans="20:20" x14ac:dyDescent="0.25">
      <c r="T8506" s="752"/>
    </row>
    <row r="8507" spans="20:20" x14ac:dyDescent="0.25">
      <c r="T8507" s="752"/>
    </row>
    <row r="8508" spans="20:20" x14ac:dyDescent="0.25">
      <c r="T8508" s="752"/>
    </row>
    <row r="8509" spans="20:20" x14ac:dyDescent="0.25">
      <c r="T8509" s="752"/>
    </row>
    <row r="8510" spans="20:20" x14ac:dyDescent="0.25">
      <c r="T8510" s="752"/>
    </row>
    <row r="8511" spans="20:20" x14ac:dyDescent="0.25">
      <c r="T8511" s="752"/>
    </row>
    <row r="8512" spans="20:20" x14ac:dyDescent="0.25">
      <c r="T8512" s="752"/>
    </row>
    <row r="8513" spans="20:20" x14ac:dyDescent="0.25">
      <c r="T8513" s="752"/>
    </row>
    <row r="8514" spans="20:20" x14ac:dyDescent="0.25">
      <c r="T8514" s="752"/>
    </row>
    <row r="8515" spans="20:20" x14ac:dyDescent="0.25">
      <c r="T8515" s="752"/>
    </row>
    <row r="8516" spans="20:20" x14ac:dyDescent="0.25">
      <c r="T8516" s="752"/>
    </row>
    <row r="8517" spans="20:20" x14ac:dyDescent="0.25">
      <c r="T8517" s="752"/>
    </row>
    <row r="8518" spans="20:20" x14ac:dyDescent="0.25">
      <c r="T8518" s="752"/>
    </row>
    <row r="8519" spans="20:20" x14ac:dyDescent="0.25">
      <c r="T8519" s="752"/>
    </row>
    <row r="8520" spans="20:20" x14ac:dyDescent="0.25">
      <c r="T8520" s="752"/>
    </row>
    <row r="8521" spans="20:20" x14ac:dyDescent="0.25">
      <c r="T8521" s="752"/>
    </row>
    <row r="8522" spans="20:20" x14ac:dyDescent="0.25">
      <c r="T8522" s="752"/>
    </row>
    <row r="8523" spans="20:20" x14ac:dyDescent="0.25">
      <c r="T8523" s="752"/>
    </row>
    <row r="8524" spans="20:20" x14ac:dyDescent="0.25">
      <c r="T8524" s="752"/>
    </row>
    <row r="8525" spans="20:20" x14ac:dyDescent="0.25">
      <c r="T8525" s="752"/>
    </row>
    <row r="8526" spans="20:20" x14ac:dyDescent="0.25">
      <c r="T8526" s="752"/>
    </row>
    <row r="8527" spans="20:20" x14ac:dyDescent="0.25">
      <c r="T8527" s="752"/>
    </row>
    <row r="8528" spans="20:20" x14ac:dyDescent="0.25">
      <c r="T8528" s="752"/>
    </row>
    <row r="8529" spans="20:20" x14ac:dyDescent="0.25">
      <c r="T8529" s="752"/>
    </row>
    <row r="8530" spans="20:20" x14ac:dyDescent="0.25">
      <c r="T8530" s="752"/>
    </row>
    <row r="8531" spans="20:20" x14ac:dyDescent="0.25">
      <c r="T8531" s="752"/>
    </row>
    <row r="8532" spans="20:20" x14ac:dyDescent="0.25">
      <c r="T8532" s="752"/>
    </row>
    <row r="8533" spans="20:20" x14ac:dyDescent="0.25">
      <c r="T8533" s="752"/>
    </row>
    <row r="8534" spans="20:20" x14ac:dyDescent="0.25">
      <c r="T8534" s="752"/>
    </row>
    <row r="8535" spans="20:20" x14ac:dyDescent="0.25">
      <c r="T8535" s="752"/>
    </row>
    <row r="8536" spans="20:20" x14ac:dyDescent="0.25">
      <c r="T8536" s="752"/>
    </row>
    <row r="8537" spans="20:20" x14ac:dyDescent="0.25">
      <c r="T8537" s="752"/>
    </row>
    <row r="8538" spans="20:20" x14ac:dyDescent="0.25">
      <c r="T8538" s="752"/>
    </row>
    <row r="8539" spans="20:20" x14ac:dyDescent="0.25">
      <c r="T8539" s="752"/>
    </row>
    <row r="8540" spans="20:20" x14ac:dyDescent="0.25">
      <c r="T8540" s="752"/>
    </row>
    <row r="8541" spans="20:20" x14ac:dyDescent="0.25">
      <c r="T8541" s="752"/>
    </row>
    <row r="8542" spans="20:20" x14ac:dyDescent="0.25">
      <c r="T8542" s="752"/>
    </row>
    <row r="8543" spans="20:20" x14ac:dyDescent="0.25">
      <c r="T8543" s="752"/>
    </row>
    <row r="8544" spans="20:20" x14ac:dyDescent="0.25">
      <c r="T8544" s="752"/>
    </row>
    <row r="8545" spans="20:20" x14ac:dyDescent="0.25">
      <c r="T8545" s="752"/>
    </row>
    <row r="8546" spans="20:20" x14ac:dyDescent="0.25">
      <c r="T8546" s="752"/>
    </row>
    <row r="8547" spans="20:20" x14ac:dyDescent="0.25">
      <c r="T8547" s="752"/>
    </row>
    <row r="8548" spans="20:20" x14ac:dyDescent="0.25">
      <c r="T8548" s="752"/>
    </row>
    <row r="8549" spans="20:20" x14ac:dyDescent="0.25">
      <c r="T8549" s="752"/>
    </row>
    <row r="8550" spans="20:20" x14ac:dyDescent="0.25">
      <c r="T8550" s="752"/>
    </row>
    <row r="8551" spans="20:20" x14ac:dyDescent="0.25">
      <c r="T8551" s="752"/>
    </row>
    <row r="8552" spans="20:20" x14ac:dyDescent="0.25">
      <c r="T8552" s="752"/>
    </row>
    <row r="8553" spans="20:20" x14ac:dyDescent="0.25">
      <c r="T8553" s="752"/>
    </row>
    <row r="8554" spans="20:20" x14ac:dyDescent="0.25">
      <c r="T8554" s="752"/>
    </row>
    <row r="8555" spans="20:20" x14ac:dyDescent="0.25">
      <c r="T8555" s="752"/>
    </row>
    <row r="8556" spans="20:20" x14ac:dyDescent="0.25">
      <c r="T8556" s="752"/>
    </row>
    <row r="8557" spans="20:20" x14ac:dyDescent="0.25">
      <c r="T8557" s="752"/>
    </row>
    <row r="8558" spans="20:20" x14ac:dyDescent="0.25">
      <c r="T8558" s="752"/>
    </row>
    <row r="8559" spans="20:20" x14ac:dyDescent="0.25">
      <c r="T8559" s="752"/>
    </row>
    <row r="8560" spans="20:20" x14ac:dyDescent="0.25">
      <c r="T8560" s="752"/>
    </row>
    <row r="8561" spans="20:20" x14ac:dyDescent="0.25">
      <c r="T8561" s="752"/>
    </row>
    <row r="8562" spans="20:20" x14ac:dyDescent="0.25">
      <c r="T8562" s="752"/>
    </row>
    <row r="8563" spans="20:20" x14ac:dyDescent="0.25">
      <c r="T8563" s="752"/>
    </row>
    <row r="8564" spans="20:20" x14ac:dyDescent="0.25">
      <c r="T8564" s="752"/>
    </row>
    <row r="8565" spans="20:20" x14ac:dyDescent="0.25">
      <c r="T8565" s="752"/>
    </row>
    <row r="8566" spans="20:20" x14ac:dyDescent="0.25">
      <c r="T8566" s="752"/>
    </row>
    <row r="8567" spans="20:20" x14ac:dyDescent="0.25">
      <c r="T8567" s="752"/>
    </row>
    <row r="8568" spans="20:20" x14ac:dyDescent="0.25">
      <c r="T8568" s="752"/>
    </row>
    <row r="8569" spans="20:20" x14ac:dyDescent="0.25">
      <c r="T8569" s="752"/>
    </row>
    <row r="8570" spans="20:20" x14ac:dyDescent="0.25">
      <c r="T8570" s="752"/>
    </row>
    <row r="8571" spans="20:20" x14ac:dyDescent="0.25">
      <c r="T8571" s="752"/>
    </row>
    <row r="8572" spans="20:20" x14ac:dyDescent="0.25">
      <c r="T8572" s="752"/>
    </row>
    <row r="8573" spans="20:20" x14ac:dyDescent="0.25">
      <c r="T8573" s="752"/>
    </row>
    <row r="8574" spans="20:20" x14ac:dyDescent="0.25">
      <c r="T8574" s="752"/>
    </row>
    <row r="8575" spans="20:20" x14ac:dyDescent="0.25">
      <c r="T8575" s="752"/>
    </row>
    <row r="8576" spans="20:20" x14ac:dyDescent="0.25">
      <c r="T8576" s="752"/>
    </row>
    <row r="8577" spans="20:20" x14ac:dyDescent="0.25">
      <c r="T8577" s="752"/>
    </row>
    <row r="8578" spans="20:20" x14ac:dyDescent="0.25">
      <c r="T8578" s="752"/>
    </row>
    <row r="8579" spans="20:20" x14ac:dyDescent="0.25">
      <c r="T8579" s="752"/>
    </row>
    <row r="8580" spans="20:20" x14ac:dyDescent="0.25">
      <c r="T8580" s="752"/>
    </row>
    <row r="8581" spans="20:20" x14ac:dyDescent="0.25">
      <c r="T8581" s="752"/>
    </row>
    <row r="8582" spans="20:20" x14ac:dyDescent="0.25">
      <c r="T8582" s="752"/>
    </row>
    <row r="8583" spans="20:20" x14ac:dyDescent="0.25">
      <c r="T8583" s="752"/>
    </row>
    <row r="8584" spans="20:20" x14ac:dyDescent="0.25">
      <c r="T8584" s="752"/>
    </row>
    <row r="8585" spans="20:20" x14ac:dyDescent="0.25">
      <c r="T8585" s="752"/>
    </row>
    <row r="8586" spans="20:20" x14ac:dyDescent="0.25">
      <c r="T8586" s="752"/>
    </row>
    <row r="8587" spans="20:20" x14ac:dyDescent="0.25">
      <c r="T8587" s="752"/>
    </row>
    <row r="8588" spans="20:20" x14ac:dyDescent="0.25">
      <c r="T8588" s="752"/>
    </row>
    <row r="8589" spans="20:20" x14ac:dyDescent="0.25">
      <c r="T8589" s="752"/>
    </row>
    <row r="8590" spans="20:20" x14ac:dyDescent="0.25">
      <c r="T8590" s="752"/>
    </row>
    <row r="8591" spans="20:20" x14ac:dyDescent="0.25">
      <c r="T8591" s="752"/>
    </row>
    <row r="8592" spans="20:20" x14ac:dyDescent="0.25">
      <c r="T8592" s="752"/>
    </row>
    <row r="8593" spans="20:20" x14ac:dyDescent="0.25">
      <c r="T8593" s="752"/>
    </row>
    <row r="8594" spans="20:20" x14ac:dyDescent="0.25">
      <c r="T8594" s="752"/>
    </row>
    <row r="8595" spans="20:20" x14ac:dyDescent="0.25">
      <c r="T8595" s="752"/>
    </row>
    <row r="8596" spans="20:20" x14ac:dyDescent="0.25">
      <c r="T8596" s="752"/>
    </row>
    <row r="8597" spans="20:20" x14ac:dyDescent="0.25">
      <c r="T8597" s="752"/>
    </row>
    <row r="8598" spans="20:20" x14ac:dyDescent="0.25">
      <c r="T8598" s="752"/>
    </row>
    <row r="8599" spans="20:20" x14ac:dyDescent="0.25">
      <c r="T8599" s="752"/>
    </row>
    <row r="8600" spans="20:20" x14ac:dyDescent="0.25">
      <c r="T8600" s="752"/>
    </row>
    <row r="8601" spans="20:20" x14ac:dyDescent="0.25">
      <c r="T8601" s="752"/>
    </row>
    <row r="8602" spans="20:20" x14ac:dyDescent="0.25">
      <c r="T8602" s="752"/>
    </row>
    <row r="8603" spans="20:20" x14ac:dyDescent="0.25">
      <c r="T8603" s="752"/>
    </row>
    <row r="8604" spans="20:20" x14ac:dyDescent="0.25">
      <c r="T8604" s="752"/>
    </row>
    <row r="8605" spans="20:20" x14ac:dyDescent="0.25">
      <c r="T8605" s="752"/>
    </row>
    <row r="8606" spans="20:20" x14ac:dyDescent="0.25">
      <c r="T8606" s="752"/>
    </row>
    <row r="8607" spans="20:20" x14ac:dyDescent="0.25">
      <c r="T8607" s="752"/>
    </row>
    <row r="8608" spans="20:20" x14ac:dyDescent="0.25">
      <c r="T8608" s="752"/>
    </row>
    <row r="8609" spans="20:20" x14ac:dyDescent="0.25">
      <c r="T8609" s="752"/>
    </row>
    <row r="8610" spans="20:20" x14ac:dyDescent="0.25">
      <c r="T8610" s="752"/>
    </row>
    <row r="8611" spans="20:20" x14ac:dyDescent="0.25">
      <c r="T8611" s="752"/>
    </row>
    <row r="8612" spans="20:20" x14ac:dyDescent="0.25">
      <c r="T8612" s="752"/>
    </row>
    <row r="8613" spans="20:20" x14ac:dyDescent="0.25">
      <c r="T8613" s="752"/>
    </row>
    <row r="8614" spans="20:20" x14ac:dyDescent="0.25">
      <c r="T8614" s="752"/>
    </row>
    <row r="8615" spans="20:20" x14ac:dyDescent="0.25">
      <c r="T8615" s="752"/>
    </row>
    <row r="8616" spans="20:20" x14ac:dyDescent="0.25">
      <c r="T8616" s="752"/>
    </row>
    <row r="8617" spans="20:20" x14ac:dyDescent="0.25">
      <c r="T8617" s="752"/>
    </row>
    <row r="8618" spans="20:20" x14ac:dyDescent="0.25">
      <c r="T8618" s="752"/>
    </row>
    <row r="8619" spans="20:20" x14ac:dyDescent="0.25">
      <c r="T8619" s="752"/>
    </row>
    <row r="8620" spans="20:20" x14ac:dyDescent="0.25">
      <c r="T8620" s="752"/>
    </row>
    <row r="8621" spans="20:20" x14ac:dyDescent="0.25">
      <c r="T8621" s="752"/>
    </row>
    <row r="8622" spans="20:20" x14ac:dyDescent="0.25">
      <c r="T8622" s="752"/>
    </row>
    <row r="8623" spans="20:20" x14ac:dyDescent="0.25">
      <c r="T8623" s="752"/>
    </row>
    <row r="8624" spans="20:20" x14ac:dyDescent="0.25">
      <c r="T8624" s="752"/>
    </row>
    <row r="8625" spans="20:20" x14ac:dyDescent="0.25">
      <c r="T8625" s="752"/>
    </row>
    <row r="8626" spans="20:20" x14ac:dyDescent="0.25">
      <c r="T8626" s="752"/>
    </row>
    <row r="8627" spans="20:20" x14ac:dyDescent="0.25">
      <c r="T8627" s="752"/>
    </row>
    <row r="8628" spans="20:20" x14ac:dyDescent="0.25">
      <c r="T8628" s="752"/>
    </row>
    <row r="8629" spans="20:20" x14ac:dyDescent="0.25">
      <c r="T8629" s="752"/>
    </row>
    <row r="8630" spans="20:20" x14ac:dyDescent="0.25">
      <c r="T8630" s="752"/>
    </row>
    <row r="8631" spans="20:20" x14ac:dyDescent="0.25">
      <c r="T8631" s="752"/>
    </row>
    <row r="8632" spans="20:20" x14ac:dyDescent="0.25">
      <c r="T8632" s="752"/>
    </row>
    <row r="8633" spans="20:20" x14ac:dyDescent="0.25">
      <c r="T8633" s="752"/>
    </row>
    <row r="8634" spans="20:20" x14ac:dyDescent="0.25">
      <c r="T8634" s="752"/>
    </row>
    <row r="8635" spans="20:20" x14ac:dyDescent="0.25">
      <c r="T8635" s="752"/>
    </row>
    <row r="8636" spans="20:20" x14ac:dyDescent="0.25">
      <c r="T8636" s="752"/>
    </row>
    <row r="8637" spans="20:20" x14ac:dyDescent="0.25">
      <c r="T8637" s="752"/>
    </row>
    <row r="8638" spans="20:20" x14ac:dyDescent="0.25">
      <c r="T8638" s="752"/>
    </row>
    <row r="8639" spans="20:20" x14ac:dyDescent="0.25">
      <c r="T8639" s="752"/>
    </row>
    <row r="8640" spans="20:20" x14ac:dyDescent="0.25">
      <c r="T8640" s="752"/>
    </row>
    <row r="8641" spans="20:20" x14ac:dyDescent="0.25">
      <c r="T8641" s="752"/>
    </row>
    <row r="8642" spans="20:20" x14ac:dyDescent="0.25">
      <c r="T8642" s="752"/>
    </row>
    <row r="8643" spans="20:20" x14ac:dyDescent="0.25">
      <c r="T8643" s="752"/>
    </row>
    <row r="8644" spans="20:20" x14ac:dyDescent="0.25">
      <c r="T8644" s="752"/>
    </row>
    <row r="8645" spans="20:20" x14ac:dyDescent="0.25">
      <c r="T8645" s="752"/>
    </row>
    <row r="8646" spans="20:20" x14ac:dyDescent="0.25">
      <c r="T8646" s="752"/>
    </row>
    <row r="8647" spans="20:20" x14ac:dyDescent="0.25">
      <c r="T8647" s="752"/>
    </row>
    <row r="8648" spans="20:20" x14ac:dyDescent="0.25">
      <c r="T8648" s="752"/>
    </row>
    <row r="8649" spans="20:20" x14ac:dyDescent="0.25">
      <c r="T8649" s="752"/>
    </row>
    <row r="8650" spans="20:20" x14ac:dyDescent="0.25">
      <c r="T8650" s="752"/>
    </row>
    <row r="8651" spans="20:20" x14ac:dyDescent="0.25">
      <c r="T8651" s="752"/>
    </row>
    <row r="8652" spans="20:20" x14ac:dyDescent="0.25">
      <c r="T8652" s="752"/>
    </row>
    <row r="8653" spans="20:20" x14ac:dyDescent="0.25">
      <c r="T8653" s="752"/>
    </row>
    <row r="8654" spans="20:20" x14ac:dyDescent="0.25">
      <c r="T8654" s="752"/>
    </row>
    <row r="8655" spans="20:20" x14ac:dyDescent="0.25">
      <c r="T8655" s="752"/>
    </row>
    <row r="8656" spans="20:20" x14ac:dyDescent="0.25">
      <c r="T8656" s="752"/>
    </row>
    <row r="8657" spans="20:20" x14ac:dyDescent="0.25">
      <c r="T8657" s="752"/>
    </row>
    <row r="8658" spans="20:20" x14ac:dyDescent="0.25">
      <c r="T8658" s="752"/>
    </row>
    <row r="8659" spans="20:20" x14ac:dyDescent="0.25">
      <c r="T8659" s="752"/>
    </row>
    <row r="8660" spans="20:20" x14ac:dyDescent="0.25">
      <c r="T8660" s="752"/>
    </row>
    <row r="8661" spans="20:20" x14ac:dyDescent="0.25">
      <c r="T8661" s="752"/>
    </row>
    <row r="8662" spans="20:20" x14ac:dyDescent="0.25">
      <c r="T8662" s="752"/>
    </row>
    <row r="8663" spans="20:20" x14ac:dyDescent="0.25">
      <c r="T8663" s="752"/>
    </row>
    <row r="8664" spans="20:20" x14ac:dyDescent="0.25">
      <c r="T8664" s="752"/>
    </row>
    <row r="8665" spans="20:20" x14ac:dyDescent="0.25">
      <c r="T8665" s="752"/>
    </row>
    <row r="8666" spans="20:20" x14ac:dyDescent="0.25">
      <c r="T8666" s="752"/>
    </row>
    <row r="8667" spans="20:20" x14ac:dyDescent="0.25">
      <c r="T8667" s="752"/>
    </row>
    <row r="8668" spans="20:20" x14ac:dyDescent="0.25">
      <c r="T8668" s="752"/>
    </row>
    <row r="8669" spans="20:20" x14ac:dyDescent="0.25">
      <c r="T8669" s="752"/>
    </row>
    <row r="8670" spans="20:20" x14ac:dyDescent="0.25">
      <c r="T8670" s="752"/>
    </row>
    <row r="8671" spans="20:20" x14ac:dyDescent="0.25">
      <c r="T8671" s="752"/>
    </row>
    <row r="8672" spans="20:20" x14ac:dyDescent="0.25">
      <c r="T8672" s="752"/>
    </row>
    <row r="8673" spans="20:20" x14ac:dyDescent="0.25">
      <c r="T8673" s="752"/>
    </row>
    <row r="8674" spans="20:20" x14ac:dyDescent="0.25">
      <c r="T8674" s="752"/>
    </row>
    <row r="8675" spans="20:20" x14ac:dyDescent="0.25">
      <c r="T8675" s="752"/>
    </row>
    <row r="8676" spans="20:20" x14ac:dyDescent="0.25">
      <c r="T8676" s="752"/>
    </row>
    <row r="8677" spans="20:20" x14ac:dyDescent="0.25">
      <c r="T8677" s="752"/>
    </row>
    <row r="8678" spans="20:20" x14ac:dyDescent="0.25">
      <c r="T8678" s="752"/>
    </row>
    <row r="8679" spans="20:20" x14ac:dyDescent="0.25">
      <c r="T8679" s="752"/>
    </row>
    <row r="8680" spans="20:20" x14ac:dyDescent="0.25">
      <c r="T8680" s="752"/>
    </row>
    <row r="8681" spans="20:20" x14ac:dyDescent="0.25">
      <c r="T8681" s="752"/>
    </row>
    <row r="8682" spans="20:20" x14ac:dyDescent="0.25">
      <c r="T8682" s="752"/>
    </row>
    <row r="8683" spans="20:20" x14ac:dyDescent="0.25">
      <c r="T8683" s="752"/>
    </row>
    <row r="8684" spans="20:20" x14ac:dyDescent="0.25">
      <c r="T8684" s="752"/>
    </row>
    <row r="8685" spans="20:20" x14ac:dyDescent="0.25">
      <c r="T8685" s="752"/>
    </row>
    <row r="8686" spans="20:20" x14ac:dyDescent="0.25">
      <c r="T8686" s="752"/>
    </row>
    <row r="8687" spans="20:20" x14ac:dyDescent="0.25">
      <c r="T8687" s="752"/>
    </row>
    <row r="8688" spans="20:20" x14ac:dyDescent="0.25">
      <c r="T8688" s="752"/>
    </row>
    <row r="8689" spans="20:20" x14ac:dyDescent="0.25">
      <c r="T8689" s="752"/>
    </row>
    <row r="8690" spans="20:20" x14ac:dyDescent="0.25">
      <c r="T8690" s="752"/>
    </row>
    <row r="8691" spans="20:20" x14ac:dyDescent="0.25">
      <c r="T8691" s="752"/>
    </row>
    <row r="8692" spans="20:20" x14ac:dyDescent="0.25">
      <c r="T8692" s="752"/>
    </row>
    <row r="8693" spans="20:20" x14ac:dyDescent="0.25">
      <c r="T8693" s="752"/>
    </row>
    <row r="8694" spans="20:20" x14ac:dyDescent="0.25">
      <c r="T8694" s="752"/>
    </row>
    <row r="8695" spans="20:20" x14ac:dyDescent="0.25">
      <c r="T8695" s="752"/>
    </row>
    <row r="8696" spans="20:20" x14ac:dyDescent="0.25">
      <c r="T8696" s="752"/>
    </row>
    <row r="8697" spans="20:20" x14ac:dyDescent="0.25">
      <c r="T8697" s="752"/>
    </row>
    <row r="8698" spans="20:20" x14ac:dyDescent="0.25">
      <c r="T8698" s="752"/>
    </row>
    <row r="8699" spans="20:20" x14ac:dyDescent="0.25">
      <c r="T8699" s="752"/>
    </row>
    <row r="8700" spans="20:20" x14ac:dyDescent="0.25">
      <c r="T8700" s="752"/>
    </row>
    <row r="8701" spans="20:20" x14ac:dyDescent="0.25">
      <c r="T8701" s="752"/>
    </row>
    <row r="8702" spans="20:20" x14ac:dyDescent="0.25">
      <c r="T8702" s="752"/>
    </row>
    <row r="8703" spans="20:20" x14ac:dyDescent="0.25">
      <c r="T8703" s="752"/>
    </row>
    <row r="8704" spans="20:20" x14ac:dyDescent="0.25">
      <c r="T8704" s="752"/>
    </row>
    <row r="8705" spans="20:20" x14ac:dyDescent="0.25">
      <c r="T8705" s="752"/>
    </row>
    <row r="8706" spans="20:20" x14ac:dyDescent="0.25">
      <c r="T8706" s="752"/>
    </row>
    <row r="8707" spans="20:20" x14ac:dyDescent="0.25">
      <c r="T8707" s="752"/>
    </row>
    <row r="8708" spans="20:20" x14ac:dyDescent="0.25">
      <c r="T8708" s="752"/>
    </row>
    <row r="8709" spans="20:20" x14ac:dyDescent="0.25">
      <c r="T8709" s="752"/>
    </row>
    <row r="8710" spans="20:20" x14ac:dyDescent="0.25">
      <c r="T8710" s="752"/>
    </row>
    <row r="8711" spans="20:20" x14ac:dyDescent="0.25">
      <c r="T8711" s="752"/>
    </row>
    <row r="8712" spans="20:20" x14ac:dyDescent="0.25">
      <c r="T8712" s="752"/>
    </row>
    <row r="8713" spans="20:20" x14ac:dyDescent="0.25">
      <c r="T8713" s="752"/>
    </row>
    <row r="8714" spans="20:20" x14ac:dyDescent="0.25">
      <c r="T8714" s="752"/>
    </row>
    <row r="8715" spans="20:20" x14ac:dyDescent="0.25">
      <c r="T8715" s="752"/>
    </row>
    <row r="8716" spans="20:20" x14ac:dyDescent="0.25">
      <c r="T8716" s="752"/>
    </row>
    <row r="8717" spans="20:20" x14ac:dyDescent="0.25">
      <c r="T8717" s="752"/>
    </row>
    <row r="8718" spans="20:20" x14ac:dyDescent="0.25">
      <c r="T8718" s="752"/>
    </row>
    <row r="8719" spans="20:20" x14ac:dyDescent="0.25">
      <c r="T8719" s="752"/>
    </row>
    <row r="8720" spans="20:20" x14ac:dyDescent="0.25">
      <c r="T8720" s="752"/>
    </row>
    <row r="8721" spans="20:20" x14ac:dyDescent="0.25">
      <c r="T8721" s="752"/>
    </row>
    <row r="8722" spans="20:20" x14ac:dyDescent="0.25">
      <c r="T8722" s="752"/>
    </row>
    <row r="8723" spans="20:20" x14ac:dyDescent="0.25">
      <c r="T8723" s="752"/>
    </row>
    <row r="8724" spans="20:20" x14ac:dyDescent="0.25">
      <c r="T8724" s="752"/>
    </row>
    <row r="8725" spans="20:20" x14ac:dyDescent="0.25">
      <c r="T8725" s="752"/>
    </row>
    <row r="8726" spans="20:20" x14ac:dyDescent="0.25">
      <c r="T8726" s="752"/>
    </row>
    <row r="8727" spans="20:20" x14ac:dyDescent="0.25">
      <c r="T8727" s="752"/>
    </row>
    <row r="8728" spans="20:20" x14ac:dyDescent="0.25">
      <c r="T8728" s="752"/>
    </row>
    <row r="8729" spans="20:20" x14ac:dyDescent="0.25">
      <c r="T8729" s="752"/>
    </row>
    <row r="8730" spans="20:20" x14ac:dyDescent="0.25">
      <c r="T8730" s="752"/>
    </row>
    <row r="8731" spans="20:20" x14ac:dyDescent="0.25">
      <c r="T8731" s="752"/>
    </row>
    <row r="8732" spans="20:20" x14ac:dyDescent="0.25">
      <c r="T8732" s="752"/>
    </row>
    <row r="8733" spans="20:20" x14ac:dyDescent="0.25">
      <c r="T8733" s="752"/>
    </row>
    <row r="8734" spans="20:20" x14ac:dyDescent="0.25">
      <c r="T8734" s="752"/>
    </row>
    <row r="8735" spans="20:20" x14ac:dyDescent="0.25">
      <c r="T8735" s="752"/>
    </row>
    <row r="8736" spans="20:20" x14ac:dyDescent="0.25">
      <c r="T8736" s="752"/>
    </row>
    <row r="8737" spans="20:20" x14ac:dyDescent="0.25">
      <c r="T8737" s="752"/>
    </row>
    <row r="8738" spans="20:20" x14ac:dyDescent="0.25">
      <c r="T8738" s="752"/>
    </row>
    <row r="8739" spans="20:20" x14ac:dyDescent="0.25">
      <c r="T8739" s="752"/>
    </row>
    <row r="8740" spans="20:20" x14ac:dyDescent="0.25">
      <c r="T8740" s="752"/>
    </row>
    <row r="8741" spans="20:20" x14ac:dyDescent="0.25">
      <c r="T8741" s="752"/>
    </row>
    <row r="8742" spans="20:20" x14ac:dyDescent="0.25">
      <c r="T8742" s="752"/>
    </row>
    <row r="8743" spans="20:20" x14ac:dyDescent="0.25">
      <c r="T8743" s="752"/>
    </row>
    <row r="8744" spans="20:20" x14ac:dyDescent="0.25">
      <c r="T8744" s="752"/>
    </row>
    <row r="8745" spans="20:20" x14ac:dyDescent="0.25">
      <c r="T8745" s="752"/>
    </row>
    <row r="8746" spans="20:20" x14ac:dyDescent="0.25">
      <c r="T8746" s="752"/>
    </row>
    <row r="8747" spans="20:20" x14ac:dyDescent="0.25">
      <c r="T8747" s="752"/>
    </row>
    <row r="8748" spans="20:20" x14ac:dyDescent="0.25">
      <c r="T8748" s="752"/>
    </row>
    <row r="8749" spans="20:20" x14ac:dyDescent="0.25">
      <c r="T8749" s="752"/>
    </row>
    <row r="8750" spans="20:20" x14ac:dyDescent="0.25">
      <c r="T8750" s="752"/>
    </row>
    <row r="8751" spans="20:20" x14ac:dyDescent="0.25">
      <c r="T8751" s="752"/>
    </row>
    <row r="8752" spans="20:20" x14ac:dyDescent="0.25">
      <c r="T8752" s="752"/>
    </row>
    <row r="8753" spans="20:20" x14ac:dyDescent="0.25">
      <c r="T8753" s="752"/>
    </row>
    <row r="8754" spans="20:20" x14ac:dyDescent="0.25">
      <c r="T8754" s="752"/>
    </row>
    <row r="8755" spans="20:20" x14ac:dyDescent="0.25">
      <c r="T8755" s="752"/>
    </row>
    <row r="8756" spans="20:20" x14ac:dyDescent="0.25">
      <c r="T8756" s="752"/>
    </row>
    <row r="8757" spans="20:20" x14ac:dyDescent="0.25">
      <c r="T8757" s="752"/>
    </row>
    <row r="8758" spans="20:20" x14ac:dyDescent="0.25">
      <c r="T8758" s="752"/>
    </row>
    <row r="8759" spans="20:20" x14ac:dyDescent="0.25">
      <c r="T8759" s="752"/>
    </row>
    <row r="8760" spans="20:20" x14ac:dyDescent="0.25">
      <c r="T8760" s="752"/>
    </row>
    <row r="8761" spans="20:20" x14ac:dyDescent="0.25">
      <c r="T8761" s="752"/>
    </row>
    <row r="8762" spans="20:20" x14ac:dyDescent="0.25">
      <c r="T8762" s="752"/>
    </row>
    <row r="8763" spans="20:20" x14ac:dyDescent="0.25">
      <c r="T8763" s="752"/>
    </row>
    <row r="8764" spans="20:20" x14ac:dyDescent="0.25">
      <c r="T8764" s="752"/>
    </row>
    <row r="8765" spans="20:20" x14ac:dyDescent="0.25">
      <c r="T8765" s="752"/>
    </row>
    <row r="8766" spans="20:20" x14ac:dyDescent="0.25">
      <c r="T8766" s="752"/>
    </row>
    <row r="8767" spans="20:20" x14ac:dyDescent="0.25">
      <c r="T8767" s="752"/>
    </row>
    <row r="8768" spans="20:20" x14ac:dyDescent="0.25">
      <c r="T8768" s="752"/>
    </row>
    <row r="8769" spans="20:20" x14ac:dyDescent="0.25">
      <c r="T8769" s="752"/>
    </row>
    <row r="8770" spans="20:20" x14ac:dyDescent="0.25">
      <c r="T8770" s="752"/>
    </row>
    <row r="8771" spans="20:20" x14ac:dyDescent="0.25">
      <c r="T8771" s="752"/>
    </row>
    <row r="8772" spans="20:20" x14ac:dyDescent="0.25">
      <c r="T8772" s="752"/>
    </row>
    <row r="8773" spans="20:20" x14ac:dyDescent="0.25">
      <c r="T8773" s="752"/>
    </row>
    <row r="8774" spans="20:20" x14ac:dyDescent="0.25">
      <c r="T8774" s="752"/>
    </row>
    <row r="8775" spans="20:20" x14ac:dyDescent="0.25">
      <c r="T8775" s="752"/>
    </row>
    <row r="8776" spans="20:20" x14ac:dyDescent="0.25">
      <c r="T8776" s="752"/>
    </row>
    <row r="8777" spans="20:20" x14ac:dyDescent="0.25">
      <c r="T8777" s="752"/>
    </row>
    <row r="8778" spans="20:20" x14ac:dyDescent="0.25">
      <c r="T8778" s="752"/>
    </row>
    <row r="8779" spans="20:20" x14ac:dyDescent="0.25">
      <c r="T8779" s="752"/>
    </row>
    <row r="8780" spans="20:20" x14ac:dyDescent="0.25">
      <c r="T8780" s="752"/>
    </row>
    <row r="8781" spans="20:20" x14ac:dyDescent="0.25">
      <c r="T8781" s="752"/>
    </row>
    <row r="8782" spans="20:20" x14ac:dyDescent="0.25">
      <c r="T8782" s="752"/>
    </row>
    <row r="8783" spans="20:20" x14ac:dyDescent="0.25">
      <c r="T8783" s="752"/>
    </row>
    <row r="8784" spans="20:20" x14ac:dyDescent="0.25">
      <c r="T8784" s="752"/>
    </row>
    <row r="8785" spans="20:20" x14ac:dyDescent="0.25">
      <c r="T8785" s="752"/>
    </row>
    <row r="8786" spans="20:20" x14ac:dyDescent="0.25">
      <c r="T8786" s="752"/>
    </row>
    <row r="8787" spans="20:20" x14ac:dyDescent="0.25">
      <c r="T8787" s="752"/>
    </row>
    <row r="8788" spans="20:20" x14ac:dyDescent="0.25">
      <c r="T8788" s="752"/>
    </row>
    <row r="8789" spans="20:20" x14ac:dyDescent="0.25">
      <c r="T8789" s="752"/>
    </row>
    <row r="8790" spans="20:20" x14ac:dyDescent="0.25">
      <c r="T8790" s="752"/>
    </row>
    <row r="8791" spans="20:20" x14ac:dyDescent="0.25">
      <c r="T8791" s="752"/>
    </row>
    <row r="8792" spans="20:20" x14ac:dyDescent="0.25">
      <c r="T8792" s="752"/>
    </row>
    <row r="8793" spans="20:20" x14ac:dyDescent="0.25">
      <c r="T8793" s="752"/>
    </row>
    <row r="8794" spans="20:20" x14ac:dyDescent="0.25">
      <c r="T8794" s="752"/>
    </row>
    <row r="8795" spans="20:20" x14ac:dyDescent="0.25">
      <c r="T8795" s="752"/>
    </row>
    <row r="8796" spans="20:20" x14ac:dyDescent="0.25">
      <c r="T8796" s="752"/>
    </row>
    <row r="8797" spans="20:20" x14ac:dyDescent="0.25">
      <c r="T8797" s="752"/>
    </row>
    <row r="8798" spans="20:20" x14ac:dyDescent="0.25">
      <c r="T8798" s="752"/>
    </row>
    <row r="8799" spans="20:20" x14ac:dyDescent="0.25">
      <c r="T8799" s="752"/>
    </row>
    <row r="8800" spans="20:20" x14ac:dyDescent="0.25">
      <c r="T8800" s="752"/>
    </row>
    <row r="8801" spans="20:20" x14ac:dyDescent="0.25">
      <c r="T8801" s="752"/>
    </row>
    <row r="8802" spans="20:20" x14ac:dyDescent="0.25">
      <c r="T8802" s="752"/>
    </row>
    <row r="8803" spans="20:20" x14ac:dyDescent="0.25">
      <c r="T8803" s="752"/>
    </row>
    <row r="8804" spans="20:20" x14ac:dyDescent="0.25">
      <c r="T8804" s="752"/>
    </row>
    <row r="8805" spans="20:20" x14ac:dyDescent="0.25">
      <c r="T8805" s="752"/>
    </row>
    <row r="8806" spans="20:20" x14ac:dyDescent="0.25">
      <c r="T8806" s="752"/>
    </row>
    <row r="8807" spans="20:20" x14ac:dyDescent="0.25">
      <c r="T8807" s="752"/>
    </row>
    <row r="8808" spans="20:20" x14ac:dyDescent="0.25">
      <c r="T8808" s="752"/>
    </row>
    <row r="8809" spans="20:20" x14ac:dyDescent="0.25">
      <c r="T8809" s="752"/>
    </row>
    <row r="8810" spans="20:20" x14ac:dyDescent="0.25">
      <c r="T8810" s="752"/>
    </row>
    <row r="8811" spans="20:20" x14ac:dyDescent="0.25">
      <c r="T8811" s="752"/>
    </row>
    <row r="8812" spans="20:20" x14ac:dyDescent="0.25">
      <c r="T8812" s="752"/>
    </row>
    <row r="8813" spans="20:20" x14ac:dyDescent="0.25">
      <c r="T8813" s="752"/>
    </row>
    <row r="8814" spans="20:20" x14ac:dyDescent="0.25">
      <c r="T8814" s="752"/>
    </row>
    <row r="8815" spans="20:20" x14ac:dyDescent="0.25">
      <c r="T8815" s="752"/>
    </row>
    <row r="8816" spans="20:20" x14ac:dyDescent="0.25">
      <c r="T8816" s="752"/>
    </row>
    <row r="8817" spans="20:20" x14ac:dyDescent="0.25">
      <c r="T8817" s="752"/>
    </row>
    <row r="8818" spans="20:20" x14ac:dyDescent="0.25">
      <c r="T8818" s="752"/>
    </row>
    <row r="8819" spans="20:20" x14ac:dyDescent="0.25">
      <c r="T8819" s="752"/>
    </row>
    <row r="8820" spans="20:20" x14ac:dyDescent="0.25">
      <c r="T8820" s="752"/>
    </row>
    <row r="8821" spans="20:20" x14ac:dyDescent="0.25">
      <c r="T8821" s="752"/>
    </row>
    <row r="8822" spans="20:20" x14ac:dyDescent="0.25">
      <c r="T8822" s="752"/>
    </row>
    <row r="8823" spans="20:20" x14ac:dyDescent="0.25">
      <c r="T8823" s="752"/>
    </row>
    <row r="8824" spans="20:20" x14ac:dyDescent="0.25">
      <c r="T8824" s="752"/>
    </row>
    <row r="8825" spans="20:20" x14ac:dyDescent="0.25">
      <c r="T8825" s="752"/>
    </row>
    <row r="8826" spans="20:20" x14ac:dyDescent="0.25">
      <c r="T8826" s="752"/>
    </row>
    <row r="8827" spans="20:20" x14ac:dyDescent="0.25">
      <c r="T8827" s="752"/>
    </row>
    <row r="8828" spans="20:20" x14ac:dyDescent="0.25">
      <c r="T8828" s="752"/>
    </row>
    <row r="8829" spans="20:20" x14ac:dyDescent="0.25">
      <c r="T8829" s="752"/>
    </row>
    <row r="8830" spans="20:20" x14ac:dyDescent="0.25">
      <c r="T8830" s="752"/>
    </row>
    <row r="8831" spans="20:20" x14ac:dyDescent="0.25">
      <c r="T8831" s="752"/>
    </row>
    <row r="8832" spans="20:20" x14ac:dyDescent="0.25">
      <c r="T8832" s="752"/>
    </row>
    <row r="8833" spans="20:20" x14ac:dyDescent="0.25">
      <c r="T8833" s="752"/>
    </row>
    <row r="8834" spans="20:20" x14ac:dyDescent="0.25">
      <c r="T8834" s="752"/>
    </row>
    <row r="8835" spans="20:20" x14ac:dyDescent="0.25">
      <c r="T8835" s="752"/>
    </row>
    <row r="8836" spans="20:20" x14ac:dyDescent="0.25">
      <c r="T8836" s="752"/>
    </row>
    <row r="8837" spans="20:20" x14ac:dyDescent="0.25">
      <c r="T8837" s="752"/>
    </row>
    <row r="8838" spans="20:20" x14ac:dyDescent="0.25">
      <c r="T8838" s="752"/>
    </row>
    <row r="8839" spans="20:20" x14ac:dyDescent="0.25">
      <c r="T8839" s="752"/>
    </row>
    <row r="8840" spans="20:20" x14ac:dyDescent="0.25">
      <c r="T8840" s="752"/>
    </row>
    <row r="8841" spans="20:20" x14ac:dyDescent="0.25">
      <c r="T8841" s="752"/>
    </row>
    <row r="8842" spans="20:20" x14ac:dyDescent="0.25">
      <c r="T8842" s="752"/>
    </row>
    <row r="8843" spans="20:20" x14ac:dyDescent="0.25">
      <c r="T8843" s="752"/>
    </row>
    <row r="8844" spans="20:20" x14ac:dyDescent="0.25">
      <c r="T8844" s="752"/>
    </row>
    <row r="8845" spans="20:20" x14ac:dyDescent="0.25">
      <c r="T8845" s="752"/>
    </row>
    <row r="8846" spans="20:20" x14ac:dyDescent="0.25">
      <c r="T8846" s="752"/>
    </row>
    <row r="8847" spans="20:20" x14ac:dyDescent="0.25">
      <c r="T8847" s="752"/>
    </row>
    <row r="8848" spans="20:20" x14ac:dyDescent="0.25">
      <c r="T8848" s="752"/>
    </row>
    <row r="8849" spans="20:20" x14ac:dyDescent="0.25">
      <c r="T8849" s="752"/>
    </row>
    <row r="8850" spans="20:20" x14ac:dyDescent="0.25">
      <c r="T8850" s="752"/>
    </row>
    <row r="8851" spans="20:20" x14ac:dyDescent="0.25">
      <c r="T8851" s="752"/>
    </row>
    <row r="8852" spans="20:20" x14ac:dyDescent="0.25">
      <c r="T8852" s="752"/>
    </row>
    <row r="8853" spans="20:20" x14ac:dyDescent="0.25">
      <c r="T8853" s="752"/>
    </row>
    <row r="8854" spans="20:20" x14ac:dyDescent="0.25">
      <c r="T8854" s="752"/>
    </row>
    <row r="8855" spans="20:20" x14ac:dyDescent="0.25">
      <c r="T8855" s="752"/>
    </row>
    <row r="8856" spans="20:20" x14ac:dyDescent="0.25">
      <c r="T8856" s="752"/>
    </row>
    <row r="8857" spans="20:20" x14ac:dyDescent="0.25">
      <c r="T8857" s="752"/>
    </row>
    <row r="8858" spans="20:20" x14ac:dyDescent="0.25">
      <c r="T8858" s="752"/>
    </row>
    <row r="8859" spans="20:20" x14ac:dyDescent="0.25">
      <c r="T8859" s="752"/>
    </row>
    <row r="8860" spans="20:20" x14ac:dyDescent="0.25">
      <c r="T8860" s="752"/>
    </row>
    <row r="8861" spans="20:20" x14ac:dyDescent="0.25">
      <c r="T8861" s="752"/>
    </row>
    <row r="8862" spans="20:20" x14ac:dyDescent="0.25">
      <c r="T8862" s="752"/>
    </row>
    <row r="8863" spans="20:20" x14ac:dyDescent="0.25">
      <c r="T8863" s="752"/>
    </row>
    <row r="8864" spans="20:20" x14ac:dyDescent="0.25">
      <c r="T8864" s="752"/>
    </row>
    <row r="8865" spans="20:20" x14ac:dyDescent="0.25">
      <c r="T8865" s="752"/>
    </row>
    <row r="8866" spans="20:20" x14ac:dyDescent="0.25">
      <c r="T8866" s="752"/>
    </row>
    <row r="8867" spans="20:20" x14ac:dyDescent="0.25">
      <c r="T8867" s="752"/>
    </row>
    <row r="8868" spans="20:20" x14ac:dyDescent="0.25">
      <c r="T8868" s="752"/>
    </row>
    <row r="8869" spans="20:20" x14ac:dyDescent="0.25">
      <c r="T8869" s="752"/>
    </row>
    <row r="8870" spans="20:20" x14ac:dyDescent="0.25">
      <c r="T8870" s="752"/>
    </row>
    <row r="8871" spans="20:20" x14ac:dyDescent="0.25">
      <c r="T8871" s="752"/>
    </row>
    <row r="8872" spans="20:20" x14ac:dyDescent="0.25">
      <c r="T8872" s="752"/>
    </row>
    <row r="8873" spans="20:20" x14ac:dyDescent="0.25">
      <c r="T8873" s="752"/>
    </row>
    <row r="8874" spans="20:20" x14ac:dyDescent="0.25">
      <c r="T8874" s="752"/>
    </row>
    <row r="8875" spans="20:20" x14ac:dyDescent="0.25">
      <c r="T8875" s="752"/>
    </row>
    <row r="8876" spans="20:20" x14ac:dyDescent="0.25">
      <c r="T8876" s="752"/>
    </row>
    <row r="8877" spans="20:20" x14ac:dyDescent="0.25">
      <c r="T8877" s="752"/>
    </row>
    <row r="8878" spans="20:20" x14ac:dyDescent="0.25">
      <c r="T8878" s="752"/>
    </row>
    <row r="8879" spans="20:20" x14ac:dyDescent="0.25">
      <c r="T8879" s="752"/>
    </row>
    <row r="8880" spans="20:20" x14ac:dyDescent="0.25">
      <c r="T8880" s="752"/>
    </row>
    <row r="8881" spans="20:20" x14ac:dyDescent="0.25">
      <c r="T8881" s="752"/>
    </row>
    <row r="8882" spans="20:20" x14ac:dyDescent="0.25">
      <c r="T8882" s="752"/>
    </row>
    <row r="8883" spans="20:20" x14ac:dyDescent="0.25">
      <c r="T8883" s="752"/>
    </row>
    <row r="8884" spans="20:20" x14ac:dyDescent="0.25">
      <c r="T8884" s="752"/>
    </row>
    <row r="8885" spans="20:20" x14ac:dyDescent="0.25">
      <c r="T8885" s="752"/>
    </row>
    <row r="8886" spans="20:20" x14ac:dyDescent="0.25">
      <c r="T8886" s="752"/>
    </row>
    <row r="8887" spans="20:20" x14ac:dyDescent="0.25">
      <c r="T8887" s="752"/>
    </row>
    <row r="8888" spans="20:20" x14ac:dyDescent="0.25">
      <c r="T8888" s="752"/>
    </row>
    <row r="8889" spans="20:20" x14ac:dyDescent="0.25">
      <c r="T8889" s="752"/>
    </row>
    <row r="8890" spans="20:20" x14ac:dyDescent="0.25">
      <c r="T8890" s="752"/>
    </row>
    <row r="8891" spans="20:20" x14ac:dyDescent="0.25">
      <c r="T8891" s="752"/>
    </row>
    <row r="8892" spans="20:20" x14ac:dyDescent="0.25">
      <c r="T8892" s="752"/>
    </row>
    <row r="8893" spans="20:20" x14ac:dyDescent="0.25">
      <c r="T8893" s="752"/>
    </row>
    <row r="8894" spans="20:20" x14ac:dyDescent="0.25">
      <c r="T8894" s="752"/>
    </row>
    <row r="8895" spans="20:20" x14ac:dyDescent="0.25">
      <c r="T8895" s="752"/>
    </row>
    <row r="8896" spans="20:20" x14ac:dyDescent="0.25">
      <c r="T8896" s="752"/>
    </row>
    <row r="8897" spans="20:20" x14ac:dyDescent="0.25">
      <c r="T8897" s="752"/>
    </row>
    <row r="8898" spans="20:20" x14ac:dyDescent="0.25">
      <c r="T8898" s="752"/>
    </row>
    <row r="8899" spans="20:20" x14ac:dyDescent="0.25">
      <c r="T8899" s="752"/>
    </row>
    <row r="8900" spans="20:20" x14ac:dyDescent="0.25">
      <c r="T8900" s="752"/>
    </row>
    <row r="8901" spans="20:20" x14ac:dyDescent="0.25">
      <c r="T8901" s="752"/>
    </row>
    <row r="8902" spans="20:20" x14ac:dyDescent="0.25">
      <c r="T8902" s="752"/>
    </row>
    <row r="8903" spans="20:20" x14ac:dyDescent="0.25">
      <c r="T8903" s="752"/>
    </row>
    <row r="8904" spans="20:20" x14ac:dyDescent="0.25">
      <c r="T8904" s="752"/>
    </row>
    <row r="8905" spans="20:20" x14ac:dyDescent="0.25">
      <c r="T8905" s="752"/>
    </row>
    <row r="8906" spans="20:20" x14ac:dyDescent="0.25">
      <c r="T8906" s="752"/>
    </row>
    <row r="8907" spans="20:20" x14ac:dyDescent="0.25">
      <c r="T8907" s="752"/>
    </row>
    <row r="8908" spans="20:20" x14ac:dyDescent="0.25">
      <c r="T8908" s="752"/>
    </row>
    <row r="8909" spans="20:20" x14ac:dyDescent="0.25">
      <c r="T8909" s="752"/>
    </row>
    <row r="8910" spans="20:20" x14ac:dyDescent="0.25">
      <c r="T8910" s="752"/>
    </row>
    <row r="8911" spans="20:20" x14ac:dyDescent="0.25">
      <c r="T8911" s="752"/>
    </row>
    <row r="8912" spans="20:20" x14ac:dyDescent="0.25">
      <c r="T8912" s="752"/>
    </row>
    <row r="8913" spans="20:20" x14ac:dyDescent="0.25">
      <c r="T8913" s="752"/>
    </row>
    <row r="8914" spans="20:20" x14ac:dyDescent="0.25">
      <c r="T8914" s="752"/>
    </row>
    <row r="8915" spans="20:20" x14ac:dyDescent="0.25">
      <c r="T8915" s="752"/>
    </row>
    <row r="8916" spans="20:20" x14ac:dyDescent="0.25">
      <c r="T8916" s="752"/>
    </row>
    <row r="8917" spans="20:20" x14ac:dyDescent="0.25">
      <c r="T8917" s="752"/>
    </row>
    <row r="8918" spans="20:20" x14ac:dyDescent="0.25">
      <c r="T8918" s="752"/>
    </row>
    <row r="8919" spans="20:20" x14ac:dyDescent="0.25">
      <c r="T8919" s="752"/>
    </row>
    <row r="8920" spans="20:20" x14ac:dyDescent="0.25">
      <c r="T8920" s="752"/>
    </row>
    <row r="8921" spans="20:20" x14ac:dyDescent="0.25">
      <c r="T8921" s="752"/>
    </row>
    <row r="8922" spans="20:20" x14ac:dyDescent="0.25">
      <c r="T8922" s="752"/>
    </row>
    <row r="8923" spans="20:20" x14ac:dyDescent="0.25">
      <c r="T8923" s="752"/>
    </row>
    <row r="8924" spans="20:20" x14ac:dyDescent="0.25">
      <c r="T8924" s="752"/>
    </row>
    <row r="8925" spans="20:20" x14ac:dyDescent="0.25">
      <c r="T8925" s="752"/>
    </row>
    <row r="8926" spans="20:20" x14ac:dyDescent="0.25">
      <c r="T8926" s="752"/>
    </row>
    <row r="8927" spans="20:20" x14ac:dyDescent="0.25">
      <c r="T8927" s="752"/>
    </row>
    <row r="8928" spans="20:20" x14ac:dyDescent="0.25">
      <c r="T8928" s="752"/>
    </row>
    <row r="8929" spans="20:20" x14ac:dyDescent="0.25">
      <c r="T8929" s="752"/>
    </row>
    <row r="8930" spans="20:20" x14ac:dyDescent="0.25">
      <c r="T8930" s="752"/>
    </row>
    <row r="8931" spans="20:20" x14ac:dyDescent="0.25">
      <c r="T8931" s="752"/>
    </row>
    <row r="8932" spans="20:20" x14ac:dyDescent="0.25">
      <c r="T8932" s="752"/>
    </row>
    <row r="8933" spans="20:20" x14ac:dyDescent="0.25">
      <c r="T8933" s="752"/>
    </row>
    <row r="8934" spans="20:20" x14ac:dyDescent="0.25">
      <c r="T8934" s="752"/>
    </row>
    <row r="8935" spans="20:20" x14ac:dyDescent="0.25">
      <c r="T8935" s="752"/>
    </row>
    <row r="8936" spans="20:20" x14ac:dyDescent="0.25">
      <c r="T8936" s="752"/>
    </row>
    <row r="8937" spans="20:20" x14ac:dyDescent="0.25">
      <c r="T8937" s="752"/>
    </row>
    <row r="8938" spans="20:20" x14ac:dyDescent="0.25">
      <c r="T8938" s="752"/>
    </row>
    <row r="8939" spans="20:20" x14ac:dyDescent="0.25">
      <c r="T8939" s="752"/>
    </row>
    <row r="8940" spans="20:20" x14ac:dyDescent="0.25">
      <c r="T8940" s="752"/>
    </row>
    <row r="8941" spans="20:20" x14ac:dyDescent="0.25">
      <c r="T8941" s="752"/>
    </row>
    <row r="8942" spans="20:20" x14ac:dyDescent="0.25">
      <c r="T8942" s="752"/>
    </row>
    <row r="8943" spans="20:20" x14ac:dyDescent="0.25">
      <c r="T8943" s="752"/>
    </row>
    <row r="8944" spans="20:20" x14ac:dyDescent="0.25">
      <c r="T8944" s="752"/>
    </row>
    <row r="8945" spans="20:20" x14ac:dyDescent="0.25">
      <c r="T8945" s="752"/>
    </row>
    <row r="8946" spans="20:20" x14ac:dyDescent="0.25">
      <c r="T8946" s="752"/>
    </row>
    <row r="8947" spans="20:20" x14ac:dyDescent="0.25">
      <c r="T8947" s="752"/>
    </row>
    <row r="8948" spans="20:20" x14ac:dyDescent="0.25">
      <c r="T8948" s="752"/>
    </row>
    <row r="8949" spans="20:20" x14ac:dyDescent="0.25">
      <c r="T8949" s="752"/>
    </row>
    <row r="8950" spans="20:20" x14ac:dyDescent="0.25">
      <c r="T8950" s="752"/>
    </row>
    <row r="8951" spans="20:20" x14ac:dyDescent="0.25">
      <c r="T8951" s="752"/>
    </row>
    <row r="8952" spans="20:20" x14ac:dyDescent="0.25">
      <c r="T8952" s="752"/>
    </row>
    <row r="8953" spans="20:20" x14ac:dyDescent="0.25">
      <c r="T8953" s="752"/>
    </row>
    <row r="8954" spans="20:20" x14ac:dyDescent="0.25">
      <c r="T8954" s="752"/>
    </row>
    <row r="8955" spans="20:20" x14ac:dyDescent="0.25">
      <c r="T8955" s="752"/>
    </row>
    <row r="8956" spans="20:20" x14ac:dyDescent="0.25">
      <c r="T8956" s="752"/>
    </row>
    <row r="8957" spans="20:20" x14ac:dyDescent="0.25">
      <c r="T8957" s="752"/>
    </row>
    <row r="8958" spans="20:20" x14ac:dyDescent="0.25">
      <c r="T8958" s="752"/>
    </row>
    <row r="8959" spans="20:20" x14ac:dyDescent="0.25">
      <c r="T8959" s="752"/>
    </row>
    <row r="8960" spans="20:20" x14ac:dyDescent="0.25">
      <c r="T8960" s="752"/>
    </row>
    <row r="8961" spans="20:20" x14ac:dyDescent="0.25">
      <c r="T8961" s="752"/>
    </row>
    <row r="8962" spans="20:20" x14ac:dyDescent="0.25">
      <c r="T8962" s="752"/>
    </row>
    <row r="8963" spans="20:20" x14ac:dyDescent="0.25">
      <c r="T8963" s="752"/>
    </row>
    <row r="8964" spans="20:20" x14ac:dyDescent="0.25">
      <c r="T8964" s="752"/>
    </row>
    <row r="8965" spans="20:20" x14ac:dyDescent="0.25">
      <c r="T8965" s="752"/>
    </row>
    <row r="8966" spans="20:20" x14ac:dyDescent="0.25">
      <c r="T8966" s="752"/>
    </row>
    <row r="8967" spans="20:20" x14ac:dyDescent="0.25">
      <c r="T8967" s="752"/>
    </row>
    <row r="8968" spans="20:20" x14ac:dyDescent="0.25">
      <c r="T8968" s="752"/>
    </row>
    <row r="8969" spans="20:20" x14ac:dyDescent="0.25">
      <c r="T8969" s="752"/>
    </row>
    <row r="8970" spans="20:20" x14ac:dyDescent="0.25">
      <c r="T8970" s="752"/>
    </row>
    <row r="8971" spans="20:20" x14ac:dyDescent="0.25">
      <c r="T8971" s="752"/>
    </row>
    <row r="8972" spans="20:20" x14ac:dyDescent="0.25">
      <c r="T8972" s="752"/>
    </row>
    <row r="8973" spans="20:20" x14ac:dyDescent="0.25">
      <c r="T8973" s="752"/>
    </row>
    <row r="8974" spans="20:20" x14ac:dyDescent="0.25">
      <c r="T8974" s="752"/>
    </row>
    <row r="8975" spans="20:20" x14ac:dyDescent="0.25">
      <c r="T8975" s="752"/>
    </row>
    <row r="8976" spans="20:20" x14ac:dyDescent="0.25">
      <c r="T8976" s="752"/>
    </row>
    <row r="8977" spans="20:20" x14ac:dyDescent="0.25">
      <c r="T8977" s="752"/>
    </row>
    <row r="8978" spans="20:20" x14ac:dyDescent="0.25">
      <c r="T8978" s="752"/>
    </row>
    <row r="8979" spans="20:20" x14ac:dyDescent="0.25">
      <c r="T8979" s="752"/>
    </row>
    <row r="8980" spans="20:20" x14ac:dyDescent="0.25">
      <c r="T8980" s="752"/>
    </row>
    <row r="8981" spans="20:20" x14ac:dyDescent="0.25">
      <c r="T8981" s="752"/>
    </row>
    <row r="8982" spans="20:20" x14ac:dyDescent="0.25">
      <c r="T8982" s="752"/>
    </row>
    <row r="8983" spans="20:20" x14ac:dyDescent="0.25">
      <c r="T8983" s="752"/>
    </row>
    <row r="8984" spans="20:20" x14ac:dyDescent="0.25">
      <c r="T8984" s="752"/>
    </row>
    <row r="8985" spans="20:20" x14ac:dyDescent="0.25">
      <c r="T8985" s="752"/>
    </row>
    <row r="8986" spans="20:20" x14ac:dyDescent="0.25">
      <c r="T8986" s="752"/>
    </row>
    <row r="8987" spans="20:20" x14ac:dyDescent="0.25">
      <c r="T8987" s="752"/>
    </row>
    <row r="8988" spans="20:20" x14ac:dyDescent="0.25">
      <c r="T8988" s="752"/>
    </row>
    <row r="8989" spans="20:20" x14ac:dyDescent="0.25">
      <c r="T8989" s="752"/>
    </row>
    <row r="8990" spans="20:20" x14ac:dyDescent="0.25">
      <c r="T8990" s="752"/>
    </row>
    <row r="8991" spans="20:20" x14ac:dyDescent="0.25">
      <c r="T8991" s="752"/>
    </row>
    <row r="8992" spans="20:20" x14ac:dyDescent="0.25">
      <c r="T8992" s="752"/>
    </row>
    <row r="8993" spans="20:20" x14ac:dyDescent="0.25">
      <c r="T8993" s="752"/>
    </row>
    <row r="8994" spans="20:20" x14ac:dyDescent="0.25">
      <c r="T8994" s="752"/>
    </row>
    <row r="8995" spans="20:20" x14ac:dyDescent="0.25">
      <c r="T8995" s="752"/>
    </row>
    <row r="8996" spans="20:20" x14ac:dyDescent="0.25">
      <c r="T8996" s="752"/>
    </row>
    <row r="8997" spans="20:20" x14ac:dyDescent="0.25">
      <c r="T8997" s="752"/>
    </row>
    <row r="8998" spans="20:20" x14ac:dyDescent="0.25">
      <c r="T8998" s="752"/>
    </row>
    <row r="8999" spans="20:20" x14ac:dyDescent="0.25">
      <c r="T8999" s="752"/>
    </row>
    <row r="9000" spans="20:20" x14ac:dyDescent="0.25">
      <c r="T9000" s="752"/>
    </row>
    <row r="9001" spans="20:20" x14ac:dyDescent="0.25">
      <c r="T9001" s="752"/>
    </row>
    <row r="9002" spans="20:20" x14ac:dyDescent="0.25">
      <c r="T9002" s="752"/>
    </row>
    <row r="9003" spans="20:20" x14ac:dyDescent="0.25">
      <c r="T9003" s="752"/>
    </row>
    <row r="9004" spans="20:20" x14ac:dyDescent="0.25">
      <c r="T9004" s="752"/>
    </row>
    <row r="9005" spans="20:20" x14ac:dyDescent="0.25">
      <c r="T9005" s="752"/>
    </row>
    <row r="9006" spans="20:20" x14ac:dyDescent="0.25">
      <c r="T9006" s="752"/>
    </row>
    <row r="9007" spans="20:20" x14ac:dyDescent="0.25">
      <c r="T9007" s="752"/>
    </row>
    <row r="9008" spans="20:20" x14ac:dyDescent="0.25">
      <c r="T9008" s="752"/>
    </row>
    <row r="9009" spans="20:20" x14ac:dyDescent="0.25">
      <c r="T9009" s="752"/>
    </row>
    <row r="9010" spans="20:20" x14ac:dyDescent="0.25">
      <c r="T9010" s="752"/>
    </row>
    <row r="9011" spans="20:20" x14ac:dyDescent="0.25">
      <c r="T9011" s="752"/>
    </row>
    <row r="9012" spans="20:20" x14ac:dyDescent="0.25">
      <c r="T9012" s="752"/>
    </row>
    <row r="9013" spans="20:20" x14ac:dyDescent="0.25">
      <c r="T9013" s="752"/>
    </row>
    <row r="9014" spans="20:20" x14ac:dyDescent="0.25">
      <c r="T9014" s="752"/>
    </row>
    <row r="9015" spans="20:20" x14ac:dyDescent="0.25">
      <c r="T9015" s="752"/>
    </row>
    <row r="9016" spans="20:20" x14ac:dyDescent="0.25">
      <c r="T9016" s="752"/>
    </row>
    <row r="9017" spans="20:20" x14ac:dyDescent="0.25">
      <c r="T9017" s="752"/>
    </row>
    <row r="9018" spans="20:20" x14ac:dyDescent="0.25">
      <c r="T9018" s="752"/>
    </row>
    <row r="9019" spans="20:20" x14ac:dyDescent="0.25">
      <c r="T9019" s="752"/>
    </row>
    <row r="9020" spans="20:20" x14ac:dyDescent="0.25">
      <c r="T9020" s="752"/>
    </row>
    <row r="9021" spans="20:20" x14ac:dyDescent="0.25">
      <c r="T9021" s="752"/>
    </row>
    <row r="9022" spans="20:20" x14ac:dyDescent="0.25">
      <c r="T9022" s="752"/>
    </row>
    <row r="9023" spans="20:20" x14ac:dyDescent="0.25">
      <c r="T9023" s="752"/>
    </row>
    <row r="9024" spans="20:20" x14ac:dyDescent="0.25">
      <c r="T9024" s="752"/>
    </row>
    <row r="9025" spans="20:20" x14ac:dyDescent="0.25">
      <c r="T9025" s="752"/>
    </row>
    <row r="9026" spans="20:20" x14ac:dyDescent="0.25">
      <c r="T9026" s="752"/>
    </row>
    <row r="9027" spans="20:20" x14ac:dyDescent="0.25">
      <c r="T9027" s="752"/>
    </row>
    <row r="9028" spans="20:20" x14ac:dyDescent="0.25">
      <c r="T9028" s="752"/>
    </row>
    <row r="9029" spans="20:20" x14ac:dyDescent="0.25">
      <c r="T9029" s="752"/>
    </row>
    <row r="9030" spans="20:20" x14ac:dyDescent="0.25">
      <c r="T9030" s="752"/>
    </row>
    <row r="9031" spans="20:20" x14ac:dyDescent="0.25">
      <c r="T9031" s="752"/>
    </row>
    <row r="9032" spans="20:20" x14ac:dyDescent="0.25">
      <c r="T9032" s="752"/>
    </row>
    <row r="9033" spans="20:20" x14ac:dyDescent="0.25">
      <c r="T9033" s="752"/>
    </row>
    <row r="9034" spans="20:20" x14ac:dyDescent="0.25">
      <c r="T9034" s="752"/>
    </row>
    <row r="9035" spans="20:20" x14ac:dyDescent="0.25">
      <c r="T9035" s="752"/>
    </row>
    <row r="9036" spans="20:20" x14ac:dyDescent="0.25">
      <c r="T9036" s="752"/>
    </row>
    <row r="9037" spans="20:20" x14ac:dyDescent="0.25">
      <c r="T9037" s="752"/>
    </row>
    <row r="9038" spans="20:20" x14ac:dyDescent="0.25">
      <c r="T9038" s="752"/>
    </row>
    <row r="9039" spans="20:20" x14ac:dyDescent="0.25">
      <c r="T9039" s="752"/>
    </row>
    <row r="9040" spans="20:20" x14ac:dyDescent="0.25">
      <c r="T9040" s="752"/>
    </row>
    <row r="9041" spans="20:20" x14ac:dyDescent="0.25">
      <c r="T9041" s="752"/>
    </row>
    <row r="9042" spans="20:20" x14ac:dyDescent="0.25">
      <c r="T9042" s="752"/>
    </row>
    <row r="9043" spans="20:20" x14ac:dyDescent="0.25">
      <c r="T9043" s="752"/>
    </row>
    <row r="9044" spans="20:20" x14ac:dyDescent="0.25">
      <c r="T9044" s="752"/>
    </row>
    <row r="9045" spans="20:20" x14ac:dyDescent="0.25">
      <c r="T9045" s="752"/>
    </row>
    <row r="9046" spans="20:20" x14ac:dyDescent="0.25">
      <c r="T9046" s="752"/>
    </row>
    <row r="9047" spans="20:20" x14ac:dyDescent="0.25">
      <c r="T9047" s="752"/>
    </row>
    <row r="9048" spans="20:20" x14ac:dyDescent="0.25">
      <c r="T9048" s="752"/>
    </row>
    <row r="9049" spans="20:20" x14ac:dyDescent="0.25">
      <c r="T9049" s="752"/>
    </row>
    <row r="9050" spans="20:20" x14ac:dyDescent="0.25">
      <c r="T9050" s="752"/>
    </row>
    <row r="9051" spans="20:20" x14ac:dyDescent="0.25">
      <c r="T9051" s="752"/>
    </row>
    <row r="9052" spans="20:20" x14ac:dyDescent="0.25">
      <c r="T9052" s="752"/>
    </row>
    <row r="9053" spans="20:20" x14ac:dyDescent="0.25">
      <c r="T9053" s="752"/>
    </row>
    <row r="9054" spans="20:20" x14ac:dyDescent="0.25">
      <c r="T9054" s="752"/>
    </row>
    <row r="9055" spans="20:20" x14ac:dyDescent="0.25">
      <c r="T9055" s="752"/>
    </row>
    <row r="9056" spans="20:20" x14ac:dyDescent="0.25">
      <c r="T9056" s="752"/>
    </row>
    <row r="9057" spans="20:20" x14ac:dyDescent="0.25">
      <c r="T9057" s="752"/>
    </row>
    <row r="9058" spans="20:20" x14ac:dyDescent="0.25">
      <c r="T9058" s="752"/>
    </row>
    <row r="9059" spans="20:20" x14ac:dyDescent="0.25">
      <c r="T9059" s="752"/>
    </row>
    <row r="9060" spans="20:20" x14ac:dyDescent="0.25">
      <c r="T9060" s="752"/>
    </row>
    <row r="9061" spans="20:20" x14ac:dyDescent="0.25">
      <c r="T9061" s="752"/>
    </row>
    <row r="9062" spans="20:20" x14ac:dyDescent="0.25">
      <c r="T9062" s="752"/>
    </row>
    <row r="9063" spans="20:20" x14ac:dyDescent="0.25">
      <c r="T9063" s="752"/>
    </row>
    <row r="9064" spans="20:20" x14ac:dyDescent="0.25">
      <c r="T9064" s="752"/>
    </row>
    <row r="9065" spans="20:20" x14ac:dyDescent="0.25">
      <c r="T9065" s="752"/>
    </row>
    <row r="9066" spans="20:20" x14ac:dyDescent="0.25">
      <c r="T9066" s="752"/>
    </row>
    <row r="9067" spans="20:20" x14ac:dyDescent="0.25">
      <c r="T9067" s="752"/>
    </row>
    <row r="9068" spans="20:20" x14ac:dyDescent="0.25">
      <c r="T9068" s="752"/>
    </row>
    <row r="9069" spans="20:20" x14ac:dyDescent="0.25">
      <c r="T9069" s="752"/>
    </row>
    <row r="9070" spans="20:20" x14ac:dyDescent="0.25">
      <c r="T9070" s="752"/>
    </row>
    <row r="9071" spans="20:20" x14ac:dyDescent="0.25">
      <c r="T9071" s="752"/>
    </row>
    <row r="9072" spans="20:20" x14ac:dyDescent="0.25">
      <c r="T9072" s="752"/>
    </row>
    <row r="9073" spans="20:20" x14ac:dyDescent="0.25">
      <c r="T9073" s="752"/>
    </row>
    <row r="9074" spans="20:20" x14ac:dyDescent="0.25">
      <c r="T9074" s="752"/>
    </row>
    <row r="9075" spans="20:20" x14ac:dyDescent="0.25">
      <c r="T9075" s="752"/>
    </row>
    <row r="9076" spans="20:20" x14ac:dyDescent="0.25">
      <c r="T9076" s="752"/>
    </row>
    <row r="9077" spans="20:20" x14ac:dyDescent="0.25">
      <c r="T9077" s="752"/>
    </row>
    <row r="9078" spans="20:20" x14ac:dyDescent="0.25">
      <c r="T9078" s="752"/>
    </row>
    <row r="9079" spans="20:20" x14ac:dyDescent="0.25">
      <c r="T9079" s="752"/>
    </row>
    <row r="9080" spans="20:20" x14ac:dyDescent="0.25">
      <c r="T9080" s="752"/>
    </row>
    <row r="9081" spans="20:20" x14ac:dyDescent="0.25">
      <c r="T9081" s="752"/>
    </row>
    <row r="9082" spans="20:20" x14ac:dyDescent="0.25">
      <c r="T9082" s="752"/>
    </row>
    <row r="9083" spans="20:20" x14ac:dyDescent="0.25">
      <c r="T9083" s="752"/>
    </row>
    <row r="9084" spans="20:20" x14ac:dyDescent="0.25">
      <c r="T9084" s="752"/>
    </row>
    <row r="9085" spans="20:20" x14ac:dyDescent="0.25">
      <c r="T9085" s="752"/>
    </row>
    <row r="9086" spans="20:20" x14ac:dyDescent="0.25">
      <c r="T9086" s="752"/>
    </row>
    <row r="9087" spans="20:20" x14ac:dyDescent="0.25">
      <c r="T9087" s="752"/>
    </row>
    <row r="9088" spans="20:20" x14ac:dyDescent="0.25">
      <c r="T9088" s="752"/>
    </row>
    <row r="9089" spans="20:20" x14ac:dyDescent="0.25">
      <c r="T9089" s="752"/>
    </row>
    <row r="9090" spans="20:20" x14ac:dyDescent="0.25">
      <c r="T9090" s="752"/>
    </row>
    <row r="9091" spans="20:20" x14ac:dyDescent="0.25">
      <c r="T9091" s="752"/>
    </row>
    <row r="9092" spans="20:20" x14ac:dyDescent="0.25">
      <c r="T9092" s="752"/>
    </row>
    <row r="9093" spans="20:20" x14ac:dyDescent="0.25">
      <c r="T9093" s="752"/>
    </row>
    <row r="9094" spans="20:20" x14ac:dyDescent="0.25">
      <c r="T9094" s="752"/>
    </row>
    <row r="9095" spans="20:20" x14ac:dyDescent="0.25">
      <c r="T9095" s="752"/>
    </row>
    <row r="9096" spans="20:20" x14ac:dyDescent="0.25">
      <c r="T9096" s="752"/>
    </row>
    <row r="9097" spans="20:20" x14ac:dyDescent="0.25">
      <c r="T9097" s="752"/>
    </row>
    <row r="9098" spans="20:20" x14ac:dyDescent="0.25">
      <c r="T9098" s="752"/>
    </row>
    <row r="9099" spans="20:20" x14ac:dyDescent="0.25">
      <c r="T9099" s="752"/>
    </row>
    <row r="9100" spans="20:20" x14ac:dyDescent="0.25">
      <c r="T9100" s="752"/>
    </row>
    <row r="9101" spans="20:20" x14ac:dyDescent="0.25">
      <c r="T9101" s="752"/>
    </row>
    <row r="9102" spans="20:20" x14ac:dyDescent="0.25">
      <c r="T9102" s="752"/>
    </row>
    <row r="9103" spans="20:20" x14ac:dyDescent="0.25">
      <c r="T9103" s="752"/>
    </row>
    <row r="9104" spans="20:20" x14ac:dyDescent="0.25">
      <c r="T9104" s="752"/>
    </row>
    <row r="9105" spans="20:20" x14ac:dyDescent="0.25">
      <c r="T9105" s="752"/>
    </row>
    <row r="9106" spans="20:20" x14ac:dyDescent="0.25">
      <c r="T9106" s="752"/>
    </row>
    <row r="9107" spans="20:20" x14ac:dyDescent="0.25">
      <c r="T9107" s="752"/>
    </row>
    <row r="9108" spans="20:20" x14ac:dyDescent="0.25">
      <c r="T9108" s="752"/>
    </row>
    <row r="9109" spans="20:20" x14ac:dyDescent="0.25">
      <c r="T9109" s="752"/>
    </row>
    <row r="9110" spans="20:20" x14ac:dyDescent="0.25">
      <c r="T9110" s="752"/>
    </row>
    <row r="9111" spans="20:20" x14ac:dyDescent="0.25">
      <c r="T9111" s="752"/>
    </row>
    <row r="9112" spans="20:20" x14ac:dyDescent="0.25">
      <c r="T9112" s="752"/>
    </row>
    <row r="9113" spans="20:20" x14ac:dyDescent="0.25">
      <c r="T9113" s="752"/>
    </row>
    <row r="9114" spans="20:20" x14ac:dyDescent="0.25">
      <c r="T9114" s="752"/>
    </row>
    <row r="9115" spans="20:20" x14ac:dyDescent="0.25">
      <c r="T9115" s="752"/>
    </row>
    <row r="9116" spans="20:20" x14ac:dyDescent="0.25">
      <c r="T9116" s="752"/>
    </row>
    <row r="9117" spans="20:20" x14ac:dyDescent="0.25">
      <c r="T9117" s="752"/>
    </row>
    <row r="9118" spans="20:20" x14ac:dyDescent="0.25">
      <c r="T9118" s="752"/>
    </row>
    <row r="9119" spans="20:20" x14ac:dyDescent="0.25">
      <c r="T9119" s="752"/>
    </row>
    <row r="9120" spans="20:20" x14ac:dyDescent="0.25">
      <c r="T9120" s="752"/>
    </row>
    <row r="9121" spans="20:20" x14ac:dyDescent="0.25">
      <c r="T9121" s="752"/>
    </row>
    <row r="9122" spans="20:20" x14ac:dyDescent="0.25">
      <c r="T9122" s="752"/>
    </row>
    <row r="9123" spans="20:20" x14ac:dyDescent="0.25">
      <c r="T9123" s="752"/>
    </row>
    <row r="9124" spans="20:20" x14ac:dyDescent="0.25">
      <c r="T9124" s="752"/>
    </row>
    <row r="9125" spans="20:20" x14ac:dyDescent="0.25">
      <c r="T9125" s="752"/>
    </row>
    <row r="9126" spans="20:20" x14ac:dyDescent="0.25">
      <c r="T9126" s="752"/>
    </row>
    <row r="9127" spans="20:20" x14ac:dyDescent="0.25">
      <c r="T9127" s="752"/>
    </row>
    <row r="9128" spans="20:20" x14ac:dyDescent="0.25">
      <c r="T9128" s="752"/>
    </row>
    <row r="9129" spans="20:20" x14ac:dyDescent="0.25">
      <c r="T9129" s="752"/>
    </row>
    <row r="9130" spans="20:20" x14ac:dyDescent="0.25">
      <c r="T9130" s="752"/>
    </row>
    <row r="9131" spans="20:20" x14ac:dyDescent="0.25">
      <c r="T9131" s="752"/>
    </row>
    <row r="9132" spans="20:20" x14ac:dyDescent="0.25">
      <c r="T9132" s="752"/>
    </row>
    <row r="9133" spans="20:20" x14ac:dyDescent="0.25">
      <c r="T9133" s="752"/>
    </row>
    <row r="9134" spans="20:20" x14ac:dyDescent="0.25">
      <c r="T9134" s="752"/>
    </row>
    <row r="9135" spans="20:20" x14ac:dyDescent="0.25">
      <c r="T9135" s="752"/>
    </row>
    <row r="9136" spans="20:20" x14ac:dyDescent="0.25">
      <c r="T9136" s="752"/>
    </row>
    <row r="9137" spans="20:20" x14ac:dyDescent="0.25">
      <c r="T9137" s="752"/>
    </row>
    <row r="9138" spans="20:20" x14ac:dyDescent="0.25">
      <c r="T9138" s="752"/>
    </row>
    <row r="9139" spans="20:20" x14ac:dyDescent="0.25">
      <c r="T9139" s="752"/>
    </row>
    <row r="9140" spans="20:20" x14ac:dyDescent="0.25">
      <c r="T9140" s="752"/>
    </row>
    <row r="9141" spans="20:20" x14ac:dyDescent="0.25">
      <c r="T9141" s="752"/>
    </row>
    <row r="9142" spans="20:20" x14ac:dyDescent="0.25">
      <c r="T9142" s="752"/>
    </row>
    <row r="9143" spans="20:20" x14ac:dyDescent="0.25">
      <c r="T9143" s="752"/>
    </row>
    <row r="9144" spans="20:20" x14ac:dyDescent="0.25">
      <c r="T9144" s="752"/>
    </row>
    <row r="9145" spans="20:20" x14ac:dyDescent="0.25">
      <c r="T9145" s="752"/>
    </row>
    <row r="9146" spans="20:20" x14ac:dyDescent="0.25">
      <c r="T9146" s="752"/>
    </row>
    <row r="9147" spans="20:20" x14ac:dyDescent="0.25">
      <c r="T9147" s="752"/>
    </row>
    <row r="9148" spans="20:20" x14ac:dyDescent="0.25">
      <c r="T9148" s="752"/>
    </row>
    <row r="9149" spans="20:20" x14ac:dyDescent="0.25">
      <c r="T9149" s="752"/>
    </row>
    <row r="9150" spans="20:20" x14ac:dyDescent="0.25">
      <c r="T9150" s="752"/>
    </row>
    <row r="9151" spans="20:20" x14ac:dyDescent="0.25">
      <c r="T9151" s="752"/>
    </row>
    <row r="9152" spans="20:20" x14ac:dyDescent="0.25">
      <c r="T9152" s="752"/>
    </row>
    <row r="9153" spans="20:20" x14ac:dyDescent="0.25">
      <c r="T9153" s="752"/>
    </row>
    <row r="9154" spans="20:20" x14ac:dyDescent="0.25">
      <c r="T9154" s="752"/>
    </row>
    <row r="9155" spans="20:20" x14ac:dyDescent="0.25">
      <c r="T9155" s="752"/>
    </row>
    <row r="9156" spans="20:20" x14ac:dyDescent="0.25">
      <c r="T9156" s="752"/>
    </row>
    <row r="9157" spans="20:20" x14ac:dyDescent="0.25">
      <c r="T9157" s="752"/>
    </row>
    <row r="9158" spans="20:20" x14ac:dyDescent="0.25">
      <c r="T9158" s="752"/>
    </row>
    <row r="9159" spans="20:20" x14ac:dyDescent="0.25">
      <c r="T9159" s="752"/>
    </row>
    <row r="9160" spans="20:20" x14ac:dyDescent="0.25">
      <c r="T9160" s="752"/>
    </row>
    <row r="9161" spans="20:20" x14ac:dyDescent="0.25">
      <c r="T9161" s="752"/>
    </row>
    <row r="9162" spans="20:20" x14ac:dyDescent="0.25">
      <c r="T9162" s="752"/>
    </row>
    <row r="9163" spans="20:20" x14ac:dyDescent="0.25">
      <c r="T9163" s="752"/>
    </row>
    <row r="9164" spans="20:20" x14ac:dyDescent="0.25">
      <c r="T9164" s="752"/>
    </row>
    <row r="9165" spans="20:20" x14ac:dyDescent="0.25">
      <c r="T9165" s="752"/>
    </row>
    <row r="9166" spans="20:20" x14ac:dyDescent="0.25">
      <c r="T9166" s="752"/>
    </row>
    <row r="9167" spans="20:20" x14ac:dyDescent="0.25">
      <c r="T9167" s="752"/>
    </row>
    <row r="9168" spans="20:20" x14ac:dyDescent="0.25">
      <c r="T9168" s="752"/>
    </row>
    <row r="9169" spans="20:20" x14ac:dyDescent="0.25">
      <c r="T9169" s="752"/>
    </row>
    <row r="9170" spans="20:20" x14ac:dyDescent="0.25">
      <c r="T9170" s="752"/>
    </row>
    <row r="9171" spans="20:20" x14ac:dyDescent="0.25">
      <c r="T9171" s="752"/>
    </row>
    <row r="9172" spans="20:20" x14ac:dyDescent="0.25">
      <c r="T9172" s="752"/>
    </row>
    <row r="9173" spans="20:20" x14ac:dyDescent="0.25">
      <c r="T9173" s="752"/>
    </row>
    <row r="9174" spans="20:20" x14ac:dyDescent="0.25">
      <c r="T9174" s="752"/>
    </row>
    <row r="9175" spans="20:20" x14ac:dyDescent="0.25">
      <c r="T9175" s="752"/>
    </row>
    <row r="9176" spans="20:20" x14ac:dyDescent="0.25">
      <c r="T9176" s="752"/>
    </row>
    <row r="9177" spans="20:20" x14ac:dyDescent="0.25">
      <c r="T9177" s="752"/>
    </row>
    <row r="9178" spans="20:20" x14ac:dyDescent="0.25">
      <c r="T9178" s="752"/>
    </row>
    <row r="9179" spans="20:20" x14ac:dyDescent="0.25">
      <c r="T9179" s="752"/>
    </row>
    <row r="9180" spans="20:20" x14ac:dyDescent="0.25">
      <c r="T9180" s="752"/>
    </row>
    <row r="9181" spans="20:20" x14ac:dyDescent="0.25">
      <c r="T9181" s="752"/>
    </row>
    <row r="9182" spans="20:20" x14ac:dyDescent="0.25">
      <c r="T9182" s="752"/>
    </row>
    <row r="9183" spans="20:20" x14ac:dyDescent="0.25">
      <c r="T9183" s="752"/>
    </row>
    <row r="9184" spans="20:20" x14ac:dyDescent="0.25">
      <c r="T9184" s="752"/>
    </row>
    <row r="9185" spans="20:20" x14ac:dyDescent="0.25">
      <c r="T9185" s="752"/>
    </row>
    <row r="9186" spans="20:20" x14ac:dyDescent="0.25">
      <c r="T9186" s="752"/>
    </row>
    <row r="9187" spans="20:20" x14ac:dyDescent="0.25">
      <c r="T9187" s="752"/>
    </row>
    <row r="9188" spans="20:20" x14ac:dyDescent="0.25">
      <c r="T9188" s="752"/>
    </row>
    <row r="9189" spans="20:20" x14ac:dyDescent="0.25">
      <c r="T9189" s="752"/>
    </row>
    <row r="9190" spans="20:20" x14ac:dyDescent="0.25">
      <c r="T9190" s="752"/>
    </row>
    <row r="9191" spans="20:20" x14ac:dyDescent="0.25">
      <c r="T9191" s="752"/>
    </row>
    <row r="9192" spans="20:20" x14ac:dyDescent="0.25">
      <c r="T9192" s="752"/>
    </row>
    <row r="9193" spans="20:20" x14ac:dyDescent="0.25">
      <c r="T9193" s="752"/>
    </row>
    <row r="9194" spans="20:20" x14ac:dyDescent="0.25">
      <c r="T9194" s="752"/>
    </row>
    <row r="9195" spans="20:20" x14ac:dyDescent="0.25">
      <c r="T9195" s="752"/>
    </row>
    <row r="9196" spans="20:20" x14ac:dyDescent="0.25">
      <c r="T9196" s="752"/>
    </row>
    <row r="9197" spans="20:20" x14ac:dyDescent="0.25">
      <c r="T9197" s="752"/>
    </row>
    <row r="9198" spans="20:20" x14ac:dyDescent="0.25">
      <c r="T9198" s="752"/>
    </row>
    <row r="9199" spans="20:20" x14ac:dyDescent="0.25">
      <c r="T9199" s="752"/>
    </row>
    <row r="9200" spans="20:20" x14ac:dyDescent="0.25">
      <c r="T9200" s="752"/>
    </row>
    <row r="9201" spans="20:20" x14ac:dyDescent="0.25">
      <c r="T9201" s="752"/>
    </row>
    <row r="9202" spans="20:20" x14ac:dyDescent="0.25">
      <c r="T9202" s="752"/>
    </row>
    <row r="9203" spans="20:20" x14ac:dyDescent="0.25">
      <c r="T9203" s="752"/>
    </row>
    <row r="9204" spans="20:20" x14ac:dyDescent="0.25">
      <c r="T9204" s="752"/>
    </row>
    <row r="9205" spans="20:20" x14ac:dyDescent="0.25">
      <c r="T9205" s="752"/>
    </row>
    <row r="9206" spans="20:20" x14ac:dyDescent="0.25">
      <c r="T9206" s="752"/>
    </row>
    <row r="9207" spans="20:20" x14ac:dyDescent="0.25">
      <c r="T9207" s="752"/>
    </row>
    <row r="9208" spans="20:20" x14ac:dyDescent="0.25">
      <c r="T9208" s="752"/>
    </row>
    <row r="9209" spans="20:20" x14ac:dyDescent="0.25">
      <c r="T9209" s="752"/>
    </row>
    <row r="9210" spans="20:20" x14ac:dyDescent="0.25">
      <c r="T9210" s="752"/>
    </row>
    <row r="9211" spans="20:20" x14ac:dyDescent="0.25">
      <c r="T9211" s="752"/>
    </row>
    <row r="9212" spans="20:20" x14ac:dyDescent="0.25">
      <c r="T9212" s="752"/>
    </row>
    <row r="9213" spans="20:20" x14ac:dyDescent="0.25">
      <c r="T9213" s="752"/>
    </row>
    <row r="9214" spans="20:20" x14ac:dyDescent="0.25">
      <c r="T9214" s="752"/>
    </row>
    <row r="9215" spans="20:20" x14ac:dyDescent="0.25">
      <c r="T9215" s="752"/>
    </row>
    <row r="9216" spans="20:20" x14ac:dyDescent="0.25">
      <c r="T9216" s="752"/>
    </row>
    <row r="9217" spans="20:20" x14ac:dyDescent="0.25">
      <c r="T9217" s="752"/>
    </row>
    <row r="9218" spans="20:20" x14ac:dyDescent="0.25">
      <c r="T9218" s="752"/>
    </row>
    <row r="9219" spans="20:20" x14ac:dyDescent="0.25">
      <c r="T9219" s="752"/>
    </row>
    <row r="9220" spans="20:20" x14ac:dyDescent="0.25">
      <c r="T9220" s="752"/>
    </row>
    <row r="9221" spans="20:20" x14ac:dyDescent="0.25">
      <c r="T9221" s="752"/>
    </row>
    <row r="9222" spans="20:20" x14ac:dyDescent="0.25">
      <c r="T9222" s="752"/>
    </row>
    <row r="9223" spans="20:20" x14ac:dyDescent="0.25">
      <c r="T9223" s="752"/>
    </row>
    <row r="9224" spans="20:20" x14ac:dyDescent="0.25">
      <c r="T9224" s="752"/>
    </row>
    <row r="9225" spans="20:20" x14ac:dyDescent="0.25">
      <c r="T9225" s="752"/>
    </row>
    <row r="9226" spans="20:20" x14ac:dyDescent="0.25">
      <c r="T9226" s="752"/>
    </row>
    <row r="9227" spans="20:20" x14ac:dyDescent="0.25">
      <c r="T9227" s="752"/>
    </row>
    <row r="9228" spans="20:20" x14ac:dyDescent="0.25">
      <c r="T9228" s="752"/>
    </row>
    <row r="9229" spans="20:20" x14ac:dyDescent="0.25">
      <c r="T9229" s="752"/>
    </row>
    <row r="9230" spans="20:20" x14ac:dyDescent="0.25">
      <c r="T9230" s="752"/>
    </row>
    <row r="9231" spans="20:20" x14ac:dyDescent="0.25">
      <c r="T9231" s="752"/>
    </row>
    <row r="9232" spans="20:20" x14ac:dyDescent="0.25">
      <c r="T9232" s="752"/>
    </row>
    <row r="9233" spans="20:20" x14ac:dyDescent="0.25">
      <c r="T9233" s="752"/>
    </row>
    <row r="9234" spans="20:20" x14ac:dyDescent="0.25">
      <c r="T9234" s="752"/>
    </row>
    <row r="9235" spans="20:20" x14ac:dyDescent="0.25">
      <c r="T9235" s="752"/>
    </row>
    <row r="9236" spans="20:20" x14ac:dyDescent="0.25">
      <c r="T9236" s="752"/>
    </row>
    <row r="9237" spans="20:20" x14ac:dyDescent="0.25">
      <c r="T9237" s="752"/>
    </row>
    <row r="9238" spans="20:20" x14ac:dyDescent="0.25">
      <c r="T9238" s="752"/>
    </row>
    <row r="9239" spans="20:20" x14ac:dyDescent="0.25">
      <c r="T9239" s="752"/>
    </row>
    <row r="9240" spans="20:20" x14ac:dyDescent="0.25">
      <c r="T9240" s="752"/>
    </row>
    <row r="9241" spans="20:20" x14ac:dyDescent="0.25">
      <c r="T9241" s="752"/>
    </row>
    <row r="9242" spans="20:20" x14ac:dyDescent="0.25">
      <c r="T9242" s="752"/>
    </row>
    <row r="9243" spans="20:20" x14ac:dyDescent="0.25">
      <c r="T9243" s="752"/>
    </row>
    <row r="9244" spans="20:20" x14ac:dyDescent="0.25">
      <c r="T9244" s="752"/>
    </row>
    <row r="9245" spans="20:20" x14ac:dyDescent="0.25">
      <c r="T9245" s="752"/>
    </row>
    <row r="9246" spans="20:20" x14ac:dyDescent="0.25">
      <c r="T9246" s="752"/>
    </row>
    <row r="9247" spans="20:20" x14ac:dyDescent="0.25">
      <c r="T9247" s="752"/>
    </row>
    <row r="9248" spans="20:20" x14ac:dyDescent="0.25">
      <c r="T9248" s="752"/>
    </row>
    <row r="9249" spans="20:20" x14ac:dyDescent="0.25">
      <c r="T9249" s="752"/>
    </row>
    <row r="9250" spans="20:20" x14ac:dyDescent="0.25">
      <c r="T9250" s="752"/>
    </row>
    <row r="9251" spans="20:20" x14ac:dyDescent="0.25">
      <c r="T9251" s="752"/>
    </row>
    <row r="9252" spans="20:20" x14ac:dyDescent="0.25">
      <c r="T9252" s="752"/>
    </row>
    <row r="9253" spans="20:20" x14ac:dyDescent="0.25">
      <c r="T9253" s="752"/>
    </row>
    <row r="9254" spans="20:20" x14ac:dyDescent="0.25">
      <c r="T9254" s="752"/>
    </row>
    <row r="9255" spans="20:20" x14ac:dyDescent="0.25">
      <c r="T9255" s="752"/>
    </row>
    <row r="9256" spans="20:20" x14ac:dyDescent="0.25">
      <c r="T9256" s="752"/>
    </row>
    <row r="9257" spans="20:20" x14ac:dyDescent="0.25">
      <c r="T9257" s="752"/>
    </row>
    <row r="9258" spans="20:20" x14ac:dyDescent="0.25">
      <c r="T9258" s="752"/>
    </row>
    <row r="9259" spans="20:20" x14ac:dyDescent="0.25">
      <c r="T9259" s="752"/>
    </row>
    <row r="9260" spans="20:20" x14ac:dyDescent="0.25">
      <c r="T9260" s="752"/>
    </row>
    <row r="9261" spans="20:20" x14ac:dyDescent="0.25">
      <c r="T9261" s="752"/>
    </row>
    <row r="9262" spans="20:20" x14ac:dyDescent="0.25">
      <c r="T9262" s="752"/>
    </row>
    <row r="9263" spans="20:20" x14ac:dyDescent="0.25">
      <c r="T9263" s="752"/>
    </row>
    <row r="9264" spans="20:20" x14ac:dyDescent="0.25">
      <c r="T9264" s="752"/>
    </row>
    <row r="9265" spans="20:20" x14ac:dyDescent="0.25">
      <c r="T9265" s="752"/>
    </row>
    <row r="9266" spans="20:20" x14ac:dyDescent="0.25">
      <c r="T9266" s="752"/>
    </row>
    <row r="9267" spans="20:20" x14ac:dyDescent="0.25">
      <c r="T9267" s="752"/>
    </row>
    <row r="9268" spans="20:20" x14ac:dyDescent="0.25">
      <c r="T9268" s="752"/>
    </row>
    <row r="9269" spans="20:20" x14ac:dyDescent="0.25">
      <c r="T9269" s="752"/>
    </row>
    <row r="9270" spans="20:20" x14ac:dyDescent="0.25">
      <c r="T9270" s="752"/>
    </row>
    <row r="9271" spans="20:20" x14ac:dyDescent="0.25">
      <c r="T9271" s="752"/>
    </row>
    <row r="9272" spans="20:20" x14ac:dyDescent="0.25">
      <c r="T9272" s="752"/>
    </row>
    <row r="9273" spans="20:20" x14ac:dyDescent="0.25">
      <c r="T9273" s="752"/>
    </row>
    <row r="9274" spans="20:20" x14ac:dyDescent="0.25">
      <c r="T9274" s="752"/>
    </row>
    <row r="9275" spans="20:20" x14ac:dyDescent="0.25">
      <c r="T9275" s="752"/>
    </row>
    <row r="9276" spans="20:20" x14ac:dyDescent="0.25">
      <c r="T9276" s="752"/>
    </row>
    <row r="9277" spans="20:20" x14ac:dyDescent="0.25">
      <c r="T9277" s="752"/>
    </row>
    <row r="9278" spans="20:20" x14ac:dyDescent="0.25">
      <c r="T9278" s="752"/>
    </row>
    <row r="9279" spans="20:20" x14ac:dyDescent="0.25">
      <c r="T9279" s="752"/>
    </row>
    <row r="9280" spans="20:20" x14ac:dyDescent="0.25">
      <c r="T9280" s="752"/>
    </row>
    <row r="9281" spans="20:20" x14ac:dyDescent="0.25">
      <c r="T9281" s="752"/>
    </row>
    <row r="9282" spans="20:20" x14ac:dyDescent="0.25">
      <c r="T9282" s="752"/>
    </row>
    <row r="9283" spans="20:20" x14ac:dyDescent="0.25">
      <c r="T9283" s="752"/>
    </row>
    <row r="9284" spans="20:20" x14ac:dyDescent="0.25">
      <c r="T9284" s="752"/>
    </row>
    <row r="9285" spans="20:20" x14ac:dyDescent="0.25">
      <c r="T9285" s="752"/>
    </row>
    <row r="9286" spans="20:20" x14ac:dyDescent="0.25">
      <c r="T9286" s="752"/>
    </row>
    <row r="9287" spans="20:20" x14ac:dyDescent="0.25">
      <c r="T9287" s="752"/>
    </row>
    <row r="9288" spans="20:20" x14ac:dyDescent="0.25">
      <c r="T9288" s="752"/>
    </row>
    <row r="9289" spans="20:20" x14ac:dyDescent="0.25">
      <c r="T9289" s="752"/>
    </row>
    <row r="9290" spans="20:20" x14ac:dyDescent="0.25">
      <c r="T9290" s="752"/>
    </row>
    <row r="9291" spans="20:20" x14ac:dyDescent="0.25">
      <c r="T9291" s="752"/>
    </row>
    <row r="9292" spans="20:20" x14ac:dyDescent="0.25">
      <c r="T9292" s="752"/>
    </row>
    <row r="9293" spans="20:20" x14ac:dyDescent="0.25">
      <c r="T9293" s="752"/>
    </row>
    <row r="9294" spans="20:20" x14ac:dyDescent="0.25">
      <c r="T9294" s="752"/>
    </row>
    <row r="9295" spans="20:20" x14ac:dyDescent="0.25">
      <c r="T9295" s="752"/>
    </row>
    <row r="9296" spans="20:20" x14ac:dyDescent="0.25">
      <c r="T9296" s="752"/>
    </row>
    <row r="9297" spans="20:20" x14ac:dyDescent="0.25">
      <c r="T9297" s="752"/>
    </row>
    <row r="9298" spans="20:20" x14ac:dyDescent="0.25">
      <c r="T9298" s="752"/>
    </row>
    <row r="9299" spans="20:20" x14ac:dyDescent="0.25">
      <c r="T9299" s="752"/>
    </row>
    <row r="9300" spans="20:20" x14ac:dyDescent="0.25">
      <c r="T9300" s="752"/>
    </row>
    <row r="9301" spans="20:20" x14ac:dyDescent="0.25">
      <c r="T9301" s="752"/>
    </row>
    <row r="9302" spans="20:20" x14ac:dyDescent="0.25">
      <c r="T9302" s="752"/>
    </row>
    <row r="9303" spans="20:20" x14ac:dyDescent="0.25">
      <c r="T9303" s="752"/>
    </row>
    <row r="9304" spans="20:20" x14ac:dyDescent="0.25">
      <c r="T9304" s="752"/>
    </row>
    <row r="9305" spans="20:20" x14ac:dyDescent="0.25">
      <c r="T9305" s="752"/>
    </row>
    <row r="9306" spans="20:20" x14ac:dyDescent="0.25">
      <c r="T9306" s="752"/>
    </row>
    <row r="9307" spans="20:20" x14ac:dyDescent="0.25">
      <c r="T9307" s="752"/>
    </row>
    <row r="9308" spans="20:20" x14ac:dyDescent="0.25">
      <c r="T9308" s="752"/>
    </row>
    <row r="9309" spans="20:20" x14ac:dyDescent="0.25">
      <c r="T9309" s="752"/>
    </row>
    <row r="9310" spans="20:20" x14ac:dyDescent="0.25">
      <c r="T9310" s="752"/>
    </row>
    <row r="9311" spans="20:20" x14ac:dyDescent="0.25">
      <c r="T9311" s="752"/>
    </row>
    <row r="9312" spans="20:20" x14ac:dyDescent="0.25">
      <c r="T9312" s="752"/>
    </row>
    <row r="9313" spans="20:20" x14ac:dyDescent="0.25">
      <c r="T9313" s="752"/>
    </row>
    <row r="9314" spans="20:20" x14ac:dyDescent="0.25">
      <c r="T9314" s="752"/>
    </row>
    <row r="9315" spans="20:20" x14ac:dyDescent="0.25">
      <c r="T9315" s="752"/>
    </row>
    <row r="9316" spans="20:20" x14ac:dyDescent="0.25">
      <c r="T9316" s="752"/>
    </row>
    <row r="9317" spans="20:20" x14ac:dyDescent="0.25">
      <c r="T9317" s="752"/>
    </row>
    <row r="9318" spans="20:20" x14ac:dyDescent="0.25">
      <c r="T9318" s="752"/>
    </row>
    <row r="9319" spans="20:20" x14ac:dyDescent="0.25">
      <c r="T9319" s="752"/>
    </row>
    <row r="9320" spans="20:20" x14ac:dyDescent="0.25">
      <c r="T9320" s="752"/>
    </row>
    <row r="9321" spans="20:20" x14ac:dyDescent="0.25">
      <c r="T9321" s="752"/>
    </row>
    <row r="9322" spans="20:20" x14ac:dyDescent="0.25">
      <c r="T9322" s="752"/>
    </row>
    <row r="9323" spans="20:20" x14ac:dyDescent="0.25">
      <c r="T9323" s="752"/>
    </row>
    <row r="9324" spans="20:20" x14ac:dyDescent="0.25">
      <c r="T9324" s="752"/>
    </row>
    <row r="9325" spans="20:20" x14ac:dyDescent="0.25">
      <c r="T9325" s="752"/>
    </row>
    <row r="9326" spans="20:20" x14ac:dyDescent="0.25">
      <c r="T9326" s="752"/>
    </row>
    <row r="9327" spans="20:20" x14ac:dyDescent="0.25">
      <c r="T9327" s="752"/>
    </row>
    <row r="9328" spans="20:20" x14ac:dyDescent="0.25">
      <c r="T9328" s="752"/>
    </row>
    <row r="9329" spans="20:20" x14ac:dyDescent="0.25">
      <c r="T9329" s="752"/>
    </row>
    <row r="9330" spans="20:20" x14ac:dyDescent="0.25">
      <c r="T9330" s="752"/>
    </row>
    <row r="9331" spans="20:20" x14ac:dyDescent="0.25">
      <c r="T9331" s="752"/>
    </row>
    <row r="9332" spans="20:20" x14ac:dyDescent="0.25">
      <c r="T9332" s="752"/>
    </row>
    <row r="9333" spans="20:20" x14ac:dyDescent="0.25">
      <c r="T9333" s="752"/>
    </row>
    <row r="9334" spans="20:20" x14ac:dyDescent="0.25">
      <c r="T9334" s="752"/>
    </row>
    <row r="9335" spans="20:20" x14ac:dyDescent="0.25">
      <c r="T9335" s="752"/>
    </row>
    <row r="9336" spans="20:20" x14ac:dyDescent="0.25">
      <c r="T9336" s="752"/>
    </row>
    <row r="9337" spans="20:20" x14ac:dyDescent="0.25">
      <c r="T9337" s="752"/>
    </row>
    <row r="9338" spans="20:20" x14ac:dyDescent="0.25">
      <c r="T9338" s="752"/>
    </row>
    <row r="9339" spans="20:20" x14ac:dyDescent="0.25">
      <c r="T9339" s="752"/>
    </row>
    <row r="9340" spans="20:20" x14ac:dyDescent="0.25">
      <c r="T9340" s="752"/>
    </row>
    <row r="9341" spans="20:20" x14ac:dyDescent="0.25">
      <c r="T9341" s="752"/>
    </row>
    <row r="9342" spans="20:20" x14ac:dyDescent="0.25">
      <c r="T9342" s="752"/>
    </row>
    <row r="9343" spans="20:20" x14ac:dyDescent="0.25">
      <c r="T9343" s="752"/>
    </row>
    <row r="9344" spans="20:20" x14ac:dyDescent="0.25">
      <c r="T9344" s="752"/>
    </row>
    <row r="9345" spans="20:20" x14ac:dyDescent="0.25">
      <c r="T9345" s="752"/>
    </row>
    <row r="9346" spans="20:20" x14ac:dyDescent="0.25">
      <c r="T9346" s="752"/>
    </row>
    <row r="9347" spans="20:20" x14ac:dyDescent="0.25">
      <c r="T9347" s="752"/>
    </row>
    <row r="9348" spans="20:20" x14ac:dyDescent="0.25">
      <c r="T9348" s="752"/>
    </row>
    <row r="9349" spans="20:20" x14ac:dyDescent="0.25">
      <c r="T9349" s="752"/>
    </row>
    <row r="9350" spans="20:20" x14ac:dyDescent="0.25">
      <c r="T9350" s="752"/>
    </row>
    <row r="9351" spans="20:20" x14ac:dyDescent="0.25">
      <c r="T9351" s="752"/>
    </row>
    <row r="9352" spans="20:20" x14ac:dyDescent="0.25">
      <c r="T9352" s="752"/>
    </row>
    <row r="9353" spans="20:20" x14ac:dyDescent="0.25">
      <c r="T9353" s="752"/>
    </row>
    <row r="9354" spans="20:20" x14ac:dyDescent="0.25">
      <c r="T9354" s="752"/>
    </row>
    <row r="9355" spans="20:20" x14ac:dyDescent="0.25">
      <c r="T9355" s="752"/>
    </row>
    <row r="9356" spans="20:20" x14ac:dyDescent="0.25">
      <c r="T9356" s="752"/>
    </row>
    <row r="9357" spans="20:20" x14ac:dyDescent="0.25">
      <c r="T9357" s="752"/>
    </row>
    <row r="9358" spans="20:20" x14ac:dyDescent="0.25">
      <c r="T9358" s="752"/>
    </row>
    <row r="9359" spans="20:20" x14ac:dyDescent="0.25">
      <c r="T9359" s="752"/>
    </row>
    <row r="9360" spans="20:20" x14ac:dyDescent="0.25">
      <c r="T9360" s="752"/>
    </row>
    <row r="9361" spans="20:20" x14ac:dyDescent="0.25">
      <c r="T9361" s="752"/>
    </row>
    <row r="9362" spans="20:20" x14ac:dyDescent="0.25">
      <c r="T9362" s="752"/>
    </row>
    <row r="9363" spans="20:20" x14ac:dyDescent="0.25">
      <c r="T9363" s="752"/>
    </row>
    <row r="9364" spans="20:20" x14ac:dyDescent="0.25">
      <c r="T9364" s="752"/>
    </row>
    <row r="9365" spans="20:20" x14ac:dyDescent="0.25">
      <c r="T9365" s="752"/>
    </row>
    <row r="9366" spans="20:20" x14ac:dyDescent="0.25">
      <c r="T9366" s="752"/>
    </row>
    <row r="9367" spans="20:20" x14ac:dyDescent="0.25">
      <c r="T9367" s="752"/>
    </row>
    <row r="9368" spans="20:20" x14ac:dyDescent="0.25">
      <c r="T9368" s="752"/>
    </row>
    <row r="9369" spans="20:20" x14ac:dyDescent="0.25">
      <c r="T9369" s="752"/>
    </row>
    <row r="9370" spans="20:20" x14ac:dyDescent="0.25">
      <c r="T9370" s="752"/>
    </row>
    <row r="9371" spans="20:20" x14ac:dyDescent="0.25">
      <c r="T9371" s="752"/>
    </row>
    <row r="9372" spans="20:20" x14ac:dyDescent="0.25">
      <c r="T9372" s="752"/>
    </row>
    <row r="9373" spans="20:20" x14ac:dyDescent="0.25">
      <c r="T9373" s="752"/>
    </row>
    <row r="9374" spans="20:20" x14ac:dyDescent="0.25">
      <c r="T9374" s="752"/>
    </row>
    <row r="9375" spans="20:20" x14ac:dyDescent="0.25">
      <c r="T9375" s="752"/>
    </row>
    <row r="9376" spans="20:20" x14ac:dyDescent="0.25">
      <c r="T9376" s="752"/>
    </row>
    <row r="9377" spans="20:20" x14ac:dyDescent="0.25">
      <c r="T9377" s="752"/>
    </row>
    <row r="9378" spans="20:20" x14ac:dyDescent="0.25">
      <c r="T9378" s="752"/>
    </row>
    <row r="9379" spans="20:20" x14ac:dyDescent="0.25">
      <c r="T9379" s="752"/>
    </row>
    <row r="9380" spans="20:20" x14ac:dyDescent="0.25">
      <c r="T9380" s="752"/>
    </row>
    <row r="9381" spans="20:20" x14ac:dyDescent="0.25">
      <c r="T9381" s="752"/>
    </row>
    <row r="9382" spans="20:20" x14ac:dyDescent="0.25">
      <c r="T9382" s="752"/>
    </row>
    <row r="9383" spans="20:20" x14ac:dyDescent="0.25">
      <c r="T9383" s="752"/>
    </row>
    <row r="9384" spans="20:20" x14ac:dyDescent="0.25">
      <c r="T9384" s="752"/>
    </row>
    <row r="9385" spans="20:20" x14ac:dyDescent="0.25">
      <c r="T9385" s="752"/>
    </row>
    <row r="9386" spans="20:20" x14ac:dyDescent="0.25">
      <c r="T9386" s="752"/>
    </row>
    <row r="9387" spans="20:20" x14ac:dyDescent="0.25">
      <c r="T9387" s="752"/>
    </row>
    <row r="9388" spans="20:20" x14ac:dyDescent="0.25">
      <c r="T9388" s="752"/>
    </row>
    <row r="9389" spans="20:20" x14ac:dyDescent="0.25">
      <c r="T9389" s="752"/>
    </row>
    <row r="9390" spans="20:20" x14ac:dyDescent="0.25">
      <c r="T9390" s="752"/>
    </row>
    <row r="9391" spans="20:20" x14ac:dyDescent="0.25">
      <c r="T9391" s="752"/>
    </row>
    <row r="9392" spans="20:20" x14ac:dyDescent="0.25">
      <c r="T9392" s="752"/>
    </row>
    <row r="9393" spans="20:20" x14ac:dyDescent="0.25">
      <c r="T9393" s="752"/>
    </row>
    <row r="9394" spans="20:20" x14ac:dyDescent="0.25">
      <c r="T9394" s="752"/>
    </row>
    <row r="9395" spans="20:20" x14ac:dyDescent="0.25">
      <c r="T9395" s="752"/>
    </row>
    <row r="9396" spans="20:20" x14ac:dyDescent="0.25">
      <c r="T9396" s="752"/>
    </row>
    <row r="9397" spans="20:20" x14ac:dyDescent="0.25">
      <c r="T9397" s="752"/>
    </row>
    <row r="9398" spans="20:20" x14ac:dyDescent="0.25">
      <c r="T9398" s="752"/>
    </row>
    <row r="9399" spans="20:20" x14ac:dyDescent="0.25">
      <c r="T9399" s="752"/>
    </row>
    <row r="9400" spans="20:20" x14ac:dyDescent="0.25">
      <c r="T9400" s="752"/>
    </row>
    <row r="9401" spans="20:20" x14ac:dyDescent="0.25">
      <c r="T9401" s="752"/>
    </row>
    <row r="9402" spans="20:20" x14ac:dyDescent="0.25">
      <c r="T9402" s="752"/>
    </row>
    <row r="9403" spans="20:20" x14ac:dyDescent="0.25">
      <c r="T9403" s="752"/>
    </row>
    <row r="9404" spans="20:20" x14ac:dyDescent="0.25">
      <c r="T9404" s="752"/>
    </row>
    <row r="9405" spans="20:20" x14ac:dyDescent="0.25">
      <c r="T9405" s="752"/>
    </row>
    <row r="9406" spans="20:20" x14ac:dyDescent="0.25">
      <c r="T9406" s="752"/>
    </row>
    <row r="9407" spans="20:20" x14ac:dyDescent="0.25">
      <c r="T9407" s="752"/>
    </row>
    <row r="9408" spans="20:20" x14ac:dyDescent="0.25">
      <c r="T9408" s="752"/>
    </row>
    <row r="9409" spans="20:20" x14ac:dyDescent="0.25">
      <c r="T9409" s="752"/>
    </row>
    <row r="9410" spans="20:20" x14ac:dyDescent="0.25">
      <c r="T9410" s="752"/>
    </row>
    <row r="9411" spans="20:20" x14ac:dyDescent="0.25">
      <c r="T9411" s="752"/>
    </row>
    <row r="9412" spans="20:20" x14ac:dyDescent="0.25">
      <c r="T9412" s="752"/>
    </row>
    <row r="9413" spans="20:20" x14ac:dyDescent="0.25">
      <c r="T9413" s="752"/>
    </row>
    <row r="9414" spans="20:20" x14ac:dyDescent="0.25">
      <c r="T9414" s="752"/>
    </row>
    <row r="9415" spans="20:20" x14ac:dyDescent="0.25">
      <c r="T9415" s="752"/>
    </row>
    <row r="9416" spans="20:20" x14ac:dyDescent="0.25">
      <c r="T9416" s="752"/>
    </row>
    <row r="9417" spans="20:20" x14ac:dyDescent="0.25">
      <c r="T9417" s="752"/>
    </row>
    <row r="9418" spans="20:20" x14ac:dyDescent="0.25">
      <c r="T9418" s="752"/>
    </row>
    <row r="9419" spans="20:20" x14ac:dyDescent="0.25">
      <c r="T9419" s="752"/>
    </row>
    <row r="9420" spans="20:20" x14ac:dyDescent="0.25">
      <c r="T9420" s="752"/>
    </row>
    <row r="9421" spans="20:20" x14ac:dyDescent="0.25">
      <c r="T9421" s="752"/>
    </row>
    <row r="9422" spans="20:20" x14ac:dyDescent="0.25">
      <c r="T9422" s="752"/>
    </row>
    <row r="9423" spans="20:20" x14ac:dyDescent="0.25">
      <c r="T9423" s="752"/>
    </row>
    <row r="9424" spans="20:20" x14ac:dyDescent="0.25">
      <c r="T9424" s="752"/>
    </row>
    <row r="9425" spans="20:20" x14ac:dyDescent="0.25">
      <c r="T9425" s="752"/>
    </row>
    <row r="9426" spans="20:20" x14ac:dyDescent="0.25">
      <c r="T9426" s="752"/>
    </row>
    <row r="9427" spans="20:20" x14ac:dyDescent="0.25">
      <c r="T9427" s="752"/>
    </row>
    <row r="9428" spans="20:20" x14ac:dyDescent="0.25">
      <c r="T9428" s="752"/>
    </row>
    <row r="9429" spans="20:20" x14ac:dyDescent="0.25">
      <c r="T9429" s="752"/>
    </row>
    <row r="9430" spans="20:20" x14ac:dyDescent="0.25">
      <c r="T9430" s="752"/>
    </row>
    <row r="9431" spans="20:20" x14ac:dyDescent="0.25">
      <c r="T9431" s="752"/>
    </row>
    <row r="9432" spans="20:20" x14ac:dyDescent="0.25">
      <c r="T9432" s="752"/>
    </row>
    <row r="9433" spans="20:20" x14ac:dyDescent="0.25">
      <c r="T9433" s="752"/>
    </row>
    <row r="9434" spans="20:20" x14ac:dyDescent="0.25">
      <c r="T9434" s="752"/>
    </row>
    <row r="9435" spans="20:20" x14ac:dyDescent="0.25">
      <c r="T9435" s="752"/>
    </row>
    <row r="9436" spans="20:20" x14ac:dyDescent="0.25">
      <c r="T9436" s="752"/>
    </row>
    <row r="9437" spans="20:20" x14ac:dyDescent="0.25">
      <c r="T9437" s="752"/>
    </row>
    <row r="9438" spans="20:20" x14ac:dyDescent="0.25">
      <c r="T9438" s="752"/>
    </row>
    <row r="9439" spans="20:20" x14ac:dyDescent="0.25">
      <c r="T9439" s="752"/>
    </row>
    <row r="9440" spans="20:20" x14ac:dyDescent="0.25">
      <c r="T9440" s="752"/>
    </row>
    <row r="9441" spans="20:20" x14ac:dyDescent="0.25">
      <c r="T9441" s="752"/>
    </row>
    <row r="9442" spans="20:20" x14ac:dyDescent="0.25">
      <c r="T9442" s="752"/>
    </row>
    <row r="9443" spans="20:20" x14ac:dyDescent="0.25">
      <c r="T9443" s="752"/>
    </row>
    <row r="9444" spans="20:20" x14ac:dyDescent="0.25">
      <c r="T9444" s="752"/>
    </row>
    <row r="9445" spans="20:20" x14ac:dyDescent="0.25">
      <c r="T9445" s="752"/>
    </row>
    <row r="9446" spans="20:20" x14ac:dyDescent="0.25">
      <c r="T9446" s="752"/>
    </row>
    <row r="9447" spans="20:20" x14ac:dyDescent="0.25">
      <c r="T9447" s="752"/>
    </row>
    <row r="9448" spans="20:20" x14ac:dyDescent="0.25">
      <c r="T9448" s="752"/>
    </row>
    <row r="9449" spans="20:20" x14ac:dyDescent="0.25">
      <c r="T9449" s="752"/>
    </row>
    <row r="9450" spans="20:20" x14ac:dyDescent="0.25">
      <c r="T9450" s="752"/>
    </row>
    <row r="9451" spans="20:20" x14ac:dyDescent="0.25">
      <c r="T9451" s="752"/>
    </row>
    <row r="9452" spans="20:20" x14ac:dyDescent="0.25">
      <c r="T9452" s="752"/>
    </row>
    <row r="9453" spans="20:20" x14ac:dyDescent="0.25">
      <c r="T9453" s="752"/>
    </row>
    <row r="9454" spans="20:20" x14ac:dyDescent="0.25">
      <c r="T9454" s="752"/>
    </row>
    <row r="9455" spans="20:20" x14ac:dyDescent="0.25">
      <c r="T9455" s="752"/>
    </row>
    <row r="9456" spans="20:20" x14ac:dyDescent="0.25">
      <c r="T9456" s="752"/>
    </row>
    <row r="9457" spans="20:20" x14ac:dyDescent="0.25">
      <c r="T9457" s="752"/>
    </row>
    <row r="9458" spans="20:20" x14ac:dyDescent="0.25">
      <c r="T9458" s="752"/>
    </row>
    <row r="9459" spans="20:20" x14ac:dyDescent="0.25">
      <c r="T9459" s="752"/>
    </row>
    <row r="9460" spans="20:20" x14ac:dyDescent="0.25">
      <c r="T9460" s="752"/>
    </row>
    <row r="9461" spans="20:20" x14ac:dyDescent="0.25">
      <c r="T9461" s="752"/>
    </row>
    <row r="9462" spans="20:20" x14ac:dyDescent="0.25">
      <c r="T9462" s="752"/>
    </row>
    <row r="9463" spans="20:20" x14ac:dyDescent="0.25">
      <c r="T9463" s="752"/>
    </row>
    <row r="9464" spans="20:20" x14ac:dyDescent="0.25">
      <c r="T9464" s="752"/>
    </row>
    <row r="9465" spans="20:20" x14ac:dyDescent="0.25">
      <c r="T9465" s="752"/>
    </row>
    <row r="9466" spans="20:20" x14ac:dyDescent="0.25">
      <c r="T9466" s="752"/>
    </row>
    <row r="9467" spans="20:20" x14ac:dyDescent="0.25">
      <c r="T9467" s="752"/>
    </row>
    <row r="9468" spans="20:20" x14ac:dyDescent="0.25">
      <c r="T9468" s="752"/>
    </row>
    <row r="9469" spans="20:20" x14ac:dyDescent="0.25">
      <c r="T9469" s="752"/>
    </row>
    <row r="9470" spans="20:20" x14ac:dyDescent="0.25">
      <c r="T9470" s="752"/>
    </row>
    <row r="9471" spans="20:20" x14ac:dyDescent="0.25">
      <c r="T9471" s="752"/>
    </row>
    <row r="9472" spans="20:20" x14ac:dyDescent="0.25">
      <c r="T9472" s="752"/>
    </row>
    <row r="9473" spans="20:20" x14ac:dyDescent="0.25">
      <c r="T9473" s="752"/>
    </row>
    <row r="9474" spans="20:20" x14ac:dyDescent="0.25">
      <c r="T9474" s="752"/>
    </row>
    <row r="9475" spans="20:20" x14ac:dyDescent="0.25">
      <c r="T9475" s="752"/>
    </row>
    <row r="9476" spans="20:20" x14ac:dyDescent="0.25">
      <c r="T9476" s="752"/>
    </row>
    <row r="9477" spans="20:20" x14ac:dyDescent="0.25">
      <c r="T9477" s="752"/>
    </row>
    <row r="9478" spans="20:20" x14ac:dyDescent="0.25">
      <c r="T9478" s="752"/>
    </row>
    <row r="9479" spans="20:20" x14ac:dyDescent="0.25">
      <c r="T9479" s="752"/>
    </row>
    <row r="9480" spans="20:20" x14ac:dyDescent="0.25">
      <c r="T9480" s="752"/>
    </row>
    <row r="9481" spans="20:20" x14ac:dyDescent="0.25">
      <c r="T9481" s="752"/>
    </row>
    <row r="9482" spans="20:20" x14ac:dyDescent="0.25">
      <c r="T9482" s="752"/>
    </row>
    <row r="9483" spans="20:20" x14ac:dyDescent="0.25">
      <c r="T9483" s="752"/>
    </row>
    <row r="9484" spans="20:20" x14ac:dyDescent="0.25">
      <c r="T9484" s="752"/>
    </row>
    <row r="9485" spans="20:20" x14ac:dyDescent="0.25">
      <c r="T9485" s="752"/>
    </row>
    <row r="9486" spans="20:20" x14ac:dyDescent="0.25">
      <c r="T9486" s="752"/>
    </row>
    <row r="9487" spans="20:20" x14ac:dyDescent="0.25">
      <c r="T9487" s="752"/>
    </row>
    <row r="9488" spans="20:20" x14ac:dyDescent="0.25">
      <c r="T9488" s="752"/>
    </row>
    <row r="9489" spans="20:20" x14ac:dyDescent="0.25">
      <c r="T9489" s="752"/>
    </row>
    <row r="9490" spans="20:20" x14ac:dyDescent="0.25">
      <c r="T9490" s="752"/>
    </row>
    <row r="9491" spans="20:20" x14ac:dyDescent="0.25">
      <c r="T9491" s="752"/>
    </row>
    <row r="9492" spans="20:20" x14ac:dyDescent="0.25">
      <c r="T9492" s="752"/>
    </row>
    <row r="9493" spans="20:20" x14ac:dyDescent="0.25">
      <c r="T9493" s="752"/>
    </row>
    <row r="9494" spans="20:20" x14ac:dyDescent="0.25">
      <c r="T9494" s="752"/>
    </row>
    <row r="9495" spans="20:20" x14ac:dyDescent="0.25">
      <c r="T9495" s="752"/>
    </row>
    <row r="9496" spans="20:20" x14ac:dyDescent="0.25">
      <c r="T9496" s="752"/>
    </row>
    <row r="9497" spans="20:20" x14ac:dyDescent="0.25">
      <c r="T9497" s="752"/>
    </row>
    <row r="9498" spans="20:20" x14ac:dyDescent="0.25">
      <c r="T9498" s="752"/>
    </row>
    <row r="9499" spans="20:20" x14ac:dyDescent="0.25">
      <c r="T9499" s="752"/>
    </row>
    <row r="9500" spans="20:20" x14ac:dyDescent="0.25">
      <c r="T9500" s="752"/>
    </row>
    <row r="9501" spans="20:20" x14ac:dyDescent="0.25">
      <c r="T9501" s="752"/>
    </row>
    <row r="9502" spans="20:20" x14ac:dyDescent="0.25">
      <c r="T9502" s="752"/>
    </row>
    <row r="9503" spans="20:20" x14ac:dyDescent="0.25">
      <c r="T9503" s="752"/>
    </row>
    <row r="9504" spans="20:20" x14ac:dyDescent="0.25">
      <c r="T9504" s="752"/>
    </row>
    <row r="9505" spans="20:20" x14ac:dyDescent="0.25">
      <c r="T9505" s="752"/>
    </row>
    <row r="9506" spans="20:20" x14ac:dyDescent="0.25">
      <c r="T9506" s="752"/>
    </row>
    <row r="9507" spans="20:20" x14ac:dyDescent="0.25">
      <c r="T9507" s="752"/>
    </row>
    <row r="9508" spans="20:20" x14ac:dyDescent="0.25">
      <c r="T9508" s="752"/>
    </row>
    <row r="9509" spans="20:20" x14ac:dyDescent="0.25">
      <c r="T9509" s="752"/>
    </row>
    <row r="9510" spans="20:20" x14ac:dyDescent="0.25">
      <c r="T9510" s="752"/>
    </row>
    <row r="9511" spans="20:20" x14ac:dyDescent="0.25">
      <c r="T9511" s="752"/>
    </row>
    <row r="9512" spans="20:20" x14ac:dyDescent="0.25">
      <c r="T9512" s="752"/>
    </row>
    <row r="9513" spans="20:20" x14ac:dyDescent="0.25">
      <c r="T9513" s="752"/>
    </row>
    <row r="9514" spans="20:20" x14ac:dyDescent="0.25">
      <c r="T9514" s="752"/>
    </row>
    <row r="9515" spans="20:20" x14ac:dyDescent="0.25">
      <c r="T9515" s="752"/>
    </row>
    <row r="9516" spans="20:20" x14ac:dyDescent="0.25">
      <c r="T9516" s="752"/>
    </row>
    <row r="9517" spans="20:20" x14ac:dyDescent="0.25">
      <c r="T9517" s="752"/>
    </row>
    <row r="9518" spans="20:20" x14ac:dyDescent="0.25">
      <c r="T9518" s="752"/>
    </row>
    <row r="9519" spans="20:20" x14ac:dyDescent="0.25">
      <c r="T9519" s="752"/>
    </row>
    <row r="9520" spans="20:20" x14ac:dyDescent="0.25">
      <c r="T9520" s="752"/>
    </row>
    <row r="9521" spans="20:20" x14ac:dyDescent="0.25">
      <c r="T9521" s="752"/>
    </row>
    <row r="9522" spans="20:20" x14ac:dyDescent="0.25">
      <c r="T9522" s="752"/>
    </row>
    <row r="9523" spans="20:20" x14ac:dyDescent="0.25">
      <c r="T9523" s="752"/>
    </row>
    <row r="9524" spans="20:20" x14ac:dyDescent="0.25">
      <c r="T9524" s="752"/>
    </row>
    <row r="9525" spans="20:20" x14ac:dyDescent="0.25">
      <c r="T9525" s="752"/>
    </row>
    <row r="9526" spans="20:20" x14ac:dyDescent="0.25">
      <c r="T9526" s="752"/>
    </row>
    <row r="9527" spans="20:20" x14ac:dyDescent="0.25">
      <c r="T9527" s="752"/>
    </row>
    <row r="9528" spans="20:20" x14ac:dyDescent="0.25">
      <c r="T9528" s="752"/>
    </row>
    <row r="9529" spans="20:20" x14ac:dyDescent="0.25">
      <c r="T9529" s="752"/>
    </row>
    <row r="9530" spans="20:20" x14ac:dyDescent="0.25">
      <c r="T9530" s="752"/>
    </row>
    <row r="9531" spans="20:20" x14ac:dyDescent="0.25">
      <c r="T9531" s="752"/>
    </row>
    <row r="9532" spans="20:20" x14ac:dyDescent="0.25">
      <c r="T9532" s="752"/>
    </row>
    <row r="9533" spans="20:20" x14ac:dyDescent="0.25">
      <c r="T9533" s="752"/>
    </row>
    <row r="9534" spans="20:20" x14ac:dyDescent="0.25">
      <c r="T9534" s="752"/>
    </row>
    <row r="9535" spans="20:20" x14ac:dyDescent="0.25">
      <c r="T9535" s="752"/>
    </row>
    <row r="9536" spans="20:20" x14ac:dyDescent="0.25">
      <c r="T9536" s="752"/>
    </row>
    <row r="9537" spans="20:20" x14ac:dyDescent="0.25">
      <c r="T9537" s="752"/>
    </row>
    <row r="9538" spans="20:20" x14ac:dyDescent="0.25">
      <c r="T9538" s="752"/>
    </row>
    <row r="9539" spans="20:20" x14ac:dyDescent="0.25">
      <c r="T9539" s="752"/>
    </row>
    <row r="9540" spans="20:20" x14ac:dyDescent="0.25">
      <c r="T9540" s="752"/>
    </row>
    <row r="9541" spans="20:20" x14ac:dyDescent="0.25">
      <c r="T9541" s="752"/>
    </row>
    <row r="9542" spans="20:20" x14ac:dyDescent="0.25">
      <c r="T9542" s="752"/>
    </row>
    <row r="9543" spans="20:20" x14ac:dyDescent="0.25">
      <c r="T9543" s="752"/>
    </row>
    <row r="9544" spans="20:20" x14ac:dyDescent="0.25">
      <c r="T9544" s="752"/>
    </row>
    <row r="9545" spans="20:20" x14ac:dyDescent="0.25">
      <c r="T9545" s="752"/>
    </row>
    <row r="9546" spans="20:20" x14ac:dyDescent="0.25">
      <c r="T9546" s="752"/>
    </row>
    <row r="9547" spans="20:20" x14ac:dyDescent="0.25">
      <c r="T9547" s="752"/>
    </row>
    <row r="9548" spans="20:20" x14ac:dyDescent="0.25">
      <c r="T9548" s="752"/>
    </row>
    <row r="9549" spans="20:20" x14ac:dyDescent="0.25">
      <c r="T9549" s="752"/>
    </row>
    <row r="9550" spans="20:20" x14ac:dyDescent="0.25">
      <c r="T9550" s="752"/>
    </row>
    <row r="9551" spans="20:20" x14ac:dyDescent="0.25">
      <c r="T9551" s="752"/>
    </row>
    <row r="9552" spans="20:20" x14ac:dyDescent="0.25">
      <c r="T9552" s="752"/>
    </row>
    <row r="9553" spans="20:20" x14ac:dyDescent="0.25">
      <c r="T9553" s="752"/>
    </row>
    <row r="9554" spans="20:20" x14ac:dyDescent="0.25">
      <c r="T9554" s="752"/>
    </row>
    <row r="9555" spans="20:20" x14ac:dyDescent="0.25">
      <c r="T9555" s="752"/>
    </row>
    <row r="9556" spans="20:20" x14ac:dyDescent="0.25">
      <c r="T9556" s="752"/>
    </row>
    <row r="9557" spans="20:20" x14ac:dyDescent="0.25">
      <c r="T9557" s="752"/>
    </row>
    <row r="9558" spans="20:20" x14ac:dyDescent="0.25">
      <c r="T9558" s="752"/>
    </row>
    <row r="9559" spans="20:20" x14ac:dyDescent="0.25">
      <c r="T9559" s="752"/>
    </row>
    <row r="9560" spans="20:20" x14ac:dyDescent="0.25">
      <c r="T9560" s="752"/>
    </row>
    <row r="9561" spans="20:20" x14ac:dyDescent="0.25">
      <c r="T9561" s="752"/>
    </row>
    <row r="9562" spans="20:20" x14ac:dyDescent="0.25">
      <c r="T9562" s="752"/>
    </row>
    <row r="9563" spans="20:20" x14ac:dyDescent="0.25">
      <c r="T9563" s="752"/>
    </row>
    <row r="9564" spans="20:20" x14ac:dyDescent="0.25">
      <c r="T9564" s="752"/>
    </row>
    <row r="9565" spans="20:20" x14ac:dyDescent="0.25">
      <c r="T9565" s="752"/>
    </row>
    <row r="9566" spans="20:20" x14ac:dyDescent="0.25">
      <c r="T9566" s="752"/>
    </row>
    <row r="9567" spans="20:20" x14ac:dyDescent="0.25">
      <c r="T9567" s="752"/>
    </row>
    <row r="9568" spans="20:20" x14ac:dyDescent="0.25">
      <c r="T9568" s="752"/>
    </row>
    <row r="9569" spans="20:20" x14ac:dyDescent="0.25">
      <c r="T9569" s="752"/>
    </row>
    <row r="9570" spans="20:20" x14ac:dyDescent="0.25">
      <c r="T9570" s="752"/>
    </row>
    <row r="9571" spans="20:20" x14ac:dyDescent="0.25">
      <c r="T9571" s="752"/>
    </row>
    <row r="9572" spans="20:20" x14ac:dyDescent="0.25">
      <c r="T9572" s="752"/>
    </row>
    <row r="9573" spans="20:20" x14ac:dyDescent="0.25">
      <c r="T9573" s="752"/>
    </row>
    <row r="9574" spans="20:20" x14ac:dyDescent="0.25">
      <c r="T9574" s="752"/>
    </row>
    <row r="9575" spans="20:20" x14ac:dyDescent="0.25">
      <c r="T9575" s="752"/>
    </row>
    <row r="9576" spans="20:20" x14ac:dyDescent="0.25">
      <c r="T9576" s="752"/>
    </row>
    <row r="9577" spans="20:20" x14ac:dyDescent="0.25">
      <c r="T9577" s="752"/>
    </row>
    <row r="9578" spans="20:20" x14ac:dyDescent="0.25">
      <c r="T9578" s="752"/>
    </row>
    <row r="9579" spans="20:20" x14ac:dyDescent="0.25">
      <c r="T9579" s="752"/>
    </row>
    <row r="9580" spans="20:20" x14ac:dyDescent="0.25">
      <c r="T9580" s="752"/>
    </row>
    <row r="9581" spans="20:20" x14ac:dyDescent="0.25">
      <c r="T9581" s="752"/>
    </row>
    <row r="9582" spans="20:20" x14ac:dyDescent="0.25">
      <c r="T9582" s="752"/>
    </row>
    <row r="9583" spans="20:20" x14ac:dyDescent="0.25">
      <c r="T9583" s="752"/>
    </row>
    <row r="9584" spans="20:20" x14ac:dyDescent="0.25">
      <c r="T9584" s="752"/>
    </row>
    <row r="9585" spans="20:20" x14ac:dyDescent="0.25">
      <c r="T9585" s="752"/>
    </row>
    <row r="9586" spans="20:20" x14ac:dyDescent="0.25">
      <c r="T9586" s="752"/>
    </row>
    <row r="9587" spans="20:20" x14ac:dyDescent="0.25">
      <c r="T9587" s="752"/>
    </row>
    <row r="9588" spans="20:20" x14ac:dyDescent="0.25">
      <c r="T9588" s="752"/>
    </row>
    <row r="9589" spans="20:20" x14ac:dyDescent="0.25">
      <c r="T9589" s="752"/>
    </row>
    <row r="9590" spans="20:20" x14ac:dyDescent="0.25">
      <c r="T9590" s="752"/>
    </row>
    <row r="9591" spans="20:20" x14ac:dyDescent="0.25">
      <c r="T9591" s="752"/>
    </row>
    <row r="9592" spans="20:20" x14ac:dyDescent="0.25">
      <c r="T9592" s="752"/>
    </row>
    <row r="9593" spans="20:20" x14ac:dyDescent="0.25">
      <c r="T9593" s="752"/>
    </row>
    <row r="9594" spans="20:20" x14ac:dyDescent="0.25">
      <c r="T9594" s="752"/>
    </row>
    <row r="9595" spans="20:20" x14ac:dyDescent="0.25">
      <c r="T9595" s="752"/>
    </row>
    <row r="9596" spans="20:20" x14ac:dyDescent="0.25">
      <c r="T9596" s="752"/>
    </row>
    <row r="9597" spans="20:20" x14ac:dyDescent="0.25">
      <c r="T9597" s="752"/>
    </row>
    <row r="9598" spans="20:20" x14ac:dyDescent="0.25">
      <c r="T9598" s="752"/>
    </row>
    <row r="9599" spans="20:20" x14ac:dyDescent="0.25">
      <c r="T9599" s="752"/>
    </row>
    <row r="9600" spans="20:20" x14ac:dyDescent="0.25">
      <c r="T9600" s="752"/>
    </row>
    <row r="9601" spans="20:20" x14ac:dyDescent="0.25">
      <c r="T9601" s="752"/>
    </row>
    <row r="9602" spans="20:20" x14ac:dyDescent="0.25">
      <c r="T9602" s="752"/>
    </row>
    <row r="9603" spans="20:20" x14ac:dyDescent="0.25">
      <c r="T9603" s="752"/>
    </row>
    <row r="9604" spans="20:20" x14ac:dyDescent="0.25">
      <c r="T9604" s="752"/>
    </row>
    <row r="9605" spans="20:20" x14ac:dyDescent="0.25">
      <c r="T9605" s="752"/>
    </row>
    <row r="9606" spans="20:20" x14ac:dyDescent="0.25">
      <c r="T9606" s="752"/>
    </row>
    <row r="9607" spans="20:20" x14ac:dyDescent="0.25">
      <c r="T9607" s="752"/>
    </row>
    <row r="9608" spans="20:20" x14ac:dyDescent="0.25">
      <c r="T9608" s="752"/>
    </row>
    <row r="9609" spans="20:20" x14ac:dyDescent="0.25">
      <c r="T9609" s="752"/>
    </row>
    <row r="9610" spans="20:20" x14ac:dyDescent="0.25">
      <c r="T9610" s="752"/>
    </row>
    <row r="9611" spans="20:20" x14ac:dyDescent="0.25">
      <c r="T9611" s="752"/>
    </row>
    <row r="9612" spans="20:20" x14ac:dyDescent="0.25">
      <c r="T9612" s="752"/>
    </row>
    <row r="9613" spans="20:20" x14ac:dyDescent="0.25">
      <c r="T9613" s="752"/>
    </row>
    <row r="9614" spans="20:20" x14ac:dyDescent="0.25">
      <c r="T9614" s="752"/>
    </row>
    <row r="9615" spans="20:20" x14ac:dyDescent="0.25">
      <c r="T9615" s="752"/>
    </row>
    <row r="9616" spans="20:20" x14ac:dyDescent="0.25">
      <c r="T9616" s="752"/>
    </row>
    <row r="9617" spans="20:20" x14ac:dyDescent="0.25">
      <c r="T9617" s="752"/>
    </row>
    <row r="9618" spans="20:20" x14ac:dyDescent="0.25">
      <c r="T9618" s="752"/>
    </row>
    <row r="9619" spans="20:20" x14ac:dyDescent="0.25">
      <c r="T9619" s="752"/>
    </row>
    <row r="9620" spans="20:20" x14ac:dyDescent="0.25">
      <c r="T9620" s="752"/>
    </row>
    <row r="9621" spans="20:20" x14ac:dyDescent="0.25">
      <c r="T9621" s="752"/>
    </row>
    <row r="9622" spans="20:20" x14ac:dyDescent="0.25">
      <c r="T9622" s="752"/>
    </row>
    <row r="9623" spans="20:20" x14ac:dyDescent="0.25">
      <c r="T9623" s="752"/>
    </row>
    <row r="9624" spans="20:20" x14ac:dyDescent="0.25">
      <c r="T9624" s="752"/>
    </row>
    <row r="9625" spans="20:20" x14ac:dyDescent="0.25">
      <c r="T9625" s="752"/>
    </row>
    <row r="9626" spans="20:20" x14ac:dyDescent="0.25">
      <c r="T9626" s="752"/>
    </row>
    <row r="9627" spans="20:20" x14ac:dyDescent="0.25">
      <c r="T9627" s="752"/>
    </row>
    <row r="9628" spans="20:20" x14ac:dyDescent="0.25">
      <c r="T9628" s="752"/>
    </row>
    <row r="9629" spans="20:20" x14ac:dyDescent="0.25">
      <c r="T9629" s="752"/>
    </row>
    <row r="9630" spans="20:20" x14ac:dyDescent="0.25">
      <c r="T9630" s="752"/>
    </row>
    <row r="9631" spans="20:20" x14ac:dyDescent="0.25">
      <c r="T9631" s="752"/>
    </row>
    <row r="9632" spans="20:20" x14ac:dyDescent="0.25">
      <c r="T9632" s="752"/>
    </row>
    <row r="9633" spans="20:20" x14ac:dyDescent="0.25">
      <c r="T9633" s="752"/>
    </row>
    <row r="9634" spans="20:20" x14ac:dyDescent="0.25">
      <c r="T9634" s="752"/>
    </row>
    <row r="9635" spans="20:20" x14ac:dyDescent="0.25">
      <c r="T9635" s="752"/>
    </row>
    <row r="9636" spans="20:20" x14ac:dyDescent="0.25">
      <c r="T9636" s="752"/>
    </row>
    <row r="9637" spans="20:20" x14ac:dyDescent="0.25">
      <c r="T9637" s="752"/>
    </row>
    <row r="9638" spans="20:20" x14ac:dyDescent="0.25">
      <c r="T9638" s="752"/>
    </row>
    <row r="9639" spans="20:20" x14ac:dyDescent="0.25">
      <c r="T9639" s="752"/>
    </row>
    <row r="9640" spans="20:20" x14ac:dyDescent="0.25">
      <c r="T9640" s="752"/>
    </row>
    <row r="9641" spans="20:20" x14ac:dyDescent="0.25">
      <c r="T9641" s="752"/>
    </row>
    <row r="9642" spans="20:20" x14ac:dyDescent="0.25">
      <c r="T9642" s="752"/>
    </row>
    <row r="9643" spans="20:20" x14ac:dyDescent="0.25">
      <c r="T9643" s="752"/>
    </row>
    <row r="9644" spans="20:20" x14ac:dyDescent="0.25">
      <c r="T9644" s="752"/>
    </row>
    <row r="9645" spans="20:20" x14ac:dyDescent="0.25">
      <c r="T9645" s="752"/>
    </row>
    <row r="9646" spans="20:20" x14ac:dyDescent="0.25">
      <c r="T9646" s="752"/>
    </row>
    <row r="9647" spans="20:20" x14ac:dyDescent="0.25">
      <c r="T9647" s="752"/>
    </row>
    <row r="9648" spans="20:20" x14ac:dyDescent="0.25">
      <c r="T9648" s="752"/>
    </row>
    <row r="9649" spans="20:20" x14ac:dyDescent="0.25">
      <c r="T9649" s="752"/>
    </row>
    <row r="9650" spans="20:20" x14ac:dyDescent="0.25">
      <c r="T9650" s="752"/>
    </row>
    <row r="9651" spans="20:20" x14ac:dyDescent="0.25">
      <c r="T9651" s="752"/>
    </row>
    <row r="9652" spans="20:20" x14ac:dyDescent="0.25">
      <c r="T9652" s="752"/>
    </row>
    <row r="9653" spans="20:20" x14ac:dyDescent="0.25">
      <c r="T9653" s="752"/>
    </row>
    <row r="9654" spans="20:20" x14ac:dyDescent="0.25">
      <c r="T9654" s="752"/>
    </row>
    <row r="9655" spans="20:20" x14ac:dyDescent="0.25">
      <c r="T9655" s="752"/>
    </row>
    <row r="9656" spans="20:20" x14ac:dyDescent="0.25">
      <c r="T9656" s="752"/>
    </row>
    <row r="9657" spans="20:20" x14ac:dyDescent="0.25">
      <c r="T9657" s="752"/>
    </row>
    <row r="9658" spans="20:20" x14ac:dyDescent="0.25">
      <c r="T9658" s="752"/>
    </row>
    <row r="9659" spans="20:20" x14ac:dyDescent="0.25">
      <c r="T9659" s="752"/>
    </row>
    <row r="9660" spans="20:20" x14ac:dyDescent="0.25">
      <c r="T9660" s="752"/>
    </row>
    <row r="9661" spans="20:20" x14ac:dyDescent="0.25">
      <c r="T9661" s="752"/>
    </row>
    <row r="9662" spans="20:20" x14ac:dyDescent="0.25">
      <c r="T9662" s="752"/>
    </row>
    <row r="9663" spans="20:20" x14ac:dyDescent="0.25">
      <c r="T9663" s="752"/>
    </row>
    <row r="9664" spans="20:20" x14ac:dyDescent="0.25">
      <c r="T9664" s="752"/>
    </row>
    <row r="9665" spans="20:20" x14ac:dyDescent="0.25">
      <c r="T9665" s="752"/>
    </row>
    <row r="9666" spans="20:20" x14ac:dyDescent="0.25">
      <c r="T9666" s="752"/>
    </row>
    <row r="9667" spans="20:20" x14ac:dyDescent="0.25">
      <c r="T9667" s="752"/>
    </row>
    <row r="9668" spans="20:20" x14ac:dyDescent="0.25">
      <c r="T9668" s="752"/>
    </row>
    <row r="9669" spans="20:20" x14ac:dyDescent="0.25">
      <c r="T9669" s="752"/>
    </row>
    <row r="9670" spans="20:20" x14ac:dyDescent="0.25">
      <c r="T9670" s="752"/>
    </row>
    <row r="9671" spans="20:20" x14ac:dyDescent="0.25">
      <c r="T9671" s="752"/>
    </row>
    <row r="9672" spans="20:20" x14ac:dyDescent="0.25">
      <c r="T9672" s="752"/>
    </row>
    <row r="9673" spans="20:20" x14ac:dyDescent="0.25">
      <c r="T9673" s="752"/>
    </row>
    <row r="9674" spans="20:20" x14ac:dyDescent="0.25">
      <c r="T9674" s="752"/>
    </row>
    <row r="9675" spans="20:20" x14ac:dyDescent="0.25">
      <c r="T9675" s="752"/>
    </row>
    <row r="9676" spans="20:20" x14ac:dyDescent="0.25">
      <c r="T9676" s="752"/>
    </row>
    <row r="9677" spans="20:20" x14ac:dyDescent="0.25">
      <c r="T9677" s="752"/>
    </row>
    <row r="9678" spans="20:20" x14ac:dyDescent="0.25">
      <c r="T9678" s="752"/>
    </row>
    <row r="9679" spans="20:20" x14ac:dyDescent="0.25">
      <c r="T9679" s="752"/>
    </row>
    <row r="9680" spans="20:20" x14ac:dyDescent="0.25">
      <c r="T9680" s="752"/>
    </row>
    <row r="9681" spans="20:20" x14ac:dyDescent="0.25">
      <c r="T9681" s="752"/>
    </row>
    <row r="9682" spans="20:20" x14ac:dyDescent="0.25">
      <c r="T9682" s="752"/>
    </row>
    <row r="9683" spans="20:20" x14ac:dyDescent="0.25">
      <c r="T9683" s="752"/>
    </row>
    <row r="9684" spans="20:20" x14ac:dyDescent="0.25">
      <c r="T9684" s="752"/>
    </row>
    <row r="9685" spans="20:20" x14ac:dyDescent="0.25">
      <c r="T9685" s="752"/>
    </row>
    <row r="9686" spans="20:20" x14ac:dyDescent="0.25">
      <c r="T9686" s="752"/>
    </row>
    <row r="9687" spans="20:20" x14ac:dyDescent="0.25">
      <c r="T9687" s="752"/>
    </row>
    <row r="9688" spans="20:20" x14ac:dyDescent="0.25">
      <c r="T9688" s="752"/>
    </row>
    <row r="9689" spans="20:20" x14ac:dyDescent="0.25">
      <c r="T9689" s="752"/>
    </row>
    <row r="9690" spans="20:20" x14ac:dyDescent="0.25">
      <c r="T9690" s="752"/>
    </row>
    <row r="9691" spans="20:20" x14ac:dyDescent="0.25">
      <c r="T9691" s="752"/>
    </row>
    <row r="9692" spans="20:20" x14ac:dyDescent="0.25">
      <c r="T9692" s="752"/>
    </row>
    <row r="9693" spans="20:20" x14ac:dyDescent="0.25">
      <c r="T9693" s="752"/>
    </row>
    <row r="9694" spans="20:20" x14ac:dyDescent="0.25">
      <c r="T9694" s="752"/>
    </row>
    <row r="9695" spans="20:20" x14ac:dyDescent="0.25">
      <c r="T9695" s="752"/>
    </row>
    <row r="9696" spans="20:20" x14ac:dyDescent="0.25">
      <c r="T9696" s="752"/>
    </row>
    <row r="9697" spans="20:20" x14ac:dyDescent="0.25">
      <c r="T9697" s="752"/>
    </row>
    <row r="9698" spans="20:20" x14ac:dyDescent="0.25">
      <c r="T9698" s="752"/>
    </row>
    <row r="9699" spans="20:20" x14ac:dyDescent="0.25">
      <c r="T9699" s="752"/>
    </row>
    <row r="9700" spans="20:20" x14ac:dyDescent="0.25">
      <c r="T9700" s="752"/>
    </row>
    <row r="9701" spans="20:20" x14ac:dyDescent="0.25">
      <c r="T9701" s="752"/>
    </row>
    <row r="9702" spans="20:20" x14ac:dyDescent="0.25">
      <c r="T9702" s="752"/>
    </row>
    <row r="9703" spans="20:20" x14ac:dyDescent="0.25">
      <c r="T9703" s="752"/>
    </row>
    <row r="9704" spans="20:20" x14ac:dyDescent="0.25">
      <c r="T9704" s="752"/>
    </row>
    <row r="9705" spans="20:20" x14ac:dyDescent="0.25">
      <c r="T9705" s="752"/>
    </row>
    <row r="9706" spans="20:20" x14ac:dyDescent="0.25">
      <c r="T9706" s="752"/>
    </row>
    <row r="9707" spans="20:20" x14ac:dyDescent="0.25">
      <c r="T9707" s="752"/>
    </row>
    <row r="9708" spans="20:20" x14ac:dyDescent="0.25">
      <c r="T9708" s="752"/>
    </row>
    <row r="9709" spans="20:20" x14ac:dyDescent="0.25">
      <c r="T9709" s="752"/>
    </row>
    <row r="9710" spans="20:20" x14ac:dyDescent="0.25">
      <c r="T9710" s="752"/>
    </row>
    <row r="9711" spans="20:20" x14ac:dyDescent="0.25">
      <c r="T9711" s="752"/>
    </row>
    <row r="9712" spans="20:20" x14ac:dyDescent="0.25">
      <c r="T9712" s="752"/>
    </row>
    <row r="9713" spans="20:20" x14ac:dyDescent="0.25">
      <c r="T9713" s="752"/>
    </row>
    <row r="9714" spans="20:20" x14ac:dyDescent="0.25">
      <c r="T9714" s="752"/>
    </row>
    <row r="9715" spans="20:20" x14ac:dyDescent="0.25">
      <c r="T9715" s="752"/>
    </row>
    <row r="9716" spans="20:20" x14ac:dyDescent="0.25">
      <c r="T9716" s="752"/>
    </row>
    <row r="9717" spans="20:20" x14ac:dyDescent="0.25">
      <c r="T9717" s="752"/>
    </row>
    <row r="9718" spans="20:20" x14ac:dyDescent="0.25">
      <c r="T9718" s="752"/>
    </row>
    <row r="9719" spans="20:20" x14ac:dyDescent="0.25">
      <c r="T9719" s="752"/>
    </row>
    <row r="9720" spans="20:20" x14ac:dyDescent="0.25">
      <c r="T9720" s="752"/>
    </row>
    <row r="9721" spans="20:20" x14ac:dyDescent="0.25">
      <c r="T9721" s="752"/>
    </row>
    <row r="9722" spans="20:20" x14ac:dyDescent="0.25">
      <c r="T9722" s="752"/>
    </row>
    <row r="9723" spans="20:20" x14ac:dyDescent="0.25">
      <c r="T9723" s="752"/>
    </row>
    <row r="9724" spans="20:20" x14ac:dyDescent="0.25">
      <c r="T9724" s="752"/>
    </row>
    <row r="9725" spans="20:20" x14ac:dyDescent="0.25">
      <c r="T9725" s="752"/>
    </row>
    <row r="9726" spans="20:20" x14ac:dyDescent="0.25">
      <c r="T9726" s="752"/>
    </row>
    <row r="9727" spans="20:20" x14ac:dyDescent="0.25">
      <c r="T9727" s="752"/>
    </row>
    <row r="9728" spans="20:20" x14ac:dyDescent="0.25">
      <c r="T9728" s="752"/>
    </row>
    <row r="9729" spans="20:20" x14ac:dyDescent="0.25">
      <c r="T9729" s="752"/>
    </row>
    <row r="9730" spans="20:20" x14ac:dyDescent="0.25">
      <c r="T9730" s="752"/>
    </row>
    <row r="9731" spans="20:20" x14ac:dyDescent="0.25">
      <c r="T9731" s="752"/>
    </row>
    <row r="9732" spans="20:20" x14ac:dyDescent="0.25">
      <c r="T9732" s="752"/>
    </row>
    <row r="9733" spans="20:20" x14ac:dyDescent="0.25">
      <c r="T9733" s="752"/>
    </row>
    <row r="9734" spans="20:20" x14ac:dyDescent="0.25">
      <c r="T9734" s="752"/>
    </row>
    <row r="9735" spans="20:20" x14ac:dyDescent="0.25">
      <c r="T9735" s="752"/>
    </row>
    <row r="9736" spans="20:20" x14ac:dyDescent="0.25">
      <c r="T9736" s="752"/>
    </row>
    <row r="9737" spans="20:20" x14ac:dyDescent="0.25">
      <c r="T9737" s="752"/>
    </row>
    <row r="9738" spans="20:20" x14ac:dyDescent="0.25">
      <c r="T9738" s="752"/>
    </row>
    <row r="9739" spans="20:20" x14ac:dyDescent="0.25">
      <c r="T9739" s="752"/>
    </row>
    <row r="9740" spans="20:20" x14ac:dyDescent="0.25">
      <c r="T9740" s="752"/>
    </row>
    <row r="9741" spans="20:20" x14ac:dyDescent="0.25">
      <c r="T9741" s="752"/>
    </row>
    <row r="9742" spans="20:20" x14ac:dyDescent="0.25">
      <c r="T9742" s="752"/>
    </row>
    <row r="9743" spans="20:20" x14ac:dyDescent="0.25">
      <c r="T9743" s="752"/>
    </row>
    <row r="9744" spans="20:20" x14ac:dyDescent="0.25">
      <c r="T9744" s="752"/>
    </row>
    <row r="9745" spans="20:20" x14ac:dyDescent="0.25">
      <c r="T9745" s="752"/>
    </row>
    <row r="9746" spans="20:20" x14ac:dyDescent="0.25">
      <c r="T9746" s="752"/>
    </row>
    <row r="9747" spans="20:20" x14ac:dyDescent="0.25">
      <c r="T9747" s="752"/>
    </row>
    <row r="9748" spans="20:20" x14ac:dyDescent="0.25">
      <c r="T9748" s="752"/>
    </row>
    <row r="9749" spans="20:20" x14ac:dyDescent="0.25">
      <c r="T9749" s="752"/>
    </row>
    <row r="9750" spans="20:20" x14ac:dyDescent="0.25">
      <c r="T9750" s="752"/>
    </row>
    <row r="9751" spans="20:20" x14ac:dyDescent="0.25">
      <c r="T9751" s="752"/>
    </row>
    <row r="9752" spans="20:20" x14ac:dyDescent="0.25">
      <c r="T9752" s="752"/>
    </row>
    <row r="9753" spans="20:20" x14ac:dyDescent="0.25">
      <c r="T9753" s="752"/>
    </row>
    <row r="9754" spans="20:20" x14ac:dyDescent="0.25">
      <c r="T9754" s="752"/>
    </row>
    <row r="9755" spans="20:20" x14ac:dyDescent="0.25">
      <c r="T9755" s="752"/>
    </row>
    <row r="9756" spans="20:20" x14ac:dyDescent="0.25">
      <c r="T9756" s="752"/>
    </row>
    <row r="9757" spans="20:20" x14ac:dyDescent="0.25">
      <c r="T9757" s="752"/>
    </row>
    <row r="9758" spans="20:20" x14ac:dyDescent="0.25">
      <c r="T9758" s="752"/>
    </row>
    <row r="9759" spans="20:20" x14ac:dyDescent="0.25">
      <c r="T9759" s="752"/>
    </row>
    <row r="9760" spans="20:20" x14ac:dyDescent="0.25">
      <c r="T9760" s="752"/>
    </row>
    <row r="9761" spans="20:20" x14ac:dyDescent="0.25">
      <c r="T9761" s="752"/>
    </row>
    <row r="9762" spans="20:20" x14ac:dyDescent="0.25">
      <c r="T9762" s="752"/>
    </row>
    <row r="9763" spans="20:20" x14ac:dyDescent="0.25">
      <c r="T9763" s="752"/>
    </row>
    <row r="9764" spans="20:20" x14ac:dyDescent="0.25">
      <c r="T9764" s="752"/>
    </row>
    <row r="9765" spans="20:20" x14ac:dyDescent="0.25">
      <c r="T9765" s="752"/>
    </row>
    <row r="9766" spans="20:20" x14ac:dyDescent="0.25">
      <c r="T9766" s="752"/>
    </row>
    <row r="9767" spans="20:20" x14ac:dyDescent="0.25">
      <c r="T9767" s="752"/>
    </row>
    <row r="9768" spans="20:20" x14ac:dyDescent="0.25">
      <c r="T9768" s="752"/>
    </row>
    <row r="9769" spans="20:20" x14ac:dyDescent="0.25">
      <c r="T9769" s="752"/>
    </row>
    <row r="9770" spans="20:20" x14ac:dyDescent="0.25">
      <c r="T9770" s="752"/>
    </row>
    <row r="9771" spans="20:20" x14ac:dyDescent="0.25">
      <c r="T9771" s="752"/>
    </row>
    <row r="9772" spans="20:20" x14ac:dyDescent="0.25">
      <c r="T9772" s="752"/>
    </row>
    <row r="9773" spans="20:20" x14ac:dyDescent="0.25">
      <c r="T9773" s="752"/>
    </row>
    <row r="9774" spans="20:20" x14ac:dyDescent="0.25">
      <c r="T9774" s="752"/>
    </row>
    <row r="9775" spans="20:20" x14ac:dyDescent="0.25">
      <c r="T9775" s="752"/>
    </row>
    <row r="9776" spans="20:20" x14ac:dyDescent="0.25">
      <c r="T9776" s="752"/>
    </row>
    <row r="9777" spans="20:20" x14ac:dyDescent="0.25">
      <c r="T9777" s="752"/>
    </row>
    <row r="9778" spans="20:20" x14ac:dyDescent="0.25">
      <c r="T9778" s="752"/>
    </row>
    <row r="9779" spans="20:20" x14ac:dyDescent="0.25">
      <c r="T9779" s="752"/>
    </row>
    <row r="9780" spans="20:20" x14ac:dyDescent="0.25">
      <c r="T9780" s="752"/>
    </row>
    <row r="9781" spans="20:20" x14ac:dyDescent="0.25">
      <c r="T9781" s="752"/>
    </row>
    <row r="9782" spans="20:20" x14ac:dyDescent="0.25">
      <c r="T9782" s="752"/>
    </row>
    <row r="9783" spans="20:20" x14ac:dyDescent="0.25">
      <c r="T9783" s="752"/>
    </row>
    <row r="9784" spans="20:20" x14ac:dyDescent="0.25">
      <c r="T9784" s="752"/>
    </row>
    <row r="9785" spans="20:20" x14ac:dyDescent="0.25">
      <c r="T9785" s="752"/>
    </row>
    <row r="9786" spans="20:20" x14ac:dyDescent="0.25">
      <c r="T9786" s="752"/>
    </row>
    <row r="9787" spans="20:20" x14ac:dyDescent="0.25">
      <c r="T9787" s="752"/>
    </row>
    <row r="9788" spans="20:20" x14ac:dyDescent="0.25">
      <c r="T9788" s="752"/>
    </row>
    <row r="9789" spans="20:20" x14ac:dyDescent="0.25">
      <c r="T9789" s="752"/>
    </row>
    <row r="9790" spans="20:20" x14ac:dyDescent="0.25">
      <c r="T9790" s="752"/>
    </row>
    <row r="9791" spans="20:20" x14ac:dyDescent="0.25">
      <c r="T9791" s="752"/>
    </row>
    <row r="9792" spans="20:20" x14ac:dyDescent="0.25">
      <c r="T9792" s="752"/>
    </row>
    <row r="9793" spans="20:20" x14ac:dyDescent="0.25">
      <c r="T9793" s="752"/>
    </row>
    <row r="9794" spans="20:20" x14ac:dyDescent="0.25">
      <c r="T9794" s="752"/>
    </row>
    <row r="9795" spans="20:20" x14ac:dyDescent="0.25">
      <c r="T9795" s="752"/>
    </row>
    <row r="9796" spans="20:20" x14ac:dyDescent="0.25">
      <c r="T9796" s="752"/>
    </row>
    <row r="9797" spans="20:20" x14ac:dyDescent="0.25">
      <c r="T9797" s="752"/>
    </row>
    <row r="9798" spans="20:20" x14ac:dyDescent="0.25">
      <c r="T9798" s="752"/>
    </row>
    <row r="9799" spans="20:20" x14ac:dyDescent="0.25">
      <c r="T9799" s="752"/>
    </row>
    <row r="9800" spans="20:20" x14ac:dyDescent="0.25">
      <c r="T9800" s="752"/>
    </row>
    <row r="9801" spans="20:20" x14ac:dyDescent="0.25">
      <c r="T9801" s="752"/>
    </row>
    <row r="9802" spans="20:20" x14ac:dyDescent="0.25">
      <c r="T9802" s="752"/>
    </row>
    <row r="9803" spans="20:20" x14ac:dyDescent="0.25">
      <c r="T9803" s="752"/>
    </row>
    <row r="9804" spans="20:20" x14ac:dyDescent="0.25">
      <c r="T9804" s="752"/>
    </row>
    <row r="9805" spans="20:20" x14ac:dyDescent="0.25">
      <c r="T9805" s="752"/>
    </row>
    <row r="9806" spans="20:20" x14ac:dyDescent="0.25">
      <c r="T9806" s="752"/>
    </row>
    <row r="9807" spans="20:20" x14ac:dyDescent="0.25">
      <c r="T9807" s="752"/>
    </row>
    <row r="9808" spans="20:20" x14ac:dyDescent="0.25">
      <c r="T9808" s="752"/>
    </row>
    <row r="9809" spans="20:20" x14ac:dyDescent="0.25">
      <c r="T9809" s="752"/>
    </row>
    <row r="9810" spans="20:20" x14ac:dyDescent="0.25">
      <c r="T9810" s="752"/>
    </row>
    <row r="9811" spans="20:20" x14ac:dyDescent="0.25">
      <c r="T9811" s="752"/>
    </row>
    <row r="9812" spans="20:20" x14ac:dyDescent="0.25">
      <c r="T9812" s="752"/>
    </row>
    <row r="9813" spans="20:20" x14ac:dyDescent="0.25">
      <c r="T9813" s="752"/>
    </row>
    <row r="9814" spans="20:20" x14ac:dyDescent="0.25">
      <c r="T9814" s="752"/>
    </row>
    <row r="9815" spans="20:20" x14ac:dyDescent="0.25">
      <c r="T9815" s="752"/>
    </row>
    <row r="9816" spans="20:20" x14ac:dyDescent="0.25">
      <c r="T9816" s="752"/>
    </row>
    <row r="9817" spans="20:20" x14ac:dyDescent="0.25">
      <c r="T9817" s="752"/>
    </row>
    <row r="9818" spans="20:20" x14ac:dyDescent="0.25">
      <c r="T9818" s="752"/>
    </row>
    <row r="9819" spans="20:20" x14ac:dyDescent="0.25">
      <c r="T9819" s="752"/>
    </row>
    <row r="9820" spans="20:20" x14ac:dyDescent="0.25">
      <c r="T9820" s="752"/>
    </row>
    <row r="9821" spans="20:20" x14ac:dyDescent="0.25">
      <c r="T9821" s="752"/>
    </row>
    <row r="9822" spans="20:20" x14ac:dyDescent="0.25">
      <c r="T9822" s="752"/>
    </row>
    <row r="9823" spans="20:20" x14ac:dyDescent="0.25">
      <c r="T9823" s="752"/>
    </row>
    <row r="9824" spans="20:20" x14ac:dyDescent="0.25">
      <c r="T9824" s="752"/>
    </row>
    <row r="9825" spans="20:20" x14ac:dyDescent="0.25">
      <c r="T9825" s="752"/>
    </row>
    <row r="9826" spans="20:20" x14ac:dyDescent="0.25">
      <c r="T9826" s="752"/>
    </row>
    <row r="9827" spans="20:20" x14ac:dyDescent="0.25">
      <c r="T9827" s="752"/>
    </row>
    <row r="9828" spans="20:20" x14ac:dyDescent="0.25">
      <c r="T9828" s="752"/>
    </row>
    <row r="9829" spans="20:20" x14ac:dyDescent="0.25">
      <c r="T9829" s="752"/>
    </row>
    <row r="9830" spans="20:20" x14ac:dyDescent="0.25">
      <c r="T9830" s="752"/>
    </row>
    <row r="9831" spans="20:20" x14ac:dyDescent="0.25">
      <c r="T9831" s="752"/>
    </row>
    <row r="9832" spans="20:20" x14ac:dyDescent="0.25">
      <c r="T9832" s="752"/>
    </row>
    <row r="9833" spans="20:20" x14ac:dyDescent="0.25">
      <c r="T9833" s="752"/>
    </row>
    <row r="9834" spans="20:20" x14ac:dyDescent="0.25">
      <c r="T9834" s="752"/>
    </row>
    <row r="9835" spans="20:20" x14ac:dyDescent="0.25">
      <c r="T9835" s="752"/>
    </row>
    <row r="9836" spans="20:20" x14ac:dyDescent="0.25">
      <c r="T9836" s="752"/>
    </row>
    <row r="9837" spans="20:20" x14ac:dyDescent="0.25">
      <c r="T9837" s="752"/>
    </row>
    <row r="9838" spans="20:20" x14ac:dyDescent="0.25">
      <c r="T9838" s="752"/>
    </row>
    <row r="9839" spans="20:20" x14ac:dyDescent="0.25">
      <c r="T9839" s="752"/>
    </row>
    <row r="9840" spans="20:20" x14ac:dyDescent="0.25">
      <c r="T9840" s="752"/>
    </row>
    <row r="9841" spans="20:20" x14ac:dyDescent="0.25">
      <c r="T9841" s="752"/>
    </row>
    <row r="9842" spans="20:20" x14ac:dyDescent="0.25">
      <c r="T9842" s="752"/>
    </row>
    <row r="9843" spans="20:20" x14ac:dyDescent="0.25">
      <c r="T9843" s="752"/>
    </row>
    <row r="9844" spans="20:20" x14ac:dyDescent="0.25">
      <c r="T9844" s="752"/>
    </row>
    <row r="9845" spans="20:20" x14ac:dyDescent="0.25">
      <c r="T9845" s="752"/>
    </row>
    <row r="9846" spans="20:20" x14ac:dyDescent="0.25">
      <c r="T9846" s="752"/>
    </row>
    <row r="9847" spans="20:20" x14ac:dyDescent="0.25">
      <c r="T9847" s="752"/>
    </row>
    <row r="9848" spans="20:20" x14ac:dyDescent="0.25">
      <c r="T9848" s="752"/>
    </row>
    <row r="9849" spans="20:20" x14ac:dyDescent="0.25">
      <c r="T9849" s="752"/>
    </row>
    <row r="9850" spans="20:20" x14ac:dyDescent="0.25">
      <c r="T9850" s="752"/>
    </row>
    <row r="9851" spans="20:20" x14ac:dyDescent="0.25">
      <c r="T9851" s="752"/>
    </row>
    <row r="9852" spans="20:20" x14ac:dyDescent="0.25">
      <c r="T9852" s="752"/>
    </row>
    <row r="9853" spans="20:20" x14ac:dyDescent="0.25">
      <c r="T9853" s="752"/>
    </row>
    <row r="9854" spans="20:20" x14ac:dyDescent="0.25">
      <c r="T9854" s="752"/>
    </row>
    <row r="9855" spans="20:20" x14ac:dyDescent="0.25">
      <c r="T9855" s="752"/>
    </row>
    <row r="9856" spans="20:20" x14ac:dyDescent="0.25">
      <c r="T9856" s="752"/>
    </row>
    <row r="9857" spans="20:20" x14ac:dyDescent="0.25">
      <c r="T9857" s="752"/>
    </row>
    <row r="9858" spans="20:20" x14ac:dyDescent="0.25">
      <c r="T9858" s="752"/>
    </row>
    <row r="9859" spans="20:20" x14ac:dyDescent="0.25">
      <c r="T9859" s="752"/>
    </row>
    <row r="9860" spans="20:20" x14ac:dyDescent="0.25">
      <c r="T9860" s="752"/>
    </row>
    <row r="9861" spans="20:20" x14ac:dyDescent="0.25">
      <c r="T9861" s="752"/>
    </row>
    <row r="9862" spans="20:20" x14ac:dyDescent="0.25">
      <c r="T9862" s="752"/>
    </row>
    <row r="9863" spans="20:20" x14ac:dyDescent="0.25">
      <c r="T9863" s="752"/>
    </row>
    <row r="9864" spans="20:20" x14ac:dyDescent="0.25">
      <c r="T9864" s="752"/>
    </row>
    <row r="9865" spans="20:20" x14ac:dyDescent="0.25">
      <c r="T9865" s="752"/>
    </row>
    <row r="9866" spans="20:20" x14ac:dyDescent="0.25">
      <c r="T9866" s="752"/>
    </row>
    <row r="9867" spans="20:20" x14ac:dyDescent="0.25">
      <c r="T9867" s="752"/>
    </row>
    <row r="9868" spans="20:20" x14ac:dyDescent="0.25">
      <c r="T9868" s="752"/>
    </row>
    <row r="9869" spans="20:20" x14ac:dyDescent="0.25">
      <c r="T9869" s="752"/>
    </row>
    <row r="9870" spans="20:20" x14ac:dyDescent="0.25">
      <c r="T9870" s="752"/>
    </row>
    <row r="9871" spans="20:20" x14ac:dyDescent="0.25">
      <c r="T9871" s="752"/>
    </row>
    <row r="9872" spans="20:20" x14ac:dyDescent="0.25">
      <c r="T9872" s="752"/>
    </row>
    <row r="9873" spans="20:20" x14ac:dyDescent="0.25">
      <c r="T9873" s="752"/>
    </row>
    <row r="9874" spans="20:20" x14ac:dyDescent="0.25">
      <c r="T9874" s="752"/>
    </row>
    <row r="9875" spans="20:20" x14ac:dyDescent="0.25">
      <c r="T9875" s="752"/>
    </row>
    <row r="9876" spans="20:20" x14ac:dyDescent="0.25">
      <c r="T9876" s="752"/>
    </row>
    <row r="9877" spans="20:20" x14ac:dyDescent="0.25">
      <c r="T9877" s="752"/>
    </row>
    <row r="9878" spans="20:20" x14ac:dyDescent="0.25">
      <c r="T9878" s="752"/>
    </row>
    <row r="9879" spans="20:20" x14ac:dyDescent="0.25">
      <c r="T9879" s="752"/>
    </row>
    <row r="9880" spans="20:20" x14ac:dyDescent="0.25">
      <c r="T9880" s="752"/>
    </row>
    <row r="9881" spans="20:20" x14ac:dyDescent="0.25">
      <c r="T9881" s="752"/>
    </row>
    <row r="9882" spans="20:20" x14ac:dyDescent="0.25">
      <c r="T9882" s="752"/>
    </row>
    <row r="9883" spans="20:20" x14ac:dyDescent="0.25">
      <c r="T9883" s="752"/>
    </row>
    <row r="9884" spans="20:20" x14ac:dyDescent="0.25">
      <c r="T9884" s="752"/>
    </row>
    <row r="9885" spans="20:20" x14ac:dyDescent="0.25">
      <c r="T9885" s="752"/>
    </row>
    <row r="9886" spans="20:20" x14ac:dyDescent="0.25">
      <c r="T9886" s="752"/>
    </row>
    <row r="9887" spans="20:20" x14ac:dyDescent="0.25">
      <c r="T9887" s="752"/>
    </row>
    <row r="9888" spans="20:20" x14ac:dyDescent="0.25">
      <c r="T9888" s="752"/>
    </row>
    <row r="9889" spans="20:20" x14ac:dyDescent="0.25">
      <c r="T9889" s="752"/>
    </row>
    <row r="9890" spans="20:20" x14ac:dyDescent="0.25">
      <c r="T9890" s="752"/>
    </row>
    <row r="9891" spans="20:20" x14ac:dyDescent="0.25">
      <c r="T9891" s="752"/>
    </row>
    <row r="9892" spans="20:20" x14ac:dyDescent="0.25">
      <c r="T9892" s="752"/>
    </row>
    <row r="9893" spans="20:20" x14ac:dyDescent="0.25">
      <c r="T9893" s="752"/>
    </row>
    <row r="9894" spans="20:20" x14ac:dyDescent="0.25">
      <c r="T9894" s="752"/>
    </row>
    <row r="9895" spans="20:20" x14ac:dyDescent="0.25">
      <c r="T9895" s="752"/>
    </row>
    <row r="9896" spans="20:20" x14ac:dyDescent="0.25">
      <c r="T9896" s="752"/>
    </row>
    <row r="9897" spans="20:20" x14ac:dyDescent="0.25">
      <c r="T9897" s="752"/>
    </row>
    <row r="9898" spans="20:20" x14ac:dyDescent="0.25">
      <c r="T9898" s="752"/>
    </row>
    <row r="9899" spans="20:20" x14ac:dyDescent="0.25">
      <c r="T9899" s="752"/>
    </row>
    <row r="9900" spans="20:20" x14ac:dyDescent="0.25">
      <c r="T9900" s="752"/>
    </row>
    <row r="9901" spans="20:20" x14ac:dyDescent="0.25">
      <c r="T9901" s="752"/>
    </row>
    <row r="9902" spans="20:20" x14ac:dyDescent="0.25">
      <c r="T9902" s="752"/>
    </row>
    <row r="9903" spans="20:20" x14ac:dyDescent="0.25">
      <c r="T9903" s="752"/>
    </row>
    <row r="9904" spans="20:20" x14ac:dyDescent="0.25">
      <c r="T9904" s="752"/>
    </row>
    <row r="9905" spans="20:20" x14ac:dyDescent="0.25">
      <c r="T9905" s="752"/>
    </row>
    <row r="9906" spans="20:20" x14ac:dyDescent="0.25">
      <c r="T9906" s="752"/>
    </row>
    <row r="9907" spans="20:20" x14ac:dyDescent="0.25">
      <c r="T9907" s="752"/>
    </row>
    <row r="9908" spans="20:20" x14ac:dyDescent="0.25">
      <c r="T9908" s="752"/>
    </row>
    <row r="9909" spans="20:20" x14ac:dyDescent="0.25">
      <c r="T9909" s="752"/>
    </row>
    <row r="9910" spans="20:20" x14ac:dyDescent="0.25">
      <c r="T9910" s="752"/>
    </row>
    <row r="9911" spans="20:20" x14ac:dyDescent="0.25">
      <c r="T9911" s="752"/>
    </row>
    <row r="9912" spans="20:20" x14ac:dyDescent="0.25">
      <c r="T9912" s="752"/>
    </row>
    <row r="9913" spans="20:20" x14ac:dyDescent="0.25">
      <c r="T9913" s="752"/>
    </row>
    <row r="9914" spans="20:20" x14ac:dyDescent="0.25">
      <c r="T9914" s="752"/>
    </row>
    <row r="9915" spans="20:20" x14ac:dyDescent="0.25">
      <c r="T9915" s="752"/>
    </row>
    <row r="9916" spans="20:20" x14ac:dyDescent="0.25">
      <c r="T9916" s="752"/>
    </row>
    <row r="9917" spans="20:20" x14ac:dyDescent="0.25">
      <c r="T9917" s="752"/>
    </row>
    <row r="9918" spans="20:20" x14ac:dyDescent="0.25">
      <c r="T9918" s="752"/>
    </row>
    <row r="9919" spans="20:20" x14ac:dyDescent="0.25">
      <c r="T9919" s="752"/>
    </row>
    <row r="9920" spans="20:20" x14ac:dyDescent="0.25">
      <c r="T9920" s="752"/>
    </row>
    <row r="9921" spans="20:20" x14ac:dyDescent="0.25">
      <c r="T9921" s="752"/>
    </row>
    <row r="9922" spans="20:20" x14ac:dyDescent="0.25">
      <c r="T9922" s="752"/>
    </row>
    <row r="9923" spans="20:20" x14ac:dyDescent="0.25">
      <c r="T9923" s="752"/>
    </row>
    <row r="9924" spans="20:20" x14ac:dyDescent="0.25">
      <c r="T9924" s="752"/>
    </row>
    <row r="9925" spans="20:20" x14ac:dyDescent="0.25">
      <c r="T9925" s="752"/>
    </row>
    <row r="9926" spans="20:20" x14ac:dyDescent="0.25">
      <c r="T9926" s="752"/>
    </row>
    <row r="9927" spans="20:20" x14ac:dyDescent="0.25">
      <c r="T9927" s="752"/>
    </row>
    <row r="9928" spans="20:20" x14ac:dyDescent="0.25">
      <c r="T9928" s="752"/>
    </row>
    <row r="9929" spans="20:20" x14ac:dyDescent="0.25">
      <c r="T9929" s="752"/>
    </row>
    <row r="9930" spans="20:20" x14ac:dyDescent="0.25">
      <c r="T9930" s="752"/>
    </row>
    <row r="9931" spans="20:20" x14ac:dyDescent="0.25">
      <c r="T9931" s="752"/>
    </row>
    <row r="9932" spans="20:20" x14ac:dyDescent="0.25">
      <c r="T9932" s="752"/>
    </row>
    <row r="9933" spans="20:20" x14ac:dyDescent="0.25">
      <c r="T9933" s="752"/>
    </row>
    <row r="9934" spans="20:20" x14ac:dyDescent="0.25">
      <c r="T9934" s="752"/>
    </row>
    <row r="9935" spans="20:20" x14ac:dyDescent="0.25">
      <c r="T9935" s="752"/>
    </row>
    <row r="9936" spans="20:20" x14ac:dyDescent="0.25">
      <c r="T9936" s="752"/>
    </row>
    <row r="9937" spans="20:20" x14ac:dyDescent="0.25">
      <c r="T9937" s="752"/>
    </row>
    <row r="9938" spans="20:20" x14ac:dyDescent="0.25">
      <c r="T9938" s="752"/>
    </row>
    <row r="9939" spans="20:20" x14ac:dyDescent="0.25">
      <c r="T9939" s="752"/>
    </row>
    <row r="9940" spans="20:20" x14ac:dyDescent="0.25">
      <c r="T9940" s="752"/>
    </row>
    <row r="9941" spans="20:20" x14ac:dyDescent="0.25">
      <c r="T9941" s="752"/>
    </row>
    <row r="9942" spans="20:20" x14ac:dyDescent="0.25">
      <c r="T9942" s="752"/>
    </row>
    <row r="9943" spans="20:20" x14ac:dyDescent="0.25">
      <c r="T9943" s="752"/>
    </row>
    <row r="9944" spans="20:20" x14ac:dyDescent="0.25">
      <c r="T9944" s="752"/>
    </row>
    <row r="9945" spans="20:20" x14ac:dyDescent="0.25">
      <c r="T9945" s="752"/>
    </row>
    <row r="9946" spans="20:20" x14ac:dyDescent="0.25">
      <c r="T9946" s="752"/>
    </row>
    <row r="9947" spans="20:20" x14ac:dyDescent="0.25">
      <c r="T9947" s="752"/>
    </row>
    <row r="9948" spans="20:20" x14ac:dyDescent="0.25">
      <c r="T9948" s="752"/>
    </row>
    <row r="9949" spans="20:20" x14ac:dyDescent="0.25">
      <c r="T9949" s="752"/>
    </row>
    <row r="9950" spans="20:20" x14ac:dyDescent="0.25">
      <c r="T9950" s="752"/>
    </row>
    <row r="9951" spans="20:20" x14ac:dyDescent="0.25">
      <c r="T9951" s="752"/>
    </row>
    <row r="9952" spans="20:20" x14ac:dyDescent="0.25">
      <c r="T9952" s="752"/>
    </row>
    <row r="9953" spans="20:20" x14ac:dyDescent="0.25">
      <c r="T9953" s="752"/>
    </row>
    <row r="9954" spans="20:20" x14ac:dyDescent="0.25">
      <c r="T9954" s="752"/>
    </row>
    <row r="9955" spans="20:20" x14ac:dyDescent="0.25">
      <c r="T9955" s="752"/>
    </row>
    <row r="9956" spans="20:20" x14ac:dyDescent="0.25">
      <c r="T9956" s="752"/>
    </row>
    <row r="9957" spans="20:20" x14ac:dyDescent="0.25">
      <c r="T9957" s="752"/>
    </row>
    <row r="9958" spans="20:20" x14ac:dyDescent="0.25">
      <c r="T9958" s="752"/>
    </row>
    <row r="9959" spans="20:20" x14ac:dyDescent="0.25">
      <c r="T9959" s="752"/>
    </row>
    <row r="9960" spans="20:20" x14ac:dyDescent="0.25">
      <c r="T9960" s="752"/>
    </row>
    <row r="9961" spans="20:20" x14ac:dyDescent="0.25">
      <c r="T9961" s="752"/>
    </row>
    <row r="9962" spans="20:20" x14ac:dyDescent="0.25">
      <c r="T9962" s="752"/>
    </row>
    <row r="9963" spans="20:20" x14ac:dyDescent="0.25">
      <c r="T9963" s="752"/>
    </row>
    <row r="9964" spans="20:20" x14ac:dyDescent="0.25">
      <c r="T9964" s="752"/>
    </row>
    <row r="9965" spans="20:20" x14ac:dyDescent="0.25">
      <c r="T9965" s="752"/>
    </row>
    <row r="9966" spans="20:20" x14ac:dyDescent="0.25">
      <c r="T9966" s="752"/>
    </row>
    <row r="9967" spans="20:20" x14ac:dyDescent="0.25">
      <c r="T9967" s="752"/>
    </row>
    <row r="9968" spans="20:20" x14ac:dyDescent="0.25">
      <c r="T9968" s="752"/>
    </row>
    <row r="9969" spans="20:20" x14ac:dyDescent="0.25">
      <c r="T9969" s="752"/>
    </row>
    <row r="9970" spans="20:20" x14ac:dyDescent="0.25">
      <c r="T9970" s="752"/>
    </row>
    <row r="9971" spans="20:20" x14ac:dyDescent="0.25">
      <c r="T9971" s="752"/>
    </row>
    <row r="9972" spans="20:20" x14ac:dyDescent="0.25">
      <c r="T9972" s="752"/>
    </row>
    <row r="9973" spans="20:20" x14ac:dyDescent="0.25">
      <c r="T9973" s="752"/>
    </row>
    <row r="9974" spans="20:20" x14ac:dyDescent="0.25">
      <c r="T9974" s="752"/>
    </row>
    <row r="9975" spans="20:20" x14ac:dyDescent="0.25">
      <c r="T9975" s="752"/>
    </row>
    <row r="9976" spans="20:20" x14ac:dyDescent="0.25">
      <c r="T9976" s="752"/>
    </row>
    <row r="9977" spans="20:20" x14ac:dyDescent="0.25">
      <c r="T9977" s="752"/>
    </row>
    <row r="9978" spans="20:20" x14ac:dyDescent="0.25">
      <c r="T9978" s="752"/>
    </row>
    <row r="9979" spans="20:20" x14ac:dyDescent="0.25">
      <c r="T9979" s="752"/>
    </row>
    <row r="9980" spans="20:20" x14ac:dyDescent="0.25">
      <c r="T9980" s="752"/>
    </row>
    <row r="9981" spans="20:20" x14ac:dyDescent="0.25">
      <c r="T9981" s="752"/>
    </row>
    <row r="9982" spans="20:20" x14ac:dyDescent="0.25">
      <c r="T9982" s="752"/>
    </row>
    <row r="9983" spans="20:20" x14ac:dyDescent="0.25">
      <c r="T9983" s="752"/>
    </row>
    <row r="9984" spans="20:20" x14ac:dyDescent="0.25">
      <c r="T9984" s="752"/>
    </row>
    <row r="9985" spans="20:20" x14ac:dyDescent="0.25">
      <c r="T9985" s="752"/>
    </row>
    <row r="9986" spans="20:20" x14ac:dyDescent="0.25">
      <c r="T9986" s="752"/>
    </row>
    <row r="9987" spans="20:20" x14ac:dyDescent="0.25">
      <c r="T9987" s="752"/>
    </row>
    <row r="9988" spans="20:20" x14ac:dyDescent="0.25">
      <c r="T9988" s="752"/>
    </row>
    <row r="9989" spans="20:20" x14ac:dyDescent="0.25">
      <c r="T9989" s="752"/>
    </row>
    <row r="9990" spans="20:20" x14ac:dyDescent="0.25">
      <c r="T9990" s="752"/>
    </row>
    <row r="9991" spans="20:20" x14ac:dyDescent="0.25">
      <c r="T9991" s="752"/>
    </row>
    <row r="9992" spans="20:20" x14ac:dyDescent="0.25">
      <c r="T9992" s="752"/>
    </row>
    <row r="9993" spans="20:20" x14ac:dyDescent="0.25">
      <c r="T9993" s="752"/>
    </row>
    <row r="9994" spans="20:20" x14ac:dyDescent="0.25">
      <c r="T9994" s="752"/>
    </row>
    <row r="9995" spans="20:20" x14ac:dyDescent="0.25">
      <c r="T9995" s="752"/>
    </row>
    <row r="9996" spans="20:20" x14ac:dyDescent="0.25">
      <c r="T9996" s="752"/>
    </row>
    <row r="9997" spans="20:20" x14ac:dyDescent="0.25">
      <c r="T9997" s="752"/>
    </row>
    <row r="9998" spans="20:20" x14ac:dyDescent="0.25">
      <c r="T9998" s="752"/>
    </row>
    <row r="9999" spans="20:20" x14ac:dyDescent="0.25">
      <c r="T9999" s="752"/>
    </row>
    <row r="10000" spans="20:20" x14ac:dyDescent="0.25">
      <c r="T10000" s="752"/>
    </row>
    <row r="10001" spans="20:20" x14ac:dyDescent="0.25">
      <c r="T10001" s="752"/>
    </row>
    <row r="10002" spans="20:20" x14ac:dyDescent="0.25">
      <c r="T10002" s="752"/>
    </row>
    <row r="10003" spans="20:20" x14ac:dyDescent="0.25">
      <c r="T10003" s="752"/>
    </row>
    <row r="10004" spans="20:20" x14ac:dyDescent="0.25">
      <c r="T10004" s="752"/>
    </row>
    <row r="10005" spans="20:20" x14ac:dyDescent="0.25">
      <c r="T10005" s="752"/>
    </row>
    <row r="10006" spans="20:20" x14ac:dyDescent="0.25">
      <c r="T10006" s="752"/>
    </row>
    <row r="10007" spans="20:20" x14ac:dyDescent="0.25">
      <c r="T10007" s="752"/>
    </row>
    <row r="10008" spans="20:20" x14ac:dyDescent="0.25">
      <c r="T10008" s="752"/>
    </row>
    <row r="10009" spans="20:20" x14ac:dyDescent="0.25">
      <c r="T10009" s="752"/>
    </row>
    <row r="10010" spans="20:20" x14ac:dyDescent="0.25">
      <c r="T10010" s="752"/>
    </row>
    <row r="10011" spans="20:20" x14ac:dyDescent="0.25">
      <c r="T10011" s="752"/>
    </row>
    <row r="10012" spans="20:20" x14ac:dyDescent="0.25">
      <c r="T10012" s="752"/>
    </row>
    <row r="10013" spans="20:20" x14ac:dyDescent="0.25">
      <c r="T10013" s="752"/>
    </row>
    <row r="10014" spans="20:20" x14ac:dyDescent="0.25">
      <c r="T10014" s="752"/>
    </row>
    <row r="10015" spans="20:20" x14ac:dyDescent="0.25">
      <c r="T10015" s="752"/>
    </row>
    <row r="10016" spans="20:20" x14ac:dyDescent="0.25">
      <c r="T10016" s="752"/>
    </row>
    <row r="10017" spans="20:20" x14ac:dyDescent="0.25">
      <c r="T10017" s="752"/>
    </row>
    <row r="10018" spans="20:20" x14ac:dyDescent="0.25">
      <c r="T10018" s="752"/>
    </row>
    <row r="10019" spans="20:20" x14ac:dyDescent="0.25">
      <c r="T10019" s="752"/>
    </row>
    <row r="10020" spans="20:20" x14ac:dyDescent="0.25">
      <c r="T10020" s="752"/>
    </row>
    <row r="10021" spans="20:20" x14ac:dyDescent="0.25">
      <c r="T10021" s="752"/>
    </row>
    <row r="10022" spans="20:20" x14ac:dyDescent="0.25">
      <c r="T10022" s="752"/>
    </row>
    <row r="10023" spans="20:20" x14ac:dyDescent="0.25">
      <c r="T10023" s="752"/>
    </row>
    <row r="10024" spans="20:20" x14ac:dyDescent="0.25">
      <c r="T10024" s="752"/>
    </row>
    <row r="10025" spans="20:20" x14ac:dyDescent="0.25">
      <c r="T10025" s="752"/>
    </row>
    <row r="10026" spans="20:20" x14ac:dyDescent="0.25">
      <c r="T10026" s="752"/>
    </row>
    <row r="10027" spans="20:20" x14ac:dyDescent="0.25">
      <c r="T10027" s="752"/>
    </row>
    <row r="10028" spans="20:20" x14ac:dyDescent="0.25">
      <c r="T10028" s="752"/>
    </row>
    <row r="10029" spans="20:20" x14ac:dyDescent="0.25">
      <c r="T10029" s="752"/>
    </row>
    <row r="10030" spans="20:20" x14ac:dyDescent="0.25">
      <c r="T10030" s="752"/>
    </row>
    <row r="10031" spans="20:20" x14ac:dyDescent="0.25">
      <c r="T10031" s="752"/>
    </row>
    <row r="10032" spans="20:20" x14ac:dyDescent="0.25">
      <c r="T10032" s="752"/>
    </row>
    <row r="10033" spans="20:20" x14ac:dyDescent="0.25">
      <c r="T10033" s="752"/>
    </row>
    <row r="10034" spans="20:20" x14ac:dyDescent="0.25">
      <c r="T10034" s="752"/>
    </row>
    <row r="10035" spans="20:20" x14ac:dyDescent="0.25">
      <c r="T10035" s="752"/>
    </row>
    <row r="10036" spans="20:20" x14ac:dyDescent="0.25">
      <c r="T10036" s="752"/>
    </row>
    <row r="10037" spans="20:20" x14ac:dyDescent="0.25">
      <c r="T10037" s="752"/>
    </row>
    <row r="10038" spans="20:20" x14ac:dyDescent="0.25">
      <c r="T10038" s="752"/>
    </row>
    <row r="10039" spans="20:20" x14ac:dyDescent="0.25">
      <c r="T10039" s="752"/>
    </row>
    <row r="10040" spans="20:20" x14ac:dyDescent="0.25">
      <c r="T10040" s="752"/>
    </row>
    <row r="10041" spans="20:20" x14ac:dyDescent="0.25">
      <c r="T10041" s="752"/>
    </row>
    <row r="10042" spans="20:20" x14ac:dyDescent="0.25">
      <c r="T10042" s="752"/>
    </row>
    <row r="10043" spans="20:20" x14ac:dyDescent="0.25">
      <c r="T10043" s="752"/>
    </row>
    <row r="10044" spans="20:20" x14ac:dyDescent="0.25">
      <c r="T10044" s="752"/>
    </row>
    <row r="10045" spans="20:20" x14ac:dyDescent="0.25">
      <c r="T10045" s="752"/>
    </row>
    <row r="10046" spans="20:20" x14ac:dyDescent="0.25">
      <c r="T10046" s="752"/>
    </row>
    <row r="10047" spans="20:20" x14ac:dyDescent="0.25">
      <c r="T10047" s="752"/>
    </row>
    <row r="10048" spans="20:20" x14ac:dyDescent="0.25">
      <c r="T10048" s="752"/>
    </row>
    <row r="10049" spans="20:20" x14ac:dyDescent="0.25">
      <c r="T10049" s="752"/>
    </row>
    <row r="10050" spans="20:20" x14ac:dyDescent="0.25">
      <c r="T10050" s="752"/>
    </row>
    <row r="10051" spans="20:20" x14ac:dyDescent="0.25">
      <c r="T10051" s="752"/>
    </row>
    <row r="10052" spans="20:20" x14ac:dyDescent="0.25">
      <c r="T10052" s="752"/>
    </row>
    <row r="10053" spans="20:20" x14ac:dyDescent="0.25">
      <c r="T10053" s="752"/>
    </row>
    <row r="10054" spans="20:20" x14ac:dyDescent="0.25">
      <c r="T10054" s="752"/>
    </row>
    <row r="10055" spans="20:20" x14ac:dyDescent="0.25">
      <c r="T10055" s="752"/>
    </row>
    <row r="10056" spans="20:20" x14ac:dyDescent="0.25">
      <c r="T10056" s="752"/>
    </row>
    <row r="10057" spans="20:20" x14ac:dyDescent="0.25">
      <c r="T10057" s="752"/>
    </row>
    <row r="10058" spans="20:20" x14ac:dyDescent="0.25">
      <c r="T10058" s="752"/>
    </row>
    <row r="10059" spans="20:20" x14ac:dyDescent="0.25">
      <c r="T10059" s="752"/>
    </row>
    <row r="10060" spans="20:20" x14ac:dyDescent="0.25">
      <c r="T10060" s="752"/>
    </row>
    <row r="10061" spans="20:20" x14ac:dyDescent="0.25">
      <c r="T10061" s="752"/>
    </row>
    <row r="10062" spans="20:20" x14ac:dyDescent="0.25">
      <c r="T10062" s="752"/>
    </row>
    <row r="10063" spans="20:20" x14ac:dyDescent="0.25">
      <c r="T10063" s="752"/>
    </row>
    <row r="10064" spans="20:20" x14ac:dyDescent="0.25">
      <c r="T10064" s="752"/>
    </row>
    <row r="10065" spans="20:20" x14ac:dyDescent="0.25">
      <c r="T10065" s="752"/>
    </row>
    <row r="10066" spans="20:20" x14ac:dyDescent="0.25">
      <c r="T10066" s="752"/>
    </row>
    <row r="10067" spans="20:20" x14ac:dyDescent="0.25">
      <c r="T10067" s="752"/>
    </row>
    <row r="10068" spans="20:20" x14ac:dyDescent="0.25">
      <c r="T10068" s="752"/>
    </row>
    <row r="10069" spans="20:20" x14ac:dyDescent="0.25">
      <c r="T10069" s="752"/>
    </row>
    <row r="10070" spans="20:20" x14ac:dyDescent="0.25">
      <c r="T10070" s="752"/>
    </row>
    <row r="10071" spans="20:20" x14ac:dyDescent="0.25">
      <c r="T10071" s="752"/>
    </row>
    <row r="10072" spans="20:20" x14ac:dyDescent="0.25">
      <c r="T10072" s="752"/>
    </row>
    <row r="10073" spans="20:20" x14ac:dyDescent="0.25">
      <c r="T10073" s="752"/>
    </row>
    <row r="10074" spans="20:20" x14ac:dyDescent="0.25">
      <c r="T10074" s="752"/>
    </row>
    <row r="10075" spans="20:20" x14ac:dyDescent="0.25">
      <c r="T10075" s="752"/>
    </row>
    <row r="10076" spans="20:20" x14ac:dyDescent="0.25">
      <c r="T10076" s="752"/>
    </row>
    <row r="10077" spans="20:20" x14ac:dyDescent="0.25">
      <c r="T10077" s="752"/>
    </row>
    <row r="10078" spans="20:20" x14ac:dyDescent="0.25">
      <c r="T10078" s="752"/>
    </row>
    <row r="10079" spans="20:20" x14ac:dyDescent="0.25">
      <c r="T10079" s="752"/>
    </row>
    <row r="10080" spans="20:20" x14ac:dyDescent="0.25">
      <c r="T10080" s="752"/>
    </row>
    <row r="10081" spans="20:20" x14ac:dyDescent="0.25">
      <c r="T10081" s="752"/>
    </row>
    <row r="10082" spans="20:20" x14ac:dyDescent="0.25">
      <c r="T10082" s="752"/>
    </row>
    <row r="10083" spans="20:20" x14ac:dyDescent="0.25">
      <c r="T10083" s="752"/>
    </row>
    <row r="10084" spans="20:20" x14ac:dyDescent="0.25">
      <c r="T10084" s="752"/>
    </row>
    <row r="10085" spans="20:20" x14ac:dyDescent="0.25">
      <c r="T10085" s="752"/>
    </row>
    <row r="10086" spans="20:20" x14ac:dyDescent="0.25">
      <c r="T10086" s="752"/>
    </row>
    <row r="10087" spans="20:20" x14ac:dyDescent="0.25">
      <c r="T10087" s="752"/>
    </row>
    <row r="10088" spans="20:20" x14ac:dyDescent="0.25">
      <c r="T10088" s="752"/>
    </row>
    <row r="10089" spans="20:20" x14ac:dyDescent="0.25">
      <c r="T10089" s="752"/>
    </row>
    <row r="10090" spans="20:20" x14ac:dyDescent="0.25">
      <c r="T10090" s="752"/>
    </row>
    <row r="10091" spans="20:20" x14ac:dyDescent="0.25">
      <c r="T10091" s="752"/>
    </row>
    <row r="10092" spans="20:20" x14ac:dyDescent="0.25">
      <c r="T10092" s="752"/>
    </row>
    <row r="10093" spans="20:20" x14ac:dyDescent="0.25">
      <c r="T10093" s="752"/>
    </row>
    <row r="10094" spans="20:20" x14ac:dyDescent="0.25">
      <c r="T10094" s="752"/>
    </row>
    <row r="10095" spans="20:20" x14ac:dyDescent="0.25">
      <c r="T10095" s="752"/>
    </row>
    <row r="10096" spans="20:20" x14ac:dyDescent="0.25">
      <c r="T10096" s="752"/>
    </row>
    <row r="10097" spans="20:20" x14ac:dyDescent="0.25">
      <c r="T10097" s="752"/>
    </row>
    <row r="10098" spans="20:20" x14ac:dyDescent="0.25">
      <c r="T10098" s="752"/>
    </row>
    <row r="10099" spans="20:20" x14ac:dyDescent="0.25">
      <c r="T10099" s="752"/>
    </row>
    <row r="10100" spans="20:20" x14ac:dyDescent="0.25">
      <c r="T10100" s="752"/>
    </row>
    <row r="10101" spans="20:20" x14ac:dyDescent="0.25">
      <c r="T10101" s="752"/>
    </row>
    <row r="10102" spans="20:20" x14ac:dyDescent="0.25">
      <c r="T10102" s="752"/>
    </row>
    <row r="10103" spans="20:20" x14ac:dyDescent="0.25">
      <c r="T10103" s="752"/>
    </row>
    <row r="10104" spans="20:20" x14ac:dyDescent="0.25">
      <c r="T10104" s="752"/>
    </row>
    <row r="10105" spans="20:20" x14ac:dyDescent="0.25">
      <c r="T10105" s="752"/>
    </row>
    <row r="10106" spans="20:20" x14ac:dyDescent="0.25">
      <c r="T10106" s="752"/>
    </row>
    <row r="10107" spans="20:20" x14ac:dyDescent="0.25">
      <c r="T10107" s="752"/>
    </row>
    <row r="10108" spans="20:20" x14ac:dyDescent="0.25">
      <c r="T10108" s="752"/>
    </row>
    <row r="10109" spans="20:20" x14ac:dyDescent="0.25">
      <c r="T10109" s="752"/>
    </row>
    <row r="10110" spans="20:20" x14ac:dyDescent="0.25">
      <c r="T10110" s="752"/>
    </row>
    <row r="10111" spans="20:20" x14ac:dyDescent="0.25">
      <c r="T10111" s="752"/>
    </row>
    <row r="10112" spans="20:20" x14ac:dyDescent="0.25">
      <c r="T10112" s="752"/>
    </row>
    <row r="10113" spans="20:20" x14ac:dyDescent="0.25">
      <c r="T10113" s="752"/>
    </row>
    <row r="10114" spans="20:20" x14ac:dyDescent="0.25">
      <c r="T10114" s="752"/>
    </row>
    <row r="10115" spans="20:20" x14ac:dyDescent="0.25">
      <c r="T10115" s="752"/>
    </row>
    <row r="10116" spans="20:20" x14ac:dyDescent="0.25">
      <c r="T10116" s="752"/>
    </row>
    <row r="10117" spans="20:20" x14ac:dyDescent="0.25">
      <c r="T10117" s="752"/>
    </row>
    <row r="10118" spans="20:20" x14ac:dyDescent="0.25">
      <c r="T10118" s="752"/>
    </row>
    <row r="10119" spans="20:20" x14ac:dyDescent="0.25">
      <c r="T10119" s="752"/>
    </row>
    <row r="10120" spans="20:20" x14ac:dyDescent="0.25">
      <c r="T10120" s="752"/>
    </row>
    <row r="10121" spans="20:20" x14ac:dyDescent="0.25">
      <c r="T10121" s="752"/>
    </row>
    <row r="10122" spans="20:20" x14ac:dyDescent="0.25">
      <c r="T10122" s="752"/>
    </row>
    <row r="10123" spans="20:20" x14ac:dyDescent="0.25">
      <c r="T10123" s="752"/>
    </row>
    <row r="10124" spans="20:20" x14ac:dyDescent="0.25">
      <c r="T10124" s="752"/>
    </row>
    <row r="10125" spans="20:20" x14ac:dyDescent="0.25">
      <c r="T10125" s="752"/>
    </row>
    <row r="10126" spans="20:20" x14ac:dyDescent="0.25">
      <c r="T10126" s="752"/>
    </row>
    <row r="10127" spans="20:20" x14ac:dyDescent="0.25">
      <c r="T10127" s="752"/>
    </row>
    <row r="10128" spans="20:20" x14ac:dyDescent="0.25">
      <c r="T10128" s="752"/>
    </row>
    <row r="10129" spans="20:20" x14ac:dyDescent="0.25">
      <c r="T10129" s="752"/>
    </row>
    <row r="10130" spans="20:20" x14ac:dyDescent="0.25">
      <c r="T10130" s="752"/>
    </row>
    <row r="10131" spans="20:20" x14ac:dyDescent="0.25">
      <c r="T10131" s="752"/>
    </row>
    <row r="10132" spans="20:20" x14ac:dyDescent="0.25">
      <c r="T10132" s="752"/>
    </row>
    <row r="10133" spans="20:20" x14ac:dyDescent="0.25">
      <c r="T10133" s="752"/>
    </row>
    <row r="10134" spans="20:20" x14ac:dyDescent="0.25">
      <c r="T10134" s="752"/>
    </row>
    <row r="10135" spans="20:20" x14ac:dyDescent="0.25">
      <c r="T10135" s="752"/>
    </row>
    <row r="10136" spans="20:20" x14ac:dyDescent="0.25">
      <c r="T10136" s="752"/>
    </row>
    <row r="10137" spans="20:20" x14ac:dyDescent="0.25">
      <c r="T10137" s="752"/>
    </row>
    <row r="10138" spans="20:20" x14ac:dyDescent="0.25">
      <c r="T10138" s="752"/>
    </row>
    <row r="10139" spans="20:20" x14ac:dyDescent="0.25">
      <c r="T10139" s="752"/>
    </row>
    <row r="10140" spans="20:20" x14ac:dyDescent="0.25">
      <c r="T10140" s="752"/>
    </row>
    <row r="10141" spans="20:20" x14ac:dyDescent="0.25">
      <c r="T10141" s="752"/>
    </row>
    <row r="10142" spans="20:20" x14ac:dyDescent="0.25">
      <c r="T10142" s="752"/>
    </row>
    <row r="10143" spans="20:20" x14ac:dyDescent="0.25">
      <c r="T10143" s="752"/>
    </row>
    <row r="10144" spans="20:20" x14ac:dyDescent="0.25">
      <c r="T10144" s="752"/>
    </row>
    <row r="10145" spans="20:20" x14ac:dyDescent="0.25">
      <c r="T10145" s="752"/>
    </row>
    <row r="10146" spans="20:20" x14ac:dyDescent="0.25">
      <c r="T10146" s="752"/>
    </row>
    <row r="10147" spans="20:20" x14ac:dyDescent="0.25">
      <c r="T10147" s="752"/>
    </row>
    <row r="10148" spans="20:20" x14ac:dyDescent="0.25">
      <c r="T10148" s="752"/>
    </row>
    <row r="10149" spans="20:20" x14ac:dyDescent="0.25">
      <c r="T10149" s="752"/>
    </row>
    <row r="10150" spans="20:20" x14ac:dyDescent="0.25">
      <c r="T10150" s="752"/>
    </row>
    <row r="10151" spans="20:20" x14ac:dyDescent="0.25">
      <c r="T10151" s="752"/>
    </row>
    <row r="10152" spans="20:20" x14ac:dyDescent="0.25">
      <c r="T10152" s="752"/>
    </row>
    <row r="10153" spans="20:20" x14ac:dyDescent="0.25">
      <c r="T10153" s="752"/>
    </row>
    <row r="10154" spans="20:20" x14ac:dyDescent="0.25">
      <c r="T10154" s="752"/>
    </row>
    <row r="10155" spans="20:20" x14ac:dyDescent="0.25">
      <c r="T10155" s="752"/>
    </row>
    <row r="10156" spans="20:20" x14ac:dyDescent="0.25">
      <c r="T10156" s="752"/>
    </row>
    <row r="10157" spans="20:20" x14ac:dyDescent="0.25">
      <c r="T10157" s="752"/>
    </row>
    <row r="10158" spans="20:20" x14ac:dyDescent="0.25">
      <c r="T10158" s="752"/>
    </row>
    <row r="10159" spans="20:20" x14ac:dyDescent="0.25">
      <c r="T10159" s="752"/>
    </row>
    <row r="10160" spans="20:20" x14ac:dyDescent="0.25">
      <c r="T10160" s="752"/>
    </row>
    <row r="10161" spans="20:20" x14ac:dyDescent="0.25">
      <c r="T10161" s="752"/>
    </row>
    <row r="10162" spans="20:20" x14ac:dyDescent="0.25">
      <c r="T10162" s="752"/>
    </row>
    <row r="10163" spans="20:20" x14ac:dyDescent="0.25">
      <c r="T10163" s="752"/>
    </row>
    <row r="10164" spans="20:20" x14ac:dyDescent="0.25">
      <c r="T10164" s="752"/>
    </row>
    <row r="10165" spans="20:20" x14ac:dyDescent="0.25">
      <c r="T10165" s="752"/>
    </row>
    <row r="10166" spans="20:20" x14ac:dyDescent="0.25">
      <c r="T10166" s="752"/>
    </row>
    <row r="10167" spans="20:20" x14ac:dyDescent="0.25">
      <c r="T10167" s="752"/>
    </row>
    <row r="10168" spans="20:20" x14ac:dyDescent="0.25">
      <c r="T10168" s="752"/>
    </row>
    <row r="10169" spans="20:20" x14ac:dyDescent="0.25">
      <c r="T10169" s="752"/>
    </row>
    <row r="10170" spans="20:20" x14ac:dyDescent="0.25">
      <c r="T10170" s="752"/>
    </row>
    <row r="10171" spans="20:20" x14ac:dyDescent="0.25">
      <c r="T10171" s="752"/>
    </row>
    <row r="10172" spans="20:20" x14ac:dyDescent="0.25">
      <c r="T10172" s="752"/>
    </row>
    <row r="10173" spans="20:20" x14ac:dyDescent="0.25">
      <c r="T10173" s="752"/>
    </row>
    <row r="10174" spans="20:20" x14ac:dyDescent="0.25">
      <c r="T10174" s="752"/>
    </row>
    <row r="10175" spans="20:20" x14ac:dyDescent="0.25">
      <c r="T10175" s="752"/>
    </row>
    <row r="10176" spans="20:20" x14ac:dyDescent="0.25">
      <c r="T10176" s="752"/>
    </row>
    <row r="10177" spans="20:20" x14ac:dyDescent="0.25">
      <c r="T10177" s="752"/>
    </row>
    <row r="10178" spans="20:20" x14ac:dyDescent="0.25">
      <c r="T10178" s="752"/>
    </row>
    <row r="10179" spans="20:20" x14ac:dyDescent="0.25">
      <c r="T10179" s="752"/>
    </row>
    <row r="10180" spans="20:20" x14ac:dyDescent="0.25">
      <c r="T10180" s="752"/>
    </row>
    <row r="10181" spans="20:20" x14ac:dyDescent="0.25">
      <c r="T10181" s="752"/>
    </row>
    <row r="10182" spans="20:20" x14ac:dyDescent="0.25">
      <c r="T10182" s="752"/>
    </row>
    <row r="10183" spans="20:20" x14ac:dyDescent="0.25">
      <c r="T10183" s="752"/>
    </row>
    <row r="10184" spans="20:20" x14ac:dyDescent="0.25">
      <c r="T10184" s="752"/>
    </row>
    <row r="10185" spans="20:20" x14ac:dyDescent="0.25">
      <c r="T10185" s="752"/>
    </row>
    <row r="10186" spans="20:20" x14ac:dyDescent="0.25">
      <c r="T10186" s="752"/>
    </row>
    <row r="10187" spans="20:20" x14ac:dyDescent="0.25">
      <c r="T10187" s="752"/>
    </row>
    <row r="10188" spans="20:20" x14ac:dyDescent="0.25">
      <c r="T10188" s="752"/>
    </row>
    <row r="10189" spans="20:20" x14ac:dyDescent="0.25">
      <c r="T10189" s="752"/>
    </row>
    <row r="10190" spans="20:20" x14ac:dyDescent="0.25">
      <c r="T10190" s="752"/>
    </row>
    <row r="10191" spans="20:20" x14ac:dyDescent="0.25">
      <c r="T10191" s="752"/>
    </row>
    <row r="10192" spans="20:20" x14ac:dyDescent="0.25">
      <c r="T10192" s="752"/>
    </row>
    <row r="10193" spans="20:20" x14ac:dyDescent="0.25">
      <c r="T10193" s="752"/>
    </row>
    <row r="10194" spans="20:20" x14ac:dyDescent="0.25">
      <c r="T10194" s="752"/>
    </row>
    <row r="10195" spans="20:20" x14ac:dyDescent="0.25">
      <c r="T10195" s="752"/>
    </row>
    <row r="10196" spans="20:20" x14ac:dyDescent="0.25">
      <c r="T10196" s="752"/>
    </row>
    <row r="10197" spans="20:20" x14ac:dyDescent="0.25">
      <c r="T10197" s="752"/>
    </row>
    <row r="10198" spans="20:20" x14ac:dyDescent="0.25">
      <c r="T10198" s="752"/>
    </row>
    <row r="10199" spans="20:20" x14ac:dyDescent="0.25">
      <c r="T10199" s="752"/>
    </row>
    <row r="10200" spans="20:20" x14ac:dyDescent="0.25">
      <c r="T10200" s="752"/>
    </row>
    <row r="10201" spans="20:20" x14ac:dyDescent="0.25">
      <c r="T10201" s="752"/>
    </row>
    <row r="10202" spans="20:20" x14ac:dyDescent="0.25">
      <c r="T10202" s="752"/>
    </row>
    <row r="10203" spans="20:20" x14ac:dyDescent="0.25">
      <c r="T10203" s="752"/>
    </row>
    <row r="10204" spans="20:20" x14ac:dyDescent="0.25">
      <c r="T10204" s="752"/>
    </row>
    <row r="10205" spans="20:20" x14ac:dyDescent="0.25">
      <c r="T10205" s="752"/>
    </row>
    <row r="10206" spans="20:20" x14ac:dyDescent="0.25">
      <c r="T10206" s="752"/>
    </row>
    <row r="10207" spans="20:20" x14ac:dyDescent="0.25">
      <c r="T10207" s="752"/>
    </row>
    <row r="10208" spans="20:20" x14ac:dyDescent="0.25">
      <c r="T10208" s="752"/>
    </row>
    <row r="10209" spans="20:20" x14ac:dyDescent="0.25">
      <c r="T10209" s="752"/>
    </row>
    <row r="10210" spans="20:20" x14ac:dyDescent="0.25">
      <c r="T10210" s="752"/>
    </row>
    <row r="10211" spans="20:20" x14ac:dyDescent="0.25">
      <c r="T10211" s="752"/>
    </row>
    <row r="10212" spans="20:20" x14ac:dyDescent="0.25">
      <c r="T10212" s="752"/>
    </row>
    <row r="10213" spans="20:20" x14ac:dyDescent="0.25">
      <c r="T10213" s="752"/>
    </row>
    <row r="10214" spans="20:20" x14ac:dyDescent="0.25">
      <c r="T10214" s="752"/>
    </row>
    <row r="10215" spans="20:20" x14ac:dyDescent="0.25">
      <c r="T10215" s="752"/>
    </row>
    <row r="10216" spans="20:20" x14ac:dyDescent="0.25">
      <c r="T10216" s="752"/>
    </row>
    <row r="10217" spans="20:20" x14ac:dyDescent="0.25">
      <c r="T10217" s="752"/>
    </row>
    <row r="10218" spans="20:20" x14ac:dyDescent="0.25">
      <c r="T10218" s="752"/>
    </row>
    <row r="10219" spans="20:20" x14ac:dyDescent="0.25">
      <c r="T10219" s="752"/>
    </row>
    <row r="10220" spans="20:20" x14ac:dyDescent="0.25">
      <c r="T10220" s="752"/>
    </row>
    <row r="10221" spans="20:20" x14ac:dyDescent="0.25">
      <c r="T10221" s="752"/>
    </row>
    <row r="10222" spans="20:20" x14ac:dyDescent="0.25">
      <c r="T10222" s="752"/>
    </row>
    <row r="10223" spans="20:20" x14ac:dyDescent="0.25">
      <c r="T10223" s="752"/>
    </row>
    <row r="10224" spans="20:20" x14ac:dyDescent="0.25">
      <c r="T10224" s="752"/>
    </row>
    <row r="10225" spans="20:20" x14ac:dyDescent="0.25">
      <c r="T10225" s="752"/>
    </row>
    <row r="10226" spans="20:20" x14ac:dyDescent="0.25">
      <c r="T10226" s="752"/>
    </row>
    <row r="10227" spans="20:20" x14ac:dyDescent="0.25">
      <c r="T10227" s="752"/>
    </row>
    <row r="10228" spans="20:20" x14ac:dyDescent="0.25">
      <c r="T10228" s="752"/>
    </row>
    <row r="10229" spans="20:20" x14ac:dyDescent="0.25">
      <c r="T10229" s="752"/>
    </row>
    <row r="10230" spans="20:20" x14ac:dyDescent="0.25">
      <c r="T10230" s="752"/>
    </row>
    <row r="10231" spans="20:20" x14ac:dyDescent="0.25">
      <c r="T10231" s="752"/>
    </row>
    <row r="10232" spans="20:20" x14ac:dyDescent="0.25">
      <c r="T10232" s="752"/>
    </row>
    <row r="10233" spans="20:20" x14ac:dyDescent="0.25">
      <c r="T10233" s="752"/>
    </row>
    <row r="10234" spans="20:20" x14ac:dyDescent="0.25">
      <c r="T10234" s="752"/>
    </row>
    <row r="10235" spans="20:20" x14ac:dyDescent="0.25">
      <c r="T10235" s="752"/>
    </row>
    <row r="10236" spans="20:20" x14ac:dyDescent="0.25">
      <c r="T10236" s="752"/>
    </row>
    <row r="10237" spans="20:20" x14ac:dyDescent="0.25">
      <c r="T10237" s="752"/>
    </row>
    <row r="10238" spans="20:20" x14ac:dyDescent="0.25">
      <c r="T10238" s="752"/>
    </row>
    <row r="10239" spans="20:20" x14ac:dyDescent="0.25">
      <c r="T10239" s="752"/>
    </row>
    <row r="10240" spans="20:20" x14ac:dyDescent="0.25">
      <c r="T10240" s="752"/>
    </row>
    <row r="10241" spans="20:20" x14ac:dyDescent="0.25">
      <c r="T10241" s="752"/>
    </row>
    <row r="10242" spans="20:20" x14ac:dyDescent="0.25">
      <c r="T10242" s="752"/>
    </row>
    <row r="10243" spans="20:20" x14ac:dyDescent="0.25">
      <c r="T10243" s="752"/>
    </row>
    <row r="10244" spans="20:20" x14ac:dyDescent="0.25">
      <c r="T10244" s="752"/>
    </row>
    <row r="10245" spans="20:20" x14ac:dyDescent="0.25">
      <c r="T10245" s="752"/>
    </row>
    <row r="10246" spans="20:20" x14ac:dyDescent="0.25">
      <c r="T10246" s="752"/>
    </row>
    <row r="10247" spans="20:20" x14ac:dyDescent="0.25">
      <c r="T10247" s="752"/>
    </row>
    <row r="10248" spans="20:20" x14ac:dyDescent="0.25">
      <c r="T10248" s="752"/>
    </row>
    <row r="10249" spans="20:20" x14ac:dyDescent="0.25">
      <c r="T10249" s="752"/>
    </row>
    <row r="10250" spans="20:20" x14ac:dyDescent="0.25">
      <c r="T10250" s="752"/>
    </row>
    <row r="10251" spans="20:20" x14ac:dyDescent="0.25">
      <c r="T10251" s="752"/>
    </row>
    <row r="10252" spans="20:20" x14ac:dyDescent="0.25">
      <c r="T10252" s="752"/>
    </row>
    <row r="10253" spans="20:20" x14ac:dyDescent="0.25">
      <c r="T10253" s="752"/>
    </row>
    <row r="10254" spans="20:20" x14ac:dyDescent="0.25">
      <c r="T10254" s="752"/>
    </row>
    <row r="10255" spans="20:20" x14ac:dyDescent="0.25">
      <c r="T10255" s="752"/>
    </row>
    <row r="10256" spans="20:20" x14ac:dyDescent="0.25">
      <c r="T10256" s="752"/>
    </row>
    <row r="10257" spans="20:20" x14ac:dyDescent="0.25">
      <c r="T10257" s="752"/>
    </row>
    <row r="10258" spans="20:20" x14ac:dyDescent="0.25">
      <c r="T10258" s="752"/>
    </row>
    <row r="10259" spans="20:20" x14ac:dyDescent="0.25">
      <c r="T10259" s="752"/>
    </row>
    <row r="10260" spans="20:20" x14ac:dyDescent="0.25">
      <c r="T10260" s="752"/>
    </row>
    <row r="10261" spans="20:20" x14ac:dyDescent="0.25">
      <c r="T10261" s="752"/>
    </row>
    <row r="10262" spans="20:20" x14ac:dyDescent="0.25">
      <c r="T10262" s="752"/>
    </row>
    <row r="10263" spans="20:20" x14ac:dyDescent="0.25">
      <c r="T10263" s="752"/>
    </row>
    <row r="10264" spans="20:20" x14ac:dyDescent="0.25">
      <c r="T10264" s="752"/>
    </row>
    <row r="10265" spans="20:20" x14ac:dyDescent="0.25">
      <c r="T10265" s="752"/>
    </row>
    <row r="10266" spans="20:20" x14ac:dyDescent="0.25">
      <c r="T10266" s="752"/>
    </row>
    <row r="10267" spans="20:20" x14ac:dyDescent="0.25">
      <c r="T10267" s="752"/>
    </row>
    <row r="10268" spans="20:20" x14ac:dyDescent="0.25">
      <c r="T10268" s="752"/>
    </row>
    <row r="10269" spans="20:20" x14ac:dyDescent="0.25">
      <c r="T10269" s="752"/>
    </row>
    <row r="10270" spans="20:20" x14ac:dyDescent="0.25">
      <c r="T10270" s="752"/>
    </row>
    <row r="10271" spans="20:20" x14ac:dyDescent="0.25">
      <c r="T10271" s="752"/>
    </row>
    <row r="10272" spans="20:20" x14ac:dyDescent="0.25">
      <c r="T10272" s="752"/>
    </row>
    <row r="10273" spans="20:20" x14ac:dyDescent="0.25">
      <c r="T10273" s="752"/>
    </row>
    <row r="10274" spans="20:20" x14ac:dyDescent="0.25">
      <c r="T10274" s="752"/>
    </row>
    <row r="10275" spans="20:20" x14ac:dyDescent="0.25">
      <c r="T10275" s="752"/>
    </row>
    <row r="10276" spans="20:20" x14ac:dyDescent="0.25">
      <c r="T10276" s="752"/>
    </row>
    <row r="10277" spans="20:20" x14ac:dyDescent="0.25">
      <c r="T10277" s="752"/>
    </row>
    <row r="10278" spans="20:20" x14ac:dyDescent="0.25">
      <c r="T10278" s="752"/>
    </row>
    <row r="10279" spans="20:20" x14ac:dyDescent="0.25">
      <c r="T10279" s="752"/>
    </row>
    <row r="10280" spans="20:20" x14ac:dyDescent="0.25">
      <c r="T10280" s="752"/>
    </row>
    <row r="10281" spans="20:20" x14ac:dyDescent="0.25">
      <c r="T10281" s="752"/>
    </row>
    <row r="10282" spans="20:20" x14ac:dyDescent="0.25">
      <c r="T10282" s="752"/>
    </row>
    <row r="10283" spans="20:20" x14ac:dyDescent="0.25">
      <c r="T10283" s="752"/>
    </row>
    <row r="10284" spans="20:20" x14ac:dyDescent="0.25">
      <c r="T10284" s="752"/>
    </row>
    <row r="10285" spans="20:20" x14ac:dyDescent="0.25">
      <c r="T10285" s="752"/>
    </row>
    <row r="10286" spans="20:20" x14ac:dyDescent="0.25">
      <c r="T10286" s="752"/>
    </row>
    <row r="10287" spans="20:20" x14ac:dyDescent="0.25">
      <c r="T10287" s="752"/>
    </row>
    <row r="10288" spans="20:20" x14ac:dyDescent="0.25">
      <c r="T10288" s="752"/>
    </row>
    <row r="10289" spans="20:20" x14ac:dyDescent="0.25">
      <c r="T10289" s="752"/>
    </row>
    <row r="10290" spans="20:20" x14ac:dyDescent="0.25">
      <c r="T10290" s="752"/>
    </row>
    <row r="10291" spans="20:20" x14ac:dyDescent="0.25">
      <c r="T10291" s="752"/>
    </row>
    <row r="10292" spans="20:20" x14ac:dyDescent="0.25">
      <c r="T10292" s="752"/>
    </row>
    <row r="10293" spans="20:20" x14ac:dyDescent="0.25">
      <c r="T10293" s="752"/>
    </row>
    <row r="10294" spans="20:20" x14ac:dyDescent="0.25">
      <c r="T10294" s="752"/>
    </row>
    <row r="10295" spans="20:20" x14ac:dyDescent="0.25">
      <c r="T10295" s="752"/>
    </row>
    <row r="10296" spans="20:20" x14ac:dyDescent="0.25">
      <c r="T10296" s="752"/>
    </row>
    <row r="10297" spans="20:20" x14ac:dyDescent="0.25">
      <c r="T10297" s="752"/>
    </row>
    <row r="10298" spans="20:20" x14ac:dyDescent="0.25">
      <c r="T10298" s="752"/>
    </row>
    <row r="10299" spans="20:20" x14ac:dyDescent="0.25">
      <c r="T10299" s="752"/>
    </row>
    <row r="10300" spans="20:20" x14ac:dyDescent="0.25">
      <c r="T10300" s="752"/>
    </row>
    <row r="10301" spans="20:20" x14ac:dyDescent="0.25">
      <c r="T10301" s="752"/>
    </row>
    <row r="10302" spans="20:20" x14ac:dyDescent="0.25">
      <c r="T10302" s="752"/>
    </row>
    <row r="10303" spans="20:20" x14ac:dyDescent="0.25">
      <c r="T10303" s="752"/>
    </row>
    <row r="10304" spans="20:20" x14ac:dyDescent="0.25">
      <c r="T10304" s="752"/>
    </row>
    <row r="10305" spans="20:20" x14ac:dyDescent="0.25">
      <c r="T10305" s="752"/>
    </row>
    <row r="10306" spans="20:20" x14ac:dyDescent="0.25">
      <c r="T10306" s="752"/>
    </row>
    <row r="10307" spans="20:20" x14ac:dyDescent="0.25">
      <c r="T10307" s="752"/>
    </row>
    <row r="10308" spans="20:20" x14ac:dyDescent="0.25">
      <c r="T10308" s="752"/>
    </row>
    <row r="10309" spans="20:20" x14ac:dyDescent="0.25">
      <c r="T10309" s="752"/>
    </row>
    <row r="10310" spans="20:20" x14ac:dyDescent="0.25">
      <c r="T10310" s="752"/>
    </row>
    <row r="10311" spans="20:20" x14ac:dyDescent="0.25">
      <c r="T10311" s="752"/>
    </row>
    <row r="10312" spans="20:20" x14ac:dyDescent="0.25">
      <c r="T10312" s="752"/>
    </row>
    <row r="10313" spans="20:20" x14ac:dyDescent="0.25">
      <c r="T10313" s="752"/>
    </row>
    <row r="10314" spans="20:20" x14ac:dyDescent="0.25">
      <c r="T10314" s="752"/>
    </row>
    <row r="10315" spans="20:20" x14ac:dyDescent="0.25">
      <c r="T10315" s="752"/>
    </row>
    <row r="10316" spans="20:20" x14ac:dyDescent="0.25">
      <c r="T10316" s="752"/>
    </row>
    <row r="10317" spans="20:20" x14ac:dyDescent="0.25">
      <c r="T10317" s="752"/>
    </row>
    <row r="10318" spans="20:20" x14ac:dyDescent="0.25">
      <c r="T10318" s="752"/>
    </row>
    <row r="10319" spans="20:20" x14ac:dyDescent="0.25">
      <c r="T10319" s="752"/>
    </row>
    <row r="10320" spans="20:20" x14ac:dyDescent="0.25">
      <c r="T10320" s="752"/>
    </row>
    <row r="10321" spans="20:20" x14ac:dyDescent="0.25">
      <c r="T10321" s="752"/>
    </row>
    <row r="10322" spans="20:20" x14ac:dyDescent="0.25">
      <c r="T10322" s="752"/>
    </row>
    <row r="10323" spans="20:20" x14ac:dyDescent="0.25">
      <c r="T10323" s="752"/>
    </row>
    <row r="10324" spans="20:20" x14ac:dyDescent="0.25">
      <c r="T10324" s="752"/>
    </row>
    <row r="10325" spans="20:20" x14ac:dyDescent="0.25">
      <c r="T10325" s="752"/>
    </row>
    <row r="10326" spans="20:20" x14ac:dyDescent="0.25">
      <c r="T10326" s="752"/>
    </row>
    <row r="10327" spans="20:20" x14ac:dyDescent="0.25">
      <c r="T10327" s="752"/>
    </row>
    <row r="10328" spans="20:20" x14ac:dyDescent="0.25">
      <c r="T10328" s="752"/>
    </row>
    <row r="10329" spans="20:20" x14ac:dyDescent="0.25">
      <c r="T10329" s="752"/>
    </row>
    <row r="10330" spans="20:20" x14ac:dyDescent="0.25">
      <c r="T10330" s="752"/>
    </row>
    <row r="10331" spans="20:20" x14ac:dyDescent="0.25">
      <c r="T10331" s="752"/>
    </row>
    <row r="10332" spans="20:20" x14ac:dyDescent="0.25">
      <c r="T10332" s="752"/>
    </row>
    <row r="10333" spans="20:20" x14ac:dyDescent="0.25">
      <c r="T10333" s="752"/>
    </row>
    <row r="10334" spans="20:20" x14ac:dyDescent="0.25">
      <c r="T10334" s="752"/>
    </row>
    <row r="10335" spans="20:20" x14ac:dyDescent="0.25">
      <c r="T10335" s="752"/>
    </row>
    <row r="10336" spans="20:20" x14ac:dyDescent="0.25">
      <c r="T10336" s="752"/>
    </row>
    <row r="10337" spans="20:20" x14ac:dyDescent="0.25">
      <c r="T10337" s="752"/>
    </row>
    <row r="10338" spans="20:20" x14ac:dyDescent="0.25">
      <c r="T10338" s="752"/>
    </row>
    <row r="10339" spans="20:20" x14ac:dyDescent="0.25">
      <c r="T10339" s="752"/>
    </row>
    <row r="10340" spans="20:20" x14ac:dyDescent="0.25">
      <c r="T10340" s="752"/>
    </row>
    <row r="10341" spans="20:20" x14ac:dyDescent="0.25">
      <c r="T10341" s="752"/>
    </row>
    <row r="10342" spans="20:20" x14ac:dyDescent="0.25">
      <c r="T10342" s="752"/>
    </row>
    <row r="10343" spans="20:20" x14ac:dyDescent="0.25">
      <c r="T10343" s="752"/>
    </row>
    <row r="10344" spans="20:20" x14ac:dyDescent="0.25">
      <c r="T10344" s="752"/>
    </row>
    <row r="10345" spans="20:20" x14ac:dyDescent="0.25">
      <c r="T10345" s="752"/>
    </row>
    <row r="10346" spans="20:20" x14ac:dyDescent="0.25">
      <c r="T10346" s="752"/>
    </row>
    <row r="10347" spans="20:20" x14ac:dyDescent="0.25">
      <c r="T10347" s="752"/>
    </row>
    <row r="10348" spans="20:20" x14ac:dyDescent="0.25">
      <c r="T10348" s="752"/>
    </row>
    <row r="10349" spans="20:20" x14ac:dyDescent="0.25">
      <c r="T10349" s="752"/>
    </row>
    <row r="10350" spans="20:20" x14ac:dyDescent="0.25">
      <c r="T10350" s="752"/>
    </row>
    <row r="10351" spans="20:20" x14ac:dyDescent="0.25">
      <c r="T10351" s="752"/>
    </row>
    <row r="10352" spans="20:20" x14ac:dyDescent="0.25">
      <c r="T10352" s="752"/>
    </row>
    <row r="10353" spans="20:20" x14ac:dyDescent="0.25">
      <c r="T10353" s="752"/>
    </row>
    <row r="10354" spans="20:20" x14ac:dyDescent="0.25">
      <c r="T10354" s="752"/>
    </row>
    <row r="10355" spans="20:20" x14ac:dyDescent="0.25">
      <c r="T10355" s="752"/>
    </row>
    <row r="10356" spans="20:20" x14ac:dyDescent="0.25">
      <c r="T10356" s="752"/>
    </row>
    <row r="10357" spans="20:20" x14ac:dyDescent="0.25">
      <c r="T10357" s="752"/>
    </row>
    <row r="10358" spans="20:20" x14ac:dyDescent="0.25">
      <c r="T10358" s="752"/>
    </row>
    <row r="10359" spans="20:20" x14ac:dyDescent="0.25">
      <c r="T10359" s="752"/>
    </row>
    <row r="10360" spans="20:20" x14ac:dyDescent="0.25">
      <c r="T10360" s="752"/>
    </row>
    <row r="10361" spans="20:20" x14ac:dyDescent="0.25">
      <c r="T10361" s="752"/>
    </row>
    <row r="10362" spans="20:20" x14ac:dyDescent="0.25">
      <c r="T10362" s="752"/>
    </row>
    <row r="10363" spans="20:20" x14ac:dyDescent="0.25">
      <c r="T10363" s="752"/>
    </row>
    <row r="10364" spans="20:20" x14ac:dyDescent="0.25">
      <c r="T10364" s="752"/>
    </row>
    <row r="10365" spans="20:20" x14ac:dyDescent="0.25">
      <c r="T10365" s="752"/>
    </row>
    <row r="10366" spans="20:20" x14ac:dyDescent="0.25">
      <c r="T10366" s="752"/>
    </row>
    <row r="10367" spans="20:20" x14ac:dyDescent="0.25">
      <c r="T10367" s="752"/>
    </row>
    <row r="10368" spans="20:20" x14ac:dyDescent="0.25">
      <c r="T10368" s="752"/>
    </row>
    <row r="10369" spans="20:20" x14ac:dyDescent="0.25">
      <c r="T10369" s="752"/>
    </row>
    <row r="10370" spans="20:20" x14ac:dyDescent="0.25">
      <c r="T10370" s="752"/>
    </row>
    <row r="10371" spans="20:20" x14ac:dyDescent="0.25">
      <c r="T10371" s="752"/>
    </row>
    <row r="10372" spans="20:20" x14ac:dyDescent="0.25">
      <c r="T10372" s="752"/>
    </row>
    <row r="10373" spans="20:20" x14ac:dyDescent="0.25">
      <c r="T10373" s="752"/>
    </row>
    <row r="10374" spans="20:20" x14ac:dyDescent="0.25">
      <c r="T10374" s="752"/>
    </row>
    <row r="10375" spans="20:20" x14ac:dyDescent="0.25">
      <c r="T10375" s="752"/>
    </row>
    <row r="10376" spans="20:20" x14ac:dyDescent="0.25">
      <c r="T10376" s="752"/>
    </row>
    <row r="10377" spans="20:20" x14ac:dyDescent="0.25">
      <c r="T10377" s="752"/>
    </row>
    <row r="10378" spans="20:20" x14ac:dyDescent="0.25">
      <c r="T10378" s="752"/>
    </row>
    <row r="10379" spans="20:20" x14ac:dyDescent="0.25">
      <c r="T10379" s="752"/>
    </row>
    <row r="10380" spans="20:20" x14ac:dyDescent="0.25">
      <c r="T10380" s="752"/>
    </row>
    <row r="10381" spans="20:20" x14ac:dyDescent="0.25">
      <c r="T10381" s="752"/>
    </row>
    <row r="10382" spans="20:20" x14ac:dyDescent="0.25">
      <c r="T10382" s="752"/>
    </row>
    <row r="10383" spans="20:20" x14ac:dyDescent="0.25">
      <c r="T10383" s="752"/>
    </row>
    <row r="10384" spans="20:20" x14ac:dyDescent="0.25">
      <c r="T10384" s="752"/>
    </row>
    <row r="10385" spans="20:20" x14ac:dyDescent="0.25">
      <c r="T10385" s="752"/>
    </row>
    <row r="10386" spans="20:20" x14ac:dyDescent="0.25">
      <c r="T10386" s="752"/>
    </row>
    <row r="10387" spans="20:20" x14ac:dyDescent="0.25">
      <c r="T10387" s="752"/>
    </row>
    <row r="10388" spans="20:20" x14ac:dyDescent="0.25">
      <c r="T10388" s="752"/>
    </row>
    <row r="10389" spans="20:20" x14ac:dyDescent="0.25">
      <c r="T10389" s="752"/>
    </row>
    <row r="10390" spans="20:20" x14ac:dyDescent="0.25">
      <c r="T10390" s="752"/>
    </row>
    <row r="10391" spans="20:20" x14ac:dyDescent="0.25">
      <c r="T10391" s="752"/>
    </row>
    <row r="10392" spans="20:20" x14ac:dyDescent="0.25">
      <c r="T10392" s="752"/>
    </row>
    <row r="10393" spans="20:20" x14ac:dyDescent="0.25">
      <c r="T10393" s="752"/>
    </row>
    <row r="10394" spans="20:20" x14ac:dyDescent="0.25">
      <c r="T10394" s="752"/>
    </row>
    <row r="10395" spans="20:20" x14ac:dyDescent="0.25">
      <c r="T10395" s="752"/>
    </row>
    <row r="10396" spans="20:20" x14ac:dyDescent="0.25">
      <c r="T10396" s="752"/>
    </row>
    <row r="10397" spans="20:20" x14ac:dyDescent="0.25">
      <c r="T10397" s="752"/>
    </row>
    <row r="10398" spans="20:20" x14ac:dyDescent="0.25">
      <c r="T10398" s="752"/>
    </row>
    <row r="10399" spans="20:20" x14ac:dyDescent="0.25">
      <c r="T10399" s="752"/>
    </row>
    <row r="10400" spans="20:20" x14ac:dyDescent="0.25">
      <c r="T10400" s="752"/>
    </row>
    <row r="10401" spans="20:20" x14ac:dyDescent="0.25">
      <c r="T10401" s="752"/>
    </row>
    <row r="10402" spans="20:20" x14ac:dyDescent="0.25">
      <c r="T10402" s="752"/>
    </row>
    <row r="10403" spans="20:20" x14ac:dyDescent="0.25">
      <c r="T10403" s="752"/>
    </row>
    <row r="10404" spans="20:20" x14ac:dyDescent="0.25">
      <c r="T10404" s="752"/>
    </row>
    <row r="10405" spans="20:20" x14ac:dyDescent="0.25">
      <c r="T10405" s="752"/>
    </row>
    <row r="10406" spans="20:20" x14ac:dyDescent="0.25">
      <c r="T10406" s="752"/>
    </row>
    <row r="10407" spans="20:20" x14ac:dyDescent="0.25">
      <c r="T10407" s="752"/>
    </row>
    <row r="10408" spans="20:20" x14ac:dyDescent="0.25">
      <c r="T10408" s="752"/>
    </row>
    <row r="10409" spans="20:20" x14ac:dyDescent="0.25">
      <c r="T10409" s="752"/>
    </row>
    <row r="10410" spans="20:20" x14ac:dyDescent="0.25">
      <c r="T10410" s="752"/>
    </row>
    <row r="10411" spans="20:20" x14ac:dyDescent="0.25">
      <c r="T10411" s="752"/>
    </row>
    <row r="10412" spans="20:20" x14ac:dyDescent="0.25">
      <c r="T10412" s="752"/>
    </row>
    <row r="10413" spans="20:20" x14ac:dyDescent="0.25">
      <c r="T10413" s="752"/>
    </row>
    <row r="10414" spans="20:20" x14ac:dyDescent="0.25">
      <c r="T10414" s="752"/>
    </row>
    <row r="10415" spans="20:20" x14ac:dyDescent="0.25">
      <c r="T10415" s="752"/>
    </row>
    <row r="10416" spans="20:20" x14ac:dyDescent="0.25">
      <c r="T10416" s="752"/>
    </row>
    <row r="10417" spans="20:20" x14ac:dyDescent="0.25">
      <c r="T10417" s="752"/>
    </row>
    <row r="10418" spans="20:20" x14ac:dyDescent="0.25">
      <c r="T10418" s="752"/>
    </row>
    <row r="10419" spans="20:20" x14ac:dyDescent="0.25">
      <c r="T10419" s="752"/>
    </row>
    <row r="10420" spans="20:20" x14ac:dyDescent="0.25">
      <c r="T10420" s="752"/>
    </row>
    <row r="10421" spans="20:20" x14ac:dyDescent="0.25">
      <c r="T10421" s="752"/>
    </row>
    <row r="10422" spans="20:20" x14ac:dyDescent="0.25">
      <c r="T10422" s="752"/>
    </row>
    <row r="10423" spans="20:20" x14ac:dyDescent="0.25">
      <c r="T10423" s="752"/>
    </row>
    <row r="10424" spans="20:20" x14ac:dyDescent="0.25">
      <c r="T10424" s="752"/>
    </row>
    <row r="10425" spans="20:20" x14ac:dyDescent="0.25">
      <c r="T10425" s="752"/>
    </row>
    <row r="10426" spans="20:20" x14ac:dyDescent="0.25">
      <c r="T10426" s="752"/>
    </row>
    <row r="10427" spans="20:20" x14ac:dyDescent="0.25">
      <c r="T10427" s="752"/>
    </row>
    <row r="10428" spans="20:20" x14ac:dyDescent="0.25">
      <c r="T10428" s="752"/>
    </row>
    <row r="10429" spans="20:20" x14ac:dyDescent="0.25">
      <c r="T10429" s="752"/>
    </row>
    <row r="10430" spans="20:20" x14ac:dyDescent="0.25">
      <c r="T10430" s="752"/>
    </row>
    <row r="10431" spans="20:20" x14ac:dyDescent="0.25">
      <c r="T10431" s="752"/>
    </row>
    <row r="10432" spans="20:20" x14ac:dyDescent="0.25">
      <c r="T10432" s="752"/>
    </row>
    <row r="10433" spans="20:20" x14ac:dyDescent="0.25">
      <c r="T10433" s="752"/>
    </row>
    <row r="10434" spans="20:20" x14ac:dyDescent="0.25">
      <c r="T10434" s="752"/>
    </row>
    <row r="10435" spans="20:20" x14ac:dyDescent="0.25">
      <c r="T10435" s="752"/>
    </row>
    <row r="10436" spans="20:20" x14ac:dyDescent="0.25">
      <c r="T10436" s="752"/>
    </row>
    <row r="10437" spans="20:20" x14ac:dyDescent="0.25">
      <c r="T10437" s="752"/>
    </row>
    <row r="10438" spans="20:20" x14ac:dyDescent="0.25">
      <c r="T10438" s="752"/>
    </row>
    <row r="10439" spans="20:20" x14ac:dyDescent="0.25">
      <c r="T10439" s="752"/>
    </row>
    <row r="10440" spans="20:20" x14ac:dyDescent="0.25">
      <c r="T10440" s="752"/>
    </row>
    <row r="10441" spans="20:20" x14ac:dyDescent="0.25">
      <c r="T10441" s="752"/>
    </row>
    <row r="10442" spans="20:20" x14ac:dyDescent="0.25">
      <c r="T10442" s="752"/>
    </row>
    <row r="10443" spans="20:20" x14ac:dyDescent="0.25">
      <c r="T10443" s="752"/>
    </row>
    <row r="10444" spans="20:20" x14ac:dyDescent="0.25">
      <c r="T10444" s="752"/>
    </row>
    <row r="10445" spans="20:20" x14ac:dyDescent="0.25">
      <c r="T10445" s="752"/>
    </row>
    <row r="10446" spans="20:20" x14ac:dyDescent="0.25">
      <c r="T10446" s="752"/>
    </row>
    <row r="10447" spans="20:20" x14ac:dyDescent="0.25">
      <c r="T10447" s="752"/>
    </row>
    <row r="10448" spans="20:20" x14ac:dyDescent="0.25">
      <c r="T10448" s="752"/>
    </row>
    <row r="10449" spans="20:20" x14ac:dyDescent="0.25">
      <c r="T10449" s="752"/>
    </row>
    <row r="10450" spans="20:20" x14ac:dyDescent="0.25">
      <c r="T10450" s="752"/>
    </row>
    <row r="10451" spans="20:20" x14ac:dyDescent="0.25">
      <c r="T10451" s="752"/>
    </row>
    <row r="10452" spans="20:20" x14ac:dyDescent="0.25">
      <c r="T10452" s="752"/>
    </row>
    <row r="10453" spans="20:20" x14ac:dyDescent="0.25">
      <c r="T10453" s="752"/>
    </row>
    <row r="10454" spans="20:20" x14ac:dyDescent="0.25">
      <c r="T10454" s="752"/>
    </row>
    <row r="10455" spans="20:20" x14ac:dyDescent="0.25">
      <c r="T10455" s="752"/>
    </row>
    <row r="10456" spans="20:20" x14ac:dyDescent="0.25">
      <c r="T10456" s="752"/>
    </row>
    <row r="10457" spans="20:20" x14ac:dyDescent="0.25">
      <c r="T10457" s="752"/>
    </row>
    <row r="10458" spans="20:20" x14ac:dyDescent="0.25">
      <c r="T10458" s="752"/>
    </row>
    <row r="10459" spans="20:20" x14ac:dyDescent="0.25">
      <c r="T10459" s="752"/>
    </row>
    <row r="10460" spans="20:20" x14ac:dyDescent="0.25">
      <c r="T10460" s="752"/>
    </row>
    <row r="10461" spans="20:20" x14ac:dyDescent="0.25">
      <c r="T10461" s="752"/>
    </row>
    <row r="10462" spans="20:20" x14ac:dyDescent="0.25">
      <c r="T10462" s="752"/>
    </row>
    <row r="10463" spans="20:20" x14ac:dyDescent="0.25">
      <c r="T10463" s="752"/>
    </row>
    <row r="10464" spans="20:20" x14ac:dyDescent="0.25">
      <c r="T10464" s="752"/>
    </row>
    <row r="10465" spans="20:20" x14ac:dyDescent="0.25">
      <c r="T10465" s="752"/>
    </row>
    <row r="10466" spans="20:20" x14ac:dyDescent="0.25">
      <c r="T10466" s="752"/>
    </row>
    <row r="10467" spans="20:20" x14ac:dyDescent="0.25">
      <c r="T10467" s="752"/>
    </row>
    <row r="10468" spans="20:20" x14ac:dyDescent="0.25">
      <c r="T10468" s="752"/>
    </row>
    <row r="10469" spans="20:20" x14ac:dyDescent="0.25">
      <c r="T10469" s="752"/>
    </row>
    <row r="10470" spans="20:20" x14ac:dyDescent="0.25">
      <c r="T10470" s="752"/>
    </row>
    <row r="10471" spans="20:20" x14ac:dyDescent="0.25">
      <c r="T10471" s="752"/>
    </row>
    <row r="10472" spans="20:20" x14ac:dyDescent="0.25">
      <c r="T10472" s="752"/>
    </row>
    <row r="10473" spans="20:20" x14ac:dyDescent="0.25">
      <c r="T10473" s="752"/>
    </row>
    <row r="10474" spans="20:20" x14ac:dyDescent="0.25">
      <c r="T10474" s="752"/>
    </row>
    <row r="10475" spans="20:20" x14ac:dyDescent="0.25">
      <c r="T10475" s="752"/>
    </row>
    <row r="10476" spans="20:20" x14ac:dyDescent="0.25">
      <c r="T10476" s="752"/>
    </row>
    <row r="10477" spans="20:20" x14ac:dyDescent="0.25">
      <c r="T10477" s="752"/>
    </row>
    <row r="10478" spans="20:20" x14ac:dyDescent="0.25">
      <c r="T10478" s="752"/>
    </row>
    <row r="10479" spans="20:20" x14ac:dyDescent="0.25">
      <c r="T10479" s="752"/>
    </row>
    <row r="10480" spans="20:20" x14ac:dyDescent="0.25">
      <c r="T10480" s="752"/>
    </row>
    <row r="10481" spans="20:20" x14ac:dyDescent="0.25">
      <c r="T10481" s="752"/>
    </row>
    <row r="10482" spans="20:20" x14ac:dyDescent="0.25">
      <c r="T10482" s="752"/>
    </row>
    <row r="10483" spans="20:20" x14ac:dyDescent="0.25">
      <c r="T10483" s="752"/>
    </row>
    <row r="10484" spans="20:20" x14ac:dyDescent="0.25">
      <c r="T10484" s="752"/>
    </row>
    <row r="10485" spans="20:20" x14ac:dyDescent="0.25">
      <c r="T10485" s="752"/>
    </row>
    <row r="10486" spans="20:20" x14ac:dyDescent="0.25">
      <c r="T10486" s="752"/>
    </row>
    <row r="10487" spans="20:20" x14ac:dyDescent="0.25">
      <c r="T10487" s="752"/>
    </row>
    <row r="10488" spans="20:20" x14ac:dyDescent="0.25">
      <c r="T10488" s="752"/>
    </row>
    <row r="10489" spans="20:20" x14ac:dyDescent="0.25">
      <c r="T10489" s="752"/>
    </row>
    <row r="10490" spans="20:20" x14ac:dyDescent="0.25">
      <c r="T10490" s="752"/>
    </row>
    <row r="10491" spans="20:20" x14ac:dyDescent="0.25">
      <c r="T10491" s="752"/>
    </row>
    <row r="10492" spans="20:20" x14ac:dyDescent="0.25">
      <c r="T10492" s="752"/>
    </row>
    <row r="10493" spans="20:20" x14ac:dyDescent="0.25">
      <c r="T10493" s="752"/>
    </row>
    <row r="10494" spans="20:20" x14ac:dyDescent="0.25">
      <c r="T10494" s="752"/>
    </row>
    <row r="10495" spans="20:20" x14ac:dyDescent="0.25">
      <c r="T10495" s="752"/>
    </row>
    <row r="10496" spans="20:20" x14ac:dyDescent="0.25">
      <c r="T10496" s="752"/>
    </row>
    <row r="10497" spans="20:20" x14ac:dyDescent="0.25">
      <c r="T10497" s="752"/>
    </row>
    <row r="10498" spans="20:20" x14ac:dyDescent="0.25">
      <c r="T10498" s="752"/>
    </row>
    <row r="10499" spans="20:20" x14ac:dyDescent="0.25">
      <c r="T10499" s="752"/>
    </row>
    <row r="10500" spans="20:20" x14ac:dyDescent="0.25">
      <c r="T10500" s="752"/>
    </row>
    <row r="10501" spans="20:20" x14ac:dyDescent="0.25">
      <c r="T10501" s="752"/>
    </row>
    <row r="10502" spans="20:20" x14ac:dyDescent="0.25">
      <c r="T10502" s="752"/>
    </row>
    <row r="10503" spans="20:20" x14ac:dyDescent="0.25">
      <c r="T10503" s="752"/>
    </row>
    <row r="10504" spans="20:20" x14ac:dyDescent="0.25">
      <c r="T10504" s="752"/>
    </row>
    <row r="10505" spans="20:20" x14ac:dyDescent="0.25">
      <c r="T10505" s="752"/>
    </row>
    <row r="10506" spans="20:20" x14ac:dyDescent="0.25">
      <c r="T10506" s="752"/>
    </row>
    <row r="10507" spans="20:20" x14ac:dyDescent="0.25">
      <c r="T10507" s="752"/>
    </row>
    <row r="10508" spans="20:20" x14ac:dyDescent="0.25">
      <c r="T10508" s="752"/>
    </row>
    <row r="10509" spans="20:20" x14ac:dyDescent="0.25">
      <c r="T10509" s="752"/>
    </row>
    <row r="10510" spans="20:20" x14ac:dyDescent="0.25">
      <c r="T10510" s="752"/>
    </row>
    <row r="10511" spans="20:20" x14ac:dyDescent="0.25">
      <c r="T10511" s="752"/>
    </row>
    <row r="10512" spans="20:20" x14ac:dyDescent="0.25">
      <c r="T10512" s="752"/>
    </row>
    <row r="10513" spans="20:20" x14ac:dyDescent="0.25">
      <c r="T10513" s="752"/>
    </row>
    <row r="10514" spans="20:20" x14ac:dyDescent="0.25">
      <c r="T10514" s="752"/>
    </row>
    <row r="10515" spans="20:20" x14ac:dyDescent="0.25">
      <c r="T10515" s="752"/>
    </row>
    <row r="10516" spans="20:20" x14ac:dyDescent="0.25">
      <c r="T10516" s="752"/>
    </row>
    <row r="10517" spans="20:20" x14ac:dyDescent="0.25">
      <c r="T10517" s="752"/>
    </row>
    <row r="10518" spans="20:20" x14ac:dyDescent="0.25">
      <c r="T10518" s="752"/>
    </row>
    <row r="10519" spans="20:20" x14ac:dyDescent="0.25">
      <c r="T10519" s="752"/>
    </row>
    <row r="10520" spans="20:20" x14ac:dyDescent="0.25">
      <c r="T10520" s="752"/>
    </row>
    <row r="10521" spans="20:20" x14ac:dyDescent="0.25">
      <c r="T10521" s="752"/>
    </row>
    <row r="10522" spans="20:20" x14ac:dyDescent="0.25">
      <c r="T10522" s="752"/>
    </row>
    <row r="10523" spans="20:20" x14ac:dyDescent="0.25">
      <c r="T10523" s="752"/>
    </row>
    <row r="10524" spans="20:20" x14ac:dyDescent="0.25">
      <c r="T10524" s="752"/>
    </row>
    <row r="10525" spans="20:20" x14ac:dyDescent="0.25">
      <c r="T10525" s="752"/>
    </row>
    <row r="10526" spans="20:20" x14ac:dyDescent="0.25">
      <c r="T10526" s="752"/>
    </row>
    <row r="10527" spans="20:20" x14ac:dyDescent="0.25">
      <c r="T10527" s="752"/>
    </row>
    <row r="10528" spans="20:20" x14ac:dyDescent="0.25">
      <c r="T10528" s="752"/>
    </row>
    <row r="10529" spans="20:20" x14ac:dyDescent="0.25">
      <c r="T10529" s="752"/>
    </row>
    <row r="10530" spans="20:20" x14ac:dyDescent="0.25">
      <c r="T10530" s="752"/>
    </row>
    <row r="10531" spans="20:20" x14ac:dyDescent="0.25">
      <c r="T10531" s="752"/>
    </row>
    <row r="10532" spans="20:20" x14ac:dyDescent="0.25">
      <c r="T10532" s="752"/>
    </row>
    <row r="10533" spans="20:20" x14ac:dyDescent="0.25">
      <c r="T10533" s="752"/>
    </row>
    <row r="10534" spans="20:20" x14ac:dyDescent="0.25">
      <c r="T10534" s="752"/>
    </row>
    <row r="10535" spans="20:20" x14ac:dyDescent="0.25">
      <c r="T10535" s="752"/>
    </row>
    <row r="10536" spans="20:20" x14ac:dyDescent="0.25">
      <c r="T10536" s="752"/>
    </row>
    <row r="10537" spans="20:20" x14ac:dyDescent="0.25">
      <c r="T10537" s="752"/>
    </row>
    <row r="10538" spans="20:20" x14ac:dyDescent="0.25">
      <c r="T10538" s="752"/>
    </row>
    <row r="10539" spans="20:20" x14ac:dyDescent="0.25">
      <c r="T10539" s="752"/>
    </row>
    <row r="10540" spans="20:20" x14ac:dyDescent="0.25">
      <c r="T10540" s="752"/>
    </row>
    <row r="10541" spans="20:20" x14ac:dyDescent="0.25">
      <c r="T10541" s="752"/>
    </row>
    <row r="10542" spans="20:20" x14ac:dyDescent="0.25">
      <c r="T10542" s="752"/>
    </row>
    <row r="10543" spans="20:20" x14ac:dyDescent="0.25">
      <c r="T10543" s="752"/>
    </row>
    <row r="10544" spans="20:20" x14ac:dyDescent="0.25">
      <c r="T10544" s="752"/>
    </row>
    <row r="10545" spans="20:20" x14ac:dyDescent="0.25">
      <c r="T10545" s="752"/>
    </row>
    <row r="10546" spans="20:20" x14ac:dyDescent="0.25">
      <c r="T10546" s="752"/>
    </row>
    <row r="10547" spans="20:20" x14ac:dyDescent="0.25">
      <c r="T10547" s="752"/>
    </row>
    <row r="10548" spans="20:20" x14ac:dyDescent="0.25">
      <c r="T10548" s="752"/>
    </row>
    <row r="10549" spans="20:20" x14ac:dyDescent="0.25">
      <c r="T10549" s="752"/>
    </row>
    <row r="10550" spans="20:20" x14ac:dyDescent="0.25">
      <c r="T10550" s="752"/>
    </row>
    <row r="10551" spans="20:20" x14ac:dyDescent="0.25">
      <c r="T10551" s="752"/>
    </row>
    <row r="10552" spans="20:20" x14ac:dyDescent="0.25">
      <c r="T10552" s="752"/>
    </row>
    <row r="10553" spans="20:20" x14ac:dyDescent="0.25">
      <c r="T10553" s="752"/>
    </row>
    <row r="10554" spans="20:20" x14ac:dyDescent="0.25">
      <c r="T10554" s="752"/>
    </row>
    <row r="10555" spans="20:20" x14ac:dyDescent="0.25">
      <c r="T10555" s="752"/>
    </row>
    <row r="10556" spans="20:20" x14ac:dyDescent="0.25">
      <c r="T10556" s="752"/>
    </row>
    <row r="10557" spans="20:20" x14ac:dyDescent="0.25">
      <c r="T10557" s="752"/>
    </row>
    <row r="10558" spans="20:20" x14ac:dyDescent="0.25">
      <c r="T10558" s="752"/>
    </row>
    <row r="10559" spans="20:20" x14ac:dyDescent="0.25">
      <c r="T10559" s="752"/>
    </row>
    <row r="10560" spans="20:20" x14ac:dyDescent="0.25">
      <c r="T10560" s="752"/>
    </row>
    <row r="10561" spans="20:20" x14ac:dyDescent="0.25">
      <c r="T10561" s="752"/>
    </row>
    <row r="10562" spans="20:20" x14ac:dyDescent="0.25">
      <c r="T10562" s="752"/>
    </row>
    <row r="10563" spans="20:20" x14ac:dyDescent="0.25">
      <c r="T10563" s="752"/>
    </row>
    <row r="10564" spans="20:20" x14ac:dyDescent="0.25">
      <c r="T10564" s="752"/>
    </row>
    <row r="10565" spans="20:20" x14ac:dyDescent="0.25">
      <c r="T10565" s="752"/>
    </row>
    <row r="10566" spans="20:20" x14ac:dyDescent="0.25">
      <c r="T10566" s="752"/>
    </row>
    <row r="10567" spans="20:20" x14ac:dyDescent="0.25">
      <c r="T10567" s="752"/>
    </row>
    <row r="10568" spans="20:20" x14ac:dyDescent="0.25">
      <c r="T10568" s="752"/>
    </row>
    <row r="10569" spans="20:20" x14ac:dyDescent="0.25">
      <c r="T10569" s="752"/>
    </row>
    <row r="10570" spans="20:20" x14ac:dyDescent="0.25">
      <c r="T10570" s="752"/>
    </row>
    <row r="10571" spans="20:20" x14ac:dyDescent="0.25">
      <c r="T10571" s="752"/>
    </row>
    <row r="10572" spans="20:20" x14ac:dyDescent="0.25">
      <c r="T10572" s="752"/>
    </row>
    <row r="10573" spans="20:20" x14ac:dyDescent="0.25">
      <c r="T10573" s="752"/>
    </row>
    <row r="10574" spans="20:20" x14ac:dyDescent="0.25">
      <c r="T10574" s="752"/>
    </row>
    <row r="10575" spans="20:20" x14ac:dyDescent="0.25">
      <c r="T10575" s="752"/>
    </row>
    <row r="10576" spans="20:20" x14ac:dyDescent="0.25">
      <c r="T10576" s="752"/>
    </row>
    <row r="10577" spans="20:20" x14ac:dyDescent="0.25">
      <c r="T10577" s="752"/>
    </row>
    <row r="10578" spans="20:20" x14ac:dyDescent="0.25">
      <c r="T10578" s="752"/>
    </row>
    <row r="10579" spans="20:20" x14ac:dyDescent="0.25">
      <c r="T10579" s="752"/>
    </row>
    <row r="10580" spans="20:20" x14ac:dyDescent="0.25">
      <c r="T10580" s="752"/>
    </row>
    <row r="10581" spans="20:20" x14ac:dyDescent="0.25">
      <c r="T10581" s="752"/>
    </row>
    <row r="10582" spans="20:20" x14ac:dyDescent="0.25">
      <c r="T10582" s="752"/>
    </row>
    <row r="10583" spans="20:20" x14ac:dyDescent="0.25">
      <c r="T10583" s="752"/>
    </row>
    <row r="10584" spans="20:20" x14ac:dyDescent="0.25">
      <c r="T10584" s="752"/>
    </row>
    <row r="10585" spans="20:20" x14ac:dyDescent="0.25">
      <c r="T10585" s="752"/>
    </row>
    <row r="10586" spans="20:20" x14ac:dyDescent="0.25">
      <c r="T10586" s="752"/>
    </row>
    <row r="10587" spans="20:20" x14ac:dyDescent="0.25">
      <c r="T10587" s="752"/>
    </row>
    <row r="10588" spans="20:20" x14ac:dyDescent="0.25">
      <c r="T10588" s="752"/>
    </row>
    <row r="10589" spans="20:20" x14ac:dyDescent="0.25">
      <c r="T10589" s="752"/>
    </row>
    <row r="10590" spans="20:20" x14ac:dyDescent="0.25">
      <c r="T10590" s="752"/>
    </row>
    <row r="10591" spans="20:20" x14ac:dyDescent="0.25">
      <c r="T10591" s="752"/>
    </row>
    <row r="10592" spans="20:20" x14ac:dyDescent="0.25">
      <c r="T10592" s="752"/>
    </row>
    <row r="10593" spans="20:20" x14ac:dyDescent="0.25">
      <c r="T10593" s="752"/>
    </row>
    <row r="10594" spans="20:20" x14ac:dyDescent="0.25">
      <c r="T10594" s="752"/>
    </row>
    <row r="10595" spans="20:20" x14ac:dyDescent="0.25">
      <c r="T10595" s="752"/>
    </row>
    <row r="10596" spans="20:20" x14ac:dyDescent="0.25">
      <c r="T10596" s="752"/>
    </row>
    <row r="10597" spans="20:20" x14ac:dyDescent="0.25">
      <c r="T10597" s="752"/>
    </row>
    <row r="10598" spans="20:20" x14ac:dyDescent="0.25">
      <c r="T10598" s="752"/>
    </row>
    <row r="10599" spans="20:20" x14ac:dyDescent="0.25">
      <c r="T10599" s="752"/>
    </row>
    <row r="10600" spans="20:20" x14ac:dyDescent="0.25">
      <c r="T10600" s="752"/>
    </row>
    <row r="10601" spans="20:20" x14ac:dyDescent="0.25">
      <c r="T10601" s="752"/>
    </row>
    <row r="10602" spans="20:20" x14ac:dyDescent="0.25">
      <c r="T10602" s="752"/>
    </row>
    <row r="10603" spans="20:20" x14ac:dyDescent="0.25">
      <c r="T10603" s="752"/>
    </row>
    <row r="10604" spans="20:20" x14ac:dyDescent="0.25">
      <c r="T10604" s="752"/>
    </row>
    <row r="10605" spans="20:20" x14ac:dyDescent="0.25">
      <c r="T10605" s="752"/>
    </row>
    <row r="10606" spans="20:20" x14ac:dyDescent="0.25">
      <c r="T10606" s="752"/>
    </row>
    <row r="10607" spans="20:20" x14ac:dyDescent="0.25">
      <c r="T10607" s="752"/>
    </row>
    <row r="10608" spans="20:20" x14ac:dyDescent="0.25">
      <c r="T10608" s="752"/>
    </row>
    <row r="10609" spans="20:20" x14ac:dyDescent="0.25">
      <c r="T10609" s="752"/>
    </row>
    <row r="10610" spans="20:20" x14ac:dyDescent="0.25">
      <c r="T10610" s="752"/>
    </row>
    <row r="10611" spans="20:20" x14ac:dyDescent="0.25">
      <c r="T10611" s="752"/>
    </row>
    <row r="10612" spans="20:20" x14ac:dyDescent="0.25">
      <c r="T10612" s="752"/>
    </row>
    <row r="10613" spans="20:20" x14ac:dyDescent="0.25">
      <c r="T10613" s="752"/>
    </row>
    <row r="10614" spans="20:20" x14ac:dyDescent="0.25">
      <c r="T10614" s="752"/>
    </row>
    <row r="10615" spans="20:20" x14ac:dyDescent="0.25">
      <c r="T10615" s="752"/>
    </row>
    <row r="10616" spans="20:20" x14ac:dyDescent="0.25">
      <c r="T10616" s="752"/>
    </row>
    <row r="10617" spans="20:20" x14ac:dyDescent="0.25">
      <c r="T10617" s="752"/>
    </row>
    <row r="10618" spans="20:20" x14ac:dyDescent="0.25">
      <c r="T10618" s="752"/>
    </row>
    <row r="10619" spans="20:20" x14ac:dyDescent="0.25">
      <c r="T10619" s="752"/>
    </row>
    <row r="10620" spans="20:20" x14ac:dyDescent="0.25">
      <c r="T10620" s="752"/>
    </row>
    <row r="10621" spans="20:20" x14ac:dyDescent="0.25">
      <c r="T10621" s="752"/>
    </row>
    <row r="10622" spans="20:20" x14ac:dyDescent="0.25">
      <c r="T10622" s="752"/>
    </row>
    <row r="10623" spans="20:20" x14ac:dyDescent="0.25">
      <c r="T10623" s="752"/>
    </row>
    <row r="10624" spans="20:20" x14ac:dyDescent="0.25">
      <c r="T10624" s="752"/>
    </row>
    <row r="10625" spans="20:20" x14ac:dyDescent="0.25">
      <c r="T10625" s="752"/>
    </row>
    <row r="10626" spans="20:20" x14ac:dyDescent="0.25">
      <c r="T10626" s="752"/>
    </row>
    <row r="10627" spans="20:20" x14ac:dyDescent="0.25">
      <c r="T10627" s="752"/>
    </row>
    <row r="10628" spans="20:20" x14ac:dyDescent="0.25">
      <c r="T10628" s="752"/>
    </row>
    <row r="10629" spans="20:20" x14ac:dyDescent="0.25">
      <c r="T10629" s="752"/>
    </row>
    <row r="10630" spans="20:20" x14ac:dyDescent="0.25">
      <c r="T10630" s="752"/>
    </row>
    <row r="10631" spans="20:20" x14ac:dyDescent="0.25">
      <c r="T10631" s="752"/>
    </row>
    <row r="10632" spans="20:20" x14ac:dyDescent="0.25">
      <c r="T10632" s="752"/>
    </row>
    <row r="10633" spans="20:20" x14ac:dyDescent="0.25">
      <c r="T10633" s="752"/>
    </row>
    <row r="10634" spans="20:20" x14ac:dyDescent="0.25">
      <c r="T10634" s="752"/>
    </row>
    <row r="10635" spans="20:20" x14ac:dyDescent="0.25">
      <c r="T10635" s="752"/>
    </row>
    <row r="10636" spans="20:20" x14ac:dyDescent="0.25">
      <c r="T10636" s="752"/>
    </row>
    <row r="10637" spans="20:20" x14ac:dyDescent="0.25">
      <c r="T10637" s="752"/>
    </row>
    <row r="10638" spans="20:20" x14ac:dyDescent="0.25">
      <c r="T10638" s="752"/>
    </row>
    <row r="10639" spans="20:20" x14ac:dyDescent="0.25">
      <c r="T10639" s="752"/>
    </row>
    <row r="10640" spans="20:20" x14ac:dyDescent="0.25">
      <c r="T10640" s="752"/>
    </row>
    <row r="10641" spans="20:20" x14ac:dyDescent="0.25">
      <c r="T10641" s="752"/>
    </row>
    <row r="10642" spans="20:20" x14ac:dyDescent="0.25">
      <c r="T10642" s="752"/>
    </row>
    <row r="10643" spans="20:20" x14ac:dyDescent="0.25">
      <c r="T10643" s="752"/>
    </row>
    <row r="10644" spans="20:20" x14ac:dyDescent="0.25">
      <c r="T10644" s="752"/>
    </row>
    <row r="10645" spans="20:20" x14ac:dyDescent="0.25">
      <c r="T10645" s="752"/>
    </row>
    <row r="10646" spans="20:20" x14ac:dyDescent="0.25">
      <c r="T10646" s="752"/>
    </row>
    <row r="10647" spans="20:20" x14ac:dyDescent="0.25">
      <c r="T10647" s="752"/>
    </row>
    <row r="10648" spans="20:20" x14ac:dyDescent="0.25">
      <c r="T10648" s="752"/>
    </row>
    <row r="10649" spans="20:20" x14ac:dyDescent="0.25">
      <c r="T10649" s="752"/>
    </row>
    <row r="10650" spans="20:20" x14ac:dyDescent="0.25">
      <c r="T10650" s="752"/>
    </row>
    <row r="10651" spans="20:20" x14ac:dyDescent="0.25">
      <c r="T10651" s="752"/>
    </row>
    <row r="10652" spans="20:20" x14ac:dyDescent="0.25">
      <c r="T10652" s="752"/>
    </row>
    <row r="10653" spans="20:20" x14ac:dyDescent="0.25">
      <c r="T10653" s="752"/>
    </row>
    <row r="10654" spans="20:20" x14ac:dyDescent="0.25">
      <c r="T10654" s="752"/>
    </row>
    <row r="10655" spans="20:20" x14ac:dyDescent="0.25">
      <c r="T10655" s="752"/>
    </row>
    <row r="10656" spans="20:20" x14ac:dyDescent="0.25">
      <c r="T10656" s="752"/>
    </row>
    <row r="10657" spans="20:20" x14ac:dyDescent="0.25">
      <c r="T10657" s="752"/>
    </row>
    <row r="10658" spans="20:20" x14ac:dyDescent="0.25">
      <c r="T10658" s="752"/>
    </row>
    <row r="10659" spans="20:20" x14ac:dyDescent="0.25">
      <c r="T10659" s="752"/>
    </row>
    <row r="10660" spans="20:20" x14ac:dyDescent="0.25">
      <c r="T10660" s="752"/>
    </row>
    <row r="10661" spans="20:20" x14ac:dyDescent="0.25">
      <c r="T10661" s="752"/>
    </row>
    <row r="10662" spans="20:20" x14ac:dyDescent="0.25">
      <c r="T10662" s="752"/>
    </row>
    <row r="10663" spans="20:20" x14ac:dyDescent="0.25">
      <c r="T10663" s="752"/>
    </row>
    <row r="10664" spans="20:20" x14ac:dyDescent="0.25">
      <c r="T10664" s="752"/>
    </row>
    <row r="10665" spans="20:20" x14ac:dyDescent="0.25">
      <c r="T10665" s="752"/>
    </row>
    <row r="10666" spans="20:20" x14ac:dyDescent="0.25">
      <c r="T10666" s="752"/>
    </row>
    <row r="10667" spans="20:20" x14ac:dyDescent="0.25">
      <c r="T10667" s="752"/>
    </row>
    <row r="10668" spans="20:20" x14ac:dyDescent="0.25">
      <c r="T10668" s="752"/>
    </row>
    <row r="10669" spans="20:20" x14ac:dyDescent="0.25">
      <c r="T10669" s="752"/>
    </row>
    <row r="10670" spans="20:20" x14ac:dyDescent="0.25">
      <c r="T10670" s="752"/>
    </row>
    <row r="10671" spans="20:20" x14ac:dyDescent="0.25">
      <c r="T10671" s="752"/>
    </row>
    <row r="10672" spans="20:20" x14ac:dyDescent="0.25">
      <c r="T10672" s="752"/>
    </row>
    <row r="10673" spans="20:20" x14ac:dyDescent="0.25">
      <c r="T10673" s="752"/>
    </row>
    <row r="10674" spans="20:20" x14ac:dyDescent="0.25">
      <c r="T10674" s="752"/>
    </row>
    <row r="10675" spans="20:20" x14ac:dyDescent="0.25">
      <c r="T10675" s="752"/>
    </row>
    <row r="10676" spans="20:20" x14ac:dyDescent="0.25">
      <c r="T10676" s="752"/>
    </row>
    <row r="10677" spans="20:20" x14ac:dyDescent="0.25">
      <c r="T10677" s="752"/>
    </row>
    <row r="10678" spans="20:20" x14ac:dyDescent="0.25">
      <c r="T10678" s="752"/>
    </row>
    <row r="10679" spans="20:20" x14ac:dyDescent="0.25">
      <c r="T10679" s="752"/>
    </row>
    <row r="10680" spans="20:20" x14ac:dyDescent="0.25">
      <c r="T10680" s="752"/>
    </row>
    <row r="10681" spans="20:20" x14ac:dyDescent="0.25">
      <c r="T10681" s="752"/>
    </row>
    <row r="10682" spans="20:20" x14ac:dyDescent="0.25">
      <c r="T10682" s="752"/>
    </row>
    <row r="10683" spans="20:20" x14ac:dyDescent="0.25">
      <c r="T10683" s="752"/>
    </row>
    <row r="10684" spans="20:20" x14ac:dyDescent="0.25">
      <c r="T10684" s="752"/>
    </row>
    <row r="10685" spans="20:20" x14ac:dyDescent="0.25">
      <c r="T10685" s="752"/>
    </row>
    <row r="10686" spans="20:20" x14ac:dyDescent="0.25">
      <c r="T10686" s="752"/>
    </row>
    <row r="10687" spans="20:20" x14ac:dyDescent="0.25">
      <c r="T10687" s="752"/>
    </row>
    <row r="10688" spans="20:20" x14ac:dyDescent="0.25">
      <c r="T10688" s="752"/>
    </row>
    <row r="10689" spans="20:20" x14ac:dyDescent="0.25">
      <c r="T10689" s="752"/>
    </row>
    <row r="10690" spans="20:20" x14ac:dyDescent="0.25">
      <c r="T10690" s="752"/>
    </row>
    <row r="10691" spans="20:20" x14ac:dyDescent="0.25">
      <c r="T10691" s="752"/>
    </row>
    <row r="10692" spans="20:20" x14ac:dyDescent="0.25">
      <c r="T10692" s="752"/>
    </row>
    <row r="10693" spans="20:20" x14ac:dyDescent="0.25">
      <c r="T10693" s="752"/>
    </row>
    <row r="10694" spans="20:20" x14ac:dyDescent="0.25">
      <c r="T10694" s="752"/>
    </row>
    <row r="10695" spans="20:20" x14ac:dyDescent="0.25">
      <c r="T10695" s="752"/>
    </row>
    <row r="10696" spans="20:20" x14ac:dyDescent="0.25">
      <c r="T10696" s="752"/>
    </row>
    <row r="10697" spans="20:20" x14ac:dyDescent="0.25">
      <c r="T10697" s="752"/>
    </row>
    <row r="10698" spans="20:20" x14ac:dyDescent="0.25">
      <c r="T10698" s="752"/>
    </row>
    <row r="10699" spans="20:20" x14ac:dyDescent="0.25">
      <c r="T10699" s="752"/>
    </row>
    <row r="10700" spans="20:20" x14ac:dyDescent="0.25">
      <c r="T10700" s="752"/>
    </row>
    <row r="10701" spans="20:20" x14ac:dyDescent="0.25">
      <c r="T10701" s="752"/>
    </row>
    <row r="10702" spans="20:20" x14ac:dyDescent="0.25">
      <c r="T10702" s="752"/>
    </row>
    <row r="10703" spans="20:20" x14ac:dyDescent="0.25">
      <c r="T10703" s="752"/>
    </row>
    <row r="10704" spans="20:20" x14ac:dyDescent="0.25">
      <c r="T10704" s="752"/>
    </row>
    <row r="10705" spans="20:20" x14ac:dyDescent="0.25">
      <c r="T10705" s="752"/>
    </row>
    <row r="10706" spans="20:20" x14ac:dyDescent="0.25">
      <c r="T10706" s="752"/>
    </row>
    <row r="10707" spans="20:20" x14ac:dyDescent="0.25">
      <c r="T10707" s="752"/>
    </row>
    <row r="10708" spans="20:20" x14ac:dyDescent="0.25">
      <c r="T10708" s="752"/>
    </row>
    <row r="10709" spans="20:20" x14ac:dyDescent="0.25">
      <c r="T10709" s="752"/>
    </row>
    <row r="10710" spans="20:20" x14ac:dyDescent="0.25">
      <c r="T10710" s="752"/>
    </row>
    <row r="10711" spans="20:20" x14ac:dyDescent="0.25">
      <c r="T10711" s="752"/>
    </row>
    <row r="10712" spans="20:20" x14ac:dyDescent="0.25">
      <c r="T10712" s="752"/>
    </row>
    <row r="10713" spans="20:20" x14ac:dyDescent="0.25">
      <c r="T10713" s="752"/>
    </row>
    <row r="10714" spans="20:20" x14ac:dyDescent="0.25">
      <c r="T10714" s="752"/>
    </row>
    <row r="10715" spans="20:20" x14ac:dyDescent="0.25">
      <c r="T10715" s="752"/>
    </row>
    <row r="10716" spans="20:20" x14ac:dyDescent="0.25">
      <c r="T10716" s="752"/>
    </row>
    <row r="10717" spans="20:20" x14ac:dyDescent="0.25">
      <c r="T10717" s="752"/>
    </row>
    <row r="10718" spans="20:20" x14ac:dyDescent="0.25">
      <c r="T10718" s="752"/>
    </row>
    <row r="10719" spans="20:20" x14ac:dyDescent="0.25">
      <c r="T10719" s="752"/>
    </row>
    <row r="10720" spans="20:20" x14ac:dyDescent="0.25">
      <c r="T10720" s="752"/>
    </row>
    <row r="10721" spans="20:20" x14ac:dyDescent="0.25">
      <c r="T10721" s="752"/>
    </row>
    <row r="10722" spans="20:20" x14ac:dyDescent="0.25">
      <c r="T10722" s="752"/>
    </row>
    <row r="10723" spans="20:20" x14ac:dyDescent="0.25">
      <c r="T10723" s="752"/>
    </row>
    <row r="10724" spans="20:20" x14ac:dyDescent="0.25">
      <c r="T10724" s="752"/>
    </row>
    <row r="10725" spans="20:20" x14ac:dyDescent="0.25">
      <c r="T10725" s="752"/>
    </row>
    <row r="10726" spans="20:20" x14ac:dyDescent="0.25">
      <c r="T10726" s="752"/>
    </row>
    <row r="10727" spans="20:20" x14ac:dyDescent="0.25">
      <c r="T10727" s="752"/>
    </row>
    <row r="10728" spans="20:20" x14ac:dyDescent="0.25">
      <c r="T10728" s="752"/>
    </row>
    <row r="10729" spans="20:20" x14ac:dyDescent="0.25">
      <c r="T10729" s="752"/>
    </row>
    <row r="10730" spans="20:20" x14ac:dyDescent="0.25">
      <c r="T10730" s="752"/>
    </row>
    <row r="10731" spans="20:20" x14ac:dyDescent="0.25">
      <c r="T10731" s="752"/>
    </row>
    <row r="10732" spans="20:20" x14ac:dyDescent="0.25">
      <c r="T10732" s="752"/>
    </row>
    <row r="10733" spans="20:20" x14ac:dyDescent="0.25">
      <c r="T10733" s="752"/>
    </row>
    <row r="10734" spans="20:20" x14ac:dyDescent="0.25">
      <c r="T10734" s="752"/>
    </row>
    <row r="10735" spans="20:20" x14ac:dyDescent="0.25">
      <c r="T10735" s="752"/>
    </row>
    <row r="10736" spans="20:20" x14ac:dyDescent="0.25">
      <c r="T10736" s="752"/>
    </row>
    <row r="10737" spans="20:20" x14ac:dyDescent="0.25">
      <c r="T10737" s="752"/>
    </row>
    <row r="10738" spans="20:20" x14ac:dyDescent="0.25">
      <c r="T10738" s="752"/>
    </row>
    <row r="10739" spans="20:20" x14ac:dyDescent="0.25">
      <c r="T10739" s="752"/>
    </row>
    <row r="10740" spans="20:20" x14ac:dyDescent="0.25">
      <c r="T10740" s="752"/>
    </row>
    <row r="10741" spans="20:20" x14ac:dyDescent="0.25">
      <c r="T10741" s="752"/>
    </row>
    <row r="10742" spans="20:20" x14ac:dyDescent="0.25">
      <c r="T10742" s="752"/>
    </row>
    <row r="10743" spans="20:20" x14ac:dyDescent="0.25">
      <c r="T10743" s="752"/>
    </row>
    <row r="10744" spans="20:20" x14ac:dyDescent="0.25">
      <c r="T10744" s="752"/>
    </row>
    <row r="10745" spans="20:20" x14ac:dyDescent="0.25">
      <c r="T10745" s="752"/>
    </row>
    <row r="10746" spans="20:20" x14ac:dyDescent="0.25">
      <c r="T10746" s="752"/>
    </row>
    <row r="10747" spans="20:20" x14ac:dyDescent="0.25">
      <c r="T10747" s="752"/>
    </row>
    <row r="10748" spans="20:20" x14ac:dyDescent="0.25">
      <c r="T10748" s="752"/>
    </row>
    <row r="10749" spans="20:20" x14ac:dyDescent="0.25">
      <c r="T10749" s="752"/>
    </row>
    <row r="10750" spans="20:20" x14ac:dyDescent="0.25">
      <c r="T10750" s="752"/>
    </row>
    <row r="10751" spans="20:20" x14ac:dyDescent="0.25">
      <c r="T10751" s="752"/>
    </row>
    <row r="10752" spans="20:20" x14ac:dyDescent="0.25">
      <c r="T10752" s="752"/>
    </row>
    <row r="10753" spans="20:20" x14ac:dyDescent="0.25">
      <c r="T10753" s="752"/>
    </row>
    <row r="10754" spans="20:20" x14ac:dyDescent="0.25">
      <c r="T10754" s="752"/>
    </row>
    <row r="10755" spans="20:20" x14ac:dyDescent="0.25">
      <c r="T10755" s="752"/>
    </row>
    <row r="10756" spans="20:20" x14ac:dyDescent="0.25">
      <c r="T10756" s="752"/>
    </row>
    <row r="10757" spans="20:20" x14ac:dyDescent="0.25">
      <c r="T10757" s="752"/>
    </row>
    <row r="10758" spans="20:20" x14ac:dyDescent="0.25">
      <c r="T10758" s="752"/>
    </row>
    <row r="10759" spans="20:20" x14ac:dyDescent="0.25">
      <c r="T10759" s="752"/>
    </row>
    <row r="10760" spans="20:20" x14ac:dyDescent="0.25">
      <c r="T10760" s="752"/>
    </row>
    <row r="10761" spans="20:20" x14ac:dyDescent="0.25">
      <c r="T10761" s="752"/>
    </row>
    <row r="10762" spans="20:20" x14ac:dyDescent="0.25">
      <c r="T10762" s="752"/>
    </row>
    <row r="10763" spans="20:20" x14ac:dyDescent="0.25">
      <c r="T10763" s="752"/>
    </row>
    <row r="10764" spans="20:20" x14ac:dyDescent="0.25">
      <c r="T10764" s="752"/>
    </row>
    <row r="10765" spans="20:20" x14ac:dyDescent="0.25">
      <c r="T10765" s="752"/>
    </row>
    <row r="10766" spans="20:20" x14ac:dyDescent="0.25">
      <c r="T10766" s="752"/>
    </row>
    <row r="10767" spans="20:20" x14ac:dyDescent="0.25">
      <c r="T10767" s="752"/>
    </row>
    <row r="10768" spans="20:20" x14ac:dyDescent="0.25">
      <c r="T10768" s="752"/>
    </row>
    <row r="10769" spans="20:20" x14ac:dyDescent="0.25">
      <c r="T10769" s="752"/>
    </row>
    <row r="10770" spans="20:20" x14ac:dyDescent="0.25">
      <c r="T10770" s="752"/>
    </row>
    <row r="10771" spans="20:20" x14ac:dyDescent="0.25">
      <c r="T10771" s="752"/>
    </row>
    <row r="10772" spans="20:20" x14ac:dyDescent="0.25">
      <c r="T10772" s="752"/>
    </row>
    <row r="10773" spans="20:20" x14ac:dyDescent="0.25">
      <c r="T10773" s="752"/>
    </row>
    <row r="10774" spans="20:20" x14ac:dyDescent="0.25">
      <c r="T10774" s="752"/>
    </row>
    <row r="10775" spans="20:20" x14ac:dyDescent="0.25">
      <c r="T10775" s="752"/>
    </row>
    <row r="10776" spans="20:20" x14ac:dyDescent="0.25">
      <c r="T10776" s="752"/>
    </row>
    <row r="10777" spans="20:20" x14ac:dyDescent="0.25">
      <c r="T10777" s="752"/>
    </row>
    <row r="10778" spans="20:20" x14ac:dyDescent="0.25">
      <c r="T10778" s="752"/>
    </row>
    <row r="10779" spans="20:20" x14ac:dyDescent="0.25">
      <c r="T10779" s="752"/>
    </row>
    <row r="10780" spans="20:20" x14ac:dyDescent="0.25">
      <c r="T10780" s="752"/>
    </row>
    <row r="10781" spans="20:20" x14ac:dyDescent="0.25">
      <c r="T10781" s="752"/>
    </row>
    <row r="10782" spans="20:20" x14ac:dyDescent="0.25">
      <c r="T10782" s="752"/>
    </row>
    <row r="10783" spans="20:20" x14ac:dyDescent="0.25">
      <c r="T10783" s="752"/>
    </row>
    <row r="10784" spans="20:20" x14ac:dyDescent="0.25">
      <c r="T10784" s="752"/>
    </row>
    <row r="10785" spans="20:20" x14ac:dyDescent="0.25">
      <c r="T10785" s="752"/>
    </row>
    <row r="10786" spans="20:20" x14ac:dyDescent="0.25">
      <c r="T10786" s="752"/>
    </row>
    <row r="10787" spans="20:20" x14ac:dyDescent="0.25">
      <c r="T10787" s="752"/>
    </row>
    <row r="10788" spans="20:20" x14ac:dyDescent="0.25">
      <c r="T10788" s="752"/>
    </row>
    <row r="10789" spans="20:20" x14ac:dyDescent="0.25">
      <c r="T10789" s="752"/>
    </row>
    <row r="10790" spans="20:20" x14ac:dyDescent="0.25">
      <c r="T10790" s="752"/>
    </row>
    <row r="10791" spans="20:20" x14ac:dyDescent="0.25">
      <c r="T10791" s="752"/>
    </row>
    <row r="10792" spans="20:20" x14ac:dyDescent="0.25">
      <c r="T10792" s="752"/>
    </row>
    <row r="10793" spans="20:20" x14ac:dyDescent="0.25">
      <c r="T10793" s="752"/>
    </row>
    <row r="10794" spans="20:20" x14ac:dyDescent="0.25">
      <c r="T10794" s="752"/>
    </row>
    <row r="10795" spans="20:20" x14ac:dyDescent="0.25">
      <c r="T10795" s="752"/>
    </row>
    <row r="10796" spans="20:20" x14ac:dyDescent="0.25">
      <c r="T10796" s="752"/>
    </row>
    <row r="10797" spans="20:20" x14ac:dyDescent="0.25">
      <c r="T10797" s="752"/>
    </row>
    <row r="10798" spans="20:20" x14ac:dyDescent="0.25">
      <c r="T10798" s="752"/>
    </row>
    <row r="10799" spans="20:20" x14ac:dyDescent="0.25">
      <c r="T10799" s="752"/>
    </row>
    <row r="10800" spans="20:20" x14ac:dyDescent="0.25">
      <c r="T10800" s="752"/>
    </row>
    <row r="10801" spans="20:20" x14ac:dyDescent="0.25">
      <c r="T10801" s="752"/>
    </row>
    <row r="10802" spans="20:20" x14ac:dyDescent="0.25">
      <c r="T10802" s="752"/>
    </row>
    <row r="10803" spans="20:20" x14ac:dyDescent="0.25">
      <c r="T10803" s="752"/>
    </row>
    <row r="10804" spans="20:20" x14ac:dyDescent="0.25">
      <c r="T10804" s="752"/>
    </row>
    <row r="10805" spans="20:20" x14ac:dyDescent="0.25">
      <c r="T10805" s="752"/>
    </row>
    <row r="10806" spans="20:20" x14ac:dyDescent="0.25">
      <c r="T10806" s="752"/>
    </row>
    <row r="10807" spans="20:20" x14ac:dyDescent="0.25">
      <c r="T10807" s="752"/>
    </row>
    <row r="10808" spans="20:20" x14ac:dyDescent="0.25">
      <c r="T10808" s="752"/>
    </row>
    <row r="10809" spans="20:20" x14ac:dyDescent="0.25">
      <c r="T10809" s="752"/>
    </row>
    <row r="10810" spans="20:20" x14ac:dyDescent="0.25">
      <c r="T10810" s="752"/>
    </row>
    <row r="10811" spans="20:20" x14ac:dyDescent="0.25">
      <c r="T10811" s="752"/>
    </row>
    <row r="10812" spans="20:20" x14ac:dyDescent="0.25">
      <c r="T10812" s="752"/>
    </row>
    <row r="10813" spans="20:20" x14ac:dyDescent="0.25">
      <c r="T10813" s="752"/>
    </row>
    <row r="10814" spans="20:20" x14ac:dyDescent="0.25">
      <c r="T10814" s="752"/>
    </row>
    <row r="10815" spans="20:20" x14ac:dyDescent="0.25">
      <c r="T10815" s="752"/>
    </row>
    <row r="10816" spans="20:20" x14ac:dyDescent="0.25">
      <c r="T10816" s="752"/>
    </row>
    <row r="10817" spans="20:20" x14ac:dyDescent="0.25">
      <c r="T10817" s="752"/>
    </row>
    <row r="10818" spans="20:20" x14ac:dyDescent="0.25">
      <c r="T10818" s="752"/>
    </row>
    <row r="10819" spans="20:20" x14ac:dyDescent="0.25">
      <c r="T10819" s="752"/>
    </row>
    <row r="10820" spans="20:20" x14ac:dyDescent="0.25">
      <c r="T10820" s="752"/>
    </row>
    <row r="10821" spans="20:20" x14ac:dyDescent="0.25">
      <c r="T10821" s="752"/>
    </row>
    <row r="10822" spans="20:20" x14ac:dyDescent="0.25">
      <c r="T10822" s="752"/>
    </row>
    <row r="10823" spans="20:20" x14ac:dyDescent="0.25">
      <c r="T10823" s="752"/>
    </row>
    <row r="10824" spans="20:20" x14ac:dyDescent="0.25">
      <c r="T10824" s="752"/>
    </row>
    <row r="10825" spans="20:20" x14ac:dyDescent="0.25">
      <c r="T10825" s="752"/>
    </row>
    <row r="10826" spans="20:20" x14ac:dyDescent="0.25">
      <c r="T10826" s="752"/>
    </row>
    <row r="10827" spans="20:20" x14ac:dyDescent="0.25">
      <c r="T10827" s="752"/>
    </row>
    <row r="10828" spans="20:20" x14ac:dyDescent="0.25">
      <c r="T10828" s="752"/>
    </row>
    <row r="10829" spans="20:20" x14ac:dyDescent="0.25">
      <c r="T10829" s="752"/>
    </row>
    <row r="10830" spans="20:20" x14ac:dyDescent="0.25">
      <c r="T10830" s="752"/>
    </row>
    <row r="10831" spans="20:20" x14ac:dyDescent="0.25">
      <c r="T10831" s="752"/>
    </row>
    <row r="10832" spans="20:20" x14ac:dyDescent="0.25">
      <c r="T10832" s="752"/>
    </row>
    <row r="10833" spans="20:20" x14ac:dyDescent="0.25">
      <c r="T10833" s="752"/>
    </row>
    <row r="10834" spans="20:20" x14ac:dyDescent="0.25">
      <c r="T10834" s="752"/>
    </row>
    <row r="10835" spans="20:20" x14ac:dyDescent="0.25">
      <c r="T10835" s="752"/>
    </row>
    <row r="10836" spans="20:20" x14ac:dyDescent="0.25">
      <c r="T10836" s="752"/>
    </row>
    <row r="10837" spans="20:20" x14ac:dyDescent="0.25">
      <c r="T10837" s="752"/>
    </row>
    <row r="10838" spans="20:20" x14ac:dyDescent="0.25">
      <c r="T10838" s="752"/>
    </row>
    <row r="10839" spans="20:20" x14ac:dyDescent="0.25">
      <c r="T10839" s="752"/>
    </row>
    <row r="10840" spans="20:20" x14ac:dyDescent="0.25">
      <c r="T10840" s="752"/>
    </row>
    <row r="10841" spans="20:20" x14ac:dyDescent="0.25">
      <c r="T10841" s="752"/>
    </row>
    <row r="10842" spans="20:20" x14ac:dyDescent="0.25">
      <c r="T10842" s="752"/>
    </row>
    <row r="10843" spans="20:20" x14ac:dyDescent="0.25">
      <c r="T10843" s="752"/>
    </row>
    <row r="10844" spans="20:20" x14ac:dyDescent="0.25">
      <c r="T10844" s="752"/>
    </row>
    <row r="10845" spans="20:20" x14ac:dyDescent="0.25">
      <c r="T10845" s="752"/>
    </row>
    <row r="10846" spans="20:20" x14ac:dyDescent="0.25">
      <c r="T10846" s="752"/>
    </row>
    <row r="10847" spans="20:20" x14ac:dyDescent="0.25">
      <c r="T10847" s="752"/>
    </row>
    <row r="10848" spans="20:20" x14ac:dyDescent="0.25">
      <c r="T10848" s="752"/>
    </row>
    <row r="10849" spans="20:20" x14ac:dyDescent="0.25">
      <c r="T10849" s="752"/>
    </row>
    <row r="10850" spans="20:20" x14ac:dyDescent="0.25">
      <c r="T10850" s="752"/>
    </row>
    <row r="10851" spans="20:20" x14ac:dyDescent="0.25">
      <c r="T10851" s="752"/>
    </row>
    <row r="10852" spans="20:20" x14ac:dyDescent="0.25">
      <c r="T10852" s="752"/>
    </row>
    <row r="10853" spans="20:20" x14ac:dyDescent="0.25">
      <c r="T10853" s="752"/>
    </row>
    <row r="10854" spans="20:20" x14ac:dyDescent="0.25">
      <c r="T10854" s="752"/>
    </row>
    <row r="10855" spans="20:20" x14ac:dyDescent="0.25">
      <c r="T10855" s="752"/>
    </row>
    <row r="10856" spans="20:20" x14ac:dyDescent="0.25">
      <c r="T10856" s="752"/>
    </row>
    <row r="10857" spans="20:20" x14ac:dyDescent="0.25">
      <c r="T10857" s="752"/>
    </row>
    <row r="10858" spans="20:20" x14ac:dyDescent="0.25">
      <c r="T10858" s="752"/>
    </row>
    <row r="10859" spans="20:20" x14ac:dyDescent="0.25">
      <c r="T10859" s="752"/>
    </row>
    <row r="10860" spans="20:20" x14ac:dyDescent="0.25">
      <c r="T10860" s="752"/>
    </row>
    <row r="10861" spans="20:20" x14ac:dyDescent="0.25">
      <c r="T10861" s="752"/>
    </row>
    <row r="10862" spans="20:20" x14ac:dyDescent="0.25">
      <c r="T10862" s="752"/>
    </row>
    <row r="10863" spans="20:20" x14ac:dyDescent="0.25">
      <c r="T10863" s="752"/>
    </row>
    <row r="10864" spans="20:20" x14ac:dyDescent="0.25">
      <c r="T10864" s="752"/>
    </row>
    <row r="10865" spans="20:20" x14ac:dyDescent="0.25">
      <c r="T10865" s="752"/>
    </row>
    <row r="10866" spans="20:20" x14ac:dyDescent="0.25">
      <c r="T10866" s="752"/>
    </row>
    <row r="10867" spans="20:20" x14ac:dyDescent="0.25">
      <c r="T10867" s="752"/>
    </row>
    <row r="10868" spans="20:20" x14ac:dyDescent="0.25">
      <c r="T10868" s="752"/>
    </row>
    <row r="10869" spans="20:20" x14ac:dyDescent="0.25">
      <c r="T10869" s="752"/>
    </row>
    <row r="10870" spans="20:20" x14ac:dyDescent="0.25">
      <c r="T10870" s="752"/>
    </row>
    <row r="10871" spans="20:20" x14ac:dyDescent="0.25">
      <c r="T10871" s="752"/>
    </row>
    <row r="10872" spans="20:20" x14ac:dyDescent="0.25">
      <c r="T10872" s="752"/>
    </row>
    <row r="10873" spans="20:20" x14ac:dyDescent="0.25">
      <c r="T10873" s="752"/>
    </row>
    <row r="10874" spans="20:20" x14ac:dyDescent="0.25">
      <c r="T10874" s="752"/>
    </row>
    <row r="10875" spans="20:20" x14ac:dyDescent="0.25">
      <c r="T10875" s="752"/>
    </row>
    <row r="10876" spans="20:20" x14ac:dyDescent="0.25">
      <c r="T10876" s="752"/>
    </row>
    <row r="10877" spans="20:20" x14ac:dyDescent="0.25">
      <c r="T10877" s="752"/>
    </row>
    <row r="10878" spans="20:20" x14ac:dyDescent="0.25">
      <c r="T10878" s="752"/>
    </row>
    <row r="10879" spans="20:20" x14ac:dyDescent="0.25">
      <c r="T10879" s="752"/>
    </row>
    <row r="10880" spans="20:20" x14ac:dyDescent="0.25">
      <c r="T10880" s="752"/>
    </row>
    <row r="10881" spans="20:20" x14ac:dyDescent="0.25">
      <c r="T10881" s="752"/>
    </row>
    <row r="10882" spans="20:20" x14ac:dyDescent="0.25">
      <c r="T10882" s="752"/>
    </row>
    <row r="10883" spans="20:20" x14ac:dyDescent="0.25">
      <c r="T10883" s="752"/>
    </row>
    <row r="10884" spans="20:20" x14ac:dyDescent="0.25">
      <c r="T10884" s="752"/>
    </row>
    <row r="10885" spans="20:20" x14ac:dyDescent="0.25">
      <c r="T10885" s="752"/>
    </row>
    <row r="10886" spans="20:20" x14ac:dyDescent="0.25">
      <c r="T10886" s="752"/>
    </row>
    <row r="10887" spans="20:20" x14ac:dyDescent="0.25">
      <c r="T10887" s="752"/>
    </row>
    <row r="10888" spans="20:20" x14ac:dyDescent="0.25">
      <c r="T10888" s="752"/>
    </row>
    <row r="10889" spans="20:20" x14ac:dyDescent="0.25">
      <c r="T10889" s="752"/>
    </row>
    <row r="10890" spans="20:20" x14ac:dyDescent="0.25">
      <c r="T10890" s="752"/>
    </row>
    <row r="10891" spans="20:20" x14ac:dyDescent="0.25">
      <c r="T10891" s="752"/>
    </row>
    <row r="10892" spans="20:20" x14ac:dyDescent="0.25">
      <c r="T10892" s="752"/>
    </row>
    <row r="10893" spans="20:20" x14ac:dyDescent="0.25">
      <c r="T10893" s="752"/>
    </row>
    <row r="10894" spans="20:20" x14ac:dyDescent="0.25">
      <c r="T10894" s="752"/>
    </row>
    <row r="10895" spans="20:20" x14ac:dyDescent="0.25">
      <c r="T10895" s="752"/>
    </row>
    <row r="10896" spans="20:20" x14ac:dyDescent="0.25">
      <c r="T10896" s="752"/>
    </row>
    <row r="10897" spans="20:20" x14ac:dyDescent="0.25">
      <c r="T10897" s="752"/>
    </row>
    <row r="10898" spans="20:20" x14ac:dyDescent="0.25">
      <c r="T10898" s="752"/>
    </row>
    <row r="10899" spans="20:20" x14ac:dyDescent="0.25">
      <c r="T10899" s="752"/>
    </row>
    <row r="10900" spans="20:20" x14ac:dyDescent="0.25">
      <c r="T10900" s="752"/>
    </row>
    <row r="10901" spans="20:20" x14ac:dyDescent="0.25">
      <c r="T10901" s="752"/>
    </row>
    <row r="10902" spans="20:20" x14ac:dyDescent="0.25">
      <c r="T10902" s="752"/>
    </row>
    <row r="10903" spans="20:20" x14ac:dyDescent="0.25">
      <c r="T10903" s="752"/>
    </row>
    <row r="10904" spans="20:20" x14ac:dyDescent="0.25">
      <c r="T10904" s="752"/>
    </row>
    <row r="10905" spans="20:20" x14ac:dyDescent="0.25">
      <c r="T10905" s="752"/>
    </row>
    <row r="10906" spans="20:20" x14ac:dyDescent="0.25">
      <c r="T10906" s="752"/>
    </row>
    <row r="10907" spans="20:20" x14ac:dyDescent="0.25">
      <c r="T10907" s="752"/>
    </row>
    <row r="10908" spans="20:20" x14ac:dyDescent="0.25">
      <c r="T10908" s="752"/>
    </row>
    <row r="10909" spans="20:20" x14ac:dyDescent="0.25">
      <c r="T10909" s="752"/>
    </row>
    <row r="10910" spans="20:20" x14ac:dyDescent="0.25">
      <c r="T10910" s="752"/>
    </row>
    <row r="10911" spans="20:20" x14ac:dyDescent="0.25">
      <c r="T10911" s="752"/>
    </row>
    <row r="10912" spans="20:20" x14ac:dyDescent="0.25">
      <c r="T10912" s="752"/>
    </row>
    <row r="10913" spans="20:20" x14ac:dyDescent="0.25">
      <c r="T10913" s="752"/>
    </row>
    <row r="10914" spans="20:20" x14ac:dyDescent="0.25">
      <c r="T10914" s="752"/>
    </row>
    <row r="10915" spans="20:20" x14ac:dyDescent="0.25">
      <c r="T10915" s="752"/>
    </row>
    <row r="10916" spans="20:20" x14ac:dyDescent="0.25">
      <c r="T10916" s="752"/>
    </row>
    <row r="10917" spans="20:20" x14ac:dyDescent="0.25">
      <c r="T10917" s="752"/>
    </row>
    <row r="10918" spans="20:20" x14ac:dyDescent="0.25">
      <c r="T10918" s="752"/>
    </row>
    <row r="10919" spans="20:20" x14ac:dyDescent="0.25">
      <c r="T10919" s="752"/>
    </row>
    <row r="10920" spans="20:20" x14ac:dyDescent="0.25">
      <c r="T10920" s="752"/>
    </row>
    <row r="10921" spans="20:20" x14ac:dyDescent="0.25">
      <c r="T10921" s="752"/>
    </row>
    <row r="10922" spans="20:20" x14ac:dyDescent="0.25">
      <c r="T10922" s="752"/>
    </row>
    <row r="10923" spans="20:20" x14ac:dyDescent="0.25">
      <c r="T10923" s="752"/>
    </row>
    <row r="10924" spans="20:20" x14ac:dyDescent="0.25">
      <c r="T10924" s="752"/>
    </row>
    <row r="10925" spans="20:20" x14ac:dyDescent="0.25">
      <c r="T10925" s="752"/>
    </row>
    <row r="10926" spans="20:20" x14ac:dyDescent="0.25">
      <c r="T10926" s="752"/>
    </row>
    <row r="10927" spans="20:20" x14ac:dyDescent="0.25">
      <c r="T10927" s="752"/>
    </row>
    <row r="10928" spans="20:20" x14ac:dyDescent="0.25">
      <c r="T10928" s="752"/>
    </row>
    <row r="10929" spans="20:20" x14ac:dyDescent="0.25">
      <c r="T10929" s="752"/>
    </row>
    <row r="10930" spans="20:20" x14ac:dyDescent="0.25">
      <c r="T10930" s="752"/>
    </row>
    <row r="10931" spans="20:20" x14ac:dyDescent="0.25">
      <c r="T10931" s="752"/>
    </row>
    <row r="10932" spans="20:20" x14ac:dyDescent="0.25">
      <c r="T10932" s="752"/>
    </row>
    <row r="10933" spans="20:20" x14ac:dyDescent="0.25">
      <c r="T10933" s="752"/>
    </row>
    <row r="10934" spans="20:20" x14ac:dyDescent="0.25">
      <c r="T10934" s="752"/>
    </row>
    <row r="10935" spans="20:20" x14ac:dyDescent="0.25">
      <c r="T10935" s="752"/>
    </row>
    <row r="10936" spans="20:20" x14ac:dyDescent="0.25">
      <c r="T10936" s="752"/>
    </row>
    <row r="10937" spans="20:20" x14ac:dyDescent="0.25">
      <c r="T10937" s="752"/>
    </row>
    <row r="10938" spans="20:20" x14ac:dyDescent="0.25">
      <c r="T10938" s="752"/>
    </row>
    <row r="10939" spans="20:20" x14ac:dyDescent="0.25">
      <c r="T10939" s="752"/>
    </row>
    <row r="10940" spans="20:20" x14ac:dyDescent="0.25">
      <c r="T10940" s="752"/>
    </row>
    <row r="10941" spans="20:20" x14ac:dyDescent="0.25">
      <c r="T10941" s="752"/>
    </row>
    <row r="10942" spans="20:20" x14ac:dyDescent="0.25">
      <c r="T10942" s="752"/>
    </row>
    <row r="10943" spans="20:20" x14ac:dyDescent="0.25">
      <c r="T10943" s="752"/>
    </row>
    <row r="10944" spans="20:20" x14ac:dyDescent="0.25">
      <c r="T10944" s="752"/>
    </row>
    <row r="10945" spans="20:20" x14ac:dyDescent="0.25">
      <c r="T10945" s="752"/>
    </row>
    <row r="10946" spans="20:20" x14ac:dyDescent="0.25">
      <c r="T10946" s="752"/>
    </row>
    <row r="10947" spans="20:20" x14ac:dyDescent="0.25">
      <c r="T10947" s="752"/>
    </row>
    <row r="10948" spans="20:20" x14ac:dyDescent="0.25">
      <c r="T10948" s="752"/>
    </row>
    <row r="10949" spans="20:20" x14ac:dyDescent="0.25">
      <c r="T10949" s="752"/>
    </row>
    <row r="10950" spans="20:20" x14ac:dyDescent="0.25">
      <c r="T10950" s="752"/>
    </row>
    <row r="10951" spans="20:20" x14ac:dyDescent="0.25">
      <c r="T10951" s="752"/>
    </row>
    <row r="10952" spans="20:20" x14ac:dyDescent="0.25">
      <c r="T10952" s="752"/>
    </row>
    <row r="10953" spans="20:20" x14ac:dyDescent="0.25">
      <c r="T10953" s="752"/>
    </row>
    <row r="10954" spans="20:20" x14ac:dyDescent="0.25">
      <c r="T10954" s="752"/>
    </row>
    <row r="10955" spans="20:20" x14ac:dyDescent="0.25">
      <c r="T10955" s="752"/>
    </row>
    <row r="10956" spans="20:20" x14ac:dyDescent="0.25">
      <c r="T10956" s="752"/>
    </row>
    <row r="10957" spans="20:20" x14ac:dyDescent="0.25">
      <c r="T10957" s="752"/>
    </row>
    <row r="10958" spans="20:20" x14ac:dyDescent="0.25">
      <c r="T10958" s="752"/>
    </row>
    <row r="10959" spans="20:20" x14ac:dyDescent="0.25">
      <c r="T10959" s="752"/>
    </row>
    <row r="10960" spans="20:20" x14ac:dyDescent="0.25">
      <c r="T10960" s="752"/>
    </row>
    <row r="10961" spans="20:20" x14ac:dyDescent="0.25">
      <c r="T10961" s="752"/>
    </row>
    <row r="10962" spans="20:20" x14ac:dyDescent="0.25">
      <c r="T10962" s="752"/>
    </row>
    <row r="10963" spans="20:20" x14ac:dyDescent="0.25">
      <c r="T10963" s="752"/>
    </row>
    <row r="10964" spans="20:20" x14ac:dyDescent="0.25">
      <c r="T10964" s="752"/>
    </row>
    <row r="10965" spans="20:20" x14ac:dyDescent="0.25">
      <c r="T10965" s="752"/>
    </row>
    <row r="10966" spans="20:20" x14ac:dyDescent="0.25">
      <c r="T10966" s="752"/>
    </row>
    <row r="10967" spans="20:20" x14ac:dyDescent="0.25">
      <c r="T10967" s="752"/>
    </row>
    <row r="10968" spans="20:20" x14ac:dyDescent="0.25">
      <c r="T10968" s="752"/>
    </row>
    <row r="10969" spans="20:20" x14ac:dyDescent="0.25">
      <c r="T10969" s="752"/>
    </row>
    <row r="10970" spans="20:20" x14ac:dyDescent="0.25">
      <c r="T10970" s="752"/>
    </row>
    <row r="10971" spans="20:20" x14ac:dyDescent="0.25">
      <c r="T10971" s="752"/>
    </row>
    <row r="10972" spans="20:20" x14ac:dyDescent="0.25">
      <c r="T10972" s="752"/>
    </row>
    <row r="10973" spans="20:20" x14ac:dyDescent="0.25">
      <c r="T10973" s="752"/>
    </row>
    <row r="10974" spans="20:20" x14ac:dyDescent="0.25">
      <c r="T10974" s="752"/>
    </row>
    <row r="10975" spans="20:20" x14ac:dyDescent="0.25">
      <c r="T10975" s="752"/>
    </row>
    <row r="10976" spans="20:20" x14ac:dyDescent="0.25">
      <c r="T10976" s="752"/>
    </row>
    <row r="10977" spans="20:20" x14ac:dyDescent="0.25">
      <c r="T10977" s="752"/>
    </row>
    <row r="10978" spans="20:20" x14ac:dyDescent="0.25">
      <c r="T10978" s="752"/>
    </row>
    <row r="10979" spans="20:20" x14ac:dyDescent="0.25">
      <c r="T10979" s="752"/>
    </row>
    <row r="10980" spans="20:20" x14ac:dyDescent="0.25">
      <c r="T10980" s="752"/>
    </row>
    <row r="10981" spans="20:20" x14ac:dyDescent="0.25">
      <c r="T10981" s="752"/>
    </row>
    <row r="10982" spans="20:20" x14ac:dyDescent="0.25">
      <c r="T10982" s="752"/>
    </row>
    <row r="10983" spans="20:20" x14ac:dyDescent="0.25">
      <c r="T10983" s="752"/>
    </row>
    <row r="10984" spans="20:20" x14ac:dyDescent="0.25">
      <c r="T10984" s="752"/>
    </row>
    <row r="10985" spans="20:20" x14ac:dyDescent="0.25">
      <c r="T10985" s="752"/>
    </row>
    <row r="10986" spans="20:20" x14ac:dyDescent="0.25">
      <c r="T10986" s="752"/>
    </row>
    <row r="10987" spans="20:20" x14ac:dyDescent="0.25">
      <c r="T10987" s="752"/>
    </row>
    <row r="10988" spans="20:20" x14ac:dyDescent="0.25">
      <c r="T10988" s="752"/>
    </row>
    <row r="10989" spans="20:20" x14ac:dyDescent="0.25">
      <c r="T10989" s="752"/>
    </row>
    <row r="10990" spans="20:20" x14ac:dyDescent="0.25">
      <c r="T10990" s="752"/>
    </row>
    <row r="10991" spans="20:20" x14ac:dyDescent="0.25">
      <c r="T10991" s="752"/>
    </row>
    <row r="10992" spans="20:20" x14ac:dyDescent="0.25">
      <c r="T10992" s="752"/>
    </row>
    <row r="10993" spans="20:20" x14ac:dyDescent="0.25">
      <c r="T10993" s="752"/>
    </row>
    <row r="10994" spans="20:20" x14ac:dyDescent="0.25">
      <c r="T10994" s="752"/>
    </row>
    <row r="10995" spans="20:20" x14ac:dyDescent="0.25">
      <c r="T10995" s="752"/>
    </row>
    <row r="10996" spans="20:20" x14ac:dyDescent="0.25">
      <c r="T10996" s="752"/>
    </row>
    <row r="10997" spans="20:20" x14ac:dyDescent="0.25">
      <c r="T10997" s="752"/>
    </row>
    <row r="10998" spans="20:20" x14ac:dyDescent="0.25">
      <c r="T10998" s="752"/>
    </row>
    <row r="10999" spans="20:20" x14ac:dyDescent="0.25">
      <c r="T10999" s="752"/>
    </row>
    <row r="11000" spans="20:20" x14ac:dyDescent="0.25">
      <c r="T11000" s="752"/>
    </row>
    <row r="11001" spans="20:20" x14ac:dyDescent="0.25">
      <c r="T11001" s="752"/>
    </row>
    <row r="11002" spans="20:20" x14ac:dyDescent="0.25">
      <c r="T11002" s="752"/>
    </row>
    <row r="11003" spans="20:20" x14ac:dyDescent="0.25">
      <c r="T11003" s="752"/>
    </row>
    <row r="11004" spans="20:20" x14ac:dyDescent="0.25">
      <c r="T11004" s="752"/>
    </row>
    <row r="11005" spans="20:20" x14ac:dyDescent="0.25">
      <c r="T11005" s="752"/>
    </row>
    <row r="11006" spans="20:20" x14ac:dyDescent="0.25">
      <c r="T11006" s="752"/>
    </row>
    <row r="11007" spans="20:20" x14ac:dyDescent="0.25">
      <c r="T11007" s="752"/>
    </row>
    <row r="11008" spans="20:20" x14ac:dyDescent="0.25">
      <c r="T11008" s="752"/>
    </row>
    <row r="11009" spans="20:20" x14ac:dyDescent="0.25">
      <c r="T11009" s="752"/>
    </row>
    <row r="11010" spans="20:20" x14ac:dyDescent="0.25">
      <c r="T11010" s="752"/>
    </row>
    <row r="11011" spans="20:20" x14ac:dyDescent="0.25">
      <c r="T11011" s="752"/>
    </row>
    <row r="11012" spans="20:20" x14ac:dyDescent="0.25">
      <c r="T11012" s="752"/>
    </row>
    <row r="11013" spans="20:20" x14ac:dyDescent="0.25">
      <c r="T11013" s="752"/>
    </row>
    <row r="11014" spans="20:20" x14ac:dyDescent="0.25">
      <c r="T11014" s="752"/>
    </row>
    <row r="11015" spans="20:20" x14ac:dyDescent="0.25">
      <c r="T11015" s="752"/>
    </row>
    <row r="11016" spans="20:20" x14ac:dyDescent="0.25">
      <c r="T11016" s="752"/>
    </row>
    <row r="11017" spans="20:20" x14ac:dyDescent="0.25">
      <c r="T11017" s="752"/>
    </row>
    <row r="11018" spans="20:20" x14ac:dyDescent="0.25">
      <c r="T11018" s="752"/>
    </row>
    <row r="11019" spans="20:20" x14ac:dyDescent="0.25">
      <c r="T11019" s="752"/>
    </row>
    <row r="11020" spans="20:20" x14ac:dyDescent="0.25">
      <c r="T11020" s="752"/>
    </row>
    <row r="11021" spans="20:20" x14ac:dyDescent="0.25">
      <c r="T11021" s="752"/>
    </row>
    <row r="11022" spans="20:20" x14ac:dyDescent="0.25">
      <c r="T11022" s="752"/>
    </row>
    <row r="11023" spans="20:20" x14ac:dyDescent="0.25">
      <c r="T11023" s="752"/>
    </row>
    <row r="11024" spans="20:20" x14ac:dyDescent="0.25">
      <c r="T11024" s="752"/>
    </row>
    <row r="11025" spans="20:20" x14ac:dyDescent="0.25">
      <c r="T11025" s="752"/>
    </row>
    <row r="11026" spans="20:20" x14ac:dyDescent="0.25">
      <c r="T11026" s="752"/>
    </row>
    <row r="11027" spans="20:20" x14ac:dyDescent="0.25">
      <c r="T11027" s="752"/>
    </row>
    <row r="11028" spans="20:20" x14ac:dyDescent="0.25">
      <c r="T11028" s="752"/>
    </row>
    <row r="11029" spans="20:20" x14ac:dyDescent="0.25">
      <c r="T11029" s="752"/>
    </row>
    <row r="11030" spans="20:20" x14ac:dyDescent="0.25">
      <c r="T11030" s="752"/>
    </row>
    <row r="11031" spans="20:20" x14ac:dyDescent="0.25">
      <c r="T11031" s="752"/>
    </row>
    <row r="11032" spans="20:20" x14ac:dyDescent="0.25">
      <c r="T11032" s="752"/>
    </row>
    <row r="11033" spans="20:20" x14ac:dyDescent="0.25">
      <c r="T11033" s="752"/>
    </row>
    <row r="11034" spans="20:20" x14ac:dyDescent="0.25">
      <c r="T11034" s="752"/>
    </row>
    <row r="11035" spans="20:20" x14ac:dyDescent="0.25">
      <c r="T11035" s="752"/>
    </row>
    <row r="11036" spans="20:20" x14ac:dyDescent="0.25">
      <c r="T11036" s="752"/>
    </row>
    <row r="11037" spans="20:20" x14ac:dyDescent="0.25">
      <c r="T11037" s="752"/>
    </row>
    <row r="11038" spans="20:20" x14ac:dyDescent="0.25">
      <c r="T11038" s="752"/>
    </row>
    <row r="11039" spans="20:20" x14ac:dyDescent="0.25">
      <c r="T11039" s="752"/>
    </row>
    <row r="11040" spans="20:20" x14ac:dyDescent="0.25">
      <c r="T11040" s="752"/>
    </row>
    <row r="11041" spans="20:20" x14ac:dyDescent="0.25">
      <c r="T11041" s="752"/>
    </row>
    <row r="11042" spans="20:20" x14ac:dyDescent="0.25">
      <c r="T11042" s="752"/>
    </row>
    <row r="11043" spans="20:20" x14ac:dyDescent="0.25">
      <c r="T11043" s="752"/>
    </row>
    <row r="11044" spans="20:20" x14ac:dyDescent="0.25">
      <c r="T11044" s="752"/>
    </row>
    <row r="11045" spans="20:20" x14ac:dyDescent="0.25">
      <c r="T11045" s="752"/>
    </row>
    <row r="11046" spans="20:20" x14ac:dyDescent="0.25">
      <c r="T11046" s="752"/>
    </row>
    <row r="11047" spans="20:20" x14ac:dyDescent="0.25">
      <c r="T11047" s="752"/>
    </row>
    <row r="11048" spans="20:20" x14ac:dyDescent="0.25">
      <c r="T11048" s="752"/>
    </row>
    <row r="11049" spans="20:20" x14ac:dyDescent="0.25">
      <c r="T11049" s="752"/>
    </row>
    <row r="11050" spans="20:20" x14ac:dyDescent="0.25">
      <c r="T11050" s="752"/>
    </row>
    <row r="11051" spans="20:20" x14ac:dyDescent="0.25">
      <c r="T11051" s="752"/>
    </row>
    <row r="11052" spans="20:20" x14ac:dyDescent="0.25">
      <c r="T11052" s="752"/>
    </row>
    <row r="11053" spans="20:20" x14ac:dyDescent="0.25">
      <c r="T11053" s="752"/>
    </row>
    <row r="11054" spans="20:20" x14ac:dyDescent="0.25">
      <c r="T11054" s="752"/>
    </row>
    <row r="11055" spans="20:20" x14ac:dyDescent="0.25">
      <c r="T11055" s="752"/>
    </row>
    <row r="11056" spans="20:20" x14ac:dyDescent="0.25">
      <c r="T11056" s="752"/>
    </row>
    <row r="11057" spans="20:20" x14ac:dyDescent="0.25">
      <c r="T11057" s="752"/>
    </row>
    <row r="11058" spans="20:20" x14ac:dyDescent="0.25">
      <c r="T11058" s="752"/>
    </row>
    <row r="11059" spans="20:20" x14ac:dyDescent="0.25">
      <c r="T11059" s="752"/>
    </row>
    <row r="11060" spans="20:20" x14ac:dyDescent="0.25">
      <c r="T11060" s="752"/>
    </row>
    <row r="11061" spans="20:20" x14ac:dyDescent="0.25">
      <c r="T11061" s="752"/>
    </row>
    <row r="11062" spans="20:20" x14ac:dyDescent="0.25">
      <c r="T11062" s="752"/>
    </row>
    <row r="11063" spans="20:20" x14ac:dyDescent="0.25">
      <c r="T11063" s="752"/>
    </row>
    <row r="11064" spans="20:20" x14ac:dyDescent="0.25">
      <c r="T11064" s="752"/>
    </row>
    <row r="11065" spans="20:20" x14ac:dyDescent="0.25">
      <c r="T11065" s="752"/>
    </row>
    <row r="11066" spans="20:20" x14ac:dyDescent="0.25">
      <c r="T11066" s="752"/>
    </row>
    <row r="11067" spans="20:20" x14ac:dyDescent="0.25">
      <c r="T11067" s="752"/>
    </row>
    <row r="11068" spans="20:20" x14ac:dyDescent="0.25">
      <c r="T11068" s="752"/>
    </row>
    <row r="11069" spans="20:20" x14ac:dyDescent="0.25">
      <c r="T11069" s="752"/>
    </row>
    <row r="11070" spans="20:20" x14ac:dyDescent="0.25">
      <c r="T11070" s="752"/>
    </row>
    <row r="11071" spans="20:20" x14ac:dyDescent="0.25">
      <c r="T11071" s="752"/>
    </row>
    <row r="11072" spans="20:20" x14ac:dyDescent="0.25">
      <c r="T11072" s="752"/>
    </row>
    <row r="11073" spans="20:20" x14ac:dyDescent="0.25">
      <c r="T11073" s="752"/>
    </row>
    <row r="11074" spans="20:20" x14ac:dyDescent="0.25">
      <c r="T11074" s="752"/>
    </row>
    <row r="11075" spans="20:20" x14ac:dyDescent="0.25">
      <c r="T11075" s="752"/>
    </row>
    <row r="11076" spans="20:20" x14ac:dyDescent="0.25">
      <c r="T11076" s="752"/>
    </row>
    <row r="11077" spans="20:20" x14ac:dyDescent="0.25">
      <c r="T11077" s="752"/>
    </row>
    <row r="11078" spans="20:20" x14ac:dyDescent="0.25">
      <c r="T11078" s="752"/>
    </row>
    <row r="11079" spans="20:20" x14ac:dyDescent="0.25">
      <c r="T11079" s="752"/>
    </row>
    <row r="11080" spans="20:20" x14ac:dyDescent="0.25">
      <c r="T11080" s="752"/>
    </row>
    <row r="11081" spans="20:20" x14ac:dyDescent="0.25">
      <c r="T11081" s="752"/>
    </row>
    <row r="11082" spans="20:20" x14ac:dyDescent="0.25">
      <c r="T11082" s="752"/>
    </row>
    <row r="11083" spans="20:20" x14ac:dyDescent="0.25">
      <c r="T11083" s="752"/>
    </row>
    <row r="11084" spans="20:20" x14ac:dyDescent="0.25">
      <c r="T11084" s="752"/>
    </row>
    <row r="11085" spans="20:20" x14ac:dyDescent="0.25">
      <c r="T11085" s="752"/>
    </row>
    <row r="11086" spans="20:20" x14ac:dyDescent="0.25">
      <c r="T11086" s="752"/>
    </row>
    <row r="11087" spans="20:20" x14ac:dyDescent="0.25">
      <c r="T11087" s="752"/>
    </row>
    <row r="11088" spans="20:20" x14ac:dyDescent="0.25">
      <c r="T11088" s="752"/>
    </row>
    <row r="11089" spans="20:20" x14ac:dyDescent="0.25">
      <c r="T11089" s="752"/>
    </row>
    <row r="11090" spans="20:20" x14ac:dyDescent="0.25">
      <c r="T11090" s="752"/>
    </row>
    <row r="11091" spans="20:20" x14ac:dyDescent="0.25">
      <c r="T11091" s="752"/>
    </row>
    <row r="11092" spans="20:20" x14ac:dyDescent="0.25">
      <c r="T11092" s="752"/>
    </row>
    <row r="11093" spans="20:20" x14ac:dyDescent="0.25">
      <c r="T11093" s="752"/>
    </row>
    <row r="11094" spans="20:20" x14ac:dyDescent="0.25">
      <c r="T11094" s="752"/>
    </row>
    <row r="11095" spans="20:20" x14ac:dyDescent="0.25">
      <c r="T11095" s="752"/>
    </row>
    <row r="11096" spans="20:20" x14ac:dyDescent="0.25">
      <c r="T11096" s="752"/>
    </row>
    <row r="11097" spans="20:20" x14ac:dyDescent="0.25">
      <c r="T11097" s="752"/>
    </row>
    <row r="11098" spans="20:20" x14ac:dyDescent="0.25">
      <c r="T11098" s="752"/>
    </row>
    <row r="11099" spans="20:20" x14ac:dyDescent="0.25">
      <c r="T11099" s="752"/>
    </row>
    <row r="11100" spans="20:20" x14ac:dyDescent="0.25">
      <c r="T11100" s="752"/>
    </row>
    <row r="11101" spans="20:20" x14ac:dyDescent="0.25">
      <c r="T11101" s="752"/>
    </row>
    <row r="11102" spans="20:20" x14ac:dyDescent="0.25">
      <c r="T11102" s="752"/>
    </row>
    <row r="11103" spans="20:20" x14ac:dyDescent="0.25">
      <c r="T11103" s="752"/>
    </row>
    <row r="11104" spans="20:20" x14ac:dyDescent="0.25">
      <c r="T11104" s="752"/>
    </row>
    <row r="11105" spans="20:20" x14ac:dyDescent="0.25">
      <c r="T11105" s="752"/>
    </row>
    <row r="11106" spans="20:20" x14ac:dyDescent="0.25">
      <c r="T11106" s="752"/>
    </row>
    <row r="11107" spans="20:20" x14ac:dyDescent="0.25">
      <c r="T11107" s="752"/>
    </row>
    <row r="11108" spans="20:20" x14ac:dyDescent="0.25">
      <c r="T11108" s="752"/>
    </row>
    <row r="11109" spans="20:20" x14ac:dyDescent="0.25">
      <c r="T11109" s="752"/>
    </row>
    <row r="11110" spans="20:20" x14ac:dyDescent="0.25">
      <c r="T11110" s="752"/>
    </row>
    <row r="11111" spans="20:20" x14ac:dyDescent="0.25">
      <c r="T11111" s="752"/>
    </row>
    <row r="11112" spans="20:20" x14ac:dyDescent="0.25">
      <c r="T11112" s="752"/>
    </row>
    <row r="11113" spans="20:20" x14ac:dyDescent="0.25">
      <c r="T11113" s="752"/>
    </row>
    <row r="11114" spans="20:20" x14ac:dyDescent="0.25">
      <c r="T11114" s="752"/>
    </row>
    <row r="11115" spans="20:20" x14ac:dyDescent="0.25">
      <c r="T11115" s="752"/>
    </row>
    <row r="11116" spans="20:20" x14ac:dyDescent="0.25">
      <c r="T11116" s="752"/>
    </row>
    <row r="11117" spans="20:20" x14ac:dyDescent="0.25">
      <c r="T11117" s="752"/>
    </row>
    <row r="11118" spans="20:20" x14ac:dyDescent="0.25">
      <c r="T11118" s="752"/>
    </row>
    <row r="11119" spans="20:20" x14ac:dyDescent="0.25">
      <c r="T11119" s="752"/>
    </row>
    <row r="11120" spans="20:20" x14ac:dyDescent="0.25">
      <c r="T11120" s="752"/>
    </row>
    <row r="11121" spans="20:20" x14ac:dyDescent="0.25">
      <c r="T11121" s="752"/>
    </row>
    <row r="11122" spans="20:20" x14ac:dyDescent="0.25">
      <c r="T11122" s="752"/>
    </row>
    <row r="11123" spans="20:20" x14ac:dyDescent="0.25">
      <c r="T11123" s="752"/>
    </row>
    <row r="11124" spans="20:20" x14ac:dyDescent="0.25">
      <c r="T11124" s="752"/>
    </row>
    <row r="11125" spans="20:20" x14ac:dyDescent="0.25">
      <c r="T11125" s="752"/>
    </row>
    <row r="11126" spans="20:20" x14ac:dyDescent="0.25">
      <c r="T11126" s="752"/>
    </row>
    <row r="11127" spans="20:20" x14ac:dyDescent="0.25">
      <c r="T11127" s="752"/>
    </row>
    <row r="11128" spans="20:20" x14ac:dyDescent="0.25">
      <c r="T11128" s="752"/>
    </row>
    <row r="11129" spans="20:20" x14ac:dyDescent="0.25">
      <c r="T11129" s="752"/>
    </row>
    <row r="11130" spans="20:20" x14ac:dyDescent="0.25">
      <c r="T11130" s="752"/>
    </row>
    <row r="11131" spans="20:20" x14ac:dyDescent="0.25">
      <c r="T11131" s="752"/>
    </row>
    <row r="11132" spans="20:20" x14ac:dyDescent="0.25">
      <c r="T11132" s="752"/>
    </row>
    <row r="11133" spans="20:20" x14ac:dyDescent="0.25">
      <c r="T11133" s="752"/>
    </row>
    <row r="11134" spans="20:20" x14ac:dyDescent="0.25">
      <c r="T11134" s="752"/>
    </row>
    <row r="11135" spans="20:20" x14ac:dyDescent="0.25">
      <c r="T11135" s="752"/>
    </row>
    <row r="11136" spans="20:20" x14ac:dyDescent="0.25">
      <c r="T11136" s="752"/>
    </row>
    <row r="11137" spans="20:20" x14ac:dyDescent="0.25">
      <c r="T11137" s="752"/>
    </row>
    <row r="11138" spans="20:20" x14ac:dyDescent="0.25">
      <c r="T11138" s="752"/>
    </row>
    <row r="11139" spans="20:20" x14ac:dyDescent="0.25">
      <c r="T11139" s="752"/>
    </row>
    <row r="11140" spans="20:20" x14ac:dyDescent="0.25">
      <c r="T11140" s="752"/>
    </row>
    <row r="11141" spans="20:20" x14ac:dyDescent="0.25">
      <c r="T11141" s="752"/>
    </row>
    <row r="11142" spans="20:20" x14ac:dyDescent="0.25">
      <c r="T11142" s="752"/>
    </row>
    <row r="11143" spans="20:20" x14ac:dyDescent="0.25">
      <c r="T11143" s="752"/>
    </row>
    <row r="11144" spans="20:20" x14ac:dyDescent="0.25">
      <c r="T11144" s="752"/>
    </row>
    <row r="11145" spans="20:20" x14ac:dyDescent="0.25">
      <c r="T11145" s="752"/>
    </row>
    <row r="11146" spans="20:20" x14ac:dyDescent="0.25">
      <c r="T11146" s="752"/>
    </row>
    <row r="11147" spans="20:20" x14ac:dyDescent="0.25">
      <c r="T11147" s="752"/>
    </row>
    <row r="11148" spans="20:20" x14ac:dyDescent="0.25">
      <c r="T11148" s="752"/>
    </row>
    <row r="11149" spans="20:20" x14ac:dyDescent="0.25">
      <c r="T11149" s="752"/>
    </row>
    <row r="11150" spans="20:20" x14ac:dyDescent="0.25">
      <c r="T11150" s="752"/>
    </row>
    <row r="11151" spans="20:20" x14ac:dyDescent="0.25">
      <c r="T11151" s="752"/>
    </row>
    <row r="11152" spans="20:20" x14ac:dyDescent="0.25">
      <c r="T11152" s="752"/>
    </row>
    <row r="11153" spans="20:20" x14ac:dyDescent="0.25">
      <c r="T11153" s="752"/>
    </row>
    <row r="11154" spans="20:20" x14ac:dyDescent="0.25">
      <c r="T11154" s="752"/>
    </row>
    <row r="11155" spans="20:20" x14ac:dyDescent="0.25">
      <c r="T11155" s="752"/>
    </row>
    <row r="11156" spans="20:20" x14ac:dyDescent="0.25">
      <c r="T11156" s="752"/>
    </row>
    <row r="11157" spans="20:20" x14ac:dyDescent="0.25">
      <c r="T11157" s="752"/>
    </row>
    <row r="11158" spans="20:20" x14ac:dyDescent="0.25">
      <c r="T11158" s="752"/>
    </row>
    <row r="11159" spans="20:20" x14ac:dyDescent="0.25">
      <c r="T11159" s="752"/>
    </row>
    <row r="11160" spans="20:20" x14ac:dyDescent="0.25">
      <c r="T11160" s="752"/>
    </row>
    <row r="11161" spans="20:20" x14ac:dyDescent="0.25">
      <c r="T11161" s="752"/>
    </row>
    <row r="11162" spans="20:20" x14ac:dyDescent="0.25">
      <c r="T11162" s="752"/>
    </row>
    <row r="11163" spans="20:20" x14ac:dyDescent="0.25">
      <c r="T11163" s="752"/>
    </row>
    <row r="11164" spans="20:20" x14ac:dyDescent="0.25">
      <c r="T11164" s="752"/>
    </row>
    <row r="11165" spans="20:20" x14ac:dyDescent="0.25">
      <c r="T11165" s="752"/>
    </row>
    <row r="11166" spans="20:20" x14ac:dyDescent="0.25">
      <c r="T11166" s="752"/>
    </row>
    <row r="11167" spans="20:20" x14ac:dyDescent="0.25">
      <c r="T11167" s="752"/>
    </row>
    <row r="11168" spans="20:20" x14ac:dyDescent="0.25">
      <c r="T11168" s="752"/>
    </row>
    <row r="11169" spans="20:20" x14ac:dyDescent="0.25">
      <c r="T11169" s="752"/>
    </row>
    <row r="11170" spans="20:20" x14ac:dyDescent="0.25">
      <c r="T11170" s="752"/>
    </row>
    <row r="11171" spans="20:20" x14ac:dyDescent="0.25">
      <c r="T11171" s="752"/>
    </row>
    <row r="11172" spans="20:20" x14ac:dyDescent="0.25">
      <c r="T11172" s="752"/>
    </row>
    <row r="11173" spans="20:20" x14ac:dyDescent="0.25">
      <c r="T11173" s="752"/>
    </row>
    <row r="11174" spans="20:20" x14ac:dyDescent="0.25">
      <c r="T11174" s="752"/>
    </row>
    <row r="11175" spans="20:20" x14ac:dyDescent="0.25">
      <c r="T11175" s="752"/>
    </row>
    <row r="11176" spans="20:20" x14ac:dyDescent="0.25">
      <c r="T11176" s="752"/>
    </row>
    <row r="11177" spans="20:20" x14ac:dyDescent="0.25">
      <c r="T11177" s="752"/>
    </row>
    <row r="11178" spans="20:20" x14ac:dyDescent="0.25">
      <c r="T11178" s="752"/>
    </row>
    <row r="11179" spans="20:20" x14ac:dyDescent="0.25">
      <c r="T11179" s="752"/>
    </row>
    <row r="11180" spans="20:20" x14ac:dyDescent="0.25">
      <c r="T11180" s="752"/>
    </row>
    <row r="11181" spans="20:20" x14ac:dyDescent="0.25">
      <c r="T11181" s="752"/>
    </row>
    <row r="11182" spans="20:20" x14ac:dyDescent="0.25">
      <c r="T11182" s="752"/>
    </row>
    <row r="11183" spans="20:20" x14ac:dyDescent="0.25">
      <c r="T11183" s="752"/>
    </row>
    <row r="11184" spans="20:20" x14ac:dyDescent="0.25">
      <c r="T11184" s="752"/>
    </row>
    <row r="11185" spans="20:20" x14ac:dyDescent="0.25">
      <c r="T11185" s="752"/>
    </row>
    <row r="11186" spans="20:20" x14ac:dyDescent="0.25">
      <c r="T11186" s="752"/>
    </row>
    <row r="11187" spans="20:20" x14ac:dyDescent="0.25">
      <c r="T11187" s="752"/>
    </row>
    <row r="11188" spans="20:20" x14ac:dyDescent="0.25">
      <c r="T11188" s="752"/>
    </row>
    <row r="11189" spans="20:20" x14ac:dyDescent="0.25">
      <c r="T11189" s="752"/>
    </row>
    <row r="11190" spans="20:20" x14ac:dyDescent="0.25">
      <c r="T11190" s="752"/>
    </row>
    <row r="11191" spans="20:20" x14ac:dyDescent="0.25">
      <c r="T11191" s="752"/>
    </row>
    <row r="11192" spans="20:20" x14ac:dyDescent="0.25">
      <c r="T11192" s="752"/>
    </row>
    <row r="11193" spans="20:20" x14ac:dyDescent="0.25">
      <c r="T11193" s="752"/>
    </row>
    <row r="11194" spans="20:20" x14ac:dyDescent="0.25">
      <c r="T11194" s="752"/>
    </row>
    <row r="11195" spans="20:20" x14ac:dyDescent="0.25">
      <c r="T11195" s="752"/>
    </row>
    <row r="11196" spans="20:20" x14ac:dyDescent="0.25">
      <c r="T11196" s="752"/>
    </row>
    <row r="11197" spans="20:20" x14ac:dyDescent="0.25">
      <c r="T11197" s="752"/>
    </row>
    <row r="11198" spans="20:20" x14ac:dyDescent="0.25">
      <c r="T11198" s="752"/>
    </row>
    <row r="11199" spans="20:20" x14ac:dyDescent="0.25">
      <c r="T11199" s="752"/>
    </row>
    <row r="11200" spans="20:20" x14ac:dyDescent="0.25">
      <c r="T11200" s="752"/>
    </row>
    <row r="11201" spans="20:20" x14ac:dyDescent="0.25">
      <c r="T11201" s="752"/>
    </row>
    <row r="11202" spans="20:20" x14ac:dyDescent="0.25">
      <c r="T11202" s="752"/>
    </row>
    <row r="11203" spans="20:20" x14ac:dyDescent="0.25">
      <c r="T11203" s="752"/>
    </row>
    <row r="11204" spans="20:20" x14ac:dyDescent="0.25">
      <c r="T11204" s="752"/>
    </row>
    <row r="11205" spans="20:20" x14ac:dyDescent="0.25">
      <c r="T11205" s="752"/>
    </row>
    <row r="11206" spans="20:20" x14ac:dyDescent="0.25">
      <c r="T11206" s="752"/>
    </row>
    <row r="11207" spans="20:20" x14ac:dyDescent="0.25">
      <c r="T11207" s="752"/>
    </row>
    <row r="11208" spans="20:20" x14ac:dyDescent="0.25">
      <c r="T11208" s="752"/>
    </row>
    <row r="11209" spans="20:20" x14ac:dyDescent="0.25">
      <c r="T11209" s="752"/>
    </row>
    <row r="11210" spans="20:20" x14ac:dyDescent="0.25">
      <c r="T11210" s="752"/>
    </row>
    <row r="11211" spans="20:20" x14ac:dyDescent="0.25">
      <c r="T11211" s="752"/>
    </row>
    <row r="11212" spans="20:20" x14ac:dyDescent="0.25">
      <c r="T11212" s="752"/>
    </row>
    <row r="11213" spans="20:20" x14ac:dyDescent="0.25">
      <c r="T11213" s="752"/>
    </row>
    <row r="11214" spans="20:20" x14ac:dyDescent="0.25">
      <c r="T11214" s="752"/>
    </row>
    <row r="11215" spans="20:20" x14ac:dyDescent="0.25">
      <c r="T11215" s="752"/>
    </row>
    <row r="11216" spans="20:20" x14ac:dyDescent="0.25">
      <c r="T11216" s="752"/>
    </row>
    <row r="11217" spans="20:20" x14ac:dyDescent="0.25">
      <c r="T11217" s="752"/>
    </row>
    <row r="11218" spans="20:20" x14ac:dyDescent="0.25">
      <c r="T11218" s="752"/>
    </row>
    <row r="11219" spans="20:20" x14ac:dyDescent="0.25">
      <c r="T11219" s="752"/>
    </row>
    <row r="11220" spans="20:20" x14ac:dyDescent="0.25">
      <c r="T11220" s="752"/>
    </row>
    <row r="11221" spans="20:20" x14ac:dyDescent="0.25">
      <c r="T11221" s="752"/>
    </row>
    <row r="11222" spans="20:20" x14ac:dyDescent="0.25">
      <c r="T11222" s="752"/>
    </row>
    <row r="11223" spans="20:20" x14ac:dyDescent="0.25">
      <c r="T11223" s="752"/>
    </row>
    <row r="11224" spans="20:20" x14ac:dyDescent="0.25">
      <c r="T11224" s="752"/>
    </row>
    <row r="11225" spans="20:20" x14ac:dyDescent="0.25">
      <c r="T11225" s="752"/>
    </row>
    <row r="11226" spans="20:20" x14ac:dyDescent="0.25">
      <c r="T11226" s="752"/>
    </row>
    <row r="11227" spans="20:20" x14ac:dyDescent="0.25">
      <c r="T11227" s="752"/>
    </row>
    <row r="11228" spans="20:20" x14ac:dyDescent="0.25">
      <c r="T11228" s="752"/>
    </row>
    <row r="11229" spans="20:20" x14ac:dyDescent="0.25">
      <c r="T11229" s="752"/>
    </row>
    <row r="11230" spans="20:20" x14ac:dyDescent="0.25">
      <c r="T11230" s="752"/>
    </row>
    <row r="11231" spans="20:20" x14ac:dyDescent="0.25">
      <c r="T11231" s="752"/>
    </row>
    <row r="11232" spans="20:20" x14ac:dyDescent="0.25">
      <c r="T11232" s="752"/>
    </row>
    <row r="11233" spans="20:20" x14ac:dyDescent="0.25">
      <c r="T11233" s="752"/>
    </row>
    <row r="11234" spans="20:20" x14ac:dyDescent="0.25">
      <c r="T11234" s="752"/>
    </row>
    <row r="11235" spans="20:20" x14ac:dyDescent="0.25">
      <c r="T11235" s="752"/>
    </row>
    <row r="11236" spans="20:20" x14ac:dyDescent="0.25">
      <c r="T11236" s="752"/>
    </row>
    <row r="11237" spans="20:20" x14ac:dyDescent="0.25">
      <c r="T11237" s="752"/>
    </row>
    <row r="11238" spans="20:20" x14ac:dyDescent="0.25">
      <c r="T11238" s="752"/>
    </row>
    <row r="11239" spans="20:20" x14ac:dyDescent="0.25">
      <c r="T11239" s="752"/>
    </row>
    <row r="11240" spans="20:20" x14ac:dyDescent="0.25">
      <c r="T11240" s="752"/>
    </row>
    <row r="11241" spans="20:20" x14ac:dyDescent="0.25">
      <c r="T11241" s="752"/>
    </row>
    <row r="11242" spans="20:20" x14ac:dyDescent="0.25">
      <c r="T11242" s="752"/>
    </row>
    <row r="11243" spans="20:20" x14ac:dyDescent="0.25">
      <c r="T11243" s="752"/>
    </row>
    <row r="11244" spans="20:20" x14ac:dyDescent="0.25">
      <c r="T11244" s="752"/>
    </row>
    <row r="11245" spans="20:20" x14ac:dyDescent="0.25">
      <c r="T11245" s="752"/>
    </row>
    <row r="11246" spans="20:20" x14ac:dyDescent="0.25">
      <c r="T11246" s="752"/>
    </row>
    <row r="11247" spans="20:20" x14ac:dyDescent="0.25">
      <c r="T11247" s="752"/>
    </row>
    <row r="11248" spans="20:20" x14ac:dyDescent="0.25">
      <c r="T11248" s="752"/>
    </row>
    <row r="11249" spans="20:20" x14ac:dyDescent="0.25">
      <c r="T11249" s="752"/>
    </row>
    <row r="11250" spans="20:20" x14ac:dyDescent="0.25">
      <c r="T11250" s="752"/>
    </row>
    <row r="11251" spans="20:20" x14ac:dyDescent="0.25">
      <c r="T11251" s="752"/>
    </row>
    <row r="11252" spans="20:20" x14ac:dyDescent="0.25">
      <c r="T11252" s="752"/>
    </row>
    <row r="11253" spans="20:20" x14ac:dyDescent="0.25">
      <c r="T11253" s="752"/>
    </row>
    <row r="11254" spans="20:20" x14ac:dyDescent="0.25">
      <c r="T11254" s="752"/>
    </row>
    <row r="11255" spans="20:20" x14ac:dyDescent="0.25">
      <c r="T11255" s="752"/>
    </row>
    <row r="11256" spans="20:20" x14ac:dyDescent="0.25">
      <c r="T11256" s="752"/>
    </row>
    <row r="11257" spans="20:20" x14ac:dyDescent="0.25">
      <c r="T11257" s="752"/>
    </row>
    <row r="11258" spans="20:20" x14ac:dyDescent="0.25">
      <c r="T11258" s="752"/>
    </row>
    <row r="11259" spans="20:20" x14ac:dyDescent="0.25">
      <c r="T11259" s="752"/>
    </row>
    <row r="11260" spans="20:20" x14ac:dyDescent="0.25">
      <c r="T11260" s="752"/>
    </row>
    <row r="11261" spans="20:20" x14ac:dyDescent="0.25">
      <c r="T11261" s="752"/>
    </row>
    <row r="11262" spans="20:20" x14ac:dyDescent="0.25">
      <c r="T11262" s="752"/>
    </row>
    <row r="11263" spans="20:20" x14ac:dyDescent="0.25">
      <c r="T11263" s="752"/>
    </row>
    <row r="11264" spans="20:20" x14ac:dyDescent="0.25">
      <c r="T11264" s="752"/>
    </row>
    <row r="11265" spans="20:20" x14ac:dyDescent="0.25">
      <c r="T11265" s="752"/>
    </row>
    <row r="11266" spans="20:20" x14ac:dyDescent="0.25">
      <c r="T11266" s="752"/>
    </row>
    <row r="11267" spans="20:20" x14ac:dyDescent="0.25">
      <c r="T11267" s="752"/>
    </row>
    <row r="11268" spans="20:20" x14ac:dyDescent="0.25">
      <c r="T11268" s="752"/>
    </row>
    <row r="11269" spans="20:20" x14ac:dyDescent="0.25">
      <c r="T11269" s="752"/>
    </row>
    <row r="11270" spans="20:20" x14ac:dyDescent="0.25">
      <c r="T11270" s="752"/>
    </row>
    <row r="11271" spans="20:20" x14ac:dyDescent="0.25">
      <c r="T11271" s="752"/>
    </row>
    <row r="11272" spans="20:20" x14ac:dyDescent="0.25">
      <c r="T11272" s="752"/>
    </row>
    <row r="11273" spans="20:20" x14ac:dyDescent="0.25">
      <c r="T11273" s="752"/>
    </row>
    <row r="11274" spans="20:20" x14ac:dyDescent="0.25">
      <c r="T11274" s="752"/>
    </row>
    <row r="11275" spans="20:20" x14ac:dyDescent="0.25">
      <c r="T11275" s="752"/>
    </row>
    <row r="11276" spans="20:20" x14ac:dyDescent="0.25">
      <c r="T11276" s="752"/>
    </row>
    <row r="11277" spans="20:20" x14ac:dyDescent="0.25">
      <c r="T11277" s="752"/>
    </row>
    <row r="11278" spans="20:20" x14ac:dyDescent="0.25">
      <c r="T11278" s="752"/>
    </row>
    <row r="11279" spans="20:20" x14ac:dyDescent="0.25">
      <c r="T11279" s="752"/>
    </row>
    <row r="11280" spans="20:20" x14ac:dyDescent="0.25">
      <c r="T11280" s="752"/>
    </row>
    <row r="11281" spans="20:20" x14ac:dyDescent="0.25">
      <c r="T11281" s="752"/>
    </row>
    <row r="11282" spans="20:20" x14ac:dyDescent="0.25">
      <c r="T11282" s="752"/>
    </row>
    <row r="11283" spans="20:20" x14ac:dyDescent="0.25">
      <c r="T11283" s="752"/>
    </row>
    <row r="11284" spans="20:20" x14ac:dyDescent="0.25">
      <c r="T11284" s="752"/>
    </row>
    <row r="11285" spans="20:20" x14ac:dyDescent="0.25">
      <c r="T11285" s="752"/>
    </row>
    <row r="11286" spans="20:20" x14ac:dyDescent="0.25">
      <c r="T11286" s="752"/>
    </row>
    <row r="11287" spans="20:20" x14ac:dyDescent="0.25">
      <c r="T11287" s="752"/>
    </row>
    <row r="11288" spans="20:20" x14ac:dyDescent="0.25">
      <c r="T11288" s="752"/>
    </row>
    <row r="11289" spans="20:20" x14ac:dyDescent="0.25">
      <c r="T11289" s="752"/>
    </row>
    <row r="11290" spans="20:20" x14ac:dyDescent="0.25">
      <c r="T11290" s="752"/>
    </row>
    <row r="11291" spans="20:20" x14ac:dyDescent="0.25">
      <c r="T11291" s="752"/>
    </row>
    <row r="11292" spans="20:20" x14ac:dyDescent="0.25">
      <c r="T11292" s="752"/>
    </row>
    <row r="11293" spans="20:20" x14ac:dyDescent="0.25">
      <c r="T11293" s="752"/>
    </row>
    <row r="11294" spans="20:20" x14ac:dyDescent="0.25">
      <c r="T11294" s="752"/>
    </row>
    <row r="11295" spans="20:20" x14ac:dyDescent="0.25">
      <c r="T11295" s="752"/>
    </row>
    <row r="11296" spans="20:20" x14ac:dyDescent="0.25">
      <c r="T11296" s="752"/>
    </row>
    <row r="11297" spans="20:20" x14ac:dyDescent="0.25">
      <c r="T11297" s="752"/>
    </row>
    <row r="11298" spans="20:20" x14ac:dyDescent="0.25">
      <c r="T11298" s="752"/>
    </row>
    <row r="11299" spans="20:20" x14ac:dyDescent="0.25">
      <c r="T11299" s="752"/>
    </row>
    <row r="11300" spans="20:20" x14ac:dyDescent="0.25">
      <c r="T11300" s="752"/>
    </row>
    <row r="11301" spans="20:20" x14ac:dyDescent="0.25">
      <c r="T11301" s="752"/>
    </row>
    <row r="11302" spans="20:20" x14ac:dyDescent="0.25">
      <c r="T11302" s="752"/>
    </row>
    <row r="11303" spans="20:20" x14ac:dyDescent="0.25">
      <c r="T11303" s="752"/>
    </row>
    <row r="11304" spans="20:20" x14ac:dyDescent="0.25">
      <c r="T11304" s="752"/>
    </row>
    <row r="11305" spans="20:20" x14ac:dyDescent="0.25">
      <c r="T11305" s="752"/>
    </row>
    <row r="11306" spans="20:20" x14ac:dyDescent="0.25">
      <c r="T11306" s="752"/>
    </row>
    <row r="11307" spans="20:20" x14ac:dyDescent="0.25">
      <c r="T11307" s="752"/>
    </row>
    <row r="11308" spans="20:20" x14ac:dyDescent="0.25">
      <c r="T11308" s="752"/>
    </row>
    <row r="11309" spans="20:20" x14ac:dyDescent="0.25">
      <c r="T11309" s="752"/>
    </row>
    <row r="11310" spans="20:20" x14ac:dyDescent="0.25">
      <c r="T11310" s="752"/>
    </row>
    <row r="11311" spans="20:20" x14ac:dyDescent="0.25">
      <c r="T11311" s="752"/>
    </row>
    <row r="11312" spans="20:20" x14ac:dyDescent="0.25">
      <c r="T11312" s="752"/>
    </row>
    <row r="11313" spans="20:20" x14ac:dyDescent="0.25">
      <c r="T11313" s="752"/>
    </row>
    <row r="11314" spans="20:20" x14ac:dyDescent="0.25">
      <c r="T11314" s="752"/>
    </row>
    <row r="11315" spans="20:20" x14ac:dyDescent="0.25">
      <c r="T11315" s="752"/>
    </row>
    <row r="11316" spans="20:20" x14ac:dyDescent="0.25">
      <c r="T11316" s="752"/>
    </row>
    <row r="11317" spans="20:20" x14ac:dyDescent="0.25">
      <c r="T11317" s="752"/>
    </row>
    <row r="11318" spans="20:20" x14ac:dyDescent="0.25">
      <c r="T11318" s="752"/>
    </row>
    <row r="11319" spans="20:20" x14ac:dyDescent="0.25">
      <c r="T11319" s="752"/>
    </row>
    <row r="11320" spans="20:20" x14ac:dyDescent="0.25">
      <c r="T11320" s="752"/>
    </row>
    <row r="11321" spans="20:20" x14ac:dyDescent="0.25">
      <c r="T11321" s="752"/>
    </row>
    <row r="11322" spans="20:20" x14ac:dyDescent="0.25">
      <c r="T11322" s="752"/>
    </row>
    <row r="11323" spans="20:20" x14ac:dyDescent="0.25">
      <c r="T11323" s="752"/>
    </row>
    <row r="11324" spans="20:20" x14ac:dyDescent="0.25">
      <c r="T11324" s="752"/>
    </row>
    <row r="11325" spans="20:20" x14ac:dyDescent="0.25">
      <c r="T11325" s="752"/>
    </row>
    <row r="11326" spans="20:20" x14ac:dyDescent="0.25">
      <c r="T11326" s="752"/>
    </row>
    <row r="11327" spans="20:20" x14ac:dyDescent="0.25">
      <c r="T11327" s="752"/>
    </row>
    <row r="11328" spans="20:20" x14ac:dyDescent="0.25">
      <c r="T11328" s="752"/>
    </row>
    <row r="11329" spans="20:20" x14ac:dyDescent="0.25">
      <c r="T11329" s="752"/>
    </row>
    <row r="11330" spans="20:20" x14ac:dyDescent="0.25">
      <c r="T11330" s="752"/>
    </row>
    <row r="11331" spans="20:20" x14ac:dyDescent="0.25">
      <c r="T11331" s="752"/>
    </row>
    <row r="11332" spans="20:20" x14ac:dyDescent="0.25">
      <c r="T11332" s="752"/>
    </row>
    <row r="11333" spans="20:20" x14ac:dyDescent="0.25">
      <c r="T11333" s="752"/>
    </row>
    <row r="11334" spans="20:20" x14ac:dyDescent="0.25">
      <c r="T11334" s="752"/>
    </row>
    <row r="11335" spans="20:20" x14ac:dyDescent="0.25">
      <c r="T11335" s="752"/>
    </row>
    <row r="11336" spans="20:20" x14ac:dyDescent="0.25">
      <c r="T11336" s="752"/>
    </row>
    <row r="11337" spans="20:20" x14ac:dyDescent="0.25">
      <c r="T11337" s="752"/>
    </row>
    <row r="11338" spans="20:20" x14ac:dyDescent="0.25">
      <c r="T11338" s="752"/>
    </row>
    <row r="11339" spans="20:20" x14ac:dyDescent="0.25">
      <c r="T11339" s="752"/>
    </row>
    <row r="11340" spans="20:20" x14ac:dyDescent="0.25">
      <c r="T11340" s="752"/>
    </row>
    <row r="11341" spans="20:20" x14ac:dyDescent="0.25">
      <c r="T11341" s="752"/>
    </row>
    <row r="11342" spans="20:20" x14ac:dyDescent="0.25">
      <c r="T11342" s="752"/>
    </row>
    <row r="11343" spans="20:20" x14ac:dyDescent="0.25">
      <c r="T11343" s="752"/>
    </row>
    <row r="11344" spans="20:20" x14ac:dyDescent="0.25">
      <c r="T11344" s="752"/>
    </row>
    <row r="11345" spans="20:20" x14ac:dyDescent="0.25">
      <c r="T11345" s="752"/>
    </row>
    <row r="11346" spans="20:20" x14ac:dyDescent="0.25">
      <c r="T11346" s="752"/>
    </row>
    <row r="11347" spans="20:20" x14ac:dyDescent="0.25">
      <c r="T11347" s="752"/>
    </row>
    <row r="11348" spans="20:20" x14ac:dyDescent="0.25">
      <c r="T11348" s="752"/>
    </row>
    <row r="11349" spans="20:20" x14ac:dyDescent="0.25">
      <c r="T11349" s="752"/>
    </row>
    <row r="11350" spans="20:20" x14ac:dyDescent="0.25">
      <c r="T11350" s="752"/>
    </row>
    <row r="11351" spans="20:20" x14ac:dyDescent="0.25">
      <c r="T11351" s="752"/>
    </row>
    <row r="11352" spans="20:20" x14ac:dyDescent="0.25">
      <c r="T11352" s="752"/>
    </row>
    <row r="11353" spans="20:20" x14ac:dyDescent="0.25">
      <c r="T11353" s="752"/>
    </row>
    <row r="11354" spans="20:20" x14ac:dyDescent="0.25">
      <c r="T11354" s="752"/>
    </row>
    <row r="11355" spans="20:20" x14ac:dyDescent="0.25">
      <c r="T11355" s="752"/>
    </row>
    <row r="11356" spans="20:20" x14ac:dyDescent="0.25">
      <c r="T11356" s="752"/>
    </row>
    <row r="11357" spans="20:20" x14ac:dyDescent="0.25">
      <c r="T11357" s="752"/>
    </row>
    <row r="11358" spans="20:20" x14ac:dyDescent="0.25">
      <c r="T11358" s="752"/>
    </row>
    <row r="11359" spans="20:20" x14ac:dyDescent="0.25">
      <c r="T11359" s="752"/>
    </row>
    <row r="11360" spans="20:20" x14ac:dyDescent="0.25">
      <c r="T11360" s="752"/>
    </row>
    <row r="11361" spans="20:20" x14ac:dyDescent="0.25">
      <c r="T11361" s="752"/>
    </row>
    <row r="11362" spans="20:20" x14ac:dyDescent="0.25">
      <c r="T11362" s="752"/>
    </row>
    <row r="11363" spans="20:20" x14ac:dyDescent="0.25">
      <c r="T11363" s="752"/>
    </row>
    <row r="11364" spans="20:20" x14ac:dyDescent="0.25">
      <c r="T11364" s="752"/>
    </row>
    <row r="11365" spans="20:20" x14ac:dyDescent="0.25">
      <c r="T11365" s="752"/>
    </row>
    <row r="11366" spans="20:20" x14ac:dyDescent="0.25">
      <c r="T11366" s="752"/>
    </row>
    <row r="11367" spans="20:20" x14ac:dyDescent="0.25">
      <c r="T11367" s="752"/>
    </row>
    <row r="11368" spans="20:20" x14ac:dyDescent="0.25">
      <c r="T11368" s="752"/>
    </row>
    <row r="11369" spans="20:20" x14ac:dyDescent="0.25">
      <c r="T11369" s="752"/>
    </row>
    <row r="11370" spans="20:20" x14ac:dyDescent="0.25">
      <c r="T11370" s="752"/>
    </row>
    <row r="11371" spans="20:20" x14ac:dyDescent="0.25">
      <c r="T11371" s="752"/>
    </row>
    <row r="11372" spans="20:20" x14ac:dyDescent="0.25">
      <c r="T11372" s="752"/>
    </row>
    <row r="11373" spans="20:20" x14ac:dyDescent="0.25">
      <c r="T11373" s="752"/>
    </row>
    <row r="11374" spans="20:20" x14ac:dyDescent="0.25">
      <c r="T11374" s="752"/>
    </row>
    <row r="11375" spans="20:20" x14ac:dyDescent="0.25">
      <c r="T11375" s="752"/>
    </row>
    <row r="11376" spans="20:20" x14ac:dyDescent="0.25">
      <c r="T11376" s="752"/>
    </row>
    <row r="11377" spans="20:20" x14ac:dyDescent="0.25">
      <c r="T11377" s="752"/>
    </row>
    <row r="11378" spans="20:20" x14ac:dyDescent="0.25">
      <c r="T11378" s="752"/>
    </row>
    <row r="11379" spans="20:20" x14ac:dyDescent="0.25">
      <c r="T11379" s="752"/>
    </row>
    <row r="11380" spans="20:20" x14ac:dyDescent="0.25">
      <c r="T11380" s="752"/>
    </row>
    <row r="11381" spans="20:20" x14ac:dyDescent="0.25">
      <c r="T11381" s="752"/>
    </row>
    <row r="11382" spans="20:20" x14ac:dyDescent="0.25">
      <c r="T11382" s="752"/>
    </row>
    <row r="11383" spans="20:20" x14ac:dyDescent="0.25">
      <c r="T11383" s="752"/>
    </row>
    <row r="11384" spans="20:20" x14ac:dyDescent="0.25">
      <c r="T11384" s="752"/>
    </row>
    <row r="11385" spans="20:20" x14ac:dyDescent="0.25">
      <c r="T11385" s="752"/>
    </row>
    <row r="11386" spans="20:20" x14ac:dyDescent="0.25">
      <c r="T11386" s="752"/>
    </row>
    <row r="11387" spans="20:20" x14ac:dyDescent="0.25">
      <c r="T11387" s="752"/>
    </row>
    <row r="11388" spans="20:20" x14ac:dyDescent="0.25">
      <c r="T11388" s="752"/>
    </row>
    <row r="11389" spans="20:20" x14ac:dyDescent="0.25">
      <c r="T11389" s="752"/>
    </row>
    <row r="11390" spans="20:20" x14ac:dyDescent="0.25">
      <c r="T11390" s="752"/>
    </row>
    <row r="11391" spans="20:20" x14ac:dyDescent="0.25">
      <c r="T11391" s="752"/>
    </row>
    <row r="11392" spans="20:20" x14ac:dyDescent="0.25">
      <c r="T11392" s="752"/>
    </row>
    <row r="11393" spans="20:20" x14ac:dyDescent="0.25">
      <c r="T11393" s="752"/>
    </row>
    <row r="11394" spans="20:20" x14ac:dyDescent="0.25">
      <c r="T11394" s="752"/>
    </row>
    <row r="11395" spans="20:20" x14ac:dyDescent="0.25">
      <c r="T11395" s="752"/>
    </row>
    <row r="11396" spans="20:20" x14ac:dyDescent="0.25">
      <c r="T11396" s="752"/>
    </row>
    <row r="11397" spans="20:20" x14ac:dyDescent="0.25">
      <c r="T11397" s="752"/>
    </row>
    <row r="11398" spans="20:20" x14ac:dyDescent="0.25">
      <c r="T11398" s="752"/>
    </row>
    <row r="11399" spans="20:20" x14ac:dyDescent="0.25">
      <c r="T11399" s="752"/>
    </row>
    <row r="11400" spans="20:20" x14ac:dyDescent="0.25">
      <c r="T11400" s="752"/>
    </row>
    <row r="11401" spans="20:20" x14ac:dyDescent="0.25">
      <c r="T11401" s="752"/>
    </row>
    <row r="11402" spans="20:20" x14ac:dyDescent="0.25">
      <c r="T11402" s="752"/>
    </row>
    <row r="11403" spans="20:20" x14ac:dyDescent="0.25">
      <c r="T11403" s="752"/>
    </row>
    <row r="11404" spans="20:20" x14ac:dyDescent="0.25">
      <c r="T11404" s="752"/>
    </row>
    <row r="11405" spans="20:20" x14ac:dyDescent="0.25">
      <c r="T11405" s="752"/>
    </row>
    <row r="11406" spans="20:20" x14ac:dyDescent="0.25">
      <c r="T11406" s="752"/>
    </row>
    <row r="11407" spans="20:20" x14ac:dyDescent="0.25">
      <c r="T11407" s="752"/>
    </row>
    <row r="11408" spans="20:20" x14ac:dyDescent="0.25">
      <c r="T11408" s="752"/>
    </row>
    <row r="11409" spans="20:20" x14ac:dyDescent="0.25">
      <c r="T11409" s="752"/>
    </row>
    <row r="11410" spans="20:20" x14ac:dyDescent="0.25">
      <c r="T11410" s="752"/>
    </row>
    <row r="11411" spans="20:20" x14ac:dyDescent="0.25">
      <c r="T11411" s="752"/>
    </row>
    <row r="11412" spans="20:20" x14ac:dyDescent="0.25">
      <c r="T11412" s="752"/>
    </row>
    <row r="11413" spans="20:20" x14ac:dyDescent="0.25">
      <c r="T11413" s="752"/>
    </row>
    <row r="11414" spans="20:20" x14ac:dyDescent="0.25">
      <c r="T11414" s="752"/>
    </row>
    <row r="11415" spans="20:20" x14ac:dyDescent="0.25">
      <c r="T11415" s="752"/>
    </row>
    <row r="11416" spans="20:20" x14ac:dyDescent="0.25">
      <c r="T11416" s="752"/>
    </row>
    <row r="11417" spans="20:20" x14ac:dyDescent="0.25">
      <c r="T11417" s="752"/>
    </row>
    <row r="11418" spans="20:20" x14ac:dyDescent="0.25">
      <c r="T11418" s="752"/>
    </row>
    <row r="11419" spans="20:20" x14ac:dyDescent="0.25">
      <c r="T11419" s="752"/>
    </row>
    <row r="11420" spans="20:20" x14ac:dyDescent="0.25">
      <c r="T11420" s="752"/>
    </row>
    <row r="11421" spans="20:20" x14ac:dyDescent="0.25">
      <c r="T11421" s="752"/>
    </row>
    <row r="11422" spans="20:20" x14ac:dyDescent="0.25">
      <c r="T11422" s="752"/>
    </row>
    <row r="11423" spans="20:20" x14ac:dyDescent="0.25">
      <c r="T11423" s="752"/>
    </row>
    <row r="11424" spans="20:20" x14ac:dyDescent="0.25">
      <c r="T11424" s="752"/>
    </row>
    <row r="11425" spans="20:20" x14ac:dyDescent="0.25">
      <c r="T11425" s="752"/>
    </row>
    <row r="11426" spans="20:20" x14ac:dyDescent="0.25">
      <c r="T11426" s="752"/>
    </row>
    <row r="11427" spans="20:20" x14ac:dyDescent="0.25">
      <c r="T11427" s="752"/>
    </row>
    <row r="11428" spans="20:20" x14ac:dyDescent="0.25">
      <c r="T11428" s="752"/>
    </row>
    <row r="11429" spans="20:20" x14ac:dyDescent="0.25">
      <c r="T11429" s="752"/>
    </row>
    <row r="11430" spans="20:20" x14ac:dyDescent="0.25">
      <c r="T11430" s="752"/>
    </row>
    <row r="11431" spans="20:20" x14ac:dyDescent="0.25">
      <c r="T11431" s="752"/>
    </row>
    <row r="11432" spans="20:20" x14ac:dyDescent="0.25">
      <c r="T11432" s="752"/>
    </row>
    <row r="11433" spans="20:20" x14ac:dyDescent="0.25">
      <c r="T11433" s="752"/>
    </row>
    <row r="11434" spans="20:20" x14ac:dyDescent="0.25">
      <c r="T11434" s="752"/>
    </row>
    <row r="11435" spans="20:20" x14ac:dyDescent="0.25">
      <c r="T11435" s="752"/>
    </row>
    <row r="11436" spans="20:20" x14ac:dyDescent="0.25">
      <c r="T11436" s="752"/>
    </row>
    <row r="11437" spans="20:20" x14ac:dyDescent="0.25">
      <c r="T11437" s="752"/>
    </row>
    <row r="11438" spans="20:20" x14ac:dyDescent="0.25">
      <c r="T11438" s="752"/>
    </row>
    <row r="11439" spans="20:20" x14ac:dyDescent="0.25">
      <c r="T11439" s="752"/>
    </row>
    <row r="11440" spans="20:20" x14ac:dyDescent="0.25">
      <c r="T11440" s="752"/>
    </row>
    <row r="11441" spans="20:20" x14ac:dyDescent="0.25">
      <c r="T11441" s="752"/>
    </row>
    <row r="11442" spans="20:20" x14ac:dyDescent="0.25">
      <c r="T11442" s="752"/>
    </row>
    <row r="11443" spans="20:20" x14ac:dyDescent="0.25">
      <c r="T11443" s="752"/>
    </row>
    <row r="11444" spans="20:20" x14ac:dyDescent="0.25">
      <c r="T11444" s="752"/>
    </row>
    <row r="11445" spans="20:20" x14ac:dyDescent="0.25">
      <c r="T11445" s="752"/>
    </row>
    <row r="11446" spans="20:20" x14ac:dyDescent="0.25">
      <c r="T11446" s="752"/>
    </row>
    <row r="11447" spans="20:20" x14ac:dyDescent="0.25">
      <c r="T11447" s="752"/>
    </row>
    <row r="11448" spans="20:20" x14ac:dyDescent="0.25">
      <c r="T11448" s="752"/>
    </row>
    <row r="11449" spans="20:20" x14ac:dyDescent="0.25">
      <c r="T11449" s="752"/>
    </row>
    <row r="11450" spans="20:20" x14ac:dyDescent="0.25">
      <c r="T11450" s="752"/>
    </row>
    <row r="11451" spans="20:20" x14ac:dyDescent="0.25">
      <c r="T11451" s="752"/>
    </row>
    <row r="11452" spans="20:20" x14ac:dyDescent="0.25">
      <c r="T11452" s="752"/>
    </row>
    <row r="11453" spans="20:20" x14ac:dyDescent="0.25">
      <c r="T11453" s="752"/>
    </row>
    <row r="11454" spans="20:20" x14ac:dyDescent="0.25">
      <c r="T11454" s="752"/>
    </row>
    <row r="11455" spans="20:20" x14ac:dyDescent="0.25">
      <c r="T11455" s="752"/>
    </row>
    <row r="11456" spans="20:20" x14ac:dyDescent="0.25">
      <c r="T11456" s="752"/>
    </row>
    <row r="11457" spans="20:20" x14ac:dyDescent="0.25">
      <c r="T11457" s="752"/>
    </row>
    <row r="11458" spans="20:20" x14ac:dyDescent="0.25">
      <c r="T11458" s="752"/>
    </row>
    <row r="11459" spans="20:20" x14ac:dyDescent="0.25">
      <c r="T11459" s="752"/>
    </row>
    <row r="11460" spans="20:20" x14ac:dyDescent="0.25">
      <c r="T11460" s="752"/>
    </row>
    <row r="11461" spans="20:20" x14ac:dyDescent="0.25">
      <c r="T11461" s="752"/>
    </row>
    <row r="11462" spans="20:20" x14ac:dyDescent="0.25">
      <c r="T11462" s="752"/>
    </row>
    <row r="11463" spans="20:20" x14ac:dyDescent="0.25">
      <c r="T11463" s="752"/>
    </row>
    <row r="11464" spans="20:20" x14ac:dyDescent="0.25">
      <c r="T11464" s="752"/>
    </row>
    <row r="11465" spans="20:20" x14ac:dyDescent="0.25">
      <c r="T11465" s="752"/>
    </row>
    <row r="11466" spans="20:20" x14ac:dyDescent="0.25">
      <c r="T11466" s="752"/>
    </row>
    <row r="11467" spans="20:20" x14ac:dyDescent="0.25">
      <c r="T11467" s="752"/>
    </row>
    <row r="11468" spans="20:20" x14ac:dyDescent="0.25">
      <c r="T11468" s="752"/>
    </row>
    <row r="11469" spans="20:20" x14ac:dyDescent="0.25">
      <c r="T11469" s="752"/>
    </row>
    <row r="11470" spans="20:20" x14ac:dyDescent="0.25">
      <c r="T11470" s="752"/>
    </row>
    <row r="11471" spans="20:20" x14ac:dyDescent="0.25">
      <c r="T11471" s="752"/>
    </row>
    <row r="11472" spans="20:20" x14ac:dyDescent="0.25">
      <c r="T11472" s="752"/>
    </row>
    <row r="11473" spans="20:20" x14ac:dyDescent="0.25">
      <c r="T11473" s="752"/>
    </row>
    <row r="11474" spans="20:20" x14ac:dyDescent="0.25">
      <c r="T11474" s="752"/>
    </row>
    <row r="11475" spans="20:20" x14ac:dyDescent="0.25">
      <c r="T11475" s="752"/>
    </row>
    <row r="11476" spans="20:20" x14ac:dyDescent="0.25">
      <c r="T11476" s="752"/>
    </row>
    <row r="11477" spans="20:20" x14ac:dyDescent="0.25">
      <c r="T11477" s="752"/>
    </row>
    <row r="11478" spans="20:20" x14ac:dyDescent="0.25">
      <c r="T11478" s="752"/>
    </row>
    <row r="11479" spans="20:20" x14ac:dyDescent="0.25">
      <c r="T11479" s="752"/>
    </row>
    <row r="11480" spans="20:20" x14ac:dyDescent="0.25">
      <c r="T11480" s="752"/>
    </row>
    <row r="11481" spans="20:20" x14ac:dyDescent="0.25">
      <c r="T11481" s="752"/>
    </row>
    <row r="11482" spans="20:20" x14ac:dyDescent="0.25">
      <c r="T11482" s="752"/>
    </row>
    <row r="11483" spans="20:20" x14ac:dyDescent="0.25">
      <c r="T11483" s="752"/>
    </row>
    <row r="11484" spans="20:20" x14ac:dyDescent="0.25">
      <c r="T11484" s="752"/>
    </row>
    <row r="11485" spans="20:20" x14ac:dyDescent="0.25">
      <c r="T11485" s="752"/>
    </row>
    <row r="11486" spans="20:20" x14ac:dyDescent="0.25">
      <c r="T11486" s="752"/>
    </row>
    <row r="11487" spans="20:20" x14ac:dyDescent="0.25">
      <c r="T11487" s="752"/>
    </row>
    <row r="11488" spans="20:20" x14ac:dyDescent="0.25">
      <c r="T11488" s="752"/>
    </row>
    <row r="11489" spans="20:20" x14ac:dyDescent="0.25">
      <c r="T11489" s="752"/>
    </row>
    <row r="11490" spans="20:20" x14ac:dyDescent="0.25">
      <c r="T11490" s="752"/>
    </row>
    <row r="11491" spans="20:20" x14ac:dyDescent="0.25">
      <c r="T11491" s="752"/>
    </row>
    <row r="11492" spans="20:20" x14ac:dyDescent="0.25">
      <c r="T11492" s="752"/>
    </row>
    <row r="11493" spans="20:20" x14ac:dyDescent="0.25">
      <c r="T11493" s="752"/>
    </row>
    <row r="11494" spans="20:20" x14ac:dyDescent="0.25">
      <c r="T11494" s="752"/>
    </row>
    <row r="11495" spans="20:20" x14ac:dyDescent="0.25">
      <c r="T11495" s="752"/>
    </row>
    <row r="11496" spans="20:20" x14ac:dyDescent="0.25">
      <c r="T11496" s="752"/>
    </row>
    <row r="11497" spans="20:20" x14ac:dyDescent="0.25">
      <c r="T11497" s="752"/>
    </row>
    <row r="11498" spans="20:20" x14ac:dyDescent="0.25">
      <c r="T11498" s="752"/>
    </row>
    <row r="11499" spans="20:20" x14ac:dyDescent="0.25">
      <c r="T11499" s="752"/>
    </row>
    <row r="11500" spans="20:20" x14ac:dyDescent="0.25">
      <c r="T11500" s="752"/>
    </row>
    <row r="11501" spans="20:20" x14ac:dyDescent="0.25">
      <c r="T11501" s="752"/>
    </row>
    <row r="11502" spans="20:20" x14ac:dyDescent="0.25">
      <c r="T11502" s="752"/>
    </row>
    <row r="11503" spans="20:20" x14ac:dyDescent="0.25">
      <c r="T11503" s="752"/>
    </row>
    <row r="11504" spans="20:20" x14ac:dyDescent="0.25">
      <c r="T11504" s="752"/>
    </row>
    <row r="11505" spans="20:20" x14ac:dyDescent="0.25">
      <c r="T11505" s="752"/>
    </row>
    <row r="11506" spans="20:20" x14ac:dyDescent="0.25">
      <c r="T11506" s="752"/>
    </row>
    <row r="11507" spans="20:20" x14ac:dyDescent="0.25">
      <c r="T11507" s="752"/>
    </row>
    <row r="11508" spans="20:20" x14ac:dyDescent="0.25">
      <c r="T11508" s="752"/>
    </row>
    <row r="11509" spans="20:20" x14ac:dyDescent="0.25">
      <c r="T11509" s="752"/>
    </row>
    <row r="11510" spans="20:20" x14ac:dyDescent="0.25">
      <c r="T11510" s="752"/>
    </row>
    <row r="11511" spans="20:20" x14ac:dyDescent="0.25">
      <c r="T11511" s="752"/>
    </row>
    <row r="11512" spans="20:20" x14ac:dyDescent="0.25">
      <c r="T11512" s="752"/>
    </row>
    <row r="11513" spans="20:20" x14ac:dyDescent="0.25">
      <c r="T11513" s="752"/>
    </row>
    <row r="11514" spans="20:20" x14ac:dyDescent="0.25">
      <c r="T11514" s="752"/>
    </row>
    <row r="11515" spans="20:20" x14ac:dyDescent="0.25">
      <c r="T11515" s="752"/>
    </row>
    <row r="11516" spans="20:20" x14ac:dyDescent="0.25">
      <c r="T11516" s="752"/>
    </row>
    <row r="11517" spans="20:20" x14ac:dyDescent="0.25">
      <c r="T11517" s="752"/>
    </row>
    <row r="11518" spans="20:20" x14ac:dyDescent="0.25">
      <c r="T11518" s="752"/>
    </row>
    <row r="11519" spans="20:20" x14ac:dyDescent="0.25">
      <c r="T11519" s="752"/>
    </row>
    <row r="11520" spans="20:20" x14ac:dyDescent="0.25">
      <c r="T11520" s="752"/>
    </row>
    <row r="11521" spans="20:20" x14ac:dyDescent="0.25">
      <c r="T11521" s="752"/>
    </row>
    <row r="11522" spans="20:20" x14ac:dyDescent="0.25">
      <c r="T11522" s="752"/>
    </row>
    <row r="11523" spans="20:20" x14ac:dyDescent="0.25">
      <c r="T11523" s="752"/>
    </row>
    <row r="11524" spans="20:20" x14ac:dyDescent="0.25">
      <c r="T11524" s="752"/>
    </row>
    <row r="11525" spans="20:20" x14ac:dyDescent="0.25">
      <c r="T11525" s="752"/>
    </row>
    <row r="11526" spans="20:20" x14ac:dyDescent="0.25">
      <c r="T11526" s="752"/>
    </row>
    <row r="11527" spans="20:20" x14ac:dyDescent="0.25">
      <c r="T11527" s="752"/>
    </row>
    <row r="11528" spans="20:20" x14ac:dyDescent="0.25">
      <c r="T11528" s="752"/>
    </row>
    <row r="11529" spans="20:20" x14ac:dyDescent="0.25">
      <c r="T11529" s="752"/>
    </row>
    <row r="11530" spans="20:20" x14ac:dyDescent="0.25">
      <c r="T11530" s="752"/>
    </row>
    <row r="11531" spans="20:20" x14ac:dyDescent="0.25">
      <c r="T11531" s="752"/>
    </row>
    <row r="11532" spans="20:20" x14ac:dyDescent="0.25">
      <c r="T11532" s="752"/>
    </row>
    <row r="11533" spans="20:20" x14ac:dyDescent="0.25">
      <c r="T11533" s="752"/>
    </row>
    <row r="11534" spans="20:20" x14ac:dyDescent="0.25">
      <c r="T11534" s="752"/>
    </row>
    <row r="11535" spans="20:20" x14ac:dyDescent="0.25">
      <c r="T11535" s="752"/>
    </row>
    <row r="11536" spans="20:20" x14ac:dyDescent="0.25">
      <c r="T11536" s="752"/>
    </row>
    <row r="11537" spans="20:20" x14ac:dyDescent="0.25">
      <c r="T11537" s="752"/>
    </row>
    <row r="11538" spans="20:20" x14ac:dyDescent="0.25">
      <c r="T11538" s="752"/>
    </row>
    <row r="11539" spans="20:20" x14ac:dyDescent="0.25">
      <c r="T11539" s="752"/>
    </row>
    <row r="11540" spans="20:20" x14ac:dyDescent="0.25">
      <c r="T11540" s="752"/>
    </row>
    <row r="11541" spans="20:20" x14ac:dyDescent="0.25">
      <c r="T11541" s="752"/>
    </row>
    <row r="11542" spans="20:20" x14ac:dyDescent="0.25">
      <c r="T11542" s="752"/>
    </row>
    <row r="11543" spans="20:20" x14ac:dyDescent="0.25">
      <c r="T11543" s="752"/>
    </row>
    <row r="11544" spans="20:20" x14ac:dyDescent="0.25">
      <c r="T11544" s="752"/>
    </row>
    <row r="11545" spans="20:20" x14ac:dyDescent="0.25">
      <c r="T11545" s="752"/>
    </row>
    <row r="11546" spans="20:20" x14ac:dyDescent="0.25">
      <c r="T11546" s="752"/>
    </row>
    <row r="11547" spans="20:20" x14ac:dyDescent="0.25">
      <c r="T11547" s="752"/>
    </row>
    <row r="11548" spans="20:20" x14ac:dyDescent="0.25">
      <c r="T11548" s="752"/>
    </row>
    <row r="11549" spans="20:20" x14ac:dyDescent="0.25">
      <c r="T11549" s="752"/>
    </row>
    <row r="11550" spans="20:20" x14ac:dyDescent="0.25">
      <c r="T11550" s="752"/>
    </row>
    <row r="11551" spans="20:20" x14ac:dyDescent="0.25">
      <c r="T11551" s="752"/>
    </row>
    <row r="11552" spans="20:20" x14ac:dyDescent="0.25">
      <c r="T11552" s="752"/>
    </row>
    <row r="11553" spans="20:20" x14ac:dyDescent="0.25">
      <c r="T11553" s="752"/>
    </row>
    <row r="11554" spans="20:20" x14ac:dyDescent="0.25">
      <c r="T11554" s="752"/>
    </row>
    <row r="11555" spans="20:20" x14ac:dyDescent="0.25">
      <c r="T11555" s="752"/>
    </row>
    <row r="11556" spans="20:20" x14ac:dyDescent="0.25">
      <c r="T11556" s="752"/>
    </row>
    <row r="11557" spans="20:20" x14ac:dyDescent="0.25">
      <c r="T11557" s="752"/>
    </row>
    <row r="11558" spans="20:20" x14ac:dyDescent="0.25">
      <c r="T11558" s="752"/>
    </row>
    <row r="11559" spans="20:20" x14ac:dyDescent="0.25">
      <c r="T11559" s="752"/>
    </row>
    <row r="11560" spans="20:20" x14ac:dyDescent="0.25">
      <c r="T11560" s="752"/>
    </row>
    <row r="11561" spans="20:20" x14ac:dyDescent="0.25">
      <c r="T11561" s="752"/>
    </row>
    <row r="11562" spans="20:20" x14ac:dyDescent="0.25">
      <c r="T11562" s="752"/>
    </row>
    <row r="11563" spans="20:20" x14ac:dyDescent="0.25">
      <c r="T11563" s="752"/>
    </row>
    <row r="11564" spans="20:20" x14ac:dyDescent="0.25">
      <c r="T11564" s="752"/>
    </row>
    <row r="11565" spans="20:20" x14ac:dyDescent="0.25">
      <c r="T11565" s="752"/>
    </row>
    <row r="11566" spans="20:20" x14ac:dyDescent="0.25">
      <c r="T11566" s="752"/>
    </row>
    <row r="11567" spans="20:20" x14ac:dyDescent="0.25">
      <c r="T11567" s="752"/>
    </row>
    <row r="11568" spans="20:20" x14ac:dyDescent="0.25">
      <c r="T11568" s="752"/>
    </row>
    <row r="11569" spans="20:20" x14ac:dyDescent="0.25">
      <c r="T11569" s="752"/>
    </row>
    <row r="11570" spans="20:20" x14ac:dyDescent="0.25">
      <c r="T11570" s="752"/>
    </row>
    <row r="11571" spans="20:20" x14ac:dyDescent="0.25">
      <c r="T11571" s="752"/>
    </row>
    <row r="11572" spans="20:20" x14ac:dyDescent="0.25">
      <c r="T11572" s="752"/>
    </row>
    <row r="11573" spans="20:20" x14ac:dyDescent="0.25">
      <c r="T11573" s="752"/>
    </row>
    <row r="11574" spans="20:20" x14ac:dyDescent="0.25">
      <c r="T11574" s="752"/>
    </row>
    <row r="11575" spans="20:20" x14ac:dyDescent="0.25">
      <c r="T11575" s="752"/>
    </row>
    <row r="11576" spans="20:20" x14ac:dyDescent="0.25">
      <c r="T11576" s="752"/>
    </row>
    <row r="11577" spans="20:20" x14ac:dyDescent="0.25">
      <c r="T11577" s="752"/>
    </row>
    <row r="11578" spans="20:20" x14ac:dyDescent="0.25">
      <c r="T11578" s="752"/>
    </row>
    <row r="11579" spans="20:20" x14ac:dyDescent="0.25">
      <c r="T11579" s="752"/>
    </row>
    <row r="11580" spans="20:20" x14ac:dyDescent="0.25">
      <c r="T11580" s="752"/>
    </row>
    <row r="11581" spans="20:20" x14ac:dyDescent="0.25">
      <c r="T11581" s="752"/>
    </row>
    <row r="11582" spans="20:20" x14ac:dyDescent="0.25">
      <c r="T11582" s="752"/>
    </row>
    <row r="11583" spans="20:20" x14ac:dyDescent="0.25">
      <c r="T11583" s="752"/>
    </row>
    <row r="11584" spans="20:20" x14ac:dyDescent="0.25">
      <c r="T11584" s="752"/>
    </row>
    <row r="11585" spans="20:20" x14ac:dyDescent="0.25">
      <c r="T11585" s="752"/>
    </row>
    <row r="11586" spans="20:20" x14ac:dyDescent="0.25">
      <c r="T11586" s="752"/>
    </row>
    <row r="11587" spans="20:20" x14ac:dyDescent="0.25">
      <c r="T11587" s="752"/>
    </row>
    <row r="11588" spans="20:20" x14ac:dyDescent="0.25">
      <c r="T11588" s="752"/>
    </row>
    <row r="11589" spans="20:20" x14ac:dyDescent="0.25">
      <c r="T11589" s="752"/>
    </row>
    <row r="11590" spans="20:20" x14ac:dyDescent="0.25">
      <c r="T11590" s="752"/>
    </row>
    <row r="11591" spans="20:20" x14ac:dyDescent="0.25">
      <c r="T11591" s="752"/>
    </row>
    <row r="11592" spans="20:20" x14ac:dyDescent="0.25">
      <c r="T11592" s="752"/>
    </row>
    <row r="11593" spans="20:20" x14ac:dyDescent="0.25">
      <c r="T11593" s="752"/>
    </row>
    <row r="11594" spans="20:20" x14ac:dyDescent="0.25">
      <c r="T11594" s="752"/>
    </row>
    <row r="11595" spans="20:20" x14ac:dyDescent="0.25">
      <c r="T11595" s="752"/>
    </row>
    <row r="11596" spans="20:20" x14ac:dyDescent="0.25">
      <c r="T11596" s="752"/>
    </row>
    <row r="11597" spans="20:20" x14ac:dyDescent="0.25">
      <c r="T11597" s="752"/>
    </row>
    <row r="11598" spans="20:20" x14ac:dyDescent="0.25">
      <c r="T11598" s="752"/>
    </row>
    <row r="11599" spans="20:20" x14ac:dyDescent="0.25">
      <c r="T11599" s="752"/>
    </row>
    <row r="11600" spans="20:20" x14ac:dyDescent="0.25">
      <c r="T11600" s="752"/>
    </row>
    <row r="11601" spans="20:20" x14ac:dyDescent="0.25">
      <c r="T11601" s="752"/>
    </row>
    <row r="11602" spans="20:20" x14ac:dyDescent="0.25">
      <c r="T11602" s="752"/>
    </row>
    <row r="11603" spans="20:20" x14ac:dyDescent="0.25">
      <c r="T11603" s="752"/>
    </row>
    <row r="11604" spans="20:20" x14ac:dyDescent="0.25">
      <c r="T11604" s="752"/>
    </row>
    <row r="11605" spans="20:20" x14ac:dyDescent="0.25">
      <c r="T11605" s="752"/>
    </row>
    <row r="11606" spans="20:20" x14ac:dyDescent="0.25">
      <c r="T11606" s="752"/>
    </row>
    <row r="11607" spans="20:20" x14ac:dyDescent="0.25">
      <c r="T11607" s="752"/>
    </row>
    <row r="11608" spans="20:20" x14ac:dyDescent="0.25">
      <c r="T11608" s="752"/>
    </row>
    <row r="11609" spans="20:20" x14ac:dyDescent="0.25">
      <c r="T11609" s="752"/>
    </row>
    <row r="11610" spans="20:20" x14ac:dyDescent="0.25">
      <c r="T11610" s="752"/>
    </row>
    <row r="11611" spans="20:20" x14ac:dyDescent="0.25">
      <c r="T11611" s="752"/>
    </row>
    <row r="11612" spans="20:20" x14ac:dyDescent="0.25">
      <c r="T11612" s="752"/>
    </row>
    <row r="11613" spans="20:20" x14ac:dyDescent="0.25">
      <c r="T11613" s="752"/>
    </row>
    <row r="11614" spans="20:20" x14ac:dyDescent="0.25">
      <c r="T11614" s="752"/>
    </row>
    <row r="11615" spans="20:20" x14ac:dyDescent="0.25">
      <c r="T11615" s="752"/>
    </row>
    <row r="11616" spans="20:20" x14ac:dyDescent="0.25">
      <c r="T11616" s="752"/>
    </row>
    <row r="11617" spans="20:20" x14ac:dyDescent="0.25">
      <c r="T11617" s="752"/>
    </row>
    <row r="11618" spans="20:20" x14ac:dyDescent="0.25">
      <c r="T11618" s="752"/>
    </row>
    <row r="11619" spans="20:20" x14ac:dyDescent="0.25">
      <c r="T11619" s="752"/>
    </row>
    <row r="11620" spans="20:20" x14ac:dyDescent="0.25">
      <c r="T11620" s="752"/>
    </row>
    <row r="11621" spans="20:20" x14ac:dyDescent="0.25">
      <c r="T11621" s="752"/>
    </row>
    <row r="11622" spans="20:20" x14ac:dyDescent="0.25">
      <c r="T11622" s="752"/>
    </row>
    <row r="11623" spans="20:20" x14ac:dyDescent="0.25">
      <c r="T11623" s="752"/>
    </row>
    <row r="11624" spans="20:20" x14ac:dyDescent="0.25">
      <c r="T11624" s="752"/>
    </row>
    <row r="11625" spans="20:20" x14ac:dyDescent="0.25">
      <c r="T11625" s="752"/>
    </row>
    <row r="11626" spans="20:20" x14ac:dyDescent="0.25">
      <c r="T11626" s="752"/>
    </row>
    <row r="11627" spans="20:20" x14ac:dyDescent="0.25">
      <c r="T11627" s="752"/>
    </row>
    <row r="11628" spans="20:20" x14ac:dyDescent="0.25">
      <c r="T11628" s="752"/>
    </row>
    <row r="11629" spans="20:20" x14ac:dyDescent="0.25">
      <c r="T11629" s="752"/>
    </row>
    <row r="11630" spans="20:20" x14ac:dyDescent="0.25">
      <c r="T11630" s="752"/>
    </row>
    <row r="11631" spans="20:20" x14ac:dyDescent="0.25">
      <c r="T11631" s="752"/>
    </row>
    <row r="11632" spans="20:20" x14ac:dyDescent="0.25">
      <c r="T11632" s="752"/>
    </row>
    <row r="11633" spans="20:20" x14ac:dyDescent="0.25">
      <c r="T11633" s="752"/>
    </row>
    <row r="11634" spans="20:20" x14ac:dyDescent="0.25">
      <c r="T11634" s="752"/>
    </row>
    <row r="11635" spans="20:20" x14ac:dyDescent="0.25">
      <c r="T11635" s="752"/>
    </row>
    <row r="11636" spans="20:20" x14ac:dyDescent="0.25">
      <c r="T11636" s="752"/>
    </row>
    <row r="11637" spans="20:20" x14ac:dyDescent="0.25">
      <c r="T11637" s="752"/>
    </row>
    <row r="11638" spans="20:20" x14ac:dyDescent="0.25">
      <c r="T11638" s="752"/>
    </row>
    <row r="11639" spans="20:20" x14ac:dyDescent="0.25">
      <c r="T11639" s="752"/>
    </row>
    <row r="11640" spans="20:20" x14ac:dyDescent="0.25">
      <c r="T11640" s="752"/>
    </row>
    <row r="11641" spans="20:20" x14ac:dyDescent="0.25">
      <c r="T11641" s="752"/>
    </row>
    <row r="11642" spans="20:20" x14ac:dyDescent="0.25">
      <c r="T11642" s="752"/>
    </row>
    <row r="11643" spans="20:20" x14ac:dyDescent="0.25">
      <c r="T11643" s="752"/>
    </row>
    <row r="11644" spans="20:20" x14ac:dyDescent="0.25">
      <c r="T11644" s="752"/>
    </row>
    <row r="11645" spans="20:20" x14ac:dyDescent="0.25">
      <c r="T11645" s="752"/>
    </row>
    <row r="11646" spans="20:20" x14ac:dyDescent="0.25">
      <c r="T11646" s="752"/>
    </row>
    <row r="11647" spans="20:20" x14ac:dyDescent="0.25">
      <c r="T11647" s="752"/>
    </row>
    <row r="11648" spans="20:20" x14ac:dyDescent="0.25">
      <c r="T11648" s="752"/>
    </row>
    <row r="11649" spans="20:20" x14ac:dyDescent="0.25">
      <c r="T11649" s="752"/>
    </row>
    <row r="11650" spans="20:20" x14ac:dyDescent="0.25">
      <c r="T11650" s="752"/>
    </row>
    <row r="11651" spans="20:20" x14ac:dyDescent="0.25">
      <c r="T11651" s="752"/>
    </row>
    <row r="11652" spans="20:20" x14ac:dyDescent="0.25">
      <c r="T11652" s="752"/>
    </row>
    <row r="11653" spans="20:20" x14ac:dyDescent="0.25">
      <c r="T11653" s="752"/>
    </row>
    <row r="11654" spans="20:20" x14ac:dyDescent="0.25">
      <c r="T11654" s="752"/>
    </row>
    <row r="11655" spans="20:20" x14ac:dyDescent="0.25">
      <c r="T11655" s="752"/>
    </row>
    <row r="11656" spans="20:20" x14ac:dyDescent="0.25">
      <c r="T11656" s="752"/>
    </row>
    <row r="11657" spans="20:20" x14ac:dyDescent="0.25">
      <c r="T11657" s="752"/>
    </row>
    <row r="11658" spans="20:20" x14ac:dyDescent="0.25">
      <c r="T11658" s="752"/>
    </row>
    <row r="11659" spans="20:20" x14ac:dyDescent="0.25">
      <c r="T11659" s="752"/>
    </row>
    <row r="11660" spans="20:20" x14ac:dyDescent="0.25">
      <c r="T11660" s="752"/>
    </row>
    <row r="11661" spans="20:20" x14ac:dyDescent="0.25">
      <c r="T11661" s="752"/>
    </row>
    <row r="11662" spans="20:20" x14ac:dyDescent="0.25">
      <c r="T11662" s="752"/>
    </row>
    <row r="11663" spans="20:20" x14ac:dyDescent="0.25">
      <c r="T11663" s="752"/>
    </row>
    <row r="11664" spans="20:20" x14ac:dyDescent="0.25">
      <c r="T11664" s="752"/>
    </row>
    <row r="11665" spans="20:20" x14ac:dyDescent="0.25">
      <c r="T11665" s="752"/>
    </row>
    <row r="11666" spans="20:20" x14ac:dyDescent="0.25">
      <c r="T11666" s="752"/>
    </row>
    <row r="11667" spans="20:20" x14ac:dyDescent="0.25">
      <c r="T11667" s="752"/>
    </row>
    <row r="11668" spans="20:20" x14ac:dyDescent="0.25">
      <c r="T11668" s="752"/>
    </row>
    <row r="11669" spans="20:20" x14ac:dyDescent="0.25">
      <c r="T11669" s="752"/>
    </row>
    <row r="11670" spans="20:20" x14ac:dyDescent="0.25">
      <c r="T11670" s="752"/>
    </row>
    <row r="11671" spans="20:20" x14ac:dyDescent="0.25">
      <c r="T11671" s="752"/>
    </row>
    <row r="11672" spans="20:20" x14ac:dyDescent="0.25">
      <c r="T11672" s="752"/>
    </row>
    <row r="11673" spans="20:20" x14ac:dyDescent="0.25">
      <c r="T11673" s="752"/>
    </row>
    <row r="11674" spans="20:20" x14ac:dyDescent="0.25">
      <c r="T11674" s="752"/>
    </row>
    <row r="11675" spans="20:20" x14ac:dyDescent="0.25">
      <c r="T11675" s="752"/>
    </row>
    <row r="11676" spans="20:20" x14ac:dyDescent="0.25">
      <c r="T11676" s="752"/>
    </row>
    <row r="11677" spans="20:20" x14ac:dyDescent="0.25">
      <c r="T11677" s="752"/>
    </row>
    <row r="11678" spans="20:20" x14ac:dyDescent="0.25">
      <c r="T11678" s="752"/>
    </row>
    <row r="11679" spans="20:20" x14ac:dyDescent="0.25">
      <c r="T11679" s="752"/>
    </row>
    <row r="11680" spans="20:20" x14ac:dyDescent="0.25">
      <c r="T11680" s="752"/>
    </row>
    <row r="11681" spans="20:20" x14ac:dyDescent="0.25">
      <c r="T11681" s="752"/>
    </row>
    <row r="11682" spans="20:20" x14ac:dyDescent="0.25">
      <c r="T11682" s="752"/>
    </row>
    <row r="11683" spans="20:20" x14ac:dyDescent="0.25">
      <c r="T11683" s="752"/>
    </row>
    <row r="11684" spans="20:20" x14ac:dyDescent="0.25">
      <c r="T11684" s="752"/>
    </row>
    <row r="11685" spans="20:20" x14ac:dyDescent="0.25">
      <c r="T11685" s="752"/>
    </row>
    <row r="11686" spans="20:20" x14ac:dyDescent="0.25">
      <c r="T11686" s="752"/>
    </row>
    <row r="11687" spans="20:20" x14ac:dyDescent="0.25">
      <c r="T11687" s="752"/>
    </row>
    <row r="11688" spans="20:20" x14ac:dyDescent="0.25">
      <c r="T11688" s="752"/>
    </row>
    <row r="11689" spans="20:20" x14ac:dyDescent="0.25">
      <c r="T11689" s="752"/>
    </row>
    <row r="11690" spans="20:20" x14ac:dyDescent="0.25">
      <c r="T11690" s="752"/>
    </row>
    <row r="11691" spans="20:20" x14ac:dyDescent="0.25">
      <c r="T11691" s="752"/>
    </row>
    <row r="11692" spans="20:20" x14ac:dyDescent="0.25">
      <c r="T11692" s="752"/>
    </row>
    <row r="11693" spans="20:20" x14ac:dyDescent="0.25">
      <c r="T11693" s="752"/>
    </row>
    <row r="11694" spans="20:20" x14ac:dyDescent="0.25">
      <c r="T11694" s="752"/>
    </row>
    <row r="11695" spans="20:20" x14ac:dyDescent="0.25">
      <c r="T11695" s="752"/>
    </row>
    <row r="11696" spans="20:20" x14ac:dyDescent="0.25">
      <c r="T11696" s="752"/>
    </row>
    <row r="11697" spans="20:20" x14ac:dyDescent="0.25">
      <c r="T11697" s="752"/>
    </row>
    <row r="11698" spans="20:20" x14ac:dyDescent="0.25">
      <c r="T11698" s="752"/>
    </row>
    <row r="11699" spans="20:20" x14ac:dyDescent="0.25">
      <c r="T11699" s="752"/>
    </row>
    <row r="11700" spans="20:20" x14ac:dyDescent="0.25">
      <c r="T11700" s="752"/>
    </row>
    <row r="11701" spans="20:20" x14ac:dyDescent="0.25">
      <c r="T11701" s="752"/>
    </row>
    <row r="11702" spans="20:20" x14ac:dyDescent="0.25">
      <c r="T11702" s="752"/>
    </row>
    <row r="11703" spans="20:20" x14ac:dyDescent="0.25">
      <c r="T11703" s="752"/>
    </row>
    <row r="11704" spans="20:20" x14ac:dyDescent="0.25">
      <c r="T11704" s="752"/>
    </row>
    <row r="11705" spans="20:20" x14ac:dyDescent="0.25">
      <c r="T11705" s="752"/>
    </row>
    <row r="11706" spans="20:20" x14ac:dyDescent="0.25">
      <c r="T11706" s="752"/>
    </row>
    <row r="11707" spans="20:20" x14ac:dyDescent="0.25">
      <c r="T11707" s="752"/>
    </row>
    <row r="11708" spans="20:20" x14ac:dyDescent="0.25">
      <c r="T11708" s="752"/>
    </row>
    <row r="11709" spans="20:20" x14ac:dyDescent="0.25">
      <c r="T11709" s="752"/>
    </row>
    <row r="11710" spans="20:20" x14ac:dyDescent="0.25">
      <c r="T11710" s="752"/>
    </row>
    <row r="11711" spans="20:20" x14ac:dyDescent="0.25">
      <c r="T11711" s="752"/>
    </row>
    <row r="11712" spans="20:20" x14ac:dyDescent="0.25">
      <c r="T11712" s="752"/>
    </row>
    <row r="11713" spans="20:20" x14ac:dyDescent="0.25">
      <c r="T11713" s="752"/>
    </row>
    <row r="11714" spans="20:20" x14ac:dyDescent="0.25">
      <c r="T11714" s="752"/>
    </row>
    <row r="11715" spans="20:20" x14ac:dyDescent="0.25">
      <c r="T11715" s="752"/>
    </row>
    <row r="11716" spans="20:20" x14ac:dyDescent="0.25">
      <c r="T11716" s="752"/>
    </row>
    <row r="11717" spans="20:20" x14ac:dyDescent="0.25">
      <c r="T11717" s="752"/>
    </row>
    <row r="11718" spans="20:20" x14ac:dyDescent="0.25">
      <c r="T11718" s="752"/>
    </row>
    <row r="11719" spans="20:20" x14ac:dyDescent="0.25">
      <c r="T11719" s="752"/>
    </row>
    <row r="11720" spans="20:20" x14ac:dyDescent="0.25">
      <c r="T11720" s="752"/>
    </row>
    <row r="11721" spans="20:20" x14ac:dyDescent="0.25">
      <c r="T11721" s="752"/>
    </row>
    <row r="11722" spans="20:20" x14ac:dyDescent="0.25">
      <c r="T11722" s="752"/>
    </row>
    <row r="11723" spans="20:20" x14ac:dyDescent="0.25">
      <c r="T11723" s="752"/>
    </row>
    <row r="11724" spans="20:20" x14ac:dyDescent="0.25">
      <c r="T11724" s="752"/>
    </row>
    <row r="11725" spans="20:20" x14ac:dyDescent="0.25">
      <c r="T11725" s="752"/>
    </row>
    <row r="11726" spans="20:20" x14ac:dyDescent="0.25">
      <c r="T11726" s="752"/>
    </row>
    <row r="11727" spans="20:20" x14ac:dyDescent="0.25">
      <c r="T11727" s="752"/>
    </row>
    <row r="11728" spans="20:20" x14ac:dyDescent="0.25">
      <c r="T11728" s="752"/>
    </row>
    <row r="11729" spans="20:20" x14ac:dyDescent="0.25">
      <c r="T11729" s="752"/>
    </row>
    <row r="11730" spans="20:20" x14ac:dyDescent="0.25">
      <c r="T11730" s="752"/>
    </row>
    <row r="11731" spans="20:20" x14ac:dyDescent="0.25">
      <c r="T11731" s="752"/>
    </row>
    <row r="11732" spans="20:20" x14ac:dyDescent="0.25">
      <c r="T11732" s="752"/>
    </row>
    <row r="11733" spans="20:20" x14ac:dyDescent="0.25">
      <c r="T11733" s="752"/>
    </row>
    <row r="11734" spans="20:20" x14ac:dyDescent="0.25">
      <c r="T11734" s="752"/>
    </row>
    <row r="11735" spans="20:20" x14ac:dyDescent="0.25">
      <c r="T11735" s="752"/>
    </row>
    <row r="11736" spans="20:20" x14ac:dyDescent="0.25">
      <c r="T11736" s="752"/>
    </row>
    <row r="11737" spans="20:20" x14ac:dyDescent="0.25">
      <c r="T11737" s="752"/>
    </row>
    <row r="11738" spans="20:20" x14ac:dyDescent="0.25">
      <c r="T11738" s="752"/>
    </row>
    <row r="11739" spans="20:20" x14ac:dyDescent="0.25">
      <c r="T11739" s="752"/>
    </row>
    <row r="11740" spans="20:20" x14ac:dyDescent="0.25">
      <c r="T11740" s="752"/>
    </row>
    <row r="11741" spans="20:20" x14ac:dyDescent="0.25">
      <c r="T11741" s="752"/>
    </row>
    <row r="11742" spans="20:20" x14ac:dyDescent="0.25">
      <c r="T11742" s="752"/>
    </row>
    <row r="11743" spans="20:20" x14ac:dyDescent="0.25">
      <c r="T11743" s="752"/>
    </row>
    <row r="11744" spans="20:20" x14ac:dyDescent="0.25">
      <c r="T11744" s="752"/>
    </row>
    <row r="11745" spans="20:20" x14ac:dyDescent="0.25">
      <c r="T11745" s="752"/>
    </row>
    <row r="11746" spans="20:20" x14ac:dyDescent="0.25">
      <c r="T11746" s="752"/>
    </row>
    <row r="11747" spans="20:20" x14ac:dyDescent="0.25">
      <c r="T11747" s="752"/>
    </row>
    <row r="11748" spans="20:20" x14ac:dyDescent="0.25">
      <c r="T11748" s="752"/>
    </row>
    <row r="11749" spans="20:20" x14ac:dyDescent="0.25">
      <c r="T11749" s="752"/>
    </row>
    <row r="11750" spans="20:20" x14ac:dyDescent="0.25">
      <c r="T11750" s="752"/>
    </row>
    <row r="11751" spans="20:20" x14ac:dyDescent="0.25">
      <c r="T11751" s="752"/>
    </row>
    <row r="11752" spans="20:20" x14ac:dyDescent="0.25">
      <c r="T11752" s="752"/>
    </row>
    <row r="11753" spans="20:20" x14ac:dyDescent="0.25">
      <c r="T11753" s="752"/>
    </row>
    <row r="11754" spans="20:20" x14ac:dyDescent="0.25">
      <c r="T11754" s="752"/>
    </row>
    <row r="11755" spans="20:20" x14ac:dyDescent="0.25">
      <c r="T11755" s="752"/>
    </row>
    <row r="11756" spans="20:20" x14ac:dyDescent="0.25">
      <c r="T11756" s="752"/>
    </row>
    <row r="11757" spans="20:20" x14ac:dyDescent="0.25">
      <c r="T11757" s="752"/>
    </row>
    <row r="11758" spans="20:20" x14ac:dyDescent="0.25">
      <c r="T11758" s="752"/>
    </row>
    <row r="11759" spans="20:20" x14ac:dyDescent="0.25">
      <c r="T11759" s="752"/>
    </row>
    <row r="11760" spans="20:20" x14ac:dyDescent="0.25">
      <c r="T11760" s="752"/>
    </row>
    <row r="11761" spans="20:20" x14ac:dyDescent="0.25">
      <c r="T11761" s="752"/>
    </row>
    <row r="11762" spans="20:20" x14ac:dyDescent="0.25">
      <c r="T11762" s="752"/>
    </row>
    <row r="11763" spans="20:20" x14ac:dyDescent="0.25">
      <c r="T11763" s="752"/>
    </row>
    <row r="11764" spans="20:20" x14ac:dyDescent="0.25">
      <c r="T11764" s="752"/>
    </row>
    <row r="11765" spans="20:20" x14ac:dyDescent="0.25">
      <c r="T11765" s="752"/>
    </row>
    <row r="11766" spans="20:20" x14ac:dyDescent="0.25">
      <c r="T11766" s="752"/>
    </row>
    <row r="11767" spans="20:20" x14ac:dyDescent="0.25">
      <c r="T11767" s="752"/>
    </row>
    <row r="11768" spans="20:20" x14ac:dyDescent="0.25">
      <c r="T11768" s="752"/>
    </row>
    <row r="11769" spans="20:20" x14ac:dyDescent="0.25">
      <c r="T11769" s="752"/>
    </row>
    <row r="11770" spans="20:20" x14ac:dyDescent="0.25">
      <c r="T11770" s="752"/>
    </row>
    <row r="11771" spans="20:20" x14ac:dyDescent="0.25">
      <c r="T11771" s="752"/>
    </row>
    <row r="11772" spans="20:20" x14ac:dyDescent="0.25">
      <c r="T11772" s="752"/>
    </row>
    <row r="11773" spans="20:20" x14ac:dyDescent="0.25">
      <c r="T11773" s="752"/>
    </row>
    <row r="11774" spans="20:20" x14ac:dyDescent="0.25">
      <c r="T11774" s="752"/>
    </row>
    <row r="11775" spans="20:20" x14ac:dyDescent="0.25">
      <c r="T11775" s="752"/>
    </row>
    <row r="11776" spans="20:20" x14ac:dyDescent="0.25">
      <c r="T11776" s="752"/>
    </row>
    <row r="11777" spans="20:20" x14ac:dyDescent="0.25">
      <c r="T11777" s="752"/>
    </row>
    <row r="11778" spans="20:20" x14ac:dyDescent="0.25">
      <c r="T11778" s="752"/>
    </row>
    <row r="11779" spans="20:20" x14ac:dyDescent="0.25">
      <c r="T11779" s="752"/>
    </row>
    <row r="11780" spans="20:20" x14ac:dyDescent="0.25">
      <c r="T11780" s="752"/>
    </row>
    <row r="11781" spans="20:20" x14ac:dyDescent="0.25">
      <c r="T11781" s="752"/>
    </row>
    <row r="11782" spans="20:20" x14ac:dyDescent="0.25">
      <c r="T11782" s="752"/>
    </row>
    <row r="11783" spans="20:20" x14ac:dyDescent="0.25">
      <c r="T11783" s="752"/>
    </row>
    <row r="11784" spans="20:20" x14ac:dyDescent="0.25">
      <c r="T11784" s="752"/>
    </row>
    <row r="11785" spans="20:20" x14ac:dyDescent="0.25">
      <c r="T11785" s="752"/>
    </row>
    <row r="11786" spans="20:20" x14ac:dyDescent="0.25">
      <c r="T11786" s="752"/>
    </row>
    <row r="11787" spans="20:20" x14ac:dyDescent="0.25">
      <c r="T11787" s="752"/>
    </row>
    <row r="11788" spans="20:20" x14ac:dyDescent="0.25">
      <c r="T11788" s="752"/>
    </row>
    <row r="11789" spans="20:20" x14ac:dyDescent="0.25">
      <c r="T11789" s="752"/>
    </row>
    <row r="11790" spans="20:20" x14ac:dyDescent="0.25">
      <c r="T11790" s="752"/>
    </row>
    <row r="11791" spans="20:20" x14ac:dyDescent="0.25">
      <c r="T11791" s="752"/>
    </row>
    <row r="11792" spans="20:20" x14ac:dyDescent="0.25">
      <c r="T11792" s="752"/>
    </row>
    <row r="11793" spans="20:20" x14ac:dyDescent="0.25">
      <c r="T11793" s="752"/>
    </row>
    <row r="11794" spans="20:20" x14ac:dyDescent="0.25">
      <c r="T11794" s="752"/>
    </row>
    <row r="11795" spans="20:20" x14ac:dyDescent="0.25">
      <c r="T11795" s="752"/>
    </row>
    <row r="11796" spans="20:20" x14ac:dyDescent="0.25">
      <c r="T11796" s="752"/>
    </row>
    <row r="11797" spans="20:20" x14ac:dyDescent="0.25">
      <c r="T11797" s="752"/>
    </row>
    <row r="11798" spans="20:20" x14ac:dyDescent="0.25">
      <c r="T11798" s="752"/>
    </row>
    <row r="11799" spans="20:20" x14ac:dyDescent="0.25">
      <c r="T11799" s="752"/>
    </row>
    <row r="11800" spans="20:20" x14ac:dyDescent="0.25">
      <c r="T11800" s="752"/>
    </row>
    <row r="11801" spans="20:20" x14ac:dyDescent="0.25">
      <c r="T11801" s="752"/>
    </row>
    <row r="11802" spans="20:20" x14ac:dyDescent="0.25">
      <c r="T11802" s="752"/>
    </row>
    <row r="11803" spans="20:20" x14ac:dyDescent="0.25">
      <c r="T11803" s="752"/>
    </row>
    <row r="11804" spans="20:20" x14ac:dyDescent="0.25">
      <c r="T11804" s="752"/>
    </row>
    <row r="11805" spans="20:20" x14ac:dyDescent="0.25">
      <c r="T11805" s="752"/>
    </row>
    <row r="11806" spans="20:20" x14ac:dyDescent="0.25">
      <c r="T11806" s="752"/>
    </row>
    <row r="11807" spans="20:20" x14ac:dyDescent="0.25">
      <c r="T11807" s="752"/>
    </row>
    <row r="11808" spans="20:20" x14ac:dyDescent="0.25">
      <c r="T11808" s="752"/>
    </row>
    <row r="11809" spans="20:20" x14ac:dyDescent="0.25">
      <c r="T11809" s="752"/>
    </row>
    <row r="11810" spans="20:20" x14ac:dyDescent="0.25">
      <c r="T11810" s="752"/>
    </row>
    <row r="11811" spans="20:20" x14ac:dyDescent="0.25">
      <c r="T11811" s="752"/>
    </row>
    <row r="11812" spans="20:20" x14ac:dyDescent="0.25">
      <c r="T11812" s="752"/>
    </row>
    <row r="11813" spans="20:20" x14ac:dyDescent="0.25">
      <c r="T11813" s="752"/>
    </row>
    <row r="11814" spans="20:20" x14ac:dyDescent="0.25">
      <c r="T11814" s="752"/>
    </row>
    <row r="11815" spans="20:20" x14ac:dyDescent="0.25">
      <c r="T11815" s="752"/>
    </row>
    <row r="11816" spans="20:20" x14ac:dyDescent="0.25">
      <c r="T11816" s="752"/>
    </row>
    <row r="11817" spans="20:20" x14ac:dyDescent="0.25">
      <c r="T11817" s="752"/>
    </row>
    <row r="11818" spans="20:20" x14ac:dyDescent="0.25">
      <c r="T11818" s="752"/>
    </row>
    <row r="11819" spans="20:20" x14ac:dyDescent="0.25">
      <c r="T11819" s="752"/>
    </row>
    <row r="11820" spans="20:20" x14ac:dyDescent="0.25">
      <c r="T11820" s="752"/>
    </row>
    <row r="11821" spans="20:20" x14ac:dyDescent="0.25">
      <c r="T11821" s="752"/>
    </row>
    <row r="11822" spans="20:20" x14ac:dyDescent="0.25">
      <c r="T11822" s="752"/>
    </row>
    <row r="11823" spans="20:20" x14ac:dyDescent="0.25">
      <c r="T11823" s="752"/>
    </row>
    <row r="11824" spans="20:20" x14ac:dyDescent="0.25">
      <c r="T11824" s="752"/>
    </row>
    <row r="11825" spans="20:20" x14ac:dyDescent="0.25">
      <c r="T11825" s="752"/>
    </row>
    <row r="11826" spans="20:20" x14ac:dyDescent="0.25">
      <c r="T11826" s="752"/>
    </row>
    <row r="11827" spans="20:20" x14ac:dyDescent="0.25">
      <c r="T11827" s="752"/>
    </row>
    <row r="11828" spans="20:20" x14ac:dyDescent="0.25">
      <c r="T11828" s="752"/>
    </row>
    <row r="11829" spans="20:20" x14ac:dyDescent="0.25">
      <c r="T11829" s="752"/>
    </row>
    <row r="11830" spans="20:20" x14ac:dyDescent="0.25">
      <c r="T11830" s="752"/>
    </row>
    <row r="11831" spans="20:20" x14ac:dyDescent="0.25">
      <c r="T11831" s="752"/>
    </row>
    <row r="11832" spans="20:20" x14ac:dyDescent="0.25">
      <c r="T11832" s="752"/>
    </row>
    <row r="11833" spans="20:20" x14ac:dyDescent="0.25">
      <c r="T11833" s="752"/>
    </row>
    <row r="11834" spans="20:20" x14ac:dyDescent="0.25">
      <c r="T11834" s="752"/>
    </row>
    <row r="11835" spans="20:20" x14ac:dyDescent="0.25">
      <c r="T11835" s="752"/>
    </row>
    <row r="11836" spans="20:20" x14ac:dyDescent="0.25">
      <c r="T11836" s="752"/>
    </row>
    <row r="11837" spans="20:20" x14ac:dyDescent="0.25">
      <c r="T11837" s="752"/>
    </row>
    <row r="11838" spans="20:20" x14ac:dyDescent="0.25">
      <c r="T11838" s="752"/>
    </row>
    <row r="11839" spans="20:20" x14ac:dyDescent="0.25">
      <c r="T11839" s="752"/>
    </row>
    <row r="11840" spans="20:20" x14ac:dyDescent="0.25">
      <c r="T11840" s="752"/>
    </row>
    <row r="11841" spans="20:20" x14ac:dyDescent="0.25">
      <c r="T11841" s="752"/>
    </row>
    <row r="11842" spans="20:20" x14ac:dyDescent="0.25">
      <c r="T11842" s="752"/>
    </row>
    <row r="11843" spans="20:20" x14ac:dyDescent="0.25">
      <c r="T11843" s="752"/>
    </row>
    <row r="11844" spans="20:20" x14ac:dyDescent="0.25">
      <c r="T11844" s="752"/>
    </row>
    <row r="11845" spans="20:20" x14ac:dyDescent="0.25">
      <c r="T11845" s="752"/>
    </row>
    <row r="11846" spans="20:20" x14ac:dyDescent="0.25">
      <c r="T11846" s="752"/>
    </row>
    <row r="11847" spans="20:20" x14ac:dyDescent="0.25">
      <c r="T11847" s="752"/>
    </row>
    <row r="11848" spans="20:20" x14ac:dyDescent="0.25">
      <c r="T11848" s="752"/>
    </row>
    <row r="11849" spans="20:20" x14ac:dyDescent="0.25">
      <c r="T11849" s="752"/>
    </row>
    <row r="11850" spans="20:20" x14ac:dyDescent="0.25">
      <c r="T11850" s="752"/>
    </row>
    <row r="11851" spans="20:20" x14ac:dyDescent="0.25">
      <c r="T11851" s="752"/>
    </row>
    <row r="11852" spans="20:20" x14ac:dyDescent="0.25">
      <c r="T11852" s="752"/>
    </row>
    <row r="11853" spans="20:20" x14ac:dyDescent="0.25">
      <c r="T11853" s="752"/>
    </row>
    <row r="11854" spans="20:20" x14ac:dyDescent="0.25">
      <c r="T11854" s="752"/>
    </row>
    <row r="11855" spans="20:20" x14ac:dyDescent="0.25">
      <c r="T11855" s="752"/>
    </row>
    <row r="11856" spans="20:20" x14ac:dyDescent="0.25">
      <c r="T11856" s="752"/>
    </row>
    <row r="11857" spans="20:20" x14ac:dyDescent="0.25">
      <c r="T11857" s="752"/>
    </row>
    <row r="11858" spans="20:20" x14ac:dyDescent="0.25">
      <c r="T11858" s="752"/>
    </row>
    <row r="11859" spans="20:20" x14ac:dyDescent="0.25">
      <c r="T11859" s="752"/>
    </row>
    <row r="11860" spans="20:20" x14ac:dyDescent="0.25">
      <c r="T11860" s="752"/>
    </row>
    <row r="11861" spans="20:20" x14ac:dyDescent="0.25">
      <c r="T11861" s="752"/>
    </row>
    <row r="11862" spans="20:20" x14ac:dyDescent="0.25">
      <c r="T11862" s="752"/>
    </row>
    <row r="11863" spans="20:20" x14ac:dyDescent="0.25">
      <c r="T11863" s="752"/>
    </row>
    <row r="11864" spans="20:20" x14ac:dyDescent="0.25">
      <c r="T11864" s="752"/>
    </row>
    <row r="11865" spans="20:20" x14ac:dyDescent="0.25">
      <c r="T11865" s="752"/>
    </row>
    <row r="11866" spans="20:20" x14ac:dyDescent="0.25">
      <c r="T11866" s="752"/>
    </row>
    <row r="11867" spans="20:20" x14ac:dyDescent="0.25">
      <c r="T11867" s="752"/>
    </row>
    <row r="11868" spans="20:20" x14ac:dyDescent="0.25">
      <c r="T11868" s="752"/>
    </row>
    <row r="11869" spans="20:20" x14ac:dyDescent="0.25">
      <c r="T11869" s="752"/>
    </row>
    <row r="11870" spans="20:20" x14ac:dyDescent="0.25">
      <c r="T11870" s="752"/>
    </row>
    <row r="11871" spans="20:20" x14ac:dyDescent="0.25">
      <c r="T11871" s="752"/>
    </row>
    <row r="11872" spans="20:20" x14ac:dyDescent="0.25">
      <c r="T11872" s="752"/>
    </row>
    <row r="11873" spans="20:20" x14ac:dyDescent="0.25">
      <c r="T11873" s="752"/>
    </row>
    <row r="11874" spans="20:20" x14ac:dyDescent="0.25">
      <c r="T11874" s="752"/>
    </row>
    <row r="11875" spans="20:20" x14ac:dyDescent="0.25">
      <c r="T11875" s="752"/>
    </row>
    <row r="11876" spans="20:20" x14ac:dyDescent="0.25">
      <c r="T11876" s="752"/>
    </row>
    <row r="11877" spans="20:20" x14ac:dyDescent="0.25">
      <c r="T11877" s="752"/>
    </row>
    <row r="11878" spans="20:20" x14ac:dyDescent="0.25">
      <c r="T11878" s="752"/>
    </row>
    <row r="11879" spans="20:20" x14ac:dyDescent="0.25">
      <c r="T11879" s="752"/>
    </row>
    <row r="11880" spans="20:20" x14ac:dyDescent="0.25">
      <c r="T11880" s="752"/>
    </row>
    <row r="11881" spans="20:20" x14ac:dyDescent="0.25">
      <c r="T11881" s="752"/>
    </row>
    <row r="11882" spans="20:20" x14ac:dyDescent="0.25">
      <c r="T11882" s="752"/>
    </row>
    <row r="11883" spans="20:20" x14ac:dyDescent="0.25">
      <c r="T11883" s="752"/>
    </row>
    <row r="11884" spans="20:20" x14ac:dyDescent="0.25">
      <c r="T11884" s="752"/>
    </row>
    <row r="11885" spans="20:20" x14ac:dyDescent="0.25">
      <c r="T11885" s="752"/>
    </row>
    <row r="11886" spans="20:20" x14ac:dyDescent="0.25">
      <c r="T11886" s="752"/>
    </row>
    <row r="11887" spans="20:20" x14ac:dyDescent="0.25">
      <c r="T11887" s="752"/>
    </row>
    <row r="11888" spans="20:20" x14ac:dyDescent="0.25">
      <c r="T11888" s="752"/>
    </row>
    <row r="11889" spans="20:20" x14ac:dyDescent="0.25">
      <c r="T11889" s="752"/>
    </row>
    <row r="11890" spans="20:20" x14ac:dyDescent="0.25">
      <c r="T11890" s="752"/>
    </row>
    <row r="11891" spans="20:20" x14ac:dyDescent="0.25">
      <c r="T11891" s="752"/>
    </row>
    <row r="11892" spans="20:20" x14ac:dyDescent="0.25">
      <c r="T11892" s="752"/>
    </row>
    <row r="11893" spans="20:20" x14ac:dyDescent="0.25">
      <c r="T11893" s="752"/>
    </row>
    <row r="11894" spans="20:20" x14ac:dyDescent="0.25">
      <c r="T11894" s="752"/>
    </row>
    <row r="11895" spans="20:20" x14ac:dyDescent="0.25">
      <c r="T11895" s="752"/>
    </row>
    <row r="11896" spans="20:20" x14ac:dyDescent="0.25">
      <c r="T11896" s="752"/>
    </row>
    <row r="11897" spans="20:20" x14ac:dyDescent="0.25">
      <c r="T11897" s="752"/>
    </row>
    <row r="11898" spans="20:20" x14ac:dyDescent="0.25">
      <c r="T11898" s="752"/>
    </row>
    <row r="11899" spans="20:20" x14ac:dyDescent="0.25">
      <c r="T11899" s="752"/>
    </row>
    <row r="11900" spans="20:20" x14ac:dyDescent="0.25">
      <c r="T11900" s="752"/>
    </row>
    <row r="11901" spans="20:20" x14ac:dyDescent="0.25">
      <c r="T11901" s="752"/>
    </row>
    <row r="11902" spans="20:20" x14ac:dyDescent="0.25">
      <c r="T11902" s="752"/>
    </row>
    <row r="11903" spans="20:20" x14ac:dyDescent="0.25">
      <c r="T11903" s="752"/>
    </row>
    <row r="11904" spans="20:20" x14ac:dyDescent="0.25">
      <c r="T11904" s="752"/>
    </row>
    <row r="11905" spans="20:20" x14ac:dyDescent="0.25">
      <c r="T11905" s="752"/>
    </row>
    <row r="11906" spans="20:20" x14ac:dyDescent="0.25">
      <c r="T11906" s="752"/>
    </row>
    <row r="11907" spans="20:20" x14ac:dyDescent="0.25">
      <c r="T11907" s="752"/>
    </row>
    <row r="11908" spans="20:20" x14ac:dyDescent="0.25">
      <c r="T11908" s="752"/>
    </row>
    <row r="11909" spans="20:20" x14ac:dyDescent="0.25">
      <c r="T11909" s="752"/>
    </row>
    <row r="11910" spans="20:20" x14ac:dyDescent="0.25">
      <c r="T11910" s="752"/>
    </row>
    <row r="11911" spans="20:20" x14ac:dyDescent="0.25">
      <c r="T11911" s="752"/>
    </row>
    <row r="11912" spans="20:20" x14ac:dyDescent="0.25">
      <c r="T11912" s="752"/>
    </row>
    <row r="11913" spans="20:20" x14ac:dyDescent="0.25">
      <c r="T11913" s="752"/>
    </row>
    <row r="11914" spans="20:20" x14ac:dyDescent="0.25">
      <c r="T11914" s="752"/>
    </row>
    <row r="11915" spans="20:20" x14ac:dyDescent="0.25">
      <c r="T11915" s="752"/>
    </row>
    <row r="11916" spans="20:20" x14ac:dyDescent="0.25">
      <c r="T11916" s="752"/>
    </row>
    <row r="11917" spans="20:20" x14ac:dyDescent="0.25">
      <c r="T11917" s="752"/>
    </row>
    <row r="11918" spans="20:20" x14ac:dyDescent="0.25">
      <c r="T11918" s="752"/>
    </row>
    <row r="11919" spans="20:20" x14ac:dyDescent="0.25">
      <c r="T11919" s="752"/>
    </row>
    <row r="11920" spans="20:20" x14ac:dyDescent="0.25">
      <c r="T11920" s="752"/>
    </row>
    <row r="11921" spans="20:20" x14ac:dyDescent="0.25">
      <c r="T11921" s="752"/>
    </row>
    <row r="11922" spans="20:20" x14ac:dyDescent="0.25">
      <c r="T11922" s="752"/>
    </row>
    <row r="11923" spans="20:20" x14ac:dyDescent="0.25">
      <c r="T11923" s="752"/>
    </row>
    <row r="11924" spans="20:20" x14ac:dyDescent="0.25">
      <c r="T11924" s="752"/>
    </row>
    <row r="11925" spans="20:20" x14ac:dyDescent="0.25">
      <c r="T11925" s="752"/>
    </row>
    <row r="11926" spans="20:20" x14ac:dyDescent="0.25">
      <c r="T11926" s="752"/>
    </row>
    <row r="11927" spans="20:20" x14ac:dyDescent="0.25">
      <c r="T11927" s="752"/>
    </row>
    <row r="11928" spans="20:20" x14ac:dyDescent="0.25">
      <c r="T11928" s="752"/>
    </row>
    <row r="11929" spans="20:20" x14ac:dyDescent="0.25">
      <c r="T11929" s="752"/>
    </row>
    <row r="11930" spans="20:20" x14ac:dyDescent="0.25">
      <c r="T11930" s="752"/>
    </row>
    <row r="11931" spans="20:20" x14ac:dyDescent="0.25">
      <c r="T11931" s="752"/>
    </row>
    <row r="11932" spans="20:20" x14ac:dyDescent="0.25">
      <c r="T11932" s="752"/>
    </row>
    <row r="11933" spans="20:20" x14ac:dyDescent="0.25">
      <c r="T11933" s="752"/>
    </row>
    <row r="11934" spans="20:20" x14ac:dyDescent="0.25">
      <c r="T11934" s="752"/>
    </row>
    <row r="11935" spans="20:20" x14ac:dyDescent="0.25">
      <c r="T11935" s="752"/>
    </row>
    <row r="11936" spans="20:20" x14ac:dyDescent="0.25">
      <c r="T11936" s="752"/>
    </row>
    <row r="11937" spans="20:20" x14ac:dyDescent="0.25">
      <c r="T11937" s="752"/>
    </row>
    <row r="11938" spans="20:20" x14ac:dyDescent="0.25">
      <c r="T11938" s="752"/>
    </row>
    <row r="11939" spans="20:20" x14ac:dyDescent="0.25">
      <c r="T11939" s="752"/>
    </row>
    <row r="11940" spans="20:20" x14ac:dyDescent="0.25">
      <c r="T11940" s="752"/>
    </row>
    <row r="11941" spans="20:20" x14ac:dyDescent="0.25">
      <c r="T11941" s="752"/>
    </row>
    <row r="11942" spans="20:20" x14ac:dyDescent="0.25">
      <c r="T11942" s="752"/>
    </row>
    <row r="11943" spans="20:20" x14ac:dyDescent="0.25">
      <c r="T11943" s="752"/>
    </row>
    <row r="11944" spans="20:20" x14ac:dyDescent="0.25">
      <c r="T11944" s="752"/>
    </row>
    <row r="11945" spans="20:20" x14ac:dyDescent="0.25">
      <c r="T11945" s="752"/>
    </row>
    <row r="11946" spans="20:20" x14ac:dyDescent="0.25">
      <c r="T11946" s="752"/>
    </row>
    <row r="11947" spans="20:20" x14ac:dyDescent="0.25">
      <c r="T11947" s="752"/>
    </row>
    <row r="11948" spans="20:20" x14ac:dyDescent="0.25">
      <c r="T11948" s="752"/>
    </row>
    <row r="11949" spans="20:20" x14ac:dyDescent="0.25">
      <c r="T11949" s="752"/>
    </row>
    <row r="11950" spans="20:20" x14ac:dyDescent="0.25">
      <c r="T11950" s="752"/>
    </row>
    <row r="11951" spans="20:20" x14ac:dyDescent="0.25">
      <c r="T11951" s="752"/>
    </row>
    <row r="11952" spans="20:20" x14ac:dyDescent="0.25">
      <c r="T11952" s="752"/>
    </row>
    <row r="11953" spans="20:20" x14ac:dyDescent="0.25">
      <c r="T11953" s="752"/>
    </row>
    <row r="11954" spans="20:20" x14ac:dyDescent="0.25">
      <c r="T11954" s="752"/>
    </row>
    <row r="11955" spans="20:20" x14ac:dyDescent="0.25">
      <c r="T11955" s="752"/>
    </row>
    <row r="11956" spans="20:20" x14ac:dyDescent="0.25">
      <c r="T11956" s="752"/>
    </row>
    <row r="11957" spans="20:20" x14ac:dyDescent="0.25">
      <c r="T11957" s="752"/>
    </row>
    <row r="11958" spans="20:20" x14ac:dyDescent="0.25">
      <c r="T11958" s="752"/>
    </row>
    <row r="11959" spans="20:20" x14ac:dyDescent="0.25">
      <c r="T11959" s="752"/>
    </row>
    <row r="11960" spans="20:20" x14ac:dyDescent="0.25">
      <c r="T11960" s="752"/>
    </row>
    <row r="11961" spans="20:20" x14ac:dyDescent="0.25">
      <c r="T11961" s="752"/>
    </row>
    <row r="11962" spans="20:20" x14ac:dyDescent="0.25">
      <c r="T11962" s="752"/>
    </row>
    <row r="11963" spans="20:20" x14ac:dyDescent="0.25">
      <c r="T11963" s="752"/>
    </row>
    <row r="11964" spans="20:20" x14ac:dyDescent="0.25">
      <c r="T11964" s="752"/>
    </row>
    <row r="11965" spans="20:20" x14ac:dyDescent="0.25">
      <c r="T11965" s="752"/>
    </row>
    <row r="11966" spans="20:20" x14ac:dyDescent="0.25">
      <c r="T11966" s="752"/>
    </row>
    <row r="11967" spans="20:20" x14ac:dyDescent="0.25">
      <c r="T11967" s="752"/>
    </row>
    <row r="11968" spans="20:20" x14ac:dyDescent="0.25">
      <c r="T11968" s="752"/>
    </row>
    <row r="11969" spans="20:20" x14ac:dyDescent="0.25">
      <c r="T11969" s="752"/>
    </row>
    <row r="11970" spans="20:20" x14ac:dyDescent="0.25">
      <c r="T11970" s="752"/>
    </row>
    <row r="11971" spans="20:20" x14ac:dyDescent="0.25">
      <c r="T11971" s="752"/>
    </row>
    <row r="11972" spans="20:20" x14ac:dyDescent="0.25">
      <c r="T11972" s="752"/>
    </row>
    <row r="11973" spans="20:20" x14ac:dyDescent="0.25">
      <c r="T11973" s="752"/>
    </row>
    <row r="11974" spans="20:20" x14ac:dyDescent="0.25">
      <c r="T11974" s="752"/>
    </row>
    <row r="11975" spans="20:20" x14ac:dyDescent="0.25">
      <c r="T11975" s="752"/>
    </row>
    <row r="11976" spans="20:20" x14ac:dyDescent="0.25">
      <c r="T11976" s="752"/>
    </row>
    <row r="11977" spans="20:20" x14ac:dyDescent="0.25">
      <c r="T11977" s="752"/>
    </row>
    <row r="11978" spans="20:20" x14ac:dyDescent="0.25">
      <c r="T11978" s="752"/>
    </row>
    <row r="11979" spans="20:20" x14ac:dyDescent="0.25">
      <c r="T11979" s="752"/>
    </row>
    <row r="11980" spans="20:20" x14ac:dyDescent="0.25">
      <c r="T11980" s="752"/>
    </row>
    <row r="11981" spans="20:20" x14ac:dyDescent="0.25">
      <c r="T11981" s="752"/>
    </row>
    <row r="11982" spans="20:20" x14ac:dyDescent="0.25">
      <c r="T11982" s="752"/>
    </row>
    <row r="11983" spans="20:20" x14ac:dyDescent="0.25">
      <c r="T11983" s="752"/>
    </row>
    <row r="11984" spans="20:20" x14ac:dyDescent="0.25">
      <c r="T11984" s="752"/>
    </row>
    <row r="11985" spans="20:20" x14ac:dyDescent="0.25">
      <c r="T11985" s="752"/>
    </row>
    <row r="11986" spans="20:20" x14ac:dyDescent="0.25">
      <c r="T11986" s="752"/>
    </row>
    <row r="11987" spans="20:20" x14ac:dyDescent="0.25">
      <c r="T11987" s="752"/>
    </row>
    <row r="11988" spans="20:20" x14ac:dyDescent="0.25">
      <c r="T11988" s="752"/>
    </row>
    <row r="11989" spans="20:20" x14ac:dyDescent="0.25">
      <c r="T11989" s="752"/>
    </row>
    <row r="11990" spans="20:20" x14ac:dyDescent="0.25">
      <c r="T11990" s="752"/>
    </row>
    <row r="11991" spans="20:20" x14ac:dyDescent="0.25">
      <c r="T11991" s="752"/>
    </row>
    <row r="11992" spans="20:20" x14ac:dyDescent="0.25">
      <c r="T11992" s="752"/>
    </row>
    <row r="11993" spans="20:20" x14ac:dyDescent="0.25">
      <c r="T11993" s="752"/>
    </row>
    <row r="11994" spans="20:20" x14ac:dyDescent="0.25">
      <c r="T11994" s="752"/>
    </row>
    <row r="11995" spans="20:20" x14ac:dyDescent="0.25">
      <c r="T11995" s="752"/>
    </row>
    <row r="11996" spans="20:20" x14ac:dyDescent="0.25">
      <c r="T11996" s="752"/>
    </row>
    <row r="11997" spans="20:20" x14ac:dyDescent="0.25">
      <c r="T11997" s="752"/>
    </row>
    <row r="11998" spans="20:20" x14ac:dyDescent="0.25">
      <c r="T11998" s="752"/>
    </row>
    <row r="11999" spans="20:20" x14ac:dyDescent="0.25">
      <c r="T11999" s="752"/>
    </row>
    <row r="12000" spans="20:20" x14ac:dyDescent="0.25">
      <c r="T12000" s="752"/>
    </row>
    <row r="12001" spans="20:20" x14ac:dyDescent="0.25">
      <c r="T12001" s="752"/>
    </row>
    <row r="12002" spans="20:20" x14ac:dyDescent="0.25">
      <c r="T12002" s="752"/>
    </row>
    <row r="12003" spans="20:20" x14ac:dyDescent="0.25">
      <c r="T12003" s="752"/>
    </row>
    <row r="12004" spans="20:20" x14ac:dyDescent="0.25">
      <c r="T12004" s="752"/>
    </row>
    <row r="12005" spans="20:20" x14ac:dyDescent="0.25">
      <c r="T12005" s="752"/>
    </row>
    <row r="12006" spans="20:20" x14ac:dyDescent="0.25">
      <c r="T12006" s="752"/>
    </row>
    <row r="12007" spans="20:20" x14ac:dyDescent="0.25">
      <c r="T12007" s="752"/>
    </row>
    <row r="12008" spans="20:20" x14ac:dyDescent="0.25">
      <c r="T12008" s="752"/>
    </row>
    <row r="12009" spans="20:20" x14ac:dyDescent="0.25">
      <c r="T12009" s="752"/>
    </row>
    <row r="12010" spans="20:20" x14ac:dyDescent="0.25">
      <c r="T12010" s="752"/>
    </row>
    <row r="12011" spans="20:20" x14ac:dyDescent="0.25">
      <c r="T12011" s="752"/>
    </row>
    <row r="12012" spans="20:20" x14ac:dyDescent="0.25">
      <c r="T12012" s="752"/>
    </row>
    <row r="12013" spans="20:20" x14ac:dyDescent="0.25">
      <c r="T12013" s="752"/>
    </row>
    <row r="12014" spans="20:20" x14ac:dyDescent="0.25">
      <c r="T12014" s="752"/>
    </row>
    <row r="12015" spans="20:20" x14ac:dyDescent="0.25">
      <c r="T12015" s="752"/>
    </row>
    <row r="12016" spans="20:20" x14ac:dyDescent="0.25">
      <c r="T12016" s="752"/>
    </row>
    <row r="12017" spans="20:20" x14ac:dyDescent="0.25">
      <c r="T12017" s="752"/>
    </row>
    <row r="12018" spans="20:20" x14ac:dyDescent="0.25">
      <c r="T12018" s="752"/>
    </row>
    <row r="12019" spans="20:20" x14ac:dyDescent="0.25">
      <c r="T12019" s="752"/>
    </row>
    <row r="12020" spans="20:20" x14ac:dyDescent="0.25">
      <c r="T12020" s="752"/>
    </row>
    <row r="12021" spans="20:20" x14ac:dyDescent="0.25">
      <c r="T12021" s="752"/>
    </row>
    <row r="12022" spans="20:20" x14ac:dyDescent="0.25">
      <c r="T12022" s="752"/>
    </row>
    <row r="12023" spans="20:20" x14ac:dyDescent="0.25">
      <c r="T12023" s="752"/>
    </row>
    <row r="12024" spans="20:20" x14ac:dyDescent="0.25">
      <c r="T12024" s="752"/>
    </row>
    <row r="12025" spans="20:20" x14ac:dyDescent="0.25">
      <c r="T12025" s="752"/>
    </row>
    <row r="12026" spans="20:20" x14ac:dyDescent="0.25">
      <c r="T12026" s="752"/>
    </row>
    <row r="12027" spans="20:20" x14ac:dyDescent="0.25">
      <c r="T12027" s="752"/>
    </row>
    <row r="12028" spans="20:20" x14ac:dyDescent="0.25">
      <c r="T12028" s="752"/>
    </row>
    <row r="12029" spans="20:20" x14ac:dyDescent="0.25">
      <c r="T12029" s="752"/>
    </row>
    <row r="12030" spans="20:20" x14ac:dyDescent="0.25">
      <c r="T12030" s="752"/>
    </row>
    <row r="12031" spans="20:20" x14ac:dyDescent="0.25">
      <c r="T12031" s="752"/>
    </row>
    <row r="12032" spans="20:20" x14ac:dyDescent="0.25">
      <c r="T12032" s="752"/>
    </row>
    <row r="12033" spans="20:20" x14ac:dyDescent="0.25">
      <c r="T12033" s="752"/>
    </row>
    <row r="12034" spans="20:20" x14ac:dyDescent="0.25">
      <c r="T12034" s="752"/>
    </row>
    <row r="12035" spans="20:20" x14ac:dyDescent="0.25">
      <c r="T12035" s="752"/>
    </row>
    <row r="12036" spans="20:20" x14ac:dyDescent="0.25">
      <c r="T12036" s="752"/>
    </row>
    <row r="12037" spans="20:20" x14ac:dyDescent="0.25">
      <c r="T12037" s="752"/>
    </row>
    <row r="12038" spans="20:20" x14ac:dyDescent="0.25">
      <c r="T12038" s="752"/>
    </row>
    <row r="12039" spans="20:20" x14ac:dyDescent="0.25">
      <c r="T12039" s="752"/>
    </row>
    <row r="12040" spans="20:20" x14ac:dyDescent="0.25">
      <c r="T12040" s="752"/>
    </row>
    <row r="12041" spans="20:20" x14ac:dyDescent="0.25">
      <c r="T12041" s="752"/>
    </row>
    <row r="12042" spans="20:20" x14ac:dyDescent="0.25">
      <c r="T12042" s="752"/>
    </row>
    <row r="12043" spans="20:20" x14ac:dyDescent="0.25">
      <c r="T12043" s="752"/>
    </row>
    <row r="12044" spans="20:20" x14ac:dyDescent="0.25">
      <c r="T12044" s="752"/>
    </row>
    <row r="12045" spans="20:20" x14ac:dyDescent="0.25">
      <c r="T12045" s="752"/>
    </row>
    <row r="12046" spans="20:20" x14ac:dyDescent="0.25">
      <c r="T12046" s="752"/>
    </row>
    <row r="12047" spans="20:20" x14ac:dyDescent="0.25">
      <c r="T12047" s="752"/>
    </row>
    <row r="12048" spans="20:20" x14ac:dyDescent="0.25">
      <c r="T12048" s="752"/>
    </row>
    <row r="12049" spans="20:20" x14ac:dyDescent="0.25">
      <c r="T12049" s="752"/>
    </row>
    <row r="12050" spans="20:20" x14ac:dyDescent="0.25">
      <c r="T12050" s="752"/>
    </row>
    <row r="12051" spans="20:20" x14ac:dyDescent="0.25">
      <c r="T12051" s="752"/>
    </row>
    <row r="12052" spans="20:20" x14ac:dyDescent="0.25">
      <c r="T12052" s="752"/>
    </row>
    <row r="12053" spans="20:20" x14ac:dyDescent="0.25">
      <c r="T12053" s="752"/>
    </row>
    <row r="12054" spans="20:20" x14ac:dyDescent="0.25">
      <c r="T12054" s="752"/>
    </row>
    <row r="12055" spans="20:20" x14ac:dyDescent="0.25">
      <c r="T12055" s="752"/>
    </row>
    <row r="12056" spans="20:20" x14ac:dyDescent="0.25">
      <c r="T12056" s="752"/>
    </row>
    <row r="12057" spans="20:20" x14ac:dyDescent="0.25">
      <c r="T12057" s="752"/>
    </row>
    <row r="12058" spans="20:20" x14ac:dyDescent="0.25">
      <c r="T12058" s="752"/>
    </row>
    <row r="12059" spans="20:20" x14ac:dyDescent="0.25">
      <c r="T12059" s="752"/>
    </row>
    <row r="12060" spans="20:20" x14ac:dyDescent="0.25">
      <c r="T12060" s="752"/>
    </row>
    <row r="12061" spans="20:20" x14ac:dyDescent="0.25">
      <c r="T12061" s="752"/>
    </row>
    <row r="12062" spans="20:20" x14ac:dyDescent="0.25">
      <c r="T12062" s="752"/>
    </row>
    <row r="12063" spans="20:20" x14ac:dyDescent="0.25">
      <c r="T12063" s="752"/>
    </row>
    <row r="12064" spans="20:20" x14ac:dyDescent="0.25">
      <c r="T12064" s="752"/>
    </row>
    <row r="12065" spans="20:20" x14ac:dyDescent="0.25">
      <c r="T12065" s="752"/>
    </row>
    <row r="12066" spans="20:20" x14ac:dyDescent="0.25">
      <c r="T12066" s="752"/>
    </row>
    <row r="12067" spans="20:20" x14ac:dyDescent="0.25">
      <c r="T12067" s="752"/>
    </row>
    <row r="12068" spans="20:20" x14ac:dyDescent="0.25">
      <c r="T12068" s="752"/>
    </row>
    <row r="12069" spans="20:20" x14ac:dyDescent="0.25">
      <c r="T12069" s="752"/>
    </row>
    <row r="12070" spans="20:20" x14ac:dyDescent="0.25">
      <c r="T12070" s="752"/>
    </row>
    <row r="12071" spans="20:20" x14ac:dyDescent="0.25">
      <c r="T12071" s="752"/>
    </row>
    <row r="12072" spans="20:20" x14ac:dyDescent="0.25">
      <c r="T12072" s="752"/>
    </row>
    <row r="12073" spans="20:20" x14ac:dyDescent="0.25">
      <c r="T12073" s="752"/>
    </row>
    <row r="12074" spans="20:20" x14ac:dyDescent="0.25">
      <c r="T12074" s="752"/>
    </row>
    <row r="12075" spans="20:20" x14ac:dyDescent="0.25">
      <c r="T12075" s="752"/>
    </row>
    <row r="12076" spans="20:20" x14ac:dyDescent="0.25">
      <c r="T12076" s="752"/>
    </row>
    <row r="12077" spans="20:20" x14ac:dyDescent="0.25">
      <c r="T12077" s="752"/>
    </row>
    <row r="12078" spans="20:20" x14ac:dyDescent="0.25">
      <c r="T12078" s="752"/>
    </row>
    <row r="12079" spans="20:20" x14ac:dyDescent="0.25">
      <c r="T12079" s="752"/>
    </row>
    <row r="12080" spans="20:20" x14ac:dyDescent="0.25">
      <c r="T12080" s="752"/>
    </row>
    <row r="12081" spans="20:20" x14ac:dyDescent="0.25">
      <c r="T12081" s="752"/>
    </row>
    <row r="12082" spans="20:20" x14ac:dyDescent="0.25">
      <c r="T12082" s="752"/>
    </row>
    <row r="12083" spans="20:20" x14ac:dyDescent="0.25">
      <c r="T12083" s="752"/>
    </row>
    <row r="12084" spans="20:20" x14ac:dyDescent="0.25">
      <c r="T12084" s="752"/>
    </row>
    <row r="12085" spans="20:20" x14ac:dyDescent="0.25">
      <c r="T12085" s="752"/>
    </row>
    <row r="12086" spans="20:20" x14ac:dyDescent="0.25">
      <c r="T12086" s="752"/>
    </row>
    <row r="12087" spans="20:20" x14ac:dyDescent="0.25">
      <c r="T12087" s="752"/>
    </row>
    <row r="12088" spans="20:20" x14ac:dyDescent="0.25">
      <c r="T12088" s="752"/>
    </row>
    <row r="12089" spans="20:20" x14ac:dyDescent="0.25">
      <c r="T12089" s="752"/>
    </row>
    <row r="12090" spans="20:20" x14ac:dyDescent="0.25">
      <c r="T12090" s="752"/>
    </row>
    <row r="12091" spans="20:20" x14ac:dyDescent="0.25">
      <c r="T12091" s="752"/>
    </row>
    <row r="12092" spans="20:20" x14ac:dyDescent="0.25">
      <c r="T12092" s="752"/>
    </row>
    <row r="12093" spans="20:20" x14ac:dyDescent="0.25">
      <c r="T12093" s="752"/>
    </row>
    <row r="12094" spans="20:20" x14ac:dyDescent="0.25">
      <c r="T12094" s="752"/>
    </row>
    <row r="12095" spans="20:20" x14ac:dyDescent="0.25">
      <c r="T12095" s="752"/>
    </row>
    <row r="12096" spans="20:20" x14ac:dyDescent="0.25">
      <c r="T12096" s="752"/>
    </row>
    <row r="12097" spans="20:20" x14ac:dyDescent="0.25">
      <c r="T12097" s="752"/>
    </row>
    <row r="12098" spans="20:20" x14ac:dyDescent="0.25">
      <c r="T12098" s="752"/>
    </row>
    <row r="12099" spans="20:20" x14ac:dyDescent="0.25">
      <c r="T12099" s="752"/>
    </row>
    <row r="12100" spans="20:20" x14ac:dyDescent="0.25">
      <c r="T12100" s="752"/>
    </row>
    <row r="12101" spans="20:20" x14ac:dyDescent="0.25">
      <c r="T12101" s="752"/>
    </row>
    <row r="12102" spans="20:20" x14ac:dyDescent="0.25">
      <c r="T12102" s="752"/>
    </row>
    <row r="12103" spans="20:20" x14ac:dyDescent="0.25">
      <c r="T12103" s="752"/>
    </row>
    <row r="12104" spans="20:20" x14ac:dyDescent="0.25">
      <c r="T12104" s="752"/>
    </row>
    <row r="12105" spans="20:20" x14ac:dyDescent="0.25">
      <c r="T12105" s="752"/>
    </row>
    <row r="12106" spans="20:20" x14ac:dyDescent="0.25">
      <c r="T12106" s="752"/>
    </row>
    <row r="12107" spans="20:20" x14ac:dyDescent="0.25">
      <c r="T12107" s="752"/>
    </row>
    <row r="12108" spans="20:20" x14ac:dyDescent="0.25">
      <c r="T12108" s="752"/>
    </row>
    <row r="12109" spans="20:20" x14ac:dyDescent="0.25">
      <c r="T12109" s="752"/>
    </row>
    <row r="12110" spans="20:20" x14ac:dyDescent="0.25">
      <c r="T12110" s="752"/>
    </row>
    <row r="12111" spans="20:20" x14ac:dyDescent="0.25">
      <c r="T12111" s="752"/>
    </row>
    <row r="12112" spans="20:20" x14ac:dyDescent="0.25">
      <c r="T12112" s="752"/>
    </row>
    <row r="12113" spans="20:20" x14ac:dyDescent="0.25">
      <c r="T12113" s="752"/>
    </row>
    <row r="12114" spans="20:20" x14ac:dyDescent="0.25">
      <c r="T12114" s="752"/>
    </row>
    <row r="12115" spans="20:20" x14ac:dyDescent="0.25">
      <c r="T12115" s="752"/>
    </row>
    <row r="12116" spans="20:20" x14ac:dyDescent="0.25">
      <c r="T12116" s="752"/>
    </row>
    <row r="12117" spans="20:20" x14ac:dyDescent="0.25">
      <c r="T12117" s="752"/>
    </row>
    <row r="12118" spans="20:20" x14ac:dyDescent="0.25">
      <c r="T12118" s="752"/>
    </row>
    <row r="12119" spans="20:20" x14ac:dyDescent="0.25">
      <c r="T12119" s="752"/>
    </row>
    <row r="12120" spans="20:20" x14ac:dyDescent="0.25">
      <c r="T12120" s="752"/>
    </row>
    <row r="12121" spans="20:20" x14ac:dyDescent="0.25">
      <c r="T12121" s="752"/>
    </row>
    <row r="12122" spans="20:20" x14ac:dyDescent="0.25">
      <c r="T12122" s="752"/>
    </row>
    <row r="12123" spans="20:20" x14ac:dyDescent="0.25">
      <c r="T12123" s="752"/>
    </row>
    <row r="12124" spans="20:20" x14ac:dyDescent="0.25">
      <c r="T12124" s="752"/>
    </row>
    <row r="12125" spans="20:20" x14ac:dyDescent="0.25">
      <c r="T12125" s="752"/>
    </row>
    <row r="12126" spans="20:20" x14ac:dyDescent="0.25">
      <c r="T12126" s="752"/>
    </row>
    <row r="12127" spans="20:20" x14ac:dyDescent="0.25">
      <c r="T12127" s="752"/>
    </row>
    <row r="12128" spans="20:20" x14ac:dyDescent="0.25">
      <c r="T12128" s="752"/>
    </row>
    <row r="12129" spans="20:20" x14ac:dyDescent="0.25">
      <c r="T12129" s="752"/>
    </row>
    <row r="12130" spans="20:20" x14ac:dyDescent="0.25">
      <c r="T12130" s="752"/>
    </row>
    <row r="12131" spans="20:20" x14ac:dyDescent="0.25">
      <c r="T12131" s="752"/>
    </row>
    <row r="12132" spans="20:20" x14ac:dyDescent="0.25">
      <c r="T12132" s="752"/>
    </row>
    <row r="12133" spans="20:20" x14ac:dyDescent="0.25">
      <c r="T12133" s="752"/>
    </row>
    <row r="12134" spans="20:20" x14ac:dyDescent="0.25">
      <c r="T12134" s="752"/>
    </row>
    <row r="12135" spans="20:20" x14ac:dyDescent="0.25">
      <c r="T12135" s="752"/>
    </row>
    <row r="12136" spans="20:20" x14ac:dyDescent="0.25">
      <c r="T12136" s="752"/>
    </row>
    <row r="12137" spans="20:20" x14ac:dyDescent="0.25">
      <c r="T12137" s="752"/>
    </row>
    <row r="12138" spans="20:20" x14ac:dyDescent="0.25">
      <c r="T12138" s="752"/>
    </row>
    <row r="12139" spans="20:20" x14ac:dyDescent="0.25">
      <c r="T12139" s="752"/>
    </row>
    <row r="12140" spans="20:20" x14ac:dyDescent="0.25">
      <c r="T12140" s="752"/>
    </row>
    <row r="12141" spans="20:20" x14ac:dyDescent="0.25">
      <c r="T12141" s="752"/>
    </row>
    <row r="12142" spans="20:20" x14ac:dyDescent="0.25">
      <c r="T12142" s="752"/>
    </row>
    <row r="12143" spans="20:20" x14ac:dyDescent="0.25">
      <c r="T12143" s="752"/>
    </row>
    <row r="12144" spans="20:20" x14ac:dyDescent="0.25">
      <c r="T12144" s="752"/>
    </row>
    <row r="12145" spans="20:20" x14ac:dyDescent="0.25">
      <c r="T12145" s="752"/>
    </row>
    <row r="12146" spans="20:20" x14ac:dyDescent="0.25">
      <c r="T12146" s="752"/>
    </row>
    <row r="12147" spans="20:20" x14ac:dyDescent="0.25">
      <c r="T12147" s="752"/>
    </row>
    <row r="12148" spans="20:20" x14ac:dyDescent="0.25">
      <c r="T12148" s="752"/>
    </row>
    <row r="12149" spans="20:20" x14ac:dyDescent="0.25">
      <c r="T12149" s="752"/>
    </row>
    <row r="12150" spans="20:20" x14ac:dyDescent="0.25">
      <c r="T12150" s="752"/>
    </row>
    <row r="12151" spans="20:20" x14ac:dyDescent="0.25">
      <c r="T12151" s="752"/>
    </row>
    <row r="12152" spans="20:20" x14ac:dyDescent="0.25">
      <c r="T12152" s="752"/>
    </row>
    <row r="12153" spans="20:20" x14ac:dyDescent="0.25">
      <c r="T12153" s="752"/>
    </row>
    <row r="12154" spans="20:20" x14ac:dyDescent="0.25">
      <c r="T12154" s="752"/>
    </row>
    <row r="12155" spans="20:20" x14ac:dyDescent="0.25">
      <c r="T12155" s="752"/>
    </row>
    <row r="12156" spans="20:20" x14ac:dyDescent="0.25">
      <c r="T12156" s="752"/>
    </row>
    <row r="12157" spans="20:20" x14ac:dyDescent="0.25">
      <c r="T12157" s="752"/>
    </row>
    <row r="12158" spans="20:20" x14ac:dyDescent="0.25">
      <c r="T12158" s="752"/>
    </row>
    <row r="12159" spans="20:20" x14ac:dyDescent="0.25">
      <c r="T12159" s="752"/>
    </row>
    <row r="12160" spans="20:20" x14ac:dyDescent="0.25">
      <c r="T12160" s="752"/>
    </row>
    <row r="12161" spans="20:20" x14ac:dyDescent="0.25">
      <c r="T12161" s="752"/>
    </row>
    <row r="12162" spans="20:20" x14ac:dyDescent="0.25">
      <c r="T12162" s="752"/>
    </row>
    <row r="12163" spans="20:20" x14ac:dyDescent="0.25">
      <c r="T12163" s="752"/>
    </row>
    <row r="12164" spans="20:20" x14ac:dyDescent="0.25">
      <c r="T12164" s="752"/>
    </row>
    <row r="12165" spans="20:20" x14ac:dyDescent="0.25">
      <c r="T12165" s="752"/>
    </row>
    <row r="12166" spans="20:20" x14ac:dyDescent="0.25">
      <c r="T12166" s="752"/>
    </row>
    <row r="12167" spans="20:20" x14ac:dyDescent="0.25">
      <c r="T12167" s="752"/>
    </row>
    <row r="12168" spans="20:20" x14ac:dyDescent="0.25">
      <c r="T12168" s="752"/>
    </row>
    <row r="12169" spans="20:20" x14ac:dyDescent="0.25">
      <c r="T12169" s="752"/>
    </row>
    <row r="12170" spans="20:20" x14ac:dyDescent="0.25">
      <c r="T12170" s="752"/>
    </row>
    <row r="12171" spans="20:20" x14ac:dyDescent="0.25">
      <c r="T12171" s="752"/>
    </row>
    <row r="12172" spans="20:20" x14ac:dyDescent="0.25">
      <c r="T12172" s="752"/>
    </row>
    <row r="12173" spans="20:20" x14ac:dyDescent="0.25">
      <c r="T12173" s="752"/>
    </row>
    <row r="12174" spans="20:20" x14ac:dyDescent="0.25">
      <c r="T12174" s="752"/>
    </row>
    <row r="12175" spans="20:20" x14ac:dyDescent="0.25">
      <c r="T12175" s="752"/>
    </row>
    <row r="12176" spans="20:20" x14ac:dyDescent="0.25">
      <c r="T12176" s="752"/>
    </row>
    <row r="12177" spans="20:20" x14ac:dyDescent="0.25">
      <c r="T12177" s="752"/>
    </row>
    <row r="12178" spans="20:20" x14ac:dyDescent="0.25">
      <c r="T12178" s="752"/>
    </row>
    <row r="12179" spans="20:20" x14ac:dyDescent="0.25">
      <c r="T12179" s="752"/>
    </row>
    <row r="12180" spans="20:20" x14ac:dyDescent="0.25">
      <c r="T12180" s="752"/>
    </row>
    <row r="12181" spans="20:20" x14ac:dyDescent="0.25">
      <c r="T12181" s="752"/>
    </row>
    <row r="12182" spans="20:20" x14ac:dyDescent="0.25">
      <c r="T12182" s="752"/>
    </row>
    <row r="12183" spans="20:20" x14ac:dyDescent="0.25">
      <c r="T12183" s="752"/>
    </row>
    <row r="12184" spans="20:20" x14ac:dyDescent="0.25">
      <c r="T12184" s="752"/>
    </row>
    <row r="12185" spans="20:20" x14ac:dyDescent="0.25">
      <c r="T12185" s="752"/>
    </row>
    <row r="12186" spans="20:20" x14ac:dyDescent="0.25">
      <c r="T12186" s="752"/>
    </row>
    <row r="12187" spans="20:20" x14ac:dyDescent="0.25">
      <c r="T12187" s="752"/>
    </row>
    <row r="12188" spans="20:20" x14ac:dyDescent="0.25">
      <c r="T12188" s="752"/>
    </row>
    <row r="12189" spans="20:20" x14ac:dyDescent="0.25">
      <c r="T12189" s="752"/>
    </row>
    <row r="12190" spans="20:20" x14ac:dyDescent="0.25">
      <c r="T12190" s="752"/>
    </row>
    <row r="12191" spans="20:20" x14ac:dyDescent="0.25">
      <c r="T12191" s="752"/>
    </row>
    <row r="12192" spans="20:20" x14ac:dyDescent="0.25">
      <c r="T12192" s="752"/>
    </row>
    <row r="12193" spans="20:20" x14ac:dyDescent="0.25">
      <c r="T12193" s="752"/>
    </row>
    <row r="12194" spans="20:20" x14ac:dyDescent="0.25">
      <c r="T12194" s="752"/>
    </row>
    <row r="12195" spans="20:20" x14ac:dyDescent="0.25">
      <c r="T12195" s="752"/>
    </row>
    <row r="12196" spans="20:20" x14ac:dyDescent="0.25">
      <c r="T12196" s="752"/>
    </row>
    <row r="12197" spans="20:20" x14ac:dyDescent="0.25">
      <c r="T12197" s="752"/>
    </row>
    <row r="12198" spans="20:20" x14ac:dyDescent="0.25">
      <c r="T12198" s="752"/>
    </row>
    <row r="12199" spans="20:20" x14ac:dyDescent="0.25">
      <c r="T12199" s="752"/>
    </row>
    <row r="12200" spans="20:20" x14ac:dyDescent="0.25">
      <c r="T12200" s="752"/>
    </row>
    <row r="12201" spans="20:20" x14ac:dyDescent="0.25">
      <c r="T12201" s="752"/>
    </row>
    <row r="12202" spans="20:20" x14ac:dyDescent="0.25">
      <c r="T12202" s="752"/>
    </row>
    <row r="12203" spans="20:20" x14ac:dyDescent="0.25">
      <c r="T12203" s="752"/>
    </row>
    <row r="12204" spans="20:20" x14ac:dyDescent="0.25">
      <c r="T12204" s="752"/>
    </row>
    <row r="12205" spans="20:20" x14ac:dyDescent="0.25">
      <c r="T12205" s="752"/>
    </row>
    <row r="12206" spans="20:20" x14ac:dyDescent="0.25">
      <c r="T12206" s="752"/>
    </row>
    <row r="12207" spans="20:20" x14ac:dyDescent="0.25">
      <c r="T12207" s="752"/>
    </row>
    <row r="12208" spans="20:20" x14ac:dyDescent="0.25">
      <c r="T12208" s="752"/>
    </row>
    <row r="12209" spans="20:20" x14ac:dyDescent="0.25">
      <c r="T12209" s="752"/>
    </row>
    <row r="12210" spans="20:20" x14ac:dyDescent="0.25">
      <c r="T12210" s="752"/>
    </row>
    <row r="12211" spans="20:20" x14ac:dyDescent="0.25">
      <c r="T12211" s="752"/>
    </row>
    <row r="12212" spans="20:20" x14ac:dyDescent="0.25">
      <c r="T12212" s="752"/>
    </row>
    <row r="12213" spans="20:20" x14ac:dyDescent="0.25">
      <c r="T12213" s="752"/>
    </row>
    <row r="12214" spans="20:20" x14ac:dyDescent="0.25">
      <c r="T12214" s="752"/>
    </row>
    <row r="12215" spans="20:20" x14ac:dyDescent="0.25">
      <c r="T12215" s="752"/>
    </row>
    <row r="12216" spans="20:20" x14ac:dyDescent="0.25">
      <c r="T12216" s="752"/>
    </row>
    <row r="12217" spans="20:20" x14ac:dyDescent="0.25">
      <c r="T12217" s="752"/>
    </row>
    <row r="12218" spans="20:20" x14ac:dyDescent="0.25">
      <c r="T12218" s="752"/>
    </row>
    <row r="12219" spans="20:20" x14ac:dyDescent="0.25">
      <c r="T12219" s="752"/>
    </row>
    <row r="12220" spans="20:20" x14ac:dyDescent="0.25">
      <c r="T12220" s="752"/>
    </row>
    <row r="12221" spans="20:20" x14ac:dyDescent="0.25">
      <c r="T12221" s="752"/>
    </row>
    <row r="12222" spans="20:20" x14ac:dyDescent="0.25">
      <c r="T12222" s="752"/>
    </row>
    <row r="12223" spans="20:20" x14ac:dyDescent="0.25">
      <c r="T12223" s="752"/>
    </row>
    <row r="12224" spans="20:20" x14ac:dyDescent="0.25">
      <c r="T12224" s="752"/>
    </row>
    <row r="12225" spans="20:20" x14ac:dyDescent="0.25">
      <c r="T12225" s="752"/>
    </row>
    <row r="12226" spans="20:20" x14ac:dyDescent="0.25">
      <c r="T12226" s="752"/>
    </row>
    <row r="12227" spans="20:20" x14ac:dyDescent="0.25">
      <c r="T12227" s="752"/>
    </row>
    <row r="12228" spans="20:20" x14ac:dyDescent="0.25">
      <c r="T12228" s="752"/>
    </row>
    <row r="12229" spans="20:20" x14ac:dyDescent="0.25">
      <c r="T12229" s="752"/>
    </row>
    <row r="12230" spans="20:20" x14ac:dyDescent="0.25">
      <c r="T12230" s="752"/>
    </row>
    <row r="12231" spans="20:20" x14ac:dyDescent="0.25">
      <c r="T12231" s="752"/>
    </row>
    <row r="12232" spans="20:20" x14ac:dyDescent="0.25">
      <c r="T12232" s="752"/>
    </row>
    <row r="12233" spans="20:20" x14ac:dyDescent="0.25">
      <c r="T12233" s="752"/>
    </row>
    <row r="12234" spans="20:20" x14ac:dyDescent="0.25">
      <c r="T12234" s="752"/>
    </row>
    <row r="12235" spans="20:20" x14ac:dyDescent="0.25">
      <c r="T12235" s="752"/>
    </row>
    <row r="12236" spans="20:20" x14ac:dyDescent="0.25">
      <c r="T12236" s="752"/>
    </row>
    <row r="12237" spans="20:20" x14ac:dyDescent="0.25">
      <c r="T12237" s="752"/>
    </row>
    <row r="12238" spans="20:20" x14ac:dyDescent="0.25">
      <c r="T12238" s="752"/>
    </row>
    <row r="12239" spans="20:20" x14ac:dyDescent="0.25">
      <c r="T12239" s="752"/>
    </row>
    <row r="12240" spans="20:20" x14ac:dyDescent="0.25">
      <c r="T12240" s="752"/>
    </row>
    <row r="12241" spans="20:20" x14ac:dyDescent="0.25">
      <c r="T12241" s="752"/>
    </row>
    <row r="12242" spans="20:20" x14ac:dyDescent="0.25">
      <c r="T12242" s="752"/>
    </row>
    <row r="12243" spans="20:20" x14ac:dyDescent="0.25">
      <c r="T12243" s="752"/>
    </row>
    <row r="12244" spans="20:20" x14ac:dyDescent="0.25">
      <c r="T12244" s="752"/>
    </row>
    <row r="12245" spans="20:20" x14ac:dyDescent="0.25">
      <c r="T12245" s="752"/>
    </row>
    <row r="12246" spans="20:20" x14ac:dyDescent="0.25">
      <c r="T12246" s="752"/>
    </row>
    <row r="12247" spans="20:20" x14ac:dyDescent="0.25">
      <c r="T12247" s="752"/>
    </row>
    <row r="12248" spans="20:20" x14ac:dyDescent="0.25">
      <c r="T12248" s="752"/>
    </row>
    <row r="12249" spans="20:20" x14ac:dyDescent="0.25">
      <c r="T12249" s="752"/>
    </row>
    <row r="12250" spans="20:20" x14ac:dyDescent="0.25">
      <c r="T12250" s="752"/>
    </row>
    <row r="12251" spans="20:20" x14ac:dyDescent="0.25">
      <c r="T12251" s="752"/>
    </row>
    <row r="12252" spans="20:20" x14ac:dyDescent="0.25">
      <c r="T12252" s="752"/>
    </row>
    <row r="12253" spans="20:20" x14ac:dyDescent="0.25">
      <c r="T12253" s="752"/>
    </row>
    <row r="12254" spans="20:20" x14ac:dyDescent="0.25">
      <c r="T12254" s="752"/>
    </row>
    <row r="12255" spans="20:20" x14ac:dyDescent="0.25">
      <c r="T12255" s="752"/>
    </row>
    <row r="12256" spans="20:20" x14ac:dyDescent="0.25">
      <c r="T12256" s="752"/>
    </row>
    <row r="12257" spans="20:20" x14ac:dyDescent="0.25">
      <c r="T12257" s="752"/>
    </row>
    <row r="12258" spans="20:20" x14ac:dyDescent="0.25">
      <c r="T12258" s="752"/>
    </row>
    <row r="12259" spans="20:20" x14ac:dyDescent="0.25">
      <c r="T12259" s="752"/>
    </row>
    <row r="12260" spans="20:20" x14ac:dyDescent="0.25">
      <c r="T12260" s="752"/>
    </row>
    <row r="12261" spans="20:20" x14ac:dyDescent="0.25">
      <c r="T12261" s="752"/>
    </row>
    <row r="12262" spans="20:20" x14ac:dyDescent="0.25">
      <c r="T12262" s="752"/>
    </row>
    <row r="12263" spans="20:20" x14ac:dyDescent="0.25">
      <c r="T12263" s="752"/>
    </row>
    <row r="12264" spans="20:20" x14ac:dyDescent="0.25">
      <c r="T12264" s="752"/>
    </row>
    <row r="12265" spans="20:20" x14ac:dyDescent="0.25">
      <c r="T12265" s="752"/>
    </row>
    <row r="12266" spans="20:20" x14ac:dyDescent="0.25">
      <c r="T12266" s="752"/>
    </row>
    <row r="12267" spans="20:20" x14ac:dyDescent="0.25">
      <c r="T12267" s="752"/>
    </row>
    <row r="12268" spans="20:20" x14ac:dyDescent="0.25">
      <c r="T12268" s="752"/>
    </row>
    <row r="12269" spans="20:20" x14ac:dyDescent="0.25">
      <c r="T12269" s="752"/>
    </row>
    <row r="12270" spans="20:20" x14ac:dyDescent="0.25">
      <c r="T12270" s="752"/>
    </row>
    <row r="12271" spans="20:20" x14ac:dyDescent="0.25">
      <c r="T12271" s="752"/>
    </row>
    <row r="12272" spans="20:20" x14ac:dyDescent="0.25">
      <c r="T12272" s="752"/>
    </row>
    <row r="12273" spans="20:20" x14ac:dyDescent="0.25">
      <c r="T12273" s="752"/>
    </row>
    <row r="12274" spans="20:20" x14ac:dyDescent="0.25">
      <c r="T12274" s="752"/>
    </row>
    <row r="12275" spans="20:20" x14ac:dyDescent="0.25">
      <c r="T12275" s="752"/>
    </row>
    <row r="12276" spans="20:20" x14ac:dyDescent="0.25">
      <c r="T12276" s="752"/>
    </row>
    <row r="12277" spans="20:20" x14ac:dyDescent="0.25">
      <c r="T12277" s="752"/>
    </row>
    <row r="12278" spans="20:20" x14ac:dyDescent="0.25">
      <c r="T12278" s="752"/>
    </row>
    <row r="12279" spans="20:20" x14ac:dyDescent="0.25">
      <c r="T12279" s="752"/>
    </row>
    <row r="12280" spans="20:20" x14ac:dyDescent="0.25">
      <c r="T12280" s="752"/>
    </row>
    <row r="12281" spans="20:20" x14ac:dyDescent="0.25">
      <c r="T12281" s="752"/>
    </row>
    <row r="12282" spans="20:20" x14ac:dyDescent="0.25">
      <c r="T12282" s="752"/>
    </row>
    <row r="12283" spans="20:20" x14ac:dyDescent="0.25">
      <c r="T12283" s="752"/>
    </row>
    <row r="12284" spans="20:20" x14ac:dyDescent="0.25">
      <c r="T12284" s="752"/>
    </row>
    <row r="12285" spans="20:20" x14ac:dyDescent="0.25">
      <c r="T12285" s="752"/>
    </row>
    <row r="12286" spans="20:20" x14ac:dyDescent="0.25">
      <c r="T12286" s="752"/>
    </row>
    <row r="12287" spans="20:20" x14ac:dyDescent="0.25">
      <c r="T12287" s="752"/>
    </row>
    <row r="12288" spans="20:20" x14ac:dyDescent="0.25">
      <c r="T12288" s="752"/>
    </row>
    <row r="12289" spans="20:20" x14ac:dyDescent="0.25">
      <c r="T12289" s="752"/>
    </row>
    <row r="12290" spans="20:20" x14ac:dyDescent="0.25">
      <c r="T12290" s="752"/>
    </row>
    <row r="12291" spans="20:20" x14ac:dyDescent="0.25">
      <c r="T12291" s="752"/>
    </row>
    <row r="12292" spans="20:20" x14ac:dyDescent="0.25">
      <c r="T12292" s="752"/>
    </row>
    <row r="12293" spans="20:20" x14ac:dyDescent="0.25">
      <c r="T12293" s="752"/>
    </row>
    <row r="12294" spans="20:20" x14ac:dyDescent="0.25">
      <c r="T12294" s="752"/>
    </row>
    <row r="12295" spans="20:20" x14ac:dyDescent="0.25">
      <c r="T12295" s="752"/>
    </row>
    <row r="12296" spans="20:20" x14ac:dyDescent="0.25">
      <c r="T12296" s="752"/>
    </row>
    <row r="12297" spans="20:20" x14ac:dyDescent="0.25">
      <c r="T12297" s="752"/>
    </row>
    <row r="12298" spans="20:20" x14ac:dyDescent="0.25">
      <c r="T12298" s="752"/>
    </row>
    <row r="12299" spans="20:20" x14ac:dyDescent="0.25">
      <c r="T12299" s="752"/>
    </row>
    <row r="12300" spans="20:20" x14ac:dyDescent="0.25">
      <c r="T12300" s="752"/>
    </row>
    <row r="12301" spans="20:20" x14ac:dyDescent="0.25">
      <c r="T12301" s="752"/>
    </row>
    <row r="12302" spans="20:20" x14ac:dyDescent="0.25">
      <c r="T12302" s="752"/>
    </row>
    <row r="12303" spans="20:20" x14ac:dyDescent="0.25">
      <c r="T12303" s="752"/>
    </row>
    <row r="12304" spans="20:20" x14ac:dyDescent="0.25">
      <c r="T12304" s="752"/>
    </row>
    <row r="12305" spans="20:20" x14ac:dyDescent="0.25">
      <c r="T12305" s="752"/>
    </row>
    <row r="12306" spans="20:20" x14ac:dyDescent="0.25">
      <c r="T12306" s="752"/>
    </row>
    <row r="12307" spans="20:20" x14ac:dyDescent="0.25">
      <c r="T12307" s="752"/>
    </row>
    <row r="12308" spans="20:20" x14ac:dyDescent="0.25">
      <c r="T12308" s="752"/>
    </row>
    <row r="12309" spans="20:20" x14ac:dyDescent="0.25">
      <c r="T12309" s="752"/>
    </row>
    <row r="12310" spans="20:20" x14ac:dyDescent="0.25">
      <c r="T12310" s="752"/>
    </row>
    <row r="12311" spans="20:20" x14ac:dyDescent="0.25">
      <c r="T12311" s="752"/>
    </row>
    <row r="12312" spans="20:20" x14ac:dyDescent="0.25">
      <c r="T12312" s="752"/>
    </row>
    <row r="12313" spans="20:20" x14ac:dyDescent="0.25">
      <c r="T12313" s="752"/>
    </row>
    <row r="12314" spans="20:20" x14ac:dyDescent="0.25">
      <c r="T12314" s="752"/>
    </row>
    <row r="12315" spans="20:20" x14ac:dyDescent="0.25">
      <c r="T12315" s="752"/>
    </row>
    <row r="12316" spans="20:20" x14ac:dyDescent="0.25">
      <c r="T12316" s="752"/>
    </row>
    <row r="12317" spans="20:20" x14ac:dyDescent="0.25">
      <c r="T12317" s="752"/>
    </row>
    <row r="12318" spans="20:20" x14ac:dyDescent="0.25">
      <c r="T12318" s="752"/>
    </row>
    <row r="12319" spans="20:20" x14ac:dyDescent="0.25">
      <c r="T12319" s="752"/>
    </row>
    <row r="12320" spans="20:20" x14ac:dyDescent="0.25">
      <c r="T12320" s="752"/>
    </row>
    <row r="12321" spans="20:20" x14ac:dyDescent="0.25">
      <c r="T12321" s="752"/>
    </row>
    <row r="12322" spans="20:20" x14ac:dyDescent="0.25">
      <c r="T12322" s="752"/>
    </row>
    <row r="12323" spans="20:20" x14ac:dyDescent="0.25">
      <c r="T12323" s="752"/>
    </row>
    <row r="12324" spans="20:20" x14ac:dyDescent="0.25">
      <c r="T12324" s="752"/>
    </row>
    <row r="12325" spans="20:20" x14ac:dyDescent="0.25">
      <c r="T12325" s="752"/>
    </row>
    <row r="12326" spans="20:20" x14ac:dyDescent="0.25">
      <c r="T12326" s="752"/>
    </row>
    <row r="12327" spans="20:20" x14ac:dyDescent="0.25">
      <c r="T12327" s="752"/>
    </row>
    <row r="12328" spans="20:20" x14ac:dyDescent="0.25">
      <c r="T12328" s="752"/>
    </row>
    <row r="12329" spans="20:20" x14ac:dyDescent="0.25">
      <c r="T12329" s="752"/>
    </row>
    <row r="12330" spans="20:20" x14ac:dyDescent="0.25">
      <c r="T12330" s="752"/>
    </row>
    <row r="12331" spans="20:20" x14ac:dyDescent="0.25">
      <c r="T12331" s="752"/>
    </row>
    <row r="12332" spans="20:20" x14ac:dyDescent="0.25">
      <c r="T12332" s="752"/>
    </row>
    <row r="12333" spans="20:20" x14ac:dyDescent="0.25">
      <c r="T12333" s="752"/>
    </row>
    <row r="12334" spans="20:20" x14ac:dyDescent="0.25">
      <c r="T12334" s="752"/>
    </row>
    <row r="12335" spans="20:20" x14ac:dyDescent="0.25">
      <c r="T12335" s="752"/>
    </row>
    <row r="12336" spans="20:20" x14ac:dyDescent="0.25">
      <c r="T12336" s="752"/>
    </row>
    <row r="12337" spans="20:20" x14ac:dyDescent="0.25">
      <c r="T12337" s="752"/>
    </row>
    <row r="12338" spans="20:20" x14ac:dyDescent="0.25">
      <c r="T12338" s="752"/>
    </row>
    <row r="12339" spans="20:20" x14ac:dyDescent="0.25">
      <c r="T12339" s="752"/>
    </row>
    <row r="12340" spans="20:20" x14ac:dyDescent="0.25">
      <c r="T12340" s="752"/>
    </row>
    <row r="12341" spans="20:20" x14ac:dyDescent="0.25">
      <c r="T12341" s="752"/>
    </row>
    <row r="12342" spans="20:20" x14ac:dyDescent="0.25">
      <c r="T12342" s="752"/>
    </row>
    <row r="12343" spans="20:20" x14ac:dyDescent="0.25">
      <c r="T12343" s="752"/>
    </row>
    <row r="12344" spans="20:20" x14ac:dyDescent="0.25">
      <c r="T12344" s="752"/>
    </row>
    <row r="12345" spans="20:20" x14ac:dyDescent="0.25">
      <c r="T12345" s="752"/>
    </row>
    <row r="12346" spans="20:20" x14ac:dyDescent="0.25">
      <c r="T12346" s="752"/>
    </row>
    <row r="12347" spans="20:20" x14ac:dyDescent="0.25">
      <c r="T12347" s="752"/>
    </row>
    <row r="12348" spans="20:20" x14ac:dyDescent="0.25">
      <c r="T12348" s="752"/>
    </row>
    <row r="12349" spans="20:20" x14ac:dyDescent="0.25">
      <c r="T12349" s="752"/>
    </row>
    <row r="12350" spans="20:20" x14ac:dyDescent="0.25">
      <c r="T12350" s="752"/>
    </row>
    <row r="12351" spans="20:20" x14ac:dyDescent="0.25">
      <c r="T12351" s="752"/>
    </row>
    <row r="12352" spans="20:20" x14ac:dyDescent="0.25">
      <c r="T12352" s="752"/>
    </row>
    <row r="12353" spans="20:20" x14ac:dyDescent="0.25">
      <c r="T12353" s="752"/>
    </row>
    <row r="12354" spans="20:20" x14ac:dyDescent="0.25">
      <c r="T12354" s="752"/>
    </row>
    <row r="12355" spans="20:20" x14ac:dyDescent="0.25">
      <c r="T12355" s="752"/>
    </row>
    <row r="12356" spans="20:20" x14ac:dyDescent="0.25">
      <c r="T12356" s="752"/>
    </row>
    <row r="12357" spans="20:20" x14ac:dyDescent="0.25">
      <c r="T12357" s="752"/>
    </row>
    <row r="12358" spans="20:20" x14ac:dyDescent="0.25">
      <c r="T12358" s="752"/>
    </row>
    <row r="12359" spans="20:20" x14ac:dyDescent="0.25">
      <c r="T12359" s="752"/>
    </row>
    <row r="12360" spans="20:20" x14ac:dyDescent="0.25">
      <c r="T12360" s="752"/>
    </row>
    <row r="12361" spans="20:20" x14ac:dyDescent="0.25">
      <c r="T12361" s="752"/>
    </row>
    <row r="12362" spans="20:20" x14ac:dyDescent="0.25">
      <c r="T12362" s="752"/>
    </row>
    <row r="12363" spans="20:20" x14ac:dyDescent="0.25">
      <c r="T12363" s="752"/>
    </row>
    <row r="12364" spans="20:20" x14ac:dyDescent="0.25">
      <c r="T12364" s="752"/>
    </row>
    <row r="12365" spans="20:20" x14ac:dyDescent="0.25">
      <c r="T12365" s="752"/>
    </row>
    <row r="12366" spans="20:20" x14ac:dyDescent="0.25">
      <c r="T12366" s="752"/>
    </row>
    <row r="12367" spans="20:20" x14ac:dyDescent="0.25">
      <c r="T12367" s="752"/>
    </row>
    <row r="12368" spans="20:20" x14ac:dyDescent="0.25">
      <c r="T12368" s="752"/>
    </row>
    <row r="12369" spans="20:20" x14ac:dyDescent="0.25">
      <c r="T12369" s="752"/>
    </row>
    <row r="12370" spans="20:20" x14ac:dyDescent="0.25">
      <c r="T12370" s="752"/>
    </row>
    <row r="12371" spans="20:20" x14ac:dyDescent="0.25">
      <c r="T12371" s="752"/>
    </row>
    <row r="12372" spans="20:20" x14ac:dyDescent="0.25">
      <c r="T12372" s="752"/>
    </row>
    <row r="12373" spans="20:20" x14ac:dyDescent="0.25">
      <c r="T12373" s="752"/>
    </row>
    <row r="12374" spans="20:20" x14ac:dyDescent="0.25">
      <c r="T12374" s="752"/>
    </row>
    <row r="12375" spans="20:20" x14ac:dyDescent="0.25">
      <c r="T12375" s="752"/>
    </row>
    <row r="12376" spans="20:20" x14ac:dyDescent="0.25">
      <c r="T12376" s="752"/>
    </row>
    <row r="12377" spans="20:20" x14ac:dyDescent="0.25">
      <c r="T12377" s="752"/>
    </row>
    <row r="12378" spans="20:20" x14ac:dyDescent="0.25">
      <c r="T12378" s="752"/>
    </row>
    <row r="12379" spans="20:20" x14ac:dyDescent="0.25">
      <c r="T12379" s="752"/>
    </row>
    <row r="12380" spans="20:20" x14ac:dyDescent="0.25">
      <c r="T12380" s="752"/>
    </row>
    <row r="12381" spans="20:20" x14ac:dyDescent="0.25">
      <c r="T12381" s="752"/>
    </row>
    <row r="12382" spans="20:20" x14ac:dyDescent="0.25">
      <c r="T12382" s="752"/>
    </row>
    <row r="12383" spans="20:20" x14ac:dyDescent="0.25">
      <c r="T12383" s="752"/>
    </row>
    <row r="12384" spans="20:20" x14ac:dyDescent="0.25">
      <c r="T12384" s="752"/>
    </row>
    <row r="12385" spans="20:20" x14ac:dyDescent="0.25">
      <c r="T12385" s="752"/>
    </row>
    <row r="12386" spans="20:20" x14ac:dyDescent="0.25">
      <c r="T12386" s="752"/>
    </row>
    <row r="12387" spans="20:20" x14ac:dyDescent="0.25">
      <c r="T12387" s="752"/>
    </row>
    <row r="12388" spans="20:20" x14ac:dyDescent="0.25">
      <c r="T12388" s="752"/>
    </row>
    <row r="12389" spans="20:20" x14ac:dyDescent="0.25">
      <c r="T12389" s="752"/>
    </row>
    <row r="12390" spans="20:20" x14ac:dyDescent="0.25">
      <c r="T12390" s="752"/>
    </row>
    <row r="12391" spans="20:20" x14ac:dyDescent="0.25">
      <c r="T12391" s="752"/>
    </row>
    <row r="12392" spans="20:20" x14ac:dyDescent="0.25">
      <c r="T12392" s="752"/>
    </row>
    <row r="12393" spans="20:20" x14ac:dyDescent="0.25">
      <c r="T12393" s="752"/>
    </row>
    <row r="12394" spans="20:20" x14ac:dyDescent="0.25">
      <c r="T12394" s="752"/>
    </row>
    <row r="12395" spans="20:20" x14ac:dyDescent="0.25">
      <c r="T12395" s="752"/>
    </row>
    <row r="12396" spans="20:20" x14ac:dyDescent="0.25">
      <c r="T12396" s="752"/>
    </row>
    <row r="12397" spans="20:20" x14ac:dyDescent="0.25">
      <c r="T12397" s="752"/>
    </row>
    <row r="12398" spans="20:20" x14ac:dyDescent="0.25">
      <c r="T12398" s="752"/>
    </row>
    <row r="12399" spans="20:20" x14ac:dyDescent="0.25">
      <c r="T12399" s="752"/>
    </row>
    <row r="12400" spans="20:20" x14ac:dyDescent="0.25">
      <c r="T12400" s="752"/>
    </row>
    <row r="12401" spans="20:20" x14ac:dyDescent="0.25">
      <c r="T12401" s="752"/>
    </row>
    <row r="12402" spans="20:20" x14ac:dyDescent="0.25">
      <c r="T12402" s="752"/>
    </row>
    <row r="12403" spans="20:20" x14ac:dyDescent="0.25">
      <c r="T12403" s="752"/>
    </row>
    <row r="12404" spans="20:20" x14ac:dyDescent="0.25">
      <c r="T12404" s="752"/>
    </row>
    <row r="12405" spans="20:20" x14ac:dyDescent="0.25">
      <c r="T12405" s="752"/>
    </row>
    <row r="12406" spans="20:20" x14ac:dyDescent="0.25">
      <c r="T12406" s="752"/>
    </row>
    <row r="12407" spans="20:20" x14ac:dyDescent="0.25">
      <c r="T12407" s="752"/>
    </row>
    <row r="12408" spans="20:20" x14ac:dyDescent="0.25">
      <c r="T12408" s="752"/>
    </row>
    <row r="12409" spans="20:20" x14ac:dyDescent="0.25">
      <c r="T12409" s="752"/>
    </row>
    <row r="12410" spans="20:20" x14ac:dyDescent="0.25">
      <c r="T12410" s="752"/>
    </row>
    <row r="12411" spans="20:20" x14ac:dyDescent="0.25">
      <c r="T12411" s="752"/>
    </row>
    <row r="12412" spans="20:20" x14ac:dyDescent="0.25">
      <c r="T12412" s="752"/>
    </row>
    <row r="12413" spans="20:20" x14ac:dyDescent="0.25">
      <c r="T12413" s="752"/>
    </row>
    <row r="12414" spans="20:20" x14ac:dyDescent="0.25">
      <c r="T12414" s="752"/>
    </row>
    <row r="12415" spans="20:20" x14ac:dyDescent="0.25">
      <c r="T12415" s="752"/>
    </row>
    <row r="12416" spans="20:20" x14ac:dyDescent="0.25">
      <c r="T12416" s="752"/>
    </row>
    <row r="12417" spans="20:20" x14ac:dyDescent="0.25">
      <c r="T12417" s="752"/>
    </row>
    <row r="12418" spans="20:20" x14ac:dyDescent="0.25">
      <c r="T12418" s="752"/>
    </row>
    <row r="12419" spans="20:20" x14ac:dyDescent="0.25">
      <c r="T12419" s="752"/>
    </row>
    <row r="12420" spans="20:20" x14ac:dyDescent="0.25">
      <c r="T12420" s="752"/>
    </row>
    <row r="12421" spans="20:20" x14ac:dyDescent="0.25">
      <c r="T12421" s="752"/>
    </row>
    <row r="12422" spans="20:20" x14ac:dyDescent="0.25">
      <c r="T12422" s="752"/>
    </row>
    <row r="12423" spans="20:20" x14ac:dyDescent="0.25">
      <c r="T12423" s="752"/>
    </row>
    <row r="12424" spans="20:20" x14ac:dyDescent="0.25">
      <c r="T12424" s="752"/>
    </row>
    <row r="12425" spans="20:20" x14ac:dyDescent="0.25">
      <c r="T12425" s="752"/>
    </row>
    <row r="12426" spans="20:20" x14ac:dyDescent="0.25">
      <c r="T12426" s="752"/>
    </row>
    <row r="12427" spans="20:20" x14ac:dyDescent="0.25">
      <c r="T12427" s="752"/>
    </row>
    <row r="12428" spans="20:20" x14ac:dyDescent="0.25">
      <c r="T12428" s="752"/>
    </row>
    <row r="12429" spans="20:20" x14ac:dyDescent="0.25">
      <c r="T12429" s="752"/>
    </row>
    <row r="12430" spans="20:20" x14ac:dyDescent="0.25">
      <c r="T12430" s="752"/>
    </row>
    <row r="12431" spans="20:20" x14ac:dyDescent="0.25">
      <c r="T12431" s="752"/>
    </row>
    <row r="12432" spans="20:20" x14ac:dyDescent="0.25">
      <c r="T12432" s="752"/>
    </row>
    <row r="12433" spans="20:20" x14ac:dyDescent="0.25">
      <c r="T12433" s="752"/>
    </row>
    <row r="12434" spans="20:20" x14ac:dyDescent="0.25">
      <c r="T12434" s="752"/>
    </row>
    <row r="12435" spans="20:20" x14ac:dyDescent="0.25">
      <c r="T12435" s="752"/>
    </row>
    <row r="12436" spans="20:20" x14ac:dyDescent="0.25">
      <c r="T12436" s="752"/>
    </row>
    <row r="12437" spans="20:20" x14ac:dyDescent="0.25">
      <c r="T12437" s="752"/>
    </row>
    <row r="12438" spans="20:20" x14ac:dyDescent="0.25">
      <c r="T12438" s="752"/>
    </row>
    <row r="12439" spans="20:20" x14ac:dyDescent="0.25">
      <c r="T12439" s="752"/>
    </row>
    <row r="12440" spans="20:20" x14ac:dyDescent="0.25">
      <c r="T12440" s="752"/>
    </row>
    <row r="12441" spans="20:20" x14ac:dyDescent="0.25">
      <c r="T12441" s="752"/>
    </row>
    <row r="12442" spans="20:20" x14ac:dyDescent="0.25">
      <c r="T12442" s="752"/>
    </row>
    <row r="12443" spans="20:20" x14ac:dyDescent="0.25">
      <c r="T12443" s="752"/>
    </row>
    <row r="12444" spans="20:20" x14ac:dyDescent="0.25">
      <c r="T12444" s="752"/>
    </row>
    <row r="12445" spans="20:20" x14ac:dyDescent="0.25">
      <c r="T12445" s="752"/>
    </row>
    <row r="12446" spans="20:20" x14ac:dyDescent="0.25">
      <c r="T12446" s="752"/>
    </row>
    <row r="12447" spans="20:20" x14ac:dyDescent="0.25">
      <c r="T12447" s="752"/>
    </row>
    <row r="12448" spans="20:20" x14ac:dyDescent="0.25">
      <c r="T12448" s="752"/>
    </row>
    <row r="12449" spans="20:20" x14ac:dyDescent="0.25">
      <c r="T12449" s="752"/>
    </row>
    <row r="12450" spans="20:20" x14ac:dyDescent="0.25">
      <c r="T12450" s="752"/>
    </row>
    <row r="12451" spans="20:20" x14ac:dyDescent="0.25">
      <c r="T12451" s="752"/>
    </row>
    <row r="12452" spans="20:20" x14ac:dyDescent="0.25">
      <c r="T12452" s="752"/>
    </row>
    <row r="12453" spans="20:20" x14ac:dyDescent="0.25">
      <c r="T12453" s="752"/>
    </row>
    <row r="12454" spans="20:20" x14ac:dyDescent="0.25">
      <c r="T12454" s="752"/>
    </row>
    <row r="12455" spans="20:20" x14ac:dyDescent="0.25">
      <c r="T12455" s="752"/>
    </row>
    <row r="12456" spans="20:20" x14ac:dyDescent="0.25">
      <c r="T12456" s="752"/>
    </row>
    <row r="12457" spans="20:20" x14ac:dyDescent="0.25">
      <c r="T12457" s="752"/>
    </row>
    <row r="12458" spans="20:20" x14ac:dyDescent="0.25">
      <c r="T12458" s="752"/>
    </row>
    <row r="12459" spans="20:20" x14ac:dyDescent="0.25">
      <c r="T12459" s="752"/>
    </row>
    <row r="12460" spans="20:20" x14ac:dyDescent="0.25">
      <c r="T12460" s="752"/>
    </row>
    <row r="12461" spans="20:20" x14ac:dyDescent="0.25">
      <c r="T12461" s="752"/>
    </row>
    <row r="12462" spans="20:20" x14ac:dyDescent="0.25">
      <c r="T12462" s="752"/>
    </row>
    <row r="12463" spans="20:20" x14ac:dyDescent="0.25">
      <c r="T12463" s="752"/>
    </row>
    <row r="12464" spans="20:20" x14ac:dyDescent="0.25">
      <c r="T12464" s="752"/>
    </row>
    <row r="12465" spans="20:20" x14ac:dyDescent="0.25">
      <c r="T12465" s="752"/>
    </row>
    <row r="12466" spans="20:20" x14ac:dyDescent="0.25">
      <c r="T12466" s="752"/>
    </row>
    <row r="12467" spans="20:20" x14ac:dyDescent="0.25">
      <c r="T12467" s="752"/>
    </row>
    <row r="12468" spans="20:20" x14ac:dyDescent="0.25">
      <c r="T12468" s="752"/>
    </row>
    <row r="12469" spans="20:20" x14ac:dyDescent="0.25">
      <c r="T12469" s="752"/>
    </row>
    <row r="12470" spans="20:20" x14ac:dyDescent="0.25">
      <c r="T12470" s="752"/>
    </row>
    <row r="12471" spans="20:20" x14ac:dyDescent="0.25">
      <c r="T12471" s="752"/>
    </row>
    <row r="12472" spans="20:20" x14ac:dyDescent="0.25">
      <c r="T12472" s="752"/>
    </row>
    <row r="12473" spans="20:20" x14ac:dyDescent="0.25">
      <c r="T12473" s="752"/>
    </row>
    <row r="12474" spans="20:20" x14ac:dyDescent="0.25">
      <c r="T12474" s="752"/>
    </row>
    <row r="12475" spans="20:20" x14ac:dyDescent="0.25">
      <c r="T12475" s="752"/>
    </row>
    <row r="12476" spans="20:20" x14ac:dyDescent="0.25">
      <c r="T12476" s="752"/>
    </row>
    <row r="12477" spans="20:20" x14ac:dyDescent="0.25">
      <c r="T12477" s="752"/>
    </row>
    <row r="12478" spans="20:20" x14ac:dyDescent="0.25">
      <c r="T12478" s="752"/>
    </row>
    <row r="12479" spans="20:20" x14ac:dyDescent="0.25">
      <c r="T12479" s="752"/>
    </row>
    <row r="12480" spans="20:20" x14ac:dyDescent="0.25">
      <c r="T12480" s="752"/>
    </row>
    <row r="12481" spans="20:20" x14ac:dyDescent="0.25">
      <c r="T12481" s="752"/>
    </row>
    <row r="12482" spans="20:20" x14ac:dyDescent="0.25">
      <c r="T12482" s="752"/>
    </row>
    <row r="12483" spans="20:20" x14ac:dyDescent="0.25">
      <c r="T12483" s="752"/>
    </row>
    <row r="12484" spans="20:20" x14ac:dyDescent="0.25">
      <c r="T12484" s="752"/>
    </row>
    <row r="12485" spans="20:20" x14ac:dyDescent="0.25">
      <c r="T12485" s="752"/>
    </row>
    <row r="12486" spans="20:20" x14ac:dyDescent="0.25">
      <c r="T12486" s="752"/>
    </row>
    <row r="12487" spans="20:20" x14ac:dyDescent="0.25">
      <c r="T12487" s="752"/>
    </row>
    <row r="12488" spans="20:20" x14ac:dyDescent="0.25">
      <c r="T12488" s="752"/>
    </row>
    <row r="12489" spans="20:20" x14ac:dyDescent="0.25">
      <c r="T12489" s="752"/>
    </row>
    <row r="12490" spans="20:20" x14ac:dyDescent="0.25">
      <c r="T12490" s="752"/>
    </row>
    <row r="12491" spans="20:20" x14ac:dyDescent="0.25">
      <c r="T12491" s="752"/>
    </row>
    <row r="12492" spans="20:20" x14ac:dyDescent="0.25">
      <c r="T12492" s="752"/>
    </row>
    <row r="12493" spans="20:20" x14ac:dyDescent="0.25">
      <c r="T12493" s="752"/>
    </row>
    <row r="12494" spans="20:20" x14ac:dyDescent="0.25">
      <c r="T12494" s="752"/>
    </row>
    <row r="12495" spans="20:20" x14ac:dyDescent="0.25">
      <c r="T12495" s="752"/>
    </row>
    <row r="12496" spans="20:20" x14ac:dyDescent="0.25">
      <c r="T12496" s="752"/>
    </row>
    <row r="12497" spans="20:20" x14ac:dyDescent="0.25">
      <c r="T12497" s="752"/>
    </row>
    <row r="12498" spans="20:20" x14ac:dyDescent="0.25">
      <c r="T12498" s="752"/>
    </row>
    <row r="12499" spans="20:20" x14ac:dyDescent="0.25">
      <c r="T12499" s="752"/>
    </row>
    <row r="12500" spans="20:20" x14ac:dyDescent="0.25">
      <c r="T12500" s="752"/>
    </row>
    <row r="12501" spans="20:20" x14ac:dyDescent="0.25">
      <c r="T12501" s="752"/>
    </row>
    <row r="12502" spans="20:20" x14ac:dyDescent="0.25">
      <c r="T12502" s="752"/>
    </row>
    <row r="12503" spans="20:20" x14ac:dyDescent="0.25">
      <c r="T12503" s="752"/>
    </row>
    <row r="12504" spans="20:20" x14ac:dyDescent="0.25">
      <c r="T12504" s="752"/>
    </row>
    <row r="12505" spans="20:20" x14ac:dyDescent="0.25">
      <c r="T12505" s="752"/>
    </row>
    <row r="12506" spans="20:20" x14ac:dyDescent="0.25">
      <c r="T12506" s="752"/>
    </row>
    <row r="12507" spans="20:20" x14ac:dyDescent="0.25">
      <c r="T12507" s="752"/>
    </row>
    <row r="12508" spans="20:20" x14ac:dyDescent="0.25">
      <c r="T12508" s="752"/>
    </row>
    <row r="12509" spans="20:20" x14ac:dyDescent="0.25">
      <c r="T12509" s="752"/>
    </row>
    <row r="12510" spans="20:20" x14ac:dyDescent="0.25">
      <c r="T12510" s="752"/>
    </row>
    <row r="12511" spans="20:20" x14ac:dyDescent="0.25">
      <c r="T12511" s="752"/>
    </row>
    <row r="12512" spans="20:20" x14ac:dyDescent="0.25">
      <c r="T12512" s="752"/>
    </row>
    <row r="12513" spans="20:20" x14ac:dyDescent="0.25">
      <c r="T12513" s="752"/>
    </row>
    <row r="12514" spans="20:20" x14ac:dyDescent="0.25">
      <c r="T12514" s="752"/>
    </row>
    <row r="12515" spans="20:20" x14ac:dyDescent="0.25">
      <c r="T12515" s="752"/>
    </row>
    <row r="12516" spans="20:20" x14ac:dyDescent="0.25">
      <c r="T12516" s="752"/>
    </row>
    <row r="12517" spans="20:20" x14ac:dyDescent="0.25">
      <c r="T12517" s="752"/>
    </row>
    <row r="12518" spans="20:20" x14ac:dyDescent="0.25">
      <c r="T12518" s="752"/>
    </row>
    <row r="12519" spans="20:20" x14ac:dyDescent="0.25">
      <c r="T12519" s="752"/>
    </row>
    <row r="12520" spans="20:20" x14ac:dyDescent="0.25">
      <c r="T12520" s="752"/>
    </row>
    <row r="12521" spans="20:20" x14ac:dyDescent="0.25">
      <c r="T12521" s="752"/>
    </row>
    <row r="12522" spans="20:20" x14ac:dyDescent="0.25">
      <c r="T12522" s="752"/>
    </row>
    <row r="12523" spans="20:20" x14ac:dyDescent="0.25">
      <c r="T12523" s="752"/>
    </row>
    <row r="12524" spans="20:20" x14ac:dyDescent="0.25">
      <c r="T12524" s="752"/>
    </row>
    <row r="12525" spans="20:20" x14ac:dyDescent="0.25">
      <c r="T12525" s="752"/>
    </row>
    <row r="12526" spans="20:20" x14ac:dyDescent="0.25">
      <c r="T12526" s="752"/>
    </row>
    <row r="12527" spans="20:20" x14ac:dyDescent="0.25">
      <c r="T12527" s="752"/>
    </row>
    <row r="12528" spans="20:20" x14ac:dyDescent="0.25">
      <c r="T12528" s="752"/>
    </row>
    <row r="12529" spans="20:20" x14ac:dyDescent="0.25">
      <c r="T12529" s="752"/>
    </row>
    <row r="12530" spans="20:20" x14ac:dyDescent="0.25">
      <c r="T12530" s="752"/>
    </row>
    <row r="12531" spans="20:20" x14ac:dyDescent="0.25">
      <c r="T12531" s="752"/>
    </row>
    <row r="12532" spans="20:20" x14ac:dyDescent="0.25">
      <c r="T12532" s="752"/>
    </row>
    <row r="12533" spans="20:20" x14ac:dyDescent="0.25">
      <c r="T12533" s="752"/>
    </row>
    <row r="12534" spans="20:20" x14ac:dyDescent="0.25">
      <c r="T12534" s="752"/>
    </row>
    <row r="12535" spans="20:20" x14ac:dyDescent="0.25">
      <c r="T12535" s="752"/>
    </row>
    <row r="12536" spans="20:20" x14ac:dyDescent="0.25">
      <c r="T12536" s="752"/>
    </row>
    <row r="12537" spans="20:20" x14ac:dyDescent="0.25">
      <c r="T12537" s="752"/>
    </row>
    <row r="12538" spans="20:20" x14ac:dyDescent="0.25">
      <c r="T12538" s="752"/>
    </row>
    <row r="12539" spans="20:20" x14ac:dyDescent="0.25">
      <c r="T12539" s="752"/>
    </row>
    <row r="12540" spans="20:20" x14ac:dyDescent="0.25">
      <c r="T12540" s="752"/>
    </row>
    <row r="12541" spans="20:20" x14ac:dyDescent="0.25">
      <c r="T12541" s="752"/>
    </row>
    <row r="12542" spans="20:20" x14ac:dyDescent="0.25">
      <c r="T12542" s="752"/>
    </row>
    <row r="12543" spans="20:20" x14ac:dyDescent="0.25">
      <c r="T12543" s="752"/>
    </row>
    <row r="12544" spans="20:20" x14ac:dyDescent="0.25">
      <c r="T12544" s="752"/>
    </row>
    <row r="12545" spans="20:20" x14ac:dyDescent="0.25">
      <c r="T12545" s="752"/>
    </row>
    <row r="12546" spans="20:20" x14ac:dyDescent="0.25">
      <c r="T12546" s="752"/>
    </row>
    <row r="12547" spans="20:20" x14ac:dyDescent="0.25">
      <c r="T12547" s="752"/>
    </row>
    <row r="12548" spans="20:20" x14ac:dyDescent="0.25">
      <c r="T12548" s="752"/>
    </row>
    <row r="12549" spans="20:20" x14ac:dyDescent="0.25">
      <c r="T12549" s="752"/>
    </row>
    <row r="12550" spans="20:20" x14ac:dyDescent="0.25">
      <c r="T12550" s="752"/>
    </row>
    <row r="12551" spans="20:20" x14ac:dyDescent="0.25">
      <c r="T12551" s="752"/>
    </row>
    <row r="12552" spans="20:20" x14ac:dyDescent="0.25">
      <c r="T12552" s="752"/>
    </row>
    <row r="12553" spans="20:20" x14ac:dyDescent="0.25">
      <c r="T12553" s="752"/>
    </row>
    <row r="12554" spans="20:20" x14ac:dyDescent="0.25">
      <c r="T12554" s="752"/>
    </row>
    <row r="12555" spans="20:20" x14ac:dyDescent="0.25">
      <c r="T12555" s="752"/>
    </row>
    <row r="12556" spans="20:20" x14ac:dyDescent="0.25">
      <c r="T12556" s="752"/>
    </row>
    <row r="12557" spans="20:20" x14ac:dyDescent="0.25">
      <c r="T12557" s="752"/>
    </row>
    <row r="12558" spans="20:20" x14ac:dyDescent="0.25">
      <c r="T12558" s="752"/>
    </row>
    <row r="12559" spans="20:20" x14ac:dyDescent="0.25">
      <c r="T12559" s="752"/>
    </row>
    <row r="12560" spans="20:20" x14ac:dyDescent="0.25">
      <c r="T12560" s="752"/>
    </row>
    <row r="12561" spans="20:20" x14ac:dyDescent="0.25">
      <c r="T12561" s="752"/>
    </row>
    <row r="12562" spans="20:20" x14ac:dyDescent="0.25">
      <c r="T12562" s="752"/>
    </row>
    <row r="12563" spans="20:20" x14ac:dyDescent="0.25">
      <c r="T12563" s="752"/>
    </row>
    <row r="12564" spans="20:20" x14ac:dyDescent="0.25">
      <c r="T12564" s="752"/>
    </row>
    <row r="12565" spans="20:20" x14ac:dyDescent="0.25">
      <c r="T12565" s="752"/>
    </row>
    <row r="12566" spans="20:20" x14ac:dyDescent="0.25">
      <c r="T12566" s="752"/>
    </row>
    <row r="12567" spans="20:20" x14ac:dyDescent="0.25">
      <c r="T12567" s="752"/>
    </row>
    <row r="12568" spans="20:20" x14ac:dyDescent="0.25">
      <c r="T12568" s="752"/>
    </row>
    <row r="12569" spans="20:20" x14ac:dyDescent="0.25">
      <c r="T12569" s="752"/>
    </row>
    <row r="12570" spans="20:20" x14ac:dyDescent="0.25">
      <c r="T12570" s="752"/>
    </row>
    <row r="12571" spans="20:20" x14ac:dyDescent="0.25">
      <c r="T12571" s="752"/>
    </row>
    <row r="12572" spans="20:20" x14ac:dyDescent="0.25">
      <c r="T12572" s="752"/>
    </row>
    <row r="12573" spans="20:20" x14ac:dyDescent="0.25">
      <c r="T12573" s="752"/>
    </row>
    <row r="12574" spans="20:20" x14ac:dyDescent="0.25">
      <c r="T12574" s="752"/>
    </row>
    <row r="12575" spans="20:20" x14ac:dyDescent="0.25">
      <c r="T12575" s="752"/>
    </row>
    <row r="12576" spans="20:20" x14ac:dyDescent="0.25">
      <c r="T12576" s="752"/>
    </row>
    <row r="12577" spans="20:20" x14ac:dyDescent="0.25">
      <c r="T12577" s="752"/>
    </row>
    <row r="12578" spans="20:20" x14ac:dyDescent="0.25">
      <c r="T12578" s="752"/>
    </row>
    <row r="12579" spans="20:20" x14ac:dyDescent="0.25">
      <c r="T12579" s="752"/>
    </row>
    <row r="12580" spans="20:20" x14ac:dyDescent="0.25">
      <c r="T12580" s="752"/>
    </row>
    <row r="12581" spans="20:20" x14ac:dyDescent="0.25">
      <c r="T12581" s="752"/>
    </row>
    <row r="12582" spans="20:20" x14ac:dyDescent="0.25">
      <c r="T12582" s="752"/>
    </row>
    <row r="12583" spans="20:20" x14ac:dyDescent="0.25">
      <c r="T12583" s="752"/>
    </row>
    <row r="12584" spans="20:20" x14ac:dyDescent="0.25">
      <c r="T12584" s="752"/>
    </row>
    <row r="12585" spans="20:20" x14ac:dyDescent="0.25">
      <c r="T12585" s="752"/>
    </row>
    <row r="12586" spans="20:20" x14ac:dyDescent="0.25">
      <c r="T12586" s="752"/>
    </row>
    <row r="12587" spans="20:20" x14ac:dyDescent="0.25">
      <c r="T12587" s="752"/>
    </row>
    <row r="12588" spans="20:20" x14ac:dyDescent="0.25">
      <c r="T12588" s="752"/>
    </row>
    <row r="12589" spans="20:20" x14ac:dyDescent="0.25">
      <c r="T12589" s="752"/>
    </row>
    <row r="12590" spans="20:20" x14ac:dyDescent="0.25">
      <c r="T12590" s="752"/>
    </row>
    <row r="12591" spans="20:20" x14ac:dyDescent="0.25">
      <c r="T12591" s="752"/>
    </row>
    <row r="12592" spans="20:20" x14ac:dyDescent="0.25">
      <c r="T12592" s="752"/>
    </row>
    <row r="12593" spans="20:20" x14ac:dyDescent="0.25">
      <c r="T12593" s="752"/>
    </row>
    <row r="12594" spans="20:20" x14ac:dyDescent="0.25">
      <c r="T12594" s="752"/>
    </row>
    <row r="12595" spans="20:20" x14ac:dyDescent="0.25">
      <c r="T12595" s="752"/>
    </row>
    <row r="12596" spans="20:20" x14ac:dyDescent="0.25">
      <c r="T12596" s="752"/>
    </row>
    <row r="12597" spans="20:20" x14ac:dyDescent="0.25">
      <c r="T12597" s="752"/>
    </row>
    <row r="12598" spans="20:20" x14ac:dyDescent="0.25">
      <c r="T12598" s="752"/>
    </row>
    <row r="12599" spans="20:20" x14ac:dyDescent="0.25">
      <c r="T12599" s="752"/>
    </row>
    <row r="12600" spans="20:20" x14ac:dyDescent="0.25">
      <c r="T12600" s="752"/>
    </row>
    <row r="12601" spans="20:20" x14ac:dyDescent="0.25">
      <c r="T12601" s="752"/>
    </row>
    <row r="12602" spans="20:20" x14ac:dyDescent="0.25">
      <c r="T12602" s="752"/>
    </row>
    <row r="12603" spans="20:20" x14ac:dyDescent="0.25">
      <c r="T12603" s="752"/>
    </row>
    <row r="12604" spans="20:20" x14ac:dyDescent="0.25">
      <c r="T12604" s="752"/>
    </row>
    <row r="12605" spans="20:20" x14ac:dyDescent="0.25">
      <c r="T12605" s="752"/>
    </row>
    <row r="12606" spans="20:20" x14ac:dyDescent="0.25">
      <c r="T12606" s="752"/>
    </row>
    <row r="12607" spans="20:20" x14ac:dyDescent="0.25">
      <c r="T12607" s="752"/>
    </row>
    <row r="12608" spans="20:20" x14ac:dyDescent="0.25">
      <c r="T12608" s="752"/>
    </row>
    <row r="12609" spans="20:20" x14ac:dyDescent="0.25">
      <c r="T12609" s="752"/>
    </row>
    <row r="12610" spans="20:20" x14ac:dyDescent="0.25">
      <c r="T12610" s="752"/>
    </row>
    <row r="12611" spans="20:20" x14ac:dyDescent="0.25">
      <c r="T12611" s="752"/>
    </row>
    <row r="12612" spans="20:20" x14ac:dyDescent="0.25">
      <c r="T12612" s="752"/>
    </row>
    <row r="12613" spans="20:20" x14ac:dyDescent="0.25">
      <c r="T12613" s="752"/>
    </row>
    <row r="12614" spans="20:20" x14ac:dyDescent="0.25">
      <c r="T12614" s="752"/>
    </row>
    <row r="12615" spans="20:20" x14ac:dyDescent="0.25">
      <c r="T12615" s="752"/>
    </row>
    <row r="12616" spans="20:20" x14ac:dyDescent="0.25">
      <c r="T12616" s="752"/>
    </row>
    <row r="12617" spans="20:20" x14ac:dyDescent="0.25">
      <c r="T12617" s="752"/>
    </row>
    <row r="12618" spans="20:20" x14ac:dyDescent="0.25">
      <c r="T12618" s="752"/>
    </row>
    <row r="12619" spans="20:20" x14ac:dyDescent="0.25">
      <c r="T12619" s="752"/>
    </row>
    <row r="12620" spans="20:20" x14ac:dyDescent="0.25">
      <c r="T12620" s="752"/>
    </row>
    <row r="12621" spans="20:20" x14ac:dyDescent="0.25">
      <c r="T12621" s="752"/>
    </row>
    <row r="12622" spans="20:20" x14ac:dyDescent="0.25">
      <c r="T12622" s="752"/>
    </row>
    <row r="12623" spans="20:20" x14ac:dyDescent="0.25">
      <c r="T12623" s="752"/>
    </row>
    <row r="12624" spans="20:20" x14ac:dyDescent="0.25">
      <c r="T12624" s="752"/>
    </row>
    <row r="12625" spans="20:20" x14ac:dyDescent="0.25">
      <c r="T12625" s="752"/>
    </row>
    <row r="12626" spans="20:20" x14ac:dyDescent="0.25">
      <c r="T12626" s="752"/>
    </row>
    <row r="12627" spans="20:20" x14ac:dyDescent="0.25">
      <c r="T12627" s="752"/>
    </row>
    <row r="12628" spans="20:20" x14ac:dyDescent="0.25">
      <c r="T12628" s="752"/>
    </row>
    <row r="12629" spans="20:20" x14ac:dyDescent="0.25">
      <c r="T12629" s="752"/>
    </row>
    <row r="12630" spans="20:20" x14ac:dyDescent="0.25">
      <c r="T12630" s="752"/>
    </row>
    <row r="12631" spans="20:20" x14ac:dyDescent="0.25">
      <c r="T12631" s="752"/>
    </row>
    <row r="12632" spans="20:20" x14ac:dyDescent="0.25">
      <c r="T12632" s="752"/>
    </row>
    <row r="12633" spans="20:20" x14ac:dyDescent="0.25">
      <c r="T12633" s="752"/>
    </row>
    <row r="12634" spans="20:20" x14ac:dyDescent="0.25">
      <c r="T12634" s="752"/>
    </row>
    <row r="12635" spans="20:20" x14ac:dyDescent="0.25">
      <c r="T12635" s="752"/>
    </row>
    <row r="12636" spans="20:20" x14ac:dyDescent="0.25">
      <c r="T12636" s="752"/>
    </row>
    <row r="12637" spans="20:20" x14ac:dyDescent="0.25">
      <c r="T12637" s="752"/>
    </row>
    <row r="12638" spans="20:20" x14ac:dyDescent="0.25">
      <c r="T12638" s="752"/>
    </row>
    <row r="12639" spans="20:20" x14ac:dyDescent="0.25">
      <c r="T12639" s="752"/>
    </row>
    <row r="12640" spans="20:20" x14ac:dyDescent="0.25">
      <c r="T12640" s="752"/>
    </row>
    <row r="12641" spans="20:20" x14ac:dyDescent="0.25">
      <c r="T12641" s="752"/>
    </row>
    <row r="12642" spans="20:20" x14ac:dyDescent="0.25">
      <c r="T12642" s="752"/>
    </row>
    <row r="12643" spans="20:20" x14ac:dyDescent="0.25">
      <c r="T12643" s="752"/>
    </row>
    <row r="12644" spans="20:20" x14ac:dyDescent="0.25">
      <c r="T12644" s="752"/>
    </row>
    <row r="12645" spans="20:20" x14ac:dyDescent="0.25">
      <c r="T12645" s="752"/>
    </row>
    <row r="12646" spans="20:20" x14ac:dyDescent="0.25">
      <c r="T12646" s="752"/>
    </row>
    <row r="12647" spans="20:20" x14ac:dyDescent="0.25">
      <c r="T12647" s="752"/>
    </row>
    <row r="12648" spans="20:20" x14ac:dyDescent="0.25">
      <c r="T12648" s="752"/>
    </row>
    <row r="12649" spans="20:20" x14ac:dyDescent="0.25">
      <c r="T12649" s="752"/>
    </row>
    <row r="12650" spans="20:20" x14ac:dyDescent="0.25">
      <c r="T12650" s="752"/>
    </row>
    <row r="12651" spans="20:20" x14ac:dyDescent="0.25">
      <c r="T12651" s="752"/>
    </row>
    <row r="12652" spans="20:20" x14ac:dyDescent="0.25">
      <c r="T12652" s="752"/>
    </row>
    <row r="12653" spans="20:20" x14ac:dyDescent="0.25">
      <c r="T12653" s="752"/>
    </row>
    <row r="12654" spans="20:20" x14ac:dyDescent="0.25">
      <c r="T12654" s="752"/>
    </row>
    <row r="12655" spans="20:20" x14ac:dyDescent="0.25">
      <c r="T12655" s="752"/>
    </row>
    <row r="12656" spans="20:20" x14ac:dyDescent="0.25">
      <c r="T12656" s="752"/>
    </row>
    <row r="12657" spans="20:20" x14ac:dyDescent="0.25">
      <c r="T12657" s="752"/>
    </row>
    <row r="12658" spans="20:20" x14ac:dyDescent="0.25">
      <c r="T12658" s="752"/>
    </row>
    <row r="12659" spans="20:20" x14ac:dyDescent="0.25">
      <c r="T12659" s="752"/>
    </row>
    <row r="12660" spans="20:20" x14ac:dyDescent="0.25">
      <c r="T12660" s="752"/>
    </row>
    <row r="12661" spans="20:20" x14ac:dyDescent="0.25">
      <c r="T12661" s="752"/>
    </row>
    <row r="12662" spans="20:20" x14ac:dyDescent="0.25">
      <c r="T12662" s="752"/>
    </row>
    <row r="12663" spans="20:20" x14ac:dyDescent="0.25">
      <c r="T12663" s="752"/>
    </row>
    <row r="12664" spans="20:20" x14ac:dyDescent="0.25">
      <c r="T12664" s="752"/>
    </row>
    <row r="12665" spans="20:20" x14ac:dyDescent="0.25">
      <c r="T12665" s="752"/>
    </row>
    <row r="12666" spans="20:20" x14ac:dyDescent="0.25">
      <c r="T12666" s="752"/>
    </row>
    <row r="12667" spans="20:20" x14ac:dyDescent="0.25">
      <c r="T12667" s="752"/>
    </row>
    <row r="12668" spans="20:20" x14ac:dyDescent="0.25">
      <c r="T12668" s="752"/>
    </row>
    <row r="12669" spans="20:20" x14ac:dyDescent="0.25">
      <c r="T12669" s="752"/>
    </row>
    <row r="12670" spans="20:20" x14ac:dyDescent="0.25">
      <c r="T12670" s="752"/>
    </row>
    <row r="12671" spans="20:20" x14ac:dyDescent="0.25">
      <c r="T12671" s="752"/>
    </row>
    <row r="12672" spans="20:20" x14ac:dyDescent="0.25">
      <c r="T12672" s="752"/>
    </row>
    <row r="12673" spans="20:20" x14ac:dyDescent="0.25">
      <c r="T12673" s="752"/>
    </row>
    <row r="12674" spans="20:20" x14ac:dyDescent="0.25">
      <c r="T12674" s="752"/>
    </row>
    <row r="12675" spans="20:20" x14ac:dyDescent="0.25">
      <c r="T12675" s="752"/>
    </row>
    <row r="12676" spans="20:20" x14ac:dyDescent="0.25">
      <c r="T12676" s="752"/>
    </row>
    <row r="12677" spans="20:20" x14ac:dyDescent="0.25">
      <c r="T12677" s="752"/>
    </row>
    <row r="12678" spans="20:20" x14ac:dyDescent="0.25">
      <c r="T12678" s="752"/>
    </row>
    <row r="12679" spans="20:20" x14ac:dyDescent="0.25">
      <c r="T12679" s="752"/>
    </row>
    <row r="12680" spans="20:20" x14ac:dyDescent="0.25">
      <c r="T12680" s="752"/>
    </row>
    <row r="12681" spans="20:20" x14ac:dyDescent="0.25">
      <c r="T12681" s="752"/>
    </row>
    <row r="12682" spans="20:20" x14ac:dyDescent="0.25">
      <c r="T12682" s="752"/>
    </row>
    <row r="12683" spans="20:20" x14ac:dyDescent="0.25">
      <c r="T12683" s="752"/>
    </row>
    <row r="12684" spans="20:20" x14ac:dyDescent="0.25">
      <c r="T12684" s="752"/>
    </row>
    <row r="12685" spans="20:20" x14ac:dyDescent="0.25">
      <c r="T12685" s="752"/>
    </row>
    <row r="12686" spans="20:20" x14ac:dyDescent="0.25">
      <c r="T12686" s="752"/>
    </row>
    <row r="12687" spans="20:20" x14ac:dyDescent="0.25">
      <c r="T12687" s="752"/>
    </row>
    <row r="12688" spans="20:20" x14ac:dyDescent="0.25">
      <c r="T12688" s="752"/>
    </row>
    <row r="12689" spans="20:20" x14ac:dyDescent="0.25">
      <c r="T12689" s="752"/>
    </row>
    <row r="12690" spans="20:20" x14ac:dyDescent="0.25">
      <c r="T12690" s="752"/>
    </row>
    <row r="12691" spans="20:20" x14ac:dyDescent="0.25">
      <c r="T12691" s="752"/>
    </row>
    <row r="12692" spans="20:20" x14ac:dyDescent="0.25">
      <c r="T12692" s="752"/>
    </row>
    <row r="12693" spans="20:20" x14ac:dyDescent="0.25">
      <c r="T12693" s="752"/>
    </row>
    <row r="12694" spans="20:20" x14ac:dyDescent="0.25">
      <c r="T12694" s="752"/>
    </row>
    <row r="12695" spans="20:20" x14ac:dyDescent="0.25">
      <c r="T12695" s="752"/>
    </row>
    <row r="12696" spans="20:20" x14ac:dyDescent="0.25">
      <c r="T12696" s="752"/>
    </row>
    <row r="12697" spans="20:20" x14ac:dyDescent="0.25">
      <c r="T12697" s="752"/>
    </row>
    <row r="12698" spans="20:20" x14ac:dyDescent="0.25">
      <c r="T12698" s="752"/>
    </row>
    <row r="12699" spans="20:20" x14ac:dyDescent="0.25">
      <c r="T12699" s="752"/>
    </row>
    <row r="12700" spans="20:20" x14ac:dyDescent="0.25">
      <c r="T12700" s="752"/>
    </row>
    <row r="12701" spans="20:20" x14ac:dyDescent="0.25">
      <c r="T12701" s="752"/>
    </row>
    <row r="12702" spans="20:20" x14ac:dyDescent="0.25">
      <c r="T12702" s="752"/>
    </row>
    <row r="12703" spans="20:20" x14ac:dyDescent="0.25">
      <c r="T12703" s="752"/>
    </row>
    <row r="12704" spans="20:20" x14ac:dyDescent="0.25">
      <c r="T12704" s="752"/>
    </row>
    <row r="12705" spans="20:20" x14ac:dyDescent="0.25">
      <c r="T12705" s="752"/>
    </row>
    <row r="12706" spans="20:20" x14ac:dyDescent="0.25">
      <c r="T12706" s="752"/>
    </row>
    <row r="12707" spans="20:20" x14ac:dyDescent="0.25">
      <c r="T12707" s="752"/>
    </row>
    <row r="12708" spans="20:20" x14ac:dyDescent="0.25">
      <c r="T12708" s="752"/>
    </row>
    <row r="12709" spans="20:20" x14ac:dyDescent="0.25">
      <c r="T12709" s="752"/>
    </row>
    <row r="12710" spans="20:20" x14ac:dyDescent="0.25">
      <c r="T12710" s="752"/>
    </row>
    <row r="12711" spans="20:20" x14ac:dyDescent="0.25">
      <c r="T12711" s="752"/>
    </row>
    <row r="12712" spans="20:20" x14ac:dyDescent="0.25">
      <c r="T12712" s="752"/>
    </row>
    <row r="12713" spans="20:20" x14ac:dyDescent="0.25">
      <c r="T12713" s="752"/>
    </row>
    <row r="12714" spans="20:20" x14ac:dyDescent="0.25">
      <c r="T12714" s="752"/>
    </row>
    <row r="12715" spans="20:20" x14ac:dyDescent="0.25">
      <c r="T12715" s="752"/>
    </row>
    <row r="12716" spans="20:20" x14ac:dyDescent="0.25">
      <c r="T12716" s="752"/>
    </row>
    <row r="12717" spans="20:20" x14ac:dyDescent="0.25">
      <c r="T12717" s="752"/>
    </row>
    <row r="12718" spans="20:20" x14ac:dyDescent="0.25">
      <c r="T12718" s="752"/>
    </row>
    <row r="12719" spans="20:20" x14ac:dyDescent="0.25">
      <c r="T12719" s="752"/>
    </row>
    <row r="12720" spans="20:20" x14ac:dyDescent="0.25">
      <c r="T12720" s="752"/>
    </row>
    <row r="12721" spans="20:20" x14ac:dyDescent="0.25">
      <c r="T12721" s="752"/>
    </row>
    <row r="12722" spans="20:20" x14ac:dyDescent="0.25">
      <c r="T12722" s="752"/>
    </row>
    <row r="12723" spans="20:20" x14ac:dyDescent="0.25">
      <c r="T12723" s="752"/>
    </row>
    <row r="12724" spans="20:20" x14ac:dyDescent="0.25">
      <c r="T12724" s="752"/>
    </row>
    <row r="12725" spans="20:20" x14ac:dyDescent="0.25">
      <c r="T12725" s="752"/>
    </row>
    <row r="12726" spans="20:20" x14ac:dyDescent="0.25">
      <c r="T12726" s="752"/>
    </row>
    <row r="12727" spans="20:20" x14ac:dyDescent="0.25">
      <c r="T12727" s="752"/>
    </row>
    <row r="12728" spans="20:20" x14ac:dyDescent="0.25">
      <c r="T12728" s="752"/>
    </row>
    <row r="12729" spans="20:20" x14ac:dyDescent="0.25">
      <c r="T12729" s="752"/>
    </row>
    <row r="12730" spans="20:20" x14ac:dyDescent="0.25">
      <c r="T12730" s="752"/>
    </row>
    <row r="12731" spans="20:20" x14ac:dyDescent="0.25">
      <c r="T12731" s="752"/>
    </row>
    <row r="12732" spans="20:20" x14ac:dyDescent="0.25">
      <c r="T12732" s="752"/>
    </row>
    <row r="12733" spans="20:20" x14ac:dyDescent="0.25">
      <c r="T12733" s="752"/>
    </row>
    <row r="12734" spans="20:20" x14ac:dyDescent="0.25">
      <c r="T12734" s="752"/>
    </row>
    <row r="12735" spans="20:20" x14ac:dyDescent="0.25">
      <c r="T12735" s="752"/>
    </row>
    <row r="12736" spans="20:20" x14ac:dyDescent="0.25">
      <c r="T12736" s="752"/>
    </row>
    <row r="12737" spans="20:20" x14ac:dyDescent="0.25">
      <c r="T12737" s="752"/>
    </row>
    <row r="12738" spans="20:20" x14ac:dyDescent="0.25">
      <c r="T12738" s="752"/>
    </row>
    <row r="12739" spans="20:20" x14ac:dyDescent="0.25">
      <c r="T12739" s="752"/>
    </row>
    <row r="12740" spans="20:20" x14ac:dyDescent="0.25">
      <c r="T12740" s="752"/>
    </row>
    <row r="12741" spans="20:20" x14ac:dyDescent="0.25">
      <c r="T12741" s="752"/>
    </row>
    <row r="12742" spans="20:20" x14ac:dyDescent="0.25">
      <c r="T12742" s="752"/>
    </row>
    <row r="12743" spans="20:20" x14ac:dyDescent="0.25">
      <c r="T12743" s="752"/>
    </row>
    <row r="12744" spans="20:20" x14ac:dyDescent="0.25">
      <c r="T12744" s="752"/>
    </row>
    <row r="12745" spans="20:20" x14ac:dyDescent="0.25">
      <c r="T12745" s="752"/>
    </row>
    <row r="12746" spans="20:20" x14ac:dyDescent="0.25">
      <c r="T12746" s="752"/>
    </row>
    <row r="12747" spans="20:20" x14ac:dyDescent="0.25">
      <c r="T12747" s="752"/>
    </row>
    <row r="12748" spans="20:20" x14ac:dyDescent="0.25">
      <c r="T12748" s="752"/>
    </row>
    <row r="12749" spans="20:20" x14ac:dyDescent="0.25">
      <c r="T12749" s="752"/>
    </row>
    <row r="12750" spans="20:20" x14ac:dyDescent="0.25">
      <c r="T12750" s="752"/>
    </row>
    <row r="12751" spans="20:20" x14ac:dyDescent="0.25">
      <c r="T12751" s="752"/>
    </row>
    <row r="12752" spans="20:20" x14ac:dyDescent="0.25">
      <c r="T12752" s="752"/>
    </row>
    <row r="12753" spans="20:20" x14ac:dyDescent="0.25">
      <c r="T12753" s="752"/>
    </row>
    <row r="12754" spans="20:20" x14ac:dyDescent="0.25">
      <c r="T12754" s="752"/>
    </row>
    <row r="12755" spans="20:20" x14ac:dyDescent="0.25">
      <c r="T12755" s="752"/>
    </row>
    <row r="12756" spans="20:20" x14ac:dyDescent="0.25">
      <c r="T12756" s="752"/>
    </row>
    <row r="12757" spans="20:20" x14ac:dyDescent="0.25">
      <c r="T12757" s="752"/>
    </row>
    <row r="12758" spans="20:20" x14ac:dyDescent="0.25">
      <c r="T12758" s="752"/>
    </row>
    <row r="12759" spans="20:20" x14ac:dyDescent="0.25">
      <c r="T12759" s="752"/>
    </row>
    <row r="12760" spans="20:20" x14ac:dyDescent="0.25">
      <c r="T12760" s="752"/>
    </row>
    <row r="12761" spans="20:20" x14ac:dyDescent="0.25">
      <c r="T12761" s="752"/>
    </row>
    <row r="12762" spans="20:20" x14ac:dyDescent="0.25">
      <c r="T12762" s="752"/>
    </row>
    <row r="12763" spans="20:20" x14ac:dyDescent="0.25">
      <c r="T12763" s="752"/>
    </row>
    <row r="12764" spans="20:20" x14ac:dyDescent="0.25">
      <c r="T12764" s="752"/>
    </row>
    <row r="12765" spans="20:20" x14ac:dyDescent="0.25">
      <c r="T12765" s="752"/>
    </row>
    <row r="12766" spans="20:20" x14ac:dyDescent="0.25">
      <c r="T12766" s="752"/>
    </row>
    <row r="12767" spans="20:20" x14ac:dyDescent="0.25">
      <c r="T12767" s="752"/>
    </row>
    <row r="12768" spans="20:20" x14ac:dyDescent="0.25">
      <c r="T12768" s="752"/>
    </row>
    <row r="12769" spans="20:20" x14ac:dyDescent="0.25">
      <c r="T12769" s="752"/>
    </row>
    <row r="12770" spans="20:20" x14ac:dyDescent="0.25">
      <c r="T12770" s="752"/>
    </row>
    <row r="12771" spans="20:20" x14ac:dyDescent="0.25">
      <c r="T12771" s="752"/>
    </row>
    <row r="12772" spans="20:20" x14ac:dyDescent="0.25">
      <c r="T12772" s="752"/>
    </row>
    <row r="12773" spans="20:20" x14ac:dyDescent="0.25">
      <c r="T12773" s="752"/>
    </row>
    <row r="12774" spans="20:20" x14ac:dyDescent="0.25">
      <c r="T12774" s="752"/>
    </row>
    <row r="12775" spans="20:20" x14ac:dyDescent="0.25">
      <c r="T12775" s="752"/>
    </row>
    <row r="12776" spans="20:20" x14ac:dyDescent="0.25">
      <c r="T12776" s="752"/>
    </row>
    <row r="12777" spans="20:20" x14ac:dyDescent="0.25">
      <c r="T12777" s="752"/>
    </row>
    <row r="12778" spans="20:20" x14ac:dyDescent="0.25">
      <c r="T12778" s="752"/>
    </row>
    <row r="12779" spans="20:20" x14ac:dyDescent="0.25">
      <c r="T12779" s="752"/>
    </row>
    <row r="12780" spans="20:20" x14ac:dyDescent="0.25">
      <c r="T12780" s="752"/>
    </row>
    <row r="12781" spans="20:20" x14ac:dyDescent="0.25">
      <c r="T12781" s="752"/>
    </row>
    <row r="12782" spans="20:20" x14ac:dyDescent="0.25">
      <c r="T12782" s="752"/>
    </row>
    <row r="12783" spans="20:20" x14ac:dyDescent="0.25">
      <c r="T12783" s="752"/>
    </row>
    <row r="12784" spans="20:20" x14ac:dyDescent="0.25">
      <c r="T12784" s="752"/>
    </row>
    <row r="12785" spans="20:20" x14ac:dyDescent="0.25">
      <c r="T12785" s="752"/>
    </row>
    <row r="12786" spans="20:20" x14ac:dyDescent="0.25">
      <c r="T12786" s="752"/>
    </row>
    <row r="12787" spans="20:20" x14ac:dyDescent="0.25">
      <c r="T12787" s="752"/>
    </row>
    <row r="12788" spans="20:20" x14ac:dyDescent="0.25">
      <c r="T12788" s="752"/>
    </row>
    <row r="12789" spans="20:20" x14ac:dyDescent="0.25">
      <c r="T12789" s="752"/>
    </row>
    <row r="12790" spans="20:20" x14ac:dyDescent="0.25">
      <c r="T12790" s="752"/>
    </row>
    <row r="12791" spans="20:20" x14ac:dyDescent="0.25">
      <c r="T12791" s="752"/>
    </row>
    <row r="12792" spans="20:20" x14ac:dyDescent="0.25">
      <c r="T12792" s="752"/>
    </row>
    <row r="12793" spans="20:20" x14ac:dyDescent="0.25">
      <c r="T12793" s="752"/>
    </row>
    <row r="12794" spans="20:20" x14ac:dyDescent="0.25">
      <c r="T12794" s="752"/>
    </row>
    <row r="12795" spans="20:20" x14ac:dyDescent="0.25">
      <c r="T12795" s="752"/>
    </row>
    <row r="12796" spans="20:20" x14ac:dyDescent="0.25">
      <c r="T12796" s="752"/>
    </row>
    <row r="12797" spans="20:20" x14ac:dyDescent="0.25">
      <c r="T12797" s="752"/>
    </row>
    <row r="12798" spans="20:20" x14ac:dyDescent="0.25">
      <c r="T12798" s="752"/>
    </row>
    <row r="12799" spans="20:20" x14ac:dyDescent="0.25">
      <c r="T12799" s="752"/>
    </row>
    <row r="12800" spans="20:20" x14ac:dyDescent="0.25">
      <c r="T12800" s="752"/>
    </row>
    <row r="12801" spans="20:20" x14ac:dyDescent="0.25">
      <c r="T12801" s="752"/>
    </row>
    <row r="12802" spans="20:20" x14ac:dyDescent="0.25">
      <c r="T12802" s="752"/>
    </row>
    <row r="12803" spans="20:20" x14ac:dyDescent="0.25">
      <c r="T12803" s="752"/>
    </row>
    <row r="12804" spans="20:20" x14ac:dyDescent="0.25">
      <c r="T12804" s="752"/>
    </row>
    <row r="12805" spans="20:20" x14ac:dyDescent="0.25">
      <c r="T12805" s="752"/>
    </row>
    <row r="12806" spans="20:20" x14ac:dyDescent="0.25">
      <c r="T12806" s="752"/>
    </row>
    <row r="12807" spans="20:20" x14ac:dyDescent="0.25">
      <c r="T12807" s="752"/>
    </row>
    <row r="12808" spans="20:20" x14ac:dyDescent="0.25">
      <c r="T12808" s="752"/>
    </row>
    <row r="12809" spans="20:20" x14ac:dyDescent="0.25">
      <c r="T12809" s="752"/>
    </row>
    <row r="12810" spans="20:20" x14ac:dyDescent="0.25">
      <c r="T12810" s="752"/>
    </row>
    <row r="12811" spans="20:20" x14ac:dyDescent="0.25">
      <c r="T12811" s="752"/>
    </row>
    <row r="12812" spans="20:20" x14ac:dyDescent="0.25">
      <c r="T12812" s="752"/>
    </row>
    <row r="12813" spans="20:20" x14ac:dyDescent="0.25">
      <c r="T12813" s="752"/>
    </row>
    <row r="12814" spans="20:20" x14ac:dyDescent="0.25">
      <c r="T12814" s="752"/>
    </row>
    <row r="12815" spans="20:20" x14ac:dyDescent="0.25">
      <c r="T12815" s="752"/>
    </row>
    <row r="12816" spans="20:20" x14ac:dyDescent="0.25">
      <c r="T12816" s="752"/>
    </row>
    <row r="12817" spans="20:20" x14ac:dyDescent="0.25">
      <c r="T12817" s="752"/>
    </row>
    <row r="12818" spans="20:20" x14ac:dyDescent="0.25">
      <c r="T12818" s="752"/>
    </row>
    <row r="12819" spans="20:20" x14ac:dyDescent="0.25">
      <c r="T12819" s="752"/>
    </row>
    <row r="12820" spans="20:20" x14ac:dyDescent="0.25">
      <c r="T12820" s="752"/>
    </row>
    <row r="12821" spans="20:20" x14ac:dyDescent="0.25">
      <c r="T12821" s="752"/>
    </row>
    <row r="12822" spans="20:20" x14ac:dyDescent="0.25">
      <c r="T12822" s="752"/>
    </row>
    <row r="12823" spans="20:20" x14ac:dyDescent="0.25">
      <c r="T12823" s="752"/>
    </row>
    <row r="12824" spans="20:20" x14ac:dyDescent="0.25">
      <c r="T12824" s="752"/>
    </row>
    <row r="12825" spans="20:20" x14ac:dyDescent="0.25">
      <c r="T12825" s="752"/>
    </row>
    <row r="12826" spans="20:20" x14ac:dyDescent="0.25">
      <c r="T12826" s="752"/>
    </row>
    <row r="12827" spans="20:20" x14ac:dyDescent="0.25">
      <c r="T12827" s="752"/>
    </row>
    <row r="12828" spans="20:20" x14ac:dyDescent="0.25">
      <c r="T12828" s="752"/>
    </row>
    <row r="12829" spans="20:20" x14ac:dyDescent="0.25">
      <c r="T12829" s="752"/>
    </row>
    <row r="12830" spans="20:20" x14ac:dyDescent="0.25">
      <c r="T12830" s="752"/>
    </row>
    <row r="12831" spans="20:20" x14ac:dyDescent="0.25">
      <c r="T12831" s="752"/>
    </row>
    <row r="12832" spans="20:20" x14ac:dyDescent="0.25">
      <c r="T12832" s="752"/>
    </row>
    <row r="12833" spans="20:20" x14ac:dyDescent="0.25">
      <c r="T12833" s="752"/>
    </row>
    <row r="12834" spans="20:20" x14ac:dyDescent="0.25">
      <c r="T12834" s="752"/>
    </row>
    <row r="12835" spans="20:20" x14ac:dyDescent="0.25">
      <c r="T12835" s="752"/>
    </row>
    <row r="12836" spans="20:20" x14ac:dyDescent="0.25">
      <c r="T12836" s="752"/>
    </row>
    <row r="12837" spans="20:20" x14ac:dyDescent="0.25">
      <c r="T12837" s="752"/>
    </row>
    <row r="12838" spans="20:20" x14ac:dyDescent="0.25">
      <c r="T12838" s="752"/>
    </row>
    <row r="12839" spans="20:20" x14ac:dyDescent="0.25">
      <c r="T12839" s="752"/>
    </row>
    <row r="12840" spans="20:20" x14ac:dyDescent="0.25">
      <c r="T12840" s="752"/>
    </row>
    <row r="12841" spans="20:20" x14ac:dyDescent="0.25">
      <c r="T12841" s="752"/>
    </row>
    <row r="12842" spans="20:20" x14ac:dyDescent="0.25">
      <c r="T12842" s="752"/>
    </row>
    <row r="12843" spans="20:20" x14ac:dyDescent="0.25">
      <c r="T12843" s="752"/>
    </row>
    <row r="12844" spans="20:20" x14ac:dyDescent="0.25">
      <c r="T12844" s="752"/>
    </row>
    <row r="12845" spans="20:20" x14ac:dyDescent="0.25">
      <c r="T12845" s="752"/>
    </row>
    <row r="12846" spans="20:20" x14ac:dyDescent="0.25">
      <c r="T12846" s="752"/>
    </row>
    <row r="12847" spans="20:20" x14ac:dyDescent="0.25">
      <c r="T12847" s="752"/>
    </row>
    <row r="12848" spans="20:20" x14ac:dyDescent="0.25">
      <c r="T12848" s="752"/>
    </row>
    <row r="12849" spans="20:20" x14ac:dyDescent="0.25">
      <c r="T12849" s="752"/>
    </row>
    <row r="12850" spans="20:20" x14ac:dyDescent="0.25">
      <c r="T12850" s="752"/>
    </row>
    <row r="12851" spans="20:20" x14ac:dyDescent="0.25">
      <c r="T12851" s="752"/>
    </row>
    <row r="12852" spans="20:20" x14ac:dyDescent="0.25">
      <c r="T12852" s="752"/>
    </row>
    <row r="12853" spans="20:20" x14ac:dyDescent="0.25">
      <c r="T12853" s="752"/>
    </row>
    <row r="12854" spans="20:20" x14ac:dyDescent="0.25">
      <c r="T12854" s="752"/>
    </row>
    <row r="12855" spans="20:20" x14ac:dyDescent="0.25">
      <c r="T12855" s="752"/>
    </row>
    <row r="12856" spans="20:20" x14ac:dyDescent="0.25">
      <c r="T12856" s="752"/>
    </row>
    <row r="12857" spans="20:20" x14ac:dyDescent="0.25">
      <c r="T12857" s="752"/>
    </row>
    <row r="12858" spans="20:20" x14ac:dyDescent="0.25">
      <c r="T12858" s="752"/>
    </row>
    <row r="12859" spans="20:20" x14ac:dyDescent="0.25">
      <c r="T12859" s="752"/>
    </row>
    <row r="12860" spans="20:20" x14ac:dyDescent="0.25">
      <c r="T12860" s="752"/>
    </row>
    <row r="12861" spans="20:20" x14ac:dyDescent="0.25">
      <c r="T12861" s="752"/>
    </row>
    <row r="12862" spans="20:20" x14ac:dyDescent="0.25">
      <c r="T12862" s="752"/>
    </row>
    <row r="12863" spans="20:20" x14ac:dyDescent="0.25">
      <c r="T12863" s="752"/>
    </row>
    <row r="12864" spans="20:20" x14ac:dyDescent="0.25">
      <c r="T12864" s="752"/>
    </row>
    <row r="12865" spans="20:20" x14ac:dyDescent="0.25">
      <c r="T12865" s="752"/>
    </row>
    <row r="12866" spans="20:20" x14ac:dyDescent="0.25">
      <c r="T12866" s="752"/>
    </row>
    <row r="12867" spans="20:20" x14ac:dyDescent="0.25">
      <c r="T12867" s="752"/>
    </row>
    <row r="12868" spans="20:20" x14ac:dyDescent="0.25">
      <c r="T12868" s="752"/>
    </row>
    <row r="12869" spans="20:20" x14ac:dyDescent="0.25">
      <c r="T12869" s="752"/>
    </row>
    <row r="12870" spans="20:20" x14ac:dyDescent="0.25">
      <c r="T12870" s="752"/>
    </row>
    <row r="12871" spans="20:20" x14ac:dyDescent="0.25">
      <c r="T12871" s="752"/>
    </row>
    <row r="12872" spans="20:20" x14ac:dyDescent="0.25">
      <c r="T12872" s="752"/>
    </row>
    <row r="12873" spans="20:20" x14ac:dyDescent="0.25">
      <c r="T12873" s="752"/>
    </row>
    <row r="12874" spans="20:20" x14ac:dyDescent="0.25">
      <c r="T12874" s="752"/>
    </row>
    <row r="12875" spans="20:20" x14ac:dyDescent="0.25">
      <c r="T12875" s="752"/>
    </row>
    <row r="12876" spans="20:20" x14ac:dyDescent="0.25">
      <c r="T12876" s="752"/>
    </row>
    <row r="12877" spans="20:20" x14ac:dyDescent="0.25">
      <c r="T12877" s="752"/>
    </row>
    <row r="12878" spans="20:20" x14ac:dyDescent="0.25">
      <c r="T12878" s="752"/>
    </row>
    <row r="12879" spans="20:20" x14ac:dyDescent="0.25">
      <c r="T12879" s="752"/>
    </row>
    <row r="12880" spans="20:20" x14ac:dyDescent="0.25">
      <c r="T12880" s="752"/>
    </row>
    <row r="12881" spans="20:20" x14ac:dyDescent="0.25">
      <c r="T12881" s="752"/>
    </row>
    <row r="12882" spans="20:20" x14ac:dyDescent="0.25">
      <c r="T12882" s="752"/>
    </row>
    <row r="12883" spans="20:20" x14ac:dyDescent="0.25">
      <c r="T12883" s="752"/>
    </row>
    <row r="12884" spans="20:20" x14ac:dyDescent="0.25">
      <c r="T12884" s="752"/>
    </row>
    <row r="12885" spans="20:20" x14ac:dyDescent="0.25">
      <c r="T12885" s="752"/>
    </row>
    <row r="12886" spans="20:20" x14ac:dyDescent="0.25">
      <c r="T12886" s="752"/>
    </row>
    <row r="12887" spans="20:20" x14ac:dyDescent="0.25">
      <c r="T12887" s="752"/>
    </row>
    <row r="12888" spans="20:20" x14ac:dyDescent="0.25">
      <c r="T12888" s="752"/>
    </row>
    <row r="12889" spans="20:20" x14ac:dyDescent="0.25">
      <c r="T12889" s="752"/>
    </row>
    <row r="12890" spans="20:20" x14ac:dyDescent="0.25">
      <c r="T12890" s="752"/>
    </row>
    <row r="12891" spans="20:20" x14ac:dyDescent="0.25">
      <c r="T12891" s="752"/>
    </row>
    <row r="12892" spans="20:20" x14ac:dyDescent="0.25">
      <c r="T12892" s="752"/>
    </row>
    <row r="12893" spans="20:20" x14ac:dyDescent="0.25">
      <c r="T12893" s="752"/>
    </row>
    <row r="12894" spans="20:20" x14ac:dyDescent="0.25">
      <c r="T12894" s="752"/>
    </row>
    <row r="12895" spans="20:20" x14ac:dyDescent="0.25">
      <c r="T12895" s="752"/>
    </row>
    <row r="12896" spans="20:20" x14ac:dyDescent="0.25">
      <c r="T12896" s="752"/>
    </row>
    <row r="12897" spans="20:20" x14ac:dyDescent="0.25">
      <c r="T12897" s="752"/>
    </row>
    <row r="12898" spans="20:20" x14ac:dyDescent="0.25">
      <c r="T12898" s="752"/>
    </row>
    <row r="12899" spans="20:20" x14ac:dyDescent="0.25">
      <c r="T12899" s="752"/>
    </row>
    <row r="12900" spans="20:20" x14ac:dyDescent="0.25">
      <c r="T12900" s="752"/>
    </row>
    <row r="12901" spans="20:20" x14ac:dyDescent="0.25">
      <c r="T12901" s="752"/>
    </row>
    <row r="12902" spans="20:20" x14ac:dyDescent="0.25">
      <c r="T12902" s="752"/>
    </row>
    <row r="12903" spans="20:20" x14ac:dyDescent="0.25">
      <c r="T12903" s="752"/>
    </row>
    <row r="12904" spans="20:20" x14ac:dyDescent="0.25">
      <c r="T12904" s="752"/>
    </row>
    <row r="12905" spans="20:20" x14ac:dyDescent="0.25">
      <c r="T12905" s="752"/>
    </row>
    <row r="12906" spans="20:20" x14ac:dyDescent="0.25">
      <c r="T12906" s="752"/>
    </row>
    <row r="12907" spans="20:20" x14ac:dyDescent="0.25">
      <c r="T12907" s="752"/>
    </row>
    <row r="12908" spans="20:20" x14ac:dyDescent="0.25">
      <c r="T12908" s="752"/>
    </row>
    <row r="12909" spans="20:20" x14ac:dyDescent="0.25">
      <c r="T12909" s="752"/>
    </row>
    <row r="12910" spans="20:20" x14ac:dyDescent="0.25">
      <c r="T12910" s="752"/>
    </row>
    <row r="12911" spans="20:20" x14ac:dyDescent="0.25">
      <c r="T12911" s="752"/>
    </row>
    <row r="12912" spans="20:20" x14ac:dyDescent="0.25">
      <c r="T12912" s="752"/>
    </row>
    <row r="12913" spans="20:20" x14ac:dyDescent="0.25">
      <c r="T12913" s="752"/>
    </row>
    <row r="12914" spans="20:20" x14ac:dyDescent="0.25">
      <c r="T12914" s="752"/>
    </row>
    <row r="12915" spans="20:20" x14ac:dyDescent="0.25">
      <c r="T12915" s="752"/>
    </row>
    <row r="12916" spans="20:20" x14ac:dyDescent="0.25">
      <c r="T12916" s="752"/>
    </row>
    <row r="12917" spans="20:20" x14ac:dyDescent="0.25">
      <c r="T12917" s="752"/>
    </row>
    <row r="12918" spans="20:20" x14ac:dyDescent="0.25">
      <c r="T12918" s="752"/>
    </row>
    <row r="12919" spans="20:20" x14ac:dyDescent="0.25">
      <c r="T12919" s="752"/>
    </row>
    <row r="12920" spans="20:20" x14ac:dyDescent="0.25">
      <c r="T12920" s="752"/>
    </row>
    <row r="12921" spans="20:20" x14ac:dyDescent="0.25">
      <c r="T12921" s="752"/>
    </row>
    <row r="12922" spans="20:20" x14ac:dyDescent="0.25">
      <c r="T12922" s="752"/>
    </row>
    <row r="12923" spans="20:20" x14ac:dyDescent="0.25">
      <c r="T12923" s="752"/>
    </row>
    <row r="12924" spans="20:20" x14ac:dyDescent="0.25">
      <c r="T12924" s="752"/>
    </row>
    <row r="12925" spans="20:20" x14ac:dyDescent="0.25">
      <c r="T12925" s="752"/>
    </row>
    <row r="12926" spans="20:20" x14ac:dyDescent="0.25">
      <c r="T12926" s="752"/>
    </row>
    <row r="12927" spans="20:20" x14ac:dyDescent="0.25">
      <c r="T12927" s="752"/>
    </row>
    <row r="12928" spans="20:20" x14ac:dyDescent="0.25">
      <c r="T12928" s="752"/>
    </row>
    <row r="12929" spans="20:20" x14ac:dyDescent="0.25">
      <c r="T12929" s="752"/>
    </row>
    <row r="12930" spans="20:20" x14ac:dyDescent="0.25">
      <c r="T12930" s="752"/>
    </row>
    <row r="12931" spans="20:20" x14ac:dyDescent="0.25">
      <c r="T12931" s="752"/>
    </row>
    <row r="12932" spans="20:20" x14ac:dyDescent="0.25">
      <c r="T12932" s="752"/>
    </row>
    <row r="12933" spans="20:20" x14ac:dyDescent="0.25">
      <c r="T12933" s="752"/>
    </row>
    <row r="12934" spans="20:20" x14ac:dyDescent="0.25">
      <c r="T12934" s="752"/>
    </row>
    <row r="12935" spans="20:20" x14ac:dyDescent="0.25">
      <c r="T12935" s="752"/>
    </row>
    <row r="12936" spans="20:20" x14ac:dyDescent="0.25">
      <c r="T12936" s="752"/>
    </row>
    <row r="12937" spans="20:20" x14ac:dyDescent="0.25">
      <c r="T12937" s="752"/>
    </row>
    <row r="12938" spans="20:20" x14ac:dyDescent="0.25">
      <c r="T12938" s="752"/>
    </row>
    <row r="12939" spans="20:20" x14ac:dyDescent="0.25">
      <c r="T12939" s="752"/>
    </row>
    <row r="12940" spans="20:20" x14ac:dyDescent="0.25">
      <c r="T12940" s="752"/>
    </row>
    <row r="12941" spans="20:20" x14ac:dyDescent="0.25">
      <c r="T12941" s="752"/>
    </row>
    <row r="12942" spans="20:20" x14ac:dyDescent="0.25">
      <c r="T12942" s="752"/>
    </row>
    <row r="12943" spans="20:20" x14ac:dyDescent="0.25">
      <c r="T12943" s="752"/>
    </row>
    <row r="12944" spans="20:20" x14ac:dyDescent="0.25">
      <c r="T12944" s="752"/>
    </row>
    <row r="12945" spans="20:20" x14ac:dyDescent="0.25">
      <c r="T12945" s="752"/>
    </row>
    <row r="12946" spans="20:20" x14ac:dyDescent="0.25">
      <c r="T12946" s="752"/>
    </row>
    <row r="12947" spans="20:20" x14ac:dyDescent="0.25">
      <c r="T12947" s="752"/>
    </row>
    <row r="12948" spans="20:20" x14ac:dyDescent="0.25">
      <c r="T12948" s="752"/>
    </row>
    <row r="12949" spans="20:20" x14ac:dyDescent="0.25">
      <c r="T12949" s="752"/>
    </row>
    <row r="12950" spans="20:20" x14ac:dyDescent="0.25">
      <c r="T12950" s="752"/>
    </row>
    <row r="12951" spans="20:20" x14ac:dyDescent="0.25">
      <c r="T12951" s="752"/>
    </row>
    <row r="12952" spans="20:20" x14ac:dyDescent="0.25">
      <c r="T12952" s="752"/>
    </row>
    <row r="12953" spans="20:20" x14ac:dyDescent="0.25">
      <c r="T12953" s="752"/>
    </row>
    <row r="12954" spans="20:20" x14ac:dyDescent="0.25">
      <c r="T12954" s="752"/>
    </row>
    <row r="12955" spans="20:20" x14ac:dyDescent="0.25">
      <c r="T12955" s="752"/>
    </row>
    <row r="12956" spans="20:20" x14ac:dyDescent="0.25">
      <c r="T12956" s="752"/>
    </row>
    <row r="12957" spans="20:20" x14ac:dyDescent="0.25">
      <c r="T12957" s="752"/>
    </row>
    <row r="12958" spans="20:20" x14ac:dyDescent="0.25">
      <c r="T12958" s="752"/>
    </row>
    <row r="12959" spans="20:20" x14ac:dyDescent="0.25">
      <c r="T12959" s="752"/>
    </row>
    <row r="12960" spans="20:20" x14ac:dyDescent="0.25">
      <c r="T12960" s="752"/>
    </row>
    <row r="12961" spans="20:20" x14ac:dyDescent="0.25">
      <c r="T12961" s="752"/>
    </row>
    <row r="12962" spans="20:20" x14ac:dyDescent="0.25">
      <c r="T12962" s="752"/>
    </row>
    <row r="12963" spans="20:20" x14ac:dyDescent="0.25">
      <c r="T12963" s="752"/>
    </row>
    <row r="12964" spans="20:20" x14ac:dyDescent="0.25">
      <c r="T12964" s="752"/>
    </row>
    <row r="12965" spans="20:20" x14ac:dyDescent="0.25">
      <c r="T12965" s="752"/>
    </row>
    <row r="12966" spans="20:20" x14ac:dyDescent="0.25">
      <c r="T12966" s="752"/>
    </row>
    <row r="12967" spans="20:20" x14ac:dyDescent="0.25">
      <c r="T12967" s="752"/>
    </row>
    <row r="12968" spans="20:20" x14ac:dyDescent="0.25">
      <c r="T12968" s="752"/>
    </row>
    <row r="12969" spans="20:20" x14ac:dyDescent="0.25">
      <c r="T12969" s="752"/>
    </row>
    <row r="12970" spans="20:20" x14ac:dyDescent="0.25">
      <c r="T12970" s="752"/>
    </row>
    <row r="12971" spans="20:20" x14ac:dyDescent="0.25">
      <c r="T12971" s="752"/>
    </row>
    <row r="12972" spans="20:20" x14ac:dyDescent="0.25">
      <c r="T12972" s="752"/>
    </row>
    <row r="12973" spans="20:20" x14ac:dyDescent="0.25">
      <c r="T12973" s="752"/>
    </row>
    <row r="12974" spans="20:20" x14ac:dyDescent="0.25">
      <c r="T12974" s="752"/>
    </row>
    <row r="12975" spans="20:20" x14ac:dyDescent="0.25">
      <c r="T12975" s="752"/>
    </row>
    <row r="12976" spans="20:20" x14ac:dyDescent="0.25">
      <c r="T12976" s="752"/>
    </row>
    <row r="12977" spans="20:20" x14ac:dyDescent="0.25">
      <c r="T12977" s="752"/>
    </row>
    <row r="12978" spans="20:20" x14ac:dyDescent="0.25">
      <c r="T12978" s="752"/>
    </row>
    <row r="12979" spans="20:20" x14ac:dyDescent="0.25">
      <c r="T12979" s="752"/>
    </row>
    <row r="12980" spans="20:20" x14ac:dyDescent="0.25">
      <c r="T12980" s="752"/>
    </row>
    <row r="12981" spans="20:20" x14ac:dyDescent="0.25">
      <c r="T12981" s="752"/>
    </row>
    <row r="12982" spans="20:20" x14ac:dyDescent="0.25">
      <c r="T12982" s="752"/>
    </row>
    <row r="12983" spans="20:20" x14ac:dyDescent="0.25">
      <c r="T12983" s="752"/>
    </row>
    <row r="12984" spans="20:20" x14ac:dyDescent="0.25">
      <c r="T12984" s="752"/>
    </row>
    <row r="12985" spans="20:20" x14ac:dyDescent="0.25">
      <c r="T12985" s="752"/>
    </row>
    <row r="12986" spans="20:20" x14ac:dyDescent="0.25">
      <c r="T12986" s="752"/>
    </row>
    <row r="12987" spans="20:20" x14ac:dyDescent="0.25">
      <c r="T12987" s="752"/>
    </row>
    <row r="12988" spans="20:20" x14ac:dyDescent="0.25">
      <c r="T12988" s="752"/>
    </row>
    <row r="12989" spans="20:20" x14ac:dyDescent="0.25">
      <c r="T12989" s="752"/>
    </row>
    <row r="12990" spans="20:20" x14ac:dyDescent="0.25">
      <c r="T12990" s="752"/>
    </row>
    <row r="12991" spans="20:20" x14ac:dyDescent="0.25">
      <c r="T12991" s="752"/>
    </row>
    <row r="12992" spans="20:20" x14ac:dyDescent="0.25">
      <c r="T12992" s="752"/>
    </row>
    <row r="12993" spans="20:20" x14ac:dyDescent="0.25">
      <c r="T12993" s="752"/>
    </row>
    <row r="12994" spans="20:20" x14ac:dyDescent="0.25">
      <c r="T12994" s="752"/>
    </row>
    <row r="12995" spans="20:20" x14ac:dyDescent="0.25">
      <c r="T12995" s="752"/>
    </row>
    <row r="12996" spans="20:20" x14ac:dyDescent="0.25">
      <c r="T12996" s="752"/>
    </row>
    <row r="12997" spans="20:20" x14ac:dyDescent="0.25">
      <c r="T12997" s="752"/>
    </row>
    <row r="12998" spans="20:20" x14ac:dyDescent="0.25">
      <c r="T12998" s="752"/>
    </row>
    <row r="12999" spans="20:20" x14ac:dyDescent="0.25">
      <c r="T12999" s="752"/>
    </row>
    <row r="13000" spans="20:20" x14ac:dyDescent="0.25">
      <c r="T13000" s="752"/>
    </row>
    <row r="13001" spans="20:20" x14ac:dyDescent="0.25">
      <c r="T13001" s="752"/>
    </row>
    <row r="13002" spans="20:20" x14ac:dyDescent="0.25">
      <c r="T13002" s="752"/>
    </row>
    <row r="13003" spans="20:20" x14ac:dyDescent="0.25">
      <c r="T13003" s="752"/>
    </row>
    <row r="13004" spans="20:20" x14ac:dyDescent="0.25">
      <c r="T13004" s="752"/>
    </row>
    <row r="13005" spans="20:20" x14ac:dyDescent="0.25">
      <c r="T13005" s="752"/>
    </row>
    <row r="13006" spans="20:20" x14ac:dyDescent="0.25">
      <c r="T13006" s="752"/>
    </row>
    <row r="13007" spans="20:20" x14ac:dyDescent="0.25">
      <c r="T13007" s="752"/>
    </row>
    <row r="13008" spans="20:20" x14ac:dyDescent="0.25">
      <c r="T13008" s="752"/>
    </row>
    <row r="13009" spans="20:20" x14ac:dyDescent="0.25">
      <c r="T13009" s="752"/>
    </row>
    <row r="13010" spans="20:20" x14ac:dyDescent="0.25">
      <c r="T13010" s="752"/>
    </row>
    <row r="13011" spans="20:20" x14ac:dyDescent="0.25">
      <c r="T13011" s="752"/>
    </row>
    <row r="13012" spans="20:20" x14ac:dyDescent="0.25">
      <c r="T13012" s="752"/>
    </row>
    <row r="13013" spans="20:20" x14ac:dyDescent="0.25">
      <c r="T13013" s="752"/>
    </row>
    <row r="13014" spans="20:20" x14ac:dyDescent="0.25">
      <c r="T13014" s="752"/>
    </row>
    <row r="13015" spans="20:20" x14ac:dyDescent="0.25">
      <c r="T13015" s="752"/>
    </row>
    <row r="13016" spans="20:20" x14ac:dyDescent="0.25">
      <c r="T13016" s="752"/>
    </row>
    <row r="13017" spans="20:20" x14ac:dyDescent="0.25">
      <c r="T13017" s="752"/>
    </row>
    <row r="13018" spans="20:20" x14ac:dyDescent="0.25">
      <c r="T13018" s="752"/>
    </row>
    <row r="13019" spans="20:20" x14ac:dyDescent="0.25">
      <c r="T13019" s="752"/>
    </row>
    <row r="13020" spans="20:20" x14ac:dyDescent="0.25">
      <c r="T13020" s="752"/>
    </row>
    <row r="13021" spans="20:20" x14ac:dyDescent="0.25">
      <c r="T13021" s="752"/>
    </row>
    <row r="13022" spans="20:20" x14ac:dyDescent="0.25">
      <c r="T13022" s="752"/>
    </row>
    <row r="13023" spans="20:20" x14ac:dyDescent="0.25">
      <c r="T13023" s="752"/>
    </row>
    <row r="13024" spans="20:20" x14ac:dyDescent="0.25">
      <c r="T13024" s="752"/>
    </row>
    <row r="13025" spans="20:20" x14ac:dyDescent="0.25">
      <c r="T13025" s="752"/>
    </row>
    <row r="13026" spans="20:20" x14ac:dyDescent="0.25">
      <c r="T13026" s="752"/>
    </row>
    <row r="13027" spans="20:20" x14ac:dyDescent="0.25">
      <c r="T13027" s="752"/>
    </row>
    <row r="13028" spans="20:20" x14ac:dyDescent="0.25">
      <c r="T13028" s="752"/>
    </row>
    <row r="13029" spans="20:20" x14ac:dyDescent="0.25">
      <c r="T13029" s="752"/>
    </row>
    <row r="13030" spans="20:20" x14ac:dyDescent="0.25">
      <c r="T13030" s="752"/>
    </row>
    <row r="13031" spans="20:20" x14ac:dyDescent="0.25">
      <c r="T13031" s="752"/>
    </row>
    <row r="13032" spans="20:20" x14ac:dyDescent="0.25">
      <c r="T13032" s="752"/>
    </row>
    <row r="13033" spans="20:20" x14ac:dyDescent="0.25">
      <c r="T13033" s="752"/>
    </row>
    <row r="13034" spans="20:20" x14ac:dyDescent="0.25">
      <c r="T13034" s="752"/>
    </row>
    <row r="13035" spans="20:20" x14ac:dyDescent="0.25">
      <c r="T13035" s="752"/>
    </row>
    <row r="13036" spans="20:20" x14ac:dyDescent="0.25">
      <c r="T13036" s="752"/>
    </row>
    <row r="13037" spans="20:20" x14ac:dyDescent="0.25">
      <c r="T13037" s="752"/>
    </row>
    <row r="13038" spans="20:20" x14ac:dyDescent="0.25">
      <c r="T13038" s="752"/>
    </row>
    <row r="13039" spans="20:20" x14ac:dyDescent="0.25">
      <c r="T13039" s="752"/>
    </row>
    <row r="13040" spans="20:20" x14ac:dyDescent="0.25">
      <c r="T13040" s="752"/>
    </row>
    <row r="13041" spans="20:20" x14ac:dyDescent="0.25">
      <c r="T13041" s="752"/>
    </row>
    <row r="13042" spans="20:20" x14ac:dyDescent="0.25">
      <c r="T13042" s="752"/>
    </row>
    <row r="13043" spans="20:20" x14ac:dyDescent="0.25">
      <c r="T13043" s="752"/>
    </row>
    <row r="13044" spans="20:20" x14ac:dyDescent="0.25">
      <c r="T13044" s="752"/>
    </row>
    <row r="13045" spans="20:20" x14ac:dyDescent="0.25">
      <c r="T13045" s="752"/>
    </row>
    <row r="13046" spans="20:20" x14ac:dyDescent="0.25">
      <c r="T13046" s="752"/>
    </row>
    <row r="13047" spans="20:20" x14ac:dyDescent="0.25">
      <c r="T13047" s="752"/>
    </row>
    <row r="13048" spans="20:20" x14ac:dyDescent="0.25">
      <c r="T13048" s="752"/>
    </row>
    <row r="13049" spans="20:20" x14ac:dyDescent="0.25">
      <c r="T13049" s="752"/>
    </row>
    <row r="13050" spans="20:20" x14ac:dyDescent="0.25">
      <c r="T13050" s="752"/>
    </row>
    <row r="13051" spans="20:20" x14ac:dyDescent="0.25">
      <c r="T13051" s="752"/>
    </row>
    <row r="13052" spans="20:20" x14ac:dyDescent="0.25">
      <c r="T13052" s="752"/>
    </row>
    <row r="13053" spans="20:20" x14ac:dyDescent="0.25">
      <c r="T13053" s="752"/>
    </row>
    <row r="13054" spans="20:20" x14ac:dyDescent="0.25">
      <c r="T13054" s="752"/>
    </row>
    <row r="13055" spans="20:20" x14ac:dyDescent="0.25">
      <c r="T13055" s="752"/>
    </row>
    <row r="13056" spans="20:20" x14ac:dyDescent="0.25">
      <c r="T13056" s="752"/>
    </row>
    <row r="13057" spans="20:20" x14ac:dyDescent="0.25">
      <c r="T13057" s="752"/>
    </row>
    <row r="13058" spans="20:20" x14ac:dyDescent="0.25">
      <c r="T13058" s="752"/>
    </row>
    <row r="13059" spans="20:20" x14ac:dyDescent="0.25">
      <c r="T13059" s="752"/>
    </row>
    <row r="13060" spans="20:20" x14ac:dyDescent="0.25">
      <c r="T13060" s="752"/>
    </row>
    <row r="13061" spans="20:20" x14ac:dyDescent="0.25">
      <c r="T13061" s="752"/>
    </row>
    <row r="13062" spans="20:20" x14ac:dyDescent="0.25">
      <c r="T13062" s="752"/>
    </row>
    <row r="13063" spans="20:20" x14ac:dyDescent="0.25">
      <c r="T13063" s="752"/>
    </row>
    <row r="13064" spans="20:20" x14ac:dyDescent="0.25">
      <c r="T13064" s="752"/>
    </row>
    <row r="13065" spans="20:20" x14ac:dyDescent="0.25">
      <c r="T13065" s="752"/>
    </row>
    <row r="13066" spans="20:20" x14ac:dyDescent="0.25">
      <c r="T13066" s="752"/>
    </row>
    <row r="13067" spans="20:20" x14ac:dyDescent="0.25">
      <c r="T13067" s="752"/>
    </row>
    <row r="13068" spans="20:20" x14ac:dyDescent="0.25">
      <c r="T13068" s="752"/>
    </row>
    <row r="13069" spans="20:20" x14ac:dyDescent="0.25">
      <c r="T13069" s="752"/>
    </row>
    <row r="13070" spans="20:20" x14ac:dyDescent="0.25">
      <c r="T13070" s="752"/>
    </row>
    <row r="13071" spans="20:20" x14ac:dyDescent="0.25">
      <c r="T13071" s="752"/>
    </row>
    <row r="13072" spans="20:20" x14ac:dyDescent="0.25">
      <c r="T13072" s="752"/>
    </row>
    <row r="13073" spans="20:20" x14ac:dyDescent="0.25">
      <c r="T13073" s="752"/>
    </row>
    <row r="13074" spans="20:20" x14ac:dyDescent="0.25">
      <c r="T13074" s="752"/>
    </row>
    <row r="13075" spans="20:20" x14ac:dyDescent="0.25">
      <c r="T13075" s="752"/>
    </row>
    <row r="13076" spans="20:20" x14ac:dyDescent="0.25">
      <c r="T13076" s="752"/>
    </row>
    <row r="13077" spans="20:20" x14ac:dyDescent="0.25">
      <c r="T13077" s="752"/>
    </row>
    <row r="13078" spans="20:20" x14ac:dyDescent="0.25">
      <c r="T13078" s="752"/>
    </row>
    <row r="13079" spans="20:20" x14ac:dyDescent="0.25">
      <c r="T13079" s="752"/>
    </row>
    <row r="13080" spans="20:20" x14ac:dyDescent="0.25">
      <c r="T13080" s="752"/>
    </row>
    <row r="13081" spans="20:20" x14ac:dyDescent="0.25">
      <c r="T13081" s="752"/>
    </row>
    <row r="13082" spans="20:20" x14ac:dyDescent="0.25">
      <c r="T13082" s="752"/>
    </row>
    <row r="13083" spans="20:20" x14ac:dyDescent="0.25">
      <c r="T13083" s="752"/>
    </row>
    <row r="13084" spans="20:20" x14ac:dyDescent="0.25">
      <c r="T13084" s="752"/>
    </row>
    <row r="13085" spans="20:20" x14ac:dyDescent="0.25">
      <c r="T13085" s="752"/>
    </row>
    <row r="13086" spans="20:20" x14ac:dyDescent="0.25">
      <c r="T13086" s="752"/>
    </row>
    <row r="13087" spans="20:20" x14ac:dyDescent="0.25">
      <c r="T13087" s="752"/>
    </row>
    <row r="13088" spans="20:20" x14ac:dyDescent="0.25">
      <c r="T13088" s="752"/>
    </row>
    <row r="13089" spans="20:20" x14ac:dyDescent="0.25">
      <c r="T13089" s="752"/>
    </row>
    <row r="13090" spans="20:20" x14ac:dyDescent="0.25">
      <c r="T13090" s="752"/>
    </row>
    <row r="13091" spans="20:20" x14ac:dyDescent="0.25">
      <c r="T13091" s="752"/>
    </row>
    <row r="13092" spans="20:20" x14ac:dyDescent="0.25">
      <c r="T13092" s="752"/>
    </row>
    <row r="13093" spans="20:20" x14ac:dyDescent="0.25">
      <c r="T13093" s="752"/>
    </row>
    <row r="13094" spans="20:20" x14ac:dyDescent="0.25">
      <c r="T13094" s="752"/>
    </row>
    <row r="13095" spans="20:20" x14ac:dyDescent="0.25">
      <c r="T13095" s="752"/>
    </row>
    <row r="13096" spans="20:20" x14ac:dyDescent="0.25">
      <c r="T13096" s="752"/>
    </row>
    <row r="13097" spans="20:20" x14ac:dyDescent="0.25">
      <c r="T13097" s="752"/>
    </row>
    <row r="13098" spans="20:20" x14ac:dyDescent="0.25">
      <c r="T13098" s="752"/>
    </row>
    <row r="13099" spans="20:20" x14ac:dyDescent="0.25">
      <c r="T13099" s="752"/>
    </row>
    <row r="13100" spans="20:20" x14ac:dyDescent="0.25">
      <c r="T13100" s="752"/>
    </row>
    <row r="13101" spans="20:20" x14ac:dyDescent="0.25">
      <c r="T13101" s="752"/>
    </row>
    <row r="13102" spans="20:20" x14ac:dyDescent="0.25">
      <c r="T13102" s="752"/>
    </row>
    <row r="13103" spans="20:20" x14ac:dyDescent="0.25">
      <c r="T13103" s="752"/>
    </row>
    <row r="13104" spans="20:20" x14ac:dyDescent="0.25">
      <c r="T13104" s="752"/>
    </row>
    <row r="13105" spans="20:20" x14ac:dyDescent="0.25">
      <c r="T13105" s="752"/>
    </row>
    <row r="13106" spans="20:20" x14ac:dyDescent="0.25">
      <c r="T13106" s="752"/>
    </row>
    <row r="13107" spans="20:20" x14ac:dyDescent="0.25">
      <c r="T13107" s="752"/>
    </row>
    <row r="13108" spans="20:20" x14ac:dyDescent="0.25">
      <c r="T13108" s="752"/>
    </row>
    <row r="13109" spans="20:20" x14ac:dyDescent="0.25">
      <c r="T13109" s="752"/>
    </row>
    <row r="13110" spans="20:20" x14ac:dyDescent="0.25">
      <c r="T13110" s="752"/>
    </row>
    <row r="13111" spans="20:20" x14ac:dyDescent="0.25">
      <c r="T13111" s="752"/>
    </row>
    <row r="13112" spans="20:20" x14ac:dyDescent="0.25">
      <c r="T13112" s="752"/>
    </row>
    <row r="13113" spans="20:20" x14ac:dyDescent="0.25">
      <c r="T13113" s="752"/>
    </row>
    <row r="13114" spans="20:20" x14ac:dyDescent="0.25">
      <c r="T13114" s="752"/>
    </row>
    <row r="13115" spans="20:20" x14ac:dyDescent="0.25">
      <c r="T13115" s="752"/>
    </row>
    <row r="13116" spans="20:20" x14ac:dyDescent="0.25">
      <c r="T13116" s="752"/>
    </row>
    <row r="13117" spans="20:20" x14ac:dyDescent="0.25">
      <c r="T13117" s="752"/>
    </row>
    <row r="13118" spans="20:20" x14ac:dyDescent="0.25">
      <c r="T13118" s="752"/>
    </row>
    <row r="13119" spans="20:20" x14ac:dyDescent="0.25">
      <c r="T13119" s="752"/>
    </row>
    <row r="13120" spans="20:20" x14ac:dyDescent="0.25">
      <c r="T13120" s="752"/>
    </row>
    <row r="13121" spans="20:20" x14ac:dyDescent="0.25">
      <c r="T13121" s="752"/>
    </row>
    <row r="13122" spans="20:20" x14ac:dyDescent="0.25">
      <c r="T13122" s="752"/>
    </row>
    <row r="13123" spans="20:20" x14ac:dyDescent="0.25">
      <c r="T13123" s="752"/>
    </row>
    <row r="13124" spans="20:20" x14ac:dyDescent="0.25">
      <c r="T13124" s="752"/>
    </row>
    <row r="13125" spans="20:20" x14ac:dyDescent="0.25">
      <c r="T13125" s="752"/>
    </row>
    <row r="13126" spans="20:20" x14ac:dyDescent="0.25">
      <c r="T13126" s="752"/>
    </row>
    <row r="13127" spans="20:20" x14ac:dyDescent="0.25">
      <c r="T13127" s="752"/>
    </row>
    <row r="13128" spans="20:20" x14ac:dyDescent="0.25">
      <c r="T13128" s="752"/>
    </row>
    <row r="13129" spans="20:20" x14ac:dyDescent="0.25">
      <c r="T13129" s="752"/>
    </row>
    <row r="13130" spans="20:20" x14ac:dyDescent="0.25">
      <c r="T13130" s="752"/>
    </row>
    <row r="13131" spans="20:20" x14ac:dyDescent="0.25">
      <c r="T13131" s="752"/>
    </row>
    <row r="13132" spans="20:20" x14ac:dyDescent="0.25">
      <c r="T13132" s="752"/>
    </row>
    <row r="13133" spans="20:20" x14ac:dyDescent="0.25">
      <c r="T13133" s="752"/>
    </row>
    <row r="13134" spans="20:20" x14ac:dyDescent="0.25">
      <c r="T13134" s="752"/>
    </row>
    <row r="13135" spans="20:20" x14ac:dyDescent="0.25">
      <c r="T13135" s="752"/>
    </row>
    <row r="13136" spans="20:20" x14ac:dyDescent="0.25">
      <c r="T13136" s="752"/>
    </row>
    <row r="13137" spans="20:20" x14ac:dyDescent="0.25">
      <c r="T13137" s="752"/>
    </row>
    <row r="13138" spans="20:20" x14ac:dyDescent="0.25">
      <c r="T13138" s="752"/>
    </row>
    <row r="13139" spans="20:20" x14ac:dyDescent="0.25">
      <c r="T13139" s="752"/>
    </row>
    <row r="13140" spans="20:20" x14ac:dyDescent="0.25">
      <c r="T13140" s="752"/>
    </row>
    <row r="13141" spans="20:20" x14ac:dyDescent="0.25">
      <c r="T13141" s="752"/>
    </row>
    <row r="13142" spans="20:20" x14ac:dyDescent="0.25">
      <c r="T13142" s="752"/>
    </row>
    <row r="13143" spans="20:20" x14ac:dyDescent="0.25">
      <c r="T13143" s="752"/>
    </row>
    <row r="13144" spans="20:20" x14ac:dyDescent="0.25">
      <c r="T13144" s="752"/>
    </row>
    <row r="13145" spans="20:20" x14ac:dyDescent="0.25">
      <c r="T13145" s="752"/>
    </row>
    <row r="13146" spans="20:20" x14ac:dyDescent="0.25">
      <c r="T13146" s="752"/>
    </row>
    <row r="13147" spans="20:20" x14ac:dyDescent="0.25">
      <c r="T13147" s="752"/>
    </row>
    <row r="13148" spans="20:20" x14ac:dyDescent="0.25">
      <c r="T13148" s="752"/>
    </row>
    <row r="13149" spans="20:20" x14ac:dyDescent="0.25">
      <c r="T13149" s="752"/>
    </row>
    <row r="13150" spans="20:20" x14ac:dyDescent="0.25">
      <c r="T13150" s="752"/>
    </row>
    <row r="13151" spans="20:20" x14ac:dyDescent="0.25">
      <c r="T13151" s="752"/>
    </row>
    <row r="13152" spans="20:20" x14ac:dyDescent="0.25">
      <c r="T13152" s="752"/>
    </row>
    <row r="13153" spans="20:20" x14ac:dyDescent="0.25">
      <c r="T13153" s="752"/>
    </row>
    <row r="13154" spans="20:20" x14ac:dyDescent="0.25">
      <c r="T13154" s="752"/>
    </row>
    <row r="13155" spans="20:20" x14ac:dyDescent="0.25">
      <c r="T13155" s="752"/>
    </row>
    <row r="13156" spans="20:20" x14ac:dyDescent="0.25">
      <c r="T13156" s="752"/>
    </row>
    <row r="13157" spans="20:20" x14ac:dyDescent="0.25">
      <c r="T13157" s="752"/>
    </row>
    <row r="13158" spans="20:20" x14ac:dyDescent="0.25">
      <c r="T13158" s="752"/>
    </row>
    <row r="13159" spans="20:20" x14ac:dyDescent="0.25">
      <c r="T13159" s="752"/>
    </row>
    <row r="13160" spans="20:20" x14ac:dyDescent="0.25">
      <c r="T13160" s="752"/>
    </row>
    <row r="13161" spans="20:20" x14ac:dyDescent="0.25">
      <c r="T13161" s="752"/>
    </row>
    <row r="13162" spans="20:20" x14ac:dyDescent="0.25">
      <c r="T13162" s="752"/>
    </row>
    <row r="13163" spans="20:20" x14ac:dyDescent="0.25">
      <c r="T13163" s="752"/>
    </row>
    <row r="13164" spans="20:20" x14ac:dyDescent="0.25">
      <c r="T13164" s="752"/>
    </row>
    <row r="13165" spans="20:20" x14ac:dyDescent="0.25">
      <c r="T13165" s="752"/>
    </row>
    <row r="13166" spans="20:20" x14ac:dyDescent="0.25">
      <c r="T13166" s="752"/>
    </row>
    <row r="13167" spans="20:20" x14ac:dyDescent="0.25">
      <c r="T13167" s="752"/>
    </row>
    <row r="13168" spans="20:20" x14ac:dyDescent="0.25">
      <c r="T13168" s="752"/>
    </row>
    <row r="13169" spans="20:20" x14ac:dyDescent="0.25">
      <c r="T13169" s="752"/>
    </row>
    <row r="13170" spans="20:20" x14ac:dyDescent="0.25">
      <c r="T13170" s="752"/>
    </row>
    <row r="13171" spans="20:20" x14ac:dyDescent="0.25">
      <c r="T13171" s="752"/>
    </row>
    <row r="13172" spans="20:20" x14ac:dyDescent="0.25">
      <c r="T13172" s="752"/>
    </row>
    <row r="13173" spans="20:20" x14ac:dyDescent="0.25">
      <c r="T13173" s="752"/>
    </row>
    <row r="13174" spans="20:20" x14ac:dyDescent="0.25">
      <c r="T13174" s="752"/>
    </row>
    <row r="13175" spans="20:20" x14ac:dyDescent="0.25">
      <c r="T13175" s="752"/>
    </row>
    <row r="13176" spans="20:20" x14ac:dyDescent="0.25">
      <c r="T13176" s="752"/>
    </row>
    <row r="13177" spans="20:20" x14ac:dyDescent="0.25">
      <c r="T13177" s="752"/>
    </row>
    <row r="13178" spans="20:20" x14ac:dyDescent="0.25">
      <c r="T13178" s="752"/>
    </row>
    <row r="13179" spans="20:20" x14ac:dyDescent="0.25">
      <c r="T13179" s="752"/>
    </row>
    <row r="13180" spans="20:20" x14ac:dyDescent="0.25">
      <c r="T13180" s="752"/>
    </row>
    <row r="13181" spans="20:20" x14ac:dyDescent="0.25">
      <c r="T13181" s="752"/>
    </row>
    <row r="13182" spans="20:20" x14ac:dyDescent="0.25">
      <c r="T13182" s="752"/>
    </row>
    <row r="13183" spans="20:20" x14ac:dyDescent="0.25">
      <c r="T13183" s="752"/>
    </row>
    <row r="13184" spans="20:20" x14ac:dyDescent="0.25">
      <c r="T13184" s="752"/>
    </row>
    <row r="13185" spans="20:20" x14ac:dyDescent="0.25">
      <c r="T13185" s="752"/>
    </row>
    <row r="13186" spans="20:20" x14ac:dyDescent="0.25">
      <c r="T13186" s="752"/>
    </row>
    <row r="13187" spans="20:20" x14ac:dyDescent="0.25">
      <c r="T13187" s="752"/>
    </row>
    <row r="13188" spans="20:20" x14ac:dyDescent="0.25">
      <c r="T13188" s="752"/>
    </row>
    <row r="13189" spans="20:20" x14ac:dyDescent="0.25">
      <c r="T13189" s="752"/>
    </row>
    <row r="13190" spans="20:20" x14ac:dyDescent="0.25">
      <c r="T13190" s="752"/>
    </row>
    <row r="13191" spans="20:20" x14ac:dyDescent="0.25">
      <c r="T13191" s="752"/>
    </row>
    <row r="13192" spans="20:20" x14ac:dyDescent="0.25">
      <c r="T13192" s="752"/>
    </row>
    <row r="13193" spans="20:20" x14ac:dyDescent="0.25">
      <c r="T13193" s="752"/>
    </row>
    <row r="13194" spans="20:20" x14ac:dyDescent="0.25">
      <c r="T13194" s="752"/>
    </row>
    <row r="13195" spans="20:20" x14ac:dyDescent="0.25">
      <c r="T13195" s="752"/>
    </row>
    <row r="13196" spans="20:20" x14ac:dyDescent="0.25">
      <c r="T13196" s="752"/>
    </row>
    <row r="13197" spans="20:20" x14ac:dyDescent="0.25">
      <c r="T13197" s="752"/>
    </row>
    <row r="13198" spans="20:20" x14ac:dyDescent="0.25">
      <c r="T13198" s="752"/>
    </row>
    <row r="13199" spans="20:20" x14ac:dyDescent="0.25">
      <c r="T13199" s="752"/>
    </row>
    <row r="13200" spans="20:20" x14ac:dyDescent="0.25">
      <c r="T13200" s="752"/>
    </row>
    <row r="13201" spans="20:20" x14ac:dyDescent="0.25">
      <c r="T13201" s="752"/>
    </row>
    <row r="13202" spans="20:20" x14ac:dyDescent="0.25">
      <c r="T13202" s="752"/>
    </row>
    <row r="13203" spans="20:20" x14ac:dyDescent="0.25">
      <c r="T13203" s="752"/>
    </row>
    <row r="13204" spans="20:20" x14ac:dyDescent="0.25">
      <c r="T13204" s="752"/>
    </row>
    <row r="13205" spans="20:20" x14ac:dyDescent="0.25">
      <c r="T13205" s="752"/>
    </row>
    <row r="13206" spans="20:20" x14ac:dyDescent="0.25">
      <c r="T13206" s="752"/>
    </row>
    <row r="13207" spans="20:20" x14ac:dyDescent="0.25">
      <c r="T13207" s="752"/>
    </row>
    <row r="13208" spans="20:20" x14ac:dyDescent="0.25">
      <c r="T13208" s="752"/>
    </row>
    <row r="13209" spans="20:20" x14ac:dyDescent="0.25">
      <c r="T13209" s="752"/>
    </row>
    <row r="13210" spans="20:20" x14ac:dyDescent="0.25">
      <c r="T13210" s="752"/>
    </row>
    <row r="13211" spans="20:20" x14ac:dyDescent="0.25">
      <c r="T13211" s="752"/>
    </row>
    <row r="13212" spans="20:20" x14ac:dyDescent="0.25">
      <c r="T13212" s="752"/>
    </row>
    <row r="13213" spans="20:20" x14ac:dyDescent="0.25">
      <c r="T13213" s="752"/>
    </row>
    <row r="13214" spans="20:20" x14ac:dyDescent="0.25">
      <c r="T13214" s="752"/>
    </row>
    <row r="13215" spans="20:20" x14ac:dyDescent="0.25">
      <c r="T13215" s="752"/>
    </row>
    <row r="13216" spans="20:20" x14ac:dyDescent="0.25">
      <c r="T13216" s="752"/>
    </row>
    <row r="13217" spans="20:20" x14ac:dyDescent="0.25">
      <c r="T13217" s="752"/>
    </row>
    <row r="13218" spans="20:20" x14ac:dyDescent="0.25">
      <c r="T13218" s="752"/>
    </row>
    <row r="13219" spans="20:20" x14ac:dyDescent="0.25">
      <c r="T13219" s="752"/>
    </row>
    <row r="13220" spans="20:20" x14ac:dyDescent="0.25">
      <c r="T13220" s="752"/>
    </row>
    <row r="13221" spans="20:20" x14ac:dyDescent="0.25">
      <c r="T13221" s="752"/>
    </row>
    <row r="13222" spans="20:20" x14ac:dyDescent="0.25">
      <c r="T13222" s="752"/>
    </row>
    <row r="13223" spans="20:20" x14ac:dyDescent="0.25">
      <c r="T13223" s="752"/>
    </row>
    <row r="13224" spans="20:20" x14ac:dyDescent="0.25">
      <c r="T13224" s="752"/>
    </row>
    <row r="13225" spans="20:20" x14ac:dyDescent="0.25">
      <c r="T13225" s="752"/>
    </row>
    <row r="13226" spans="20:20" x14ac:dyDescent="0.25">
      <c r="T13226" s="752"/>
    </row>
    <row r="13227" spans="20:20" x14ac:dyDescent="0.25">
      <c r="T13227" s="752"/>
    </row>
    <row r="13228" spans="20:20" x14ac:dyDescent="0.25">
      <c r="T13228" s="752"/>
    </row>
    <row r="13229" spans="20:20" x14ac:dyDescent="0.25">
      <c r="T13229" s="752"/>
    </row>
    <row r="13230" spans="20:20" x14ac:dyDescent="0.25">
      <c r="T13230" s="752"/>
    </row>
    <row r="13231" spans="20:20" x14ac:dyDescent="0.25">
      <c r="T13231" s="752"/>
    </row>
    <row r="13232" spans="20:20" x14ac:dyDescent="0.25">
      <c r="T13232" s="752"/>
    </row>
    <row r="13233" spans="20:20" x14ac:dyDescent="0.25">
      <c r="T13233" s="752"/>
    </row>
    <row r="13234" spans="20:20" x14ac:dyDescent="0.25">
      <c r="T13234" s="752"/>
    </row>
    <row r="13235" spans="20:20" x14ac:dyDescent="0.25">
      <c r="T13235" s="752"/>
    </row>
    <row r="13236" spans="20:20" x14ac:dyDescent="0.25">
      <c r="T13236" s="752"/>
    </row>
    <row r="13237" spans="20:20" x14ac:dyDescent="0.25">
      <c r="T13237" s="752"/>
    </row>
    <row r="13238" spans="20:20" x14ac:dyDescent="0.25">
      <c r="T13238" s="752"/>
    </row>
    <row r="13239" spans="20:20" x14ac:dyDescent="0.25">
      <c r="T13239" s="752"/>
    </row>
    <row r="13240" spans="20:20" x14ac:dyDescent="0.25">
      <c r="T13240" s="752"/>
    </row>
    <row r="13241" spans="20:20" x14ac:dyDescent="0.25">
      <c r="T13241" s="752"/>
    </row>
    <row r="13242" spans="20:20" x14ac:dyDescent="0.25">
      <c r="T13242" s="752"/>
    </row>
    <row r="13243" spans="20:20" x14ac:dyDescent="0.25">
      <c r="T13243" s="752"/>
    </row>
    <row r="13244" spans="20:20" x14ac:dyDescent="0.25">
      <c r="T13244" s="752"/>
    </row>
    <row r="13245" spans="20:20" x14ac:dyDescent="0.25">
      <c r="T13245" s="752"/>
    </row>
    <row r="13246" spans="20:20" x14ac:dyDescent="0.25">
      <c r="T13246" s="752"/>
    </row>
    <row r="13247" spans="20:20" x14ac:dyDescent="0.25">
      <c r="T13247" s="752"/>
    </row>
    <row r="13248" spans="20:20" x14ac:dyDescent="0.25">
      <c r="T13248" s="752"/>
    </row>
    <row r="13249" spans="20:20" x14ac:dyDescent="0.25">
      <c r="T13249" s="752"/>
    </row>
    <row r="13250" spans="20:20" x14ac:dyDescent="0.25">
      <c r="T13250" s="752"/>
    </row>
    <row r="13251" spans="20:20" x14ac:dyDescent="0.25">
      <c r="T13251" s="752"/>
    </row>
    <row r="13252" spans="20:20" x14ac:dyDescent="0.25">
      <c r="T13252" s="752"/>
    </row>
    <row r="13253" spans="20:20" x14ac:dyDescent="0.25">
      <c r="T13253" s="752"/>
    </row>
    <row r="13254" spans="20:20" x14ac:dyDescent="0.25">
      <c r="T13254" s="752"/>
    </row>
    <row r="13255" spans="20:20" x14ac:dyDescent="0.25">
      <c r="T13255" s="752"/>
    </row>
    <row r="13256" spans="20:20" x14ac:dyDescent="0.25">
      <c r="T13256" s="752"/>
    </row>
    <row r="13257" spans="20:20" x14ac:dyDescent="0.25">
      <c r="T13257" s="752"/>
    </row>
    <row r="13258" spans="20:20" x14ac:dyDescent="0.25">
      <c r="T13258" s="752"/>
    </row>
    <row r="13259" spans="20:20" x14ac:dyDescent="0.25">
      <c r="T13259" s="752"/>
    </row>
    <row r="13260" spans="20:20" x14ac:dyDescent="0.25">
      <c r="T13260" s="752"/>
    </row>
    <row r="13261" spans="20:20" x14ac:dyDescent="0.25">
      <c r="T13261" s="752"/>
    </row>
    <row r="13262" spans="20:20" x14ac:dyDescent="0.25">
      <c r="T13262" s="752"/>
    </row>
    <row r="13263" spans="20:20" x14ac:dyDescent="0.25">
      <c r="T13263" s="752"/>
    </row>
    <row r="13264" spans="20:20" x14ac:dyDescent="0.25">
      <c r="T13264" s="752"/>
    </row>
    <row r="13265" spans="20:20" x14ac:dyDescent="0.25">
      <c r="T13265" s="752"/>
    </row>
    <row r="13266" spans="20:20" x14ac:dyDescent="0.25">
      <c r="T13266" s="752"/>
    </row>
    <row r="13267" spans="20:20" x14ac:dyDescent="0.25">
      <c r="T13267" s="752"/>
    </row>
    <row r="13268" spans="20:20" x14ac:dyDescent="0.25">
      <c r="T13268" s="752"/>
    </row>
    <row r="13269" spans="20:20" x14ac:dyDescent="0.25">
      <c r="T13269" s="752"/>
    </row>
    <row r="13270" spans="20:20" x14ac:dyDescent="0.25">
      <c r="T13270" s="752"/>
    </row>
    <row r="13271" spans="20:20" x14ac:dyDescent="0.25">
      <c r="T13271" s="752"/>
    </row>
    <row r="13272" spans="20:20" x14ac:dyDescent="0.25">
      <c r="T13272" s="752"/>
    </row>
    <row r="13273" spans="20:20" x14ac:dyDescent="0.25">
      <c r="T13273" s="752"/>
    </row>
    <row r="13274" spans="20:20" x14ac:dyDescent="0.25">
      <c r="T13274" s="752"/>
    </row>
    <row r="13275" spans="20:20" x14ac:dyDescent="0.25">
      <c r="T13275" s="752"/>
    </row>
    <row r="13276" spans="20:20" x14ac:dyDescent="0.25">
      <c r="T13276" s="752"/>
    </row>
    <row r="13277" spans="20:20" x14ac:dyDescent="0.25">
      <c r="T13277" s="752"/>
    </row>
    <row r="13278" spans="20:20" x14ac:dyDescent="0.25">
      <c r="T13278" s="752"/>
    </row>
    <row r="13279" spans="20:20" x14ac:dyDescent="0.25">
      <c r="T13279" s="752"/>
    </row>
    <row r="13280" spans="20:20" x14ac:dyDescent="0.25">
      <c r="T13280" s="752"/>
    </row>
    <row r="13281" spans="20:20" x14ac:dyDescent="0.25">
      <c r="T13281" s="752"/>
    </row>
    <row r="13282" spans="20:20" x14ac:dyDescent="0.25">
      <c r="T13282" s="752"/>
    </row>
    <row r="13283" spans="20:20" x14ac:dyDescent="0.25">
      <c r="T13283" s="752"/>
    </row>
    <row r="13284" spans="20:20" x14ac:dyDescent="0.25">
      <c r="T13284" s="752"/>
    </row>
    <row r="13285" spans="20:20" x14ac:dyDescent="0.25">
      <c r="T13285" s="752"/>
    </row>
    <row r="13286" spans="20:20" x14ac:dyDescent="0.25">
      <c r="T13286" s="752"/>
    </row>
    <row r="13287" spans="20:20" x14ac:dyDescent="0.25">
      <c r="T13287" s="752"/>
    </row>
    <row r="13288" spans="20:20" x14ac:dyDescent="0.25">
      <c r="T13288" s="752"/>
    </row>
    <row r="13289" spans="20:20" x14ac:dyDescent="0.25">
      <c r="T13289" s="752"/>
    </row>
    <row r="13290" spans="20:20" x14ac:dyDescent="0.25">
      <c r="T13290" s="752"/>
    </row>
    <row r="13291" spans="20:20" x14ac:dyDescent="0.25">
      <c r="T13291" s="752"/>
    </row>
    <row r="13292" spans="20:20" x14ac:dyDescent="0.25">
      <c r="T13292" s="752"/>
    </row>
    <row r="13293" spans="20:20" x14ac:dyDescent="0.25">
      <c r="T13293" s="752"/>
    </row>
    <row r="13294" spans="20:20" x14ac:dyDescent="0.25">
      <c r="T13294" s="752"/>
    </row>
    <row r="13295" spans="20:20" x14ac:dyDescent="0.25">
      <c r="T13295" s="752"/>
    </row>
    <row r="13296" spans="20:20" x14ac:dyDescent="0.25">
      <c r="T13296" s="752"/>
    </row>
    <row r="13297" spans="20:20" x14ac:dyDescent="0.25">
      <c r="T13297" s="752"/>
    </row>
    <row r="13298" spans="20:20" x14ac:dyDescent="0.25">
      <c r="T13298" s="752"/>
    </row>
    <row r="13299" spans="20:20" x14ac:dyDescent="0.25">
      <c r="T13299" s="752"/>
    </row>
    <row r="13300" spans="20:20" x14ac:dyDescent="0.25">
      <c r="T13300" s="752"/>
    </row>
    <row r="13301" spans="20:20" x14ac:dyDescent="0.25">
      <c r="T13301" s="752"/>
    </row>
    <row r="13302" spans="20:20" x14ac:dyDescent="0.25">
      <c r="T13302" s="752"/>
    </row>
    <row r="13303" spans="20:20" x14ac:dyDescent="0.25">
      <c r="T13303" s="752"/>
    </row>
    <row r="13304" spans="20:20" x14ac:dyDescent="0.25">
      <c r="T13304" s="752"/>
    </row>
    <row r="13305" spans="20:20" x14ac:dyDescent="0.25">
      <c r="T13305" s="752"/>
    </row>
    <row r="13306" spans="20:20" x14ac:dyDescent="0.25">
      <c r="T13306" s="752"/>
    </row>
    <row r="13307" spans="20:20" x14ac:dyDescent="0.25">
      <c r="T13307" s="752"/>
    </row>
    <row r="13308" spans="20:20" x14ac:dyDescent="0.25">
      <c r="T13308" s="752"/>
    </row>
    <row r="13309" spans="20:20" x14ac:dyDescent="0.25">
      <c r="T13309" s="752"/>
    </row>
    <row r="13310" spans="20:20" x14ac:dyDescent="0.25">
      <c r="T13310" s="752"/>
    </row>
    <row r="13311" spans="20:20" x14ac:dyDescent="0.25">
      <c r="T13311" s="752"/>
    </row>
    <row r="13312" spans="20:20" x14ac:dyDescent="0.25">
      <c r="T13312" s="752"/>
    </row>
    <row r="13313" spans="20:20" x14ac:dyDescent="0.25">
      <c r="T13313" s="752"/>
    </row>
    <row r="13314" spans="20:20" x14ac:dyDescent="0.25">
      <c r="T13314" s="752"/>
    </row>
    <row r="13315" spans="20:20" x14ac:dyDescent="0.25">
      <c r="T13315" s="752"/>
    </row>
    <row r="13316" spans="20:20" x14ac:dyDescent="0.25">
      <c r="T13316" s="752"/>
    </row>
    <row r="13317" spans="20:20" x14ac:dyDescent="0.25">
      <c r="T13317" s="752"/>
    </row>
    <row r="13318" spans="20:20" x14ac:dyDescent="0.25">
      <c r="T13318" s="752"/>
    </row>
    <row r="13319" spans="20:20" x14ac:dyDescent="0.25">
      <c r="T13319" s="752"/>
    </row>
    <row r="13320" spans="20:20" x14ac:dyDescent="0.25">
      <c r="T13320" s="752"/>
    </row>
    <row r="13321" spans="20:20" x14ac:dyDescent="0.25">
      <c r="T13321" s="752"/>
    </row>
    <row r="13322" spans="20:20" x14ac:dyDescent="0.25">
      <c r="T13322" s="752"/>
    </row>
    <row r="13323" spans="20:20" x14ac:dyDescent="0.25">
      <c r="T13323" s="752"/>
    </row>
    <row r="13324" spans="20:20" x14ac:dyDescent="0.25">
      <c r="T13324" s="752"/>
    </row>
    <row r="13325" spans="20:20" x14ac:dyDescent="0.25">
      <c r="T13325" s="752"/>
    </row>
    <row r="13326" spans="20:20" x14ac:dyDescent="0.25">
      <c r="T13326" s="752"/>
    </row>
    <row r="13327" spans="20:20" x14ac:dyDescent="0.25">
      <c r="T13327" s="752"/>
    </row>
    <row r="13328" spans="20:20" x14ac:dyDescent="0.25">
      <c r="T13328" s="752"/>
    </row>
    <row r="13329" spans="20:20" x14ac:dyDescent="0.25">
      <c r="T13329" s="752"/>
    </row>
    <row r="13330" spans="20:20" x14ac:dyDescent="0.25">
      <c r="T13330" s="752"/>
    </row>
    <row r="13331" spans="20:20" x14ac:dyDescent="0.25">
      <c r="T13331" s="752"/>
    </row>
    <row r="13332" spans="20:20" x14ac:dyDescent="0.25">
      <c r="T13332" s="752"/>
    </row>
    <row r="13333" spans="20:20" x14ac:dyDescent="0.25">
      <c r="T13333" s="752"/>
    </row>
    <row r="13334" spans="20:20" x14ac:dyDescent="0.25">
      <c r="T13334" s="752"/>
    </row>
    <row r="13335" spans="20:20" x14ac:dyDescent="0.25">
      <c r="T13335" s="752"/>
    </row>
    <row r="13336" spans="20:20" x14ac:dyDescent="0.25">
      <c r="T13336" s="752"/>
    </row>
    <row r="13337" spans="20:20" x14ac:dyDescent="0.25">
      <c r="T13337" s="752"/>
    </row>
    <row r="13338" spans="20:20" x14ac:dyDescent="0.25">
      <c r="T13338" s="752"/>
    </row>
    <row r="13339" spans="20:20" x14ac:dyDescent="0.25">
      <c r="T13339" s="752"/>
    </row>
    <row r="13340" spans="20:20" x14ac:dyDescent="0.25">
      <c r="T13340" s="752"/>
    </row>
    <row r="13341" spans="20:20" x14ac:dyDescent="0.25">
      <c r="T13341" s="752"/>
    </row>
    <row r="13342" spans="20:20" x14ac:dyDescent="0.25">
      <c r="T13342" s="752"/>
    </row>
    <row r="13343" spans="20:20" x14ac:dyDescent="0.25">
      <c r="T13343" s="752"/>
    </row>
    <row r="13344" spans="20:20" x14ac:dyDescent="0.25">
      <c r="T13344" s="752"/>
    </row>
    <row r="13345" spans="20:20" x14ac:dyDescent="0.25">
      <c r="T13345" s="752"/>
    </row>
    <row r="13346" spans="20:20" x14ac:dyDescent="0.25">
      <c r="T13346" s="752"/>
    </row>
    <row r="13347" spans="20:20" x14ac:dyDescent="0.25">
      <c r="T13347" s="752"/>
    </row>
    <row r="13348" spans="20:20" x14ac:dyDescent="0.25">
      <c r="T13348" s="752"/>
    </row>
    <row r="13349" spans="20:20" x14ac:dyDescent="0.25">
      <c r="T13349" s="752"/>
    </row>
    <row r="13350" spans="20:20" x14ac:dyDescent="0.25">
      <c r="T13350" s="752"/>
    </row>
    <row r="13351" spans="20:20" x14ac:dyDescent="0.25">
      <c r="T13351" s="752"/>
    </row>
    <row r="13352" spans="20:20" x14ac:dyDescent="0.25">
      <c r="T13352" s="752"/>
    </row>
    <row r="13353" spans="20:20" x14ac:dyDescent="0.25">
      <c r="T13353" s="752"/>
    </row>
    <row r="13354" spans="20:20" x14ac:dyDescent="0.25">
      <c r="T13354" s="752"/>
    </row>
    <row r="13355" spans="20:20" x14ac:dyDescent="0.25">
      <c r="T13355" s="752"/>
    </row>
    <row r="13356" spans="20:20" x14ac:dyDescent="0.25">
      <c r="T13356" s="752"/>
    </row>
    <row r="13357" spans="20:20" x14ac:dyDescent="0.25">
      <c r="T13357" s="752"/>
    </row>
    <row r="13358" spans="20:20" x14ac:dyDescent="0.25">
      <c r="T13358" s="752"/>
    </row>
    <row r="13359" spans="20:20" x14ac:dyDescent="0.25">
      <c r="T13359" s="752"/>
    </row>
    <row r="13360" spans="20:20" x14ac:dyDescent="0.25">
      <c r="T13360" s="752"/>
    </row>
    <row r="13361" spans="20:20" x14ac:dyDescent="0.25">
      <c r="T13361" s="752"/>
    </row>
    <row r="13362" spans="20:20" x14ac:dyDescent="0.25">
      <c r="T13362" s="752"/>
    </row>
    <row r="13363" spans="20:20" x14ac:dyDescent="0.25">
      <c r="T13363" s="752"/>
    </row>
    <row r="13364" spans="20:20" x14ac:dyDescent="0.25">
      <c r="T13364" s="752"/>
    </row>
    <row r="13365" spans="20:20" x14ac:dyDescent="0.25">
      <c r="T13365" s="752"/>
    </row>
    <row r="13366" spans="20:20" x14ac:dyDescent="0.25">
      <c r="T13366" s="752"/>
    </row>
    <row r="13367" spans="20:20" x14ac:dyDescent="0.25">
      <c r="T13367" s="752"/>
    </row>
    <row r="13368" spans="20:20" x14ac:dyDescent="0.25">
      <c r="T13368" s="752"/>
    </row>
    <row r="13369" spans="20:20" x14ac:dyDescent="0.25">
      <c r="T13369" s="752"/>
    </row>
    <row r="13370" spans="20:20" x14ac:dyDescent="0.25">
      <c r="T13370" s="752"/>
    </row>
    <row r="13371" spans="20:20" x14ac:dyDescent="0.25">
      <c r="T13371" s="752"/>
    </row>
    <row r="13372" spans="20:20" x14ac:dyDescent="0.25">
      <c r="T13372" s="752"/>
    </row>
    <row r="13373" spans="20:20" x14ac:dyDescent="0.25">
      <c r="T13373" s="752"/>
    </row>
    <row r="13374" spans="20:20" x14ac:dyDescent="0.25">
      <c r="T13374" s="752"/>
    </row>
    <row r="13375" spans="20:20" x14ac:dyDescent="0.25">
      <c r="T13375" s="752"/>
    </row>
    <row r="13376" spans="20:20" x14ac:dyDescent="0.25">
      <c r="T13376" s="752"/>
    </row>
    <row r="13377" spans="20:20" x14ac:dyDescent="0.25">
      <c r="T13377" s="752"/>
    </row>
    <row r="13378" spans="20:20" x14ac:dyDescent="0.25">
      <c r="T13378" s="752"/>
    </row>
    <row r="13379" spans="20:20" x14ac:dyDescent="0.25">
      <c r="T13379" s="752"/>
    </row>
    <row r="13380" spans="20:20" x14ac:dyDescent="0.25">
      <c r="T13380" s="752"/>
    </row>
    <row r="13381" spans="20:20" x14ac:dyDescent="0.25">
      <c r="T13381" s="752"/>
    </row>
    <row r="13382" spans="20:20" x14ac:dyDescent="0.25">
      <c r="T13382" s="752"/>
    </row>
    <row r="13383" spans="20:20" x14ac:dyDescent="0.25">
      <c r="T13383" s="752"/>
    </row>
    <row r="13384" spans="20:20" x14ac:dyDescent="0.25">
      <c r="T13384" s="752"/>
    </row>
    <row r="13385" spans="20:20" x14ac:dyDescent="0.25">
      <c r="T13385" s="752"/>
    </row>
    <row r="13386" spans="20:20" x14ac:dyDescent="0.25">
      <c r="T13386" s="752"/>
    </row>
    <row r="13387" spans="20:20" x14ac:dyDescent="0.25">
      <c r="T13387" s="752"/>
    </row>
    <row r="13388" spans="20:20" x14ac:dyDescent="0.25">
      <c r="T13388" s="752"/>
    </row>
    <row r="13389" spans="20:20" x14ac:dyDescent="0.25">
      <c r="T13389" s="752"/>
    </row>
    <row r="13390" spans="20:20" x14ac:dyDescent="0.25">
      <c r="T13390" s="752"/>
    </row>
    <row r="13391" spans="20:20" x14ac:dyDescent="0.25">
      <c r="T13391" s="752"/>
    </row>
    <row r="13392" spans="20:20" x14ac:dyDescent="0.25">
      <c r="T13392" s="752"/>
    </row>
    <row r="13393" spans="20:20" x14ac:dyDescent="0.25">
      <c r="T13393" s="752"/>
    </row>
    <row r="13394" spans="20:20" x14ac:dyDescent="0.25">
      <c r="T13394" s="752"/>
    </row>
    <row r="13395" spans="20:20" x14ac:dyDescent="0.25">
      <c r="T13395" s="752"/>
    </row>
    <row r="13396" spans="20:20" x14ac:dyDescent="0.25">
      <c r="T13396" s="752"/>
    </row>
    <row r="13397" spans="20:20" x14ac:dyDescent="0.25">
      <c r="T13397" s="752"/>
    </row>
    <row r="13398" spans="20:20" x14ac:dyDescent="0.25">
      <c r="T13398" s="752"/>
    </row>
    <row r="13399" spans="20:20" x14ac:dyDescent="0.25">
      <c r="T13399" s="752"/>
    </row>
    <row r="13400" spans="20:20" x14ac:dyDescent="0.25">
      <c r="T13400" s="752"/>
    </row>
    <row r="13401" spans="20:20" x14ac:dyDescent="0.25">
      <c r="T13401" s="752"/>
    </row>
    <row r="13402" spans="20:20" x14ac:dyDescent="0.25">
      <c r="T13402" s="752"/>
    </row>
    <row r="13403" spans="20:20" x14ac:dyDescent="0.25">
      <c r="T13403" s="752"/>
    </row>
    <row r="13404" spans="20:20" x14ac:dyDescent="0.25">
      <c r="T13404" s="752"/>
    </row>
    <row r="13405" spans="20:20" x14ac:dyDescent="0.25">
      <c r="T13405" s="752"/>
    </row>
    <row r="13406" spans="20:20" x14ac:dyDescent="0.25">
      <c r="T13406" s="752"/>
    </row>
    <row r="13407" spans="20:20" x14ac:dyDescent="0.25">
      <c r="T13407" s="752"/>
    </row>
    <row r="13408" spans="20:20" x14ac:dyDescent="0.25">
      <c r="T13408" s="752"/>
    </row>
    <row r="13409" spans="20:20" x14ac:dyDescent="0.25">
      <c r="T13409" s="752"/>
    </row>
    <row r="13410" spans="20:20" x14ac:dyDescent="0.25">
      <c r="T13410" s="752"/>
    </row>
    <row r="13411" spans="20:20" x14ac:dyDescent="0.25">
      <c r="T13411" s="752"/>
    </row>
    <row r="13412" spans="20:20" x14ac:dyDescent="0.25">
      <c r="T13412" s="752"/>
    </row>
    <row r="13413" spans="20:20" x14ac:dyDescent="0.25">
      <c r="T13413" s="752"/>
    </row>
    <row r="13414" spans="20:20" x14ac:dyDescent="0.25">
      <c r="T13414" s="752"/>
    </row>
    <row r="13415" spans="20:20" x14ac:dyDescent="0.25">
      <c r="T13415" s="752"/>
    </row>
    <row r="13416" spans="20:20" x14ac:dyDescent="0.25">
      <c r="T13416" s="752"/>
    </row>
    <row r="13417" spans="20:20" x14ac:dyDescent="0.25">
      <c r="T13417" s="752"/>
    </row>
    <row r="13418" spans="20:20" x14ac:dyDescent="0.25">
      <c r="T13418" s="752"/>
    </row>
    <row r="13419" spans="20:20" x14ac:dyDescent="0.25">
      <c r="T13419" s="752"/>
    </row>
    <row r="13420" spans="20:20" x14ac:dyDescent="0.25">
      <c r="T13420" s="752"/>
    </row>
    <row r="13421" spans="20:20" x14ac:dyDescent="0.25">
      <c r="T13421" s="752"/>
    </row>
    <row r="13422" spans="20:20" x14ac:dyDescent="0.25">
      <c r="T13422" s="752"/>
    </row>
    <row r="13423" spans="20:20" x14ac:dyDescent="0.25">
      <c r="T13423" s="752"/>
    </row>
    <row r="13424" spans="20:20" x14ac:dyDescent="0.25">
      <c r="T13424" s="752"/>
    </row>
    <row r="13425" spans="20:20" x14ac:dyDescent="0.25">
      <c r="T13425" s="752"/>
    </row>
    <row r="13426" spans="20:20" x14ac:dyDescent="0.25">
      <c r="T13426" s="752"/>
    </row>
    <row r="13427" spans="20:20" x14ac:dyDescent="0.25">
      <c r="T13427" s="752"/>
    </row>
    <row r="13428" spans="20:20" x14ac:dyDescent="0.25">
      <c r="T13428" s="752"/>
    </row>
    <row r="13429" spans="20:20" x14ac:dyDescent="0.25">
      <c r="T13429" s="752"/>
    </row>
    <row r="13430" spans="20:20" x14ac:dyDescent="0.25">
      <c r="T13430" s="752"/>
    </row>
    <row r="13431" spans="20:20" x14ac:dyDescent="0.25">
      <c r="T13431" s="752"/>
    </row>
    <row r="13432" spans="20:20" x14ac:dyDescent="0.25">
      <c r="T13432" s="752"/>
    </row>
    <row r="13433" spans="20:20" x14ac:dyDescent="0.25">
      <c r="T13433" s="752"/>
    </row>
    <row r="13434" spans="20:20" x14ac:dyDescent="0.25">
      <c r="T13434" s="752"/>
    </row>
    <row r="13435" spans="20:20" x14ac:dyDescent="0.25">
      <c r="T13435" s="752"/>
    </row>
    <row r="13436" spans="20:20" x14ac:dyDescent="0.25">
      <c r="T13436" s="752"/>
    </row>
    <row r="13437" spans="20:20" x14ac:dyDescent="0.25">
      <c r="T13437" s="752"/>
    </row>
    <row r="13438" spans="20:20" x14ac:dyDescent="0.25">
      <c r="T13438" s="752"/>
    </row>
    <row r="13439" spans="20:20" x14ac:dyDescent="0.25">
      <c r="T13439" s="752"/>
    </row>
    <row r="13440" spans="20:20" x14ac:dyDescent="0.25">
      <c r="T13440" s="752"/>
    </row>
    <row r="13441" spans="20:20" x14ac:dyDescent="0.25">
      <c r="T13441" s="752"/>
    </row>
    <row r="13442" spans="20:20" x14ac:dyDescent="0.25">
      <c r="T13442" s="752"/>
    </row>
    <row r="13443" spans="20:20" x14ac:dyDescent="0.25">
      <c r="T13443" s="752"/>
    </row>
    <row r="13444" spans="20:20" x14ac:dyDescent="0.25">
      <c r="T13444" s="752"/>
    </row>
    <row r="13445" spans="20:20" x14ac:dyDescent="0.25">
      <c r="T13445" s="752"/>
    </row>
    <row r="13446" spans="20:20" x14ac:dyDescent="0.25">
      <c r="T13446" s="752"/>
    </row>
    <row r="13447" spans="20:20" x14ac:dyDescent="0.25">
      <c r="T13447" s="752"/>
    </row>
    <row r="13448" spans="20:20" x14ac:dyDescent="0.25">
      <c r="T13448" s="752"/>
    </row>
    <row r="13449" spans="20:20" x14ac:dyDescent="0.25">
      <c r="T13449" s="752"/>
    </row>
    <row r="13450" spans="20:20" x14ac:dyDescent="0.25">
      <c r="T13450" s="752"/>
    </row>
    <row r="13451" spans="20:20" x14ac:dyDescent="0.25">
      <c r="T13451" s="752"/>
    </row>
    <row r="13452" spans="20:20" x14ac:dyDescent="0.25">
      <c r="T13452" s="752"/>
    </row>
    <row r="13453" spans="20:20" x14ac:dyDescent="0.25">
      <c r="T13453" s="752"/>
    </row>
    <row r="13454" spans="20:20" x14ac:dyDescent="0.25">
      <c r="T13454" s="752"/>
    </row>
    <row r="13455" spans="20:20" x14ac:dyDescent="0.25">
      <c r="T13455" s="752"/>
    </row>
    <row r="13456" spans="20:20" x14ac:dyDescent="0.25">
      <c r="T13456" s="752"/>
    </row>
    <row r="13457" spans="20:20" x14ac:dyDescent="0.25">
      <c r="T13457" s="752"/>
    </row>
    <row r="13458" spans="20:20" x14ac:dyDescent="0.25">
      <c r="T13458" s="752"/>
    </row>
    <row r="13459" spans="20:20" x14ac:dyDescent="0.25">
      <c r="T13459" s="752"/>
    </row>
    <row r="13460" spans="20:20" x14ac:dyDescent="0.25">
      <c r="T13460" s="752"/>
    </row>
    <row r="13461" spans="20:20" x14ac:dyDescent="0.25">
      <c r="T13461" s="752"/>
    </row>
    <row r="13462" spans="20:20" x14ac:dyDescent="0.25">
      <c r="T13462" s="752"/>
    </row>
    <row r="13463" spans="20:20" x14ac:dyDescent="0.25">
      <c r="T13463" s="752"/>
    </row>
    <row r="13464" spans="20:20" x14ac:dyDescent="0.25">
      <c r="T13464" s="752"/>
    </row>
    <row r="13465" spans="20:20" x14ac:dyDescent="0.25">
      <c r="T13465" s="752"/>
    </row>
    <row r="13466" spans="20:20" x14ac:dyDescent="0.25">
      <c r="T13466" s="752"/>
    </row>
    <row r="13467" spans="20:20" x14ac:dyDescent="0.25">
      <c r="T13467" s="752"/>
    </row>
    <row r="13468" spans="20:20" x14ac:dyDescent="0.25">
      <c r="T13468" s="752"/>
    </row>
    <row r="13469" spans="20:20" x14ac:dyDescent="0.25">
      <c r="T13469" s="752"/>
    </row>
    <row r="13470" spans="20:20" x14ac:dyDescent="0.25">
      <c r="T13470" s="752"/>
    </row>
    <row r="13471" spans="20:20" x14ac:dyDescent="0.25">
      <c r="T13471" s="752"/>
    </row>
    <row r="13472" spans="20:20" x14ac:dyDescent="0.25">
      <c r="T13472" s="752"/>
    </row>
    <row r="13473" spans="20:20" x14ac:dyDescent="0.25">
      <c r="T13473" s="752"/>
    </row>
    <row r="13474" spans="20:20" x14ac:dyDescent="0.25">
      <c r="T13474" s="752"/>
    </row>
    <row r="13475" spans="20:20" x14ac:dyDescent="0.25">
      <c r="T13475" s="752"/>
    </row>
    <row r="13476" spans="20:20" x14ac:dyDescent="0.25">
      <c r="T13476" s="752"/>
    </row>
    <row r="13477" spans="20:20" x14ac:dyDescent="0.25">
      <c r="T13477" s="752"/>
    </row>
    <row r="13478" spans="20:20" x14ac:dyDescent="0.25">
      <c r="T13478" s="752"/>
    </row>
    <row r="13479" spans="20:20" x14ac:dyDescent="0.25">
      <c r="T13479" s="752"/>
    </row>
    <row r="13480" spans="20:20" x14ac:dyDescent="0.25">
      <c r="T13480" s="752"/>
    </row>
    <row r="13481" spans="20:20" x14ac:dyDescent="0.25">
      <c r="T13481" s="752"/>
    </row>
    <row r="13482" spans="20:20" x14ac:dyDescent="0.25">
      <c r="T13482" s="752"/>
    </row>
    <row r="13483" spans="20:20" x14ac:dyDescent="0.25">
      <c r="T13483" s="752"/>
    </row>
    <row r="13484" spans="20:20" x14ac:dyDescent="0.25">
      <c r="T13484" s="752"/>
    </row>
    <row r="13485" spans="20:20" x14ac:dyDescent="0.25">
      <c r="T13485" s="752"/>
    </row>
    <row r="13486" spans="20:20" x14ac:dyDescent="0.25">
      <c r="T13486" s="752"/>
    </row>
    <row r="13487" spans="20:20" x14ac:dyDescent="0.25">
      <c r="T13487" s="752"/>
    </row>
    <row r="13488" spans="20:20" x14ac:dyDescent="0.25">
      <c r="T13488" s="752"/>
    </row>
    <row r="13489" spans="20:20" x14ac:dyDescent="0.25">
      <c r="T13489" s="752"/>
    </row>
    <row r="13490" spans="20:20" x14ac:dyDescent="0.25">
      <c r="T13490" s="752"/>
    </row>
    <row r="13491" spans="20:20" x14ac:dyDescent="0.25">
      <c r="T13491" s="752"/>
    </row>
    <row r="13492" spans="20:20" x14ac:dyDescent="0.25">
      <c r="T13492" s="752"/>
    </row>
    <row r="13493" spans="20:20" x14ac:dyDescent="0.25">
      <c r="T13493" s="752"/>
    </row>
    <row r="13494" spans="20:20" x14ac:dyDescent="0.25">
      <c r="T13494" s="752"/>
    </row>
    <row r="13495" spans="20:20" x14ac:dyDescent="0.25">
      <c r="T13495" s="752"/>
    </row>
    <row r="13496" spans="20:20" x14ac:dyDescent="0.25">
      <c r="T13496" s="752"/>
    </row>
    <row r="13497" spans="20:20" x14ac:dyDescent="0.25">
      <c r="T13497" s="752"/>
    </row>
    <row r="13498" spans="20:20" x14ac:dyDescent="0.25">
      <c r="T13498" s="752"/>
    </row>
    <row r="13499" spans="20:20" x14ac:dyDescent="0.25">
      <c r="T13499" s="752"/>
    </row>
    <row r="13500" spans="20:20" x14ac:dyDescent="0.25">
      <c r="T13500" s="752"/>
    </row>
    <row r="13501" spans="20:20" x14ac:dyDescent="0.25">
      <c r="T13501" s="752"/>
    </row>
    <row r="13502" spans="20:20" x14ac:dyDescent="0.25">
      <c r="T13502" s="752"/>
    </row>
    <row r="13503" spans="20:20" x14ac:dyDescent="0.25">
      <c r="T13503" s="752"/>
    </row>
    <row r="13504" spans="20:20" x14ac:dyDescent="0.25">
      <c r="T13504" s="752"/>
    </row>
    <row r="13505" spans="20:20" x14ac:dyDescent="0.25">
      <c r="T13505" s="752"/>
    </row>
    <row r="13506" spans="20:20" x14ac:dyDescent="0.25">
      <c r="T13506" s="752"/>
    </row>
    <row r="13507" spans="20:20" x14ac:dyDescent="0.25">
      <c r="T13507" s="752"/>
    </row>
    <row r="13508" spans="20:20" x14ac:dyDescent="0.25">
      <c r="T13508" s="752"/>
    </row>
    <row r="13509" spans="20:20" x14ac:dyDescent="0.25">
      <c r="T13509" s="752"/>
    </row>
    <row r="13510" spans="20:20" x14ac:dyDescent="0.25">
      <c r="T13510" s="752"/>
    </row>
    <row r="13511" spans="20:20" x14ac:dyDescent="0.25">
      <c r="T13511" s="752"/>
    </row>
    <row r="13512" spans="20:20" x14ac:dyDescent="0.25">
      <c r="T13512" s="752"/>
    </row>
    <row r="13513" spans="20:20" x14ac:dyDescent="0.25">
      <c r="T13513" s="752"/>
    </row>
    <row r="13514" spans="20:20" x14ac:dyDescent="0.25">
      <c r="T13514" s="752"/>
    </row>
    <row r="13515" spans="20:20" x14ac:dyDescent="0.25">
      <c r="T13515" s="752"/>
    </row>
    <row r="13516" spans="20:20" x14ac:dyDescent="0.25">
      <c r="T13516" s="752"/>
    </row>
    <row r="13517" spans="20:20" x14ac:dyDescent="0.25">
      <c r="T13517" s="752"/>
    </row>
    <row r="13518" spans="20:20" x14ac:dyDescent="0.25">
      <c r="T13518" s="752"/>
    </row>
    <row r="13519" spans="20:20" x14ac:dyDescent="0.25">
      <c r="T13519" s="752"/>
    </row>
    <row r="13520" spans="20:20" x14ac:dyDescent="0.25">
      <c r="T13520" s="752"/>
    </row>
    <row r="13521" spans="20:20" x14ac:dyDescent="0.25">
      <c r="T13521" s="752"/>
    </row>
    <row r="13522" spans="20:20" x14ac:dyDescent="0.25">
      <c r="T13522" s="752"/>
    </row>
    <row r="13523" spans="20:20" x14ac:dyDescent="0.25">
      <c r="T13523" s="752"/>
    </row>
    <row r="13524" spans="20:20" x14ac:dyDescent="0.25">
      <c r="T13524" s="752"/>
    </row>
    <row r="13525" spans="20:20" x14ac:dyDescent="0.25">
      <c r="T13525" s="752"/>
    </row>
    <row r="13526" spans="20:20" x14ac:dyDescent="0.25">
      <c r="T13526" s="752"/>
    </row>
    <row r="13527" spans="20:20" x14ac:dyDescent="0.25">
      <c r="T13527" s="752"/>
    </row>
    <row r="13528" spans="20:20" x14ac:dyDescent="0.25">
      <c r="T13528" s="752"/>
    </row>
    <row r="13529" spans="20:20" x14ac:dyDescent="0.25">
      <c r="T13529" s="752"/>
    </row>
    <row r="13530" spans="20:20" x14ac:dyDescent="0.25">
      <c r="T13530" s="752"/>
    </row>
    <row r="13531" spans="20:20" x14ac:dyDescent="0.25">
      <c r="T13531" s="752"/>
    </row>
    <row r="13532" spans="20:20" x14ac:dyDescent="0.25">
      <c r="T13532" s="752"/>
    </row>
    <row r="13533" spans="20:20" x14ac:dyDescent="0.25">
      <c r="T13533" s="752"/>
    </row>
    <row r="13534" spans="20:20" x14ac:dyDescent="0.25">
      <c r="T13534" s="752"/>
    </row>
    <row r="13535" spans="20:20" x14ac:dyDescent="0.25">
      <c r="T13535" s="752"/>
    </row>
    <row r="13536" spans="20:20" x14ac:dyDescent="0.25">
      <c r="T13536" s="752"/>
    </row>
    <row r="13537" spans="20:20" x14ac:dyDescent="0.25">
      <c r="T13537" s="752"/>
    </row>
    <row r="13538" spans="20:20" x14ac:dyDescent="0.25">
      <c r="T13538" s="752"/>
    </row>
    <row r="13539" spans="20:20" x14ac:dyDescent="0.25">
      <c r="T13539" s="752"/>
    </row>
    <row r="13540" spans="20:20" x14ac:dyDescent="0.25">
      <c r="T13540" s="752"/>
    </row>
    <row r="13541" spans="20:20" x14ac:dyDescent="0.25">
      <c r="T13541" s="752"/>
    </row>
    <row r="13542" spans="20:20" x14ac:dyDescent="0.25">
      <c r="T13542" s="752"/>
    </row>
    <row r="13543" spans="20:20" x14ac:dyDescent="0.25">
      <c r="T13543" s="752"/>
    </row>
    <row r="13544" spans="20:20" x14ac:dyDescent="0.25">
      <c r="T13544" s="752"/>
    </row>
    <row r="13545" spans="20:20" x14ac:dyDescent="0.25">
      <c r="T13545" s="752"/>
    </row>
    <row r="13546" spans="20:20" x14ac:dyDescent="0.25">
      <c r="T13546" s="752"/>
    </row>
    <row r="13547" spans="20:20" x14ac:dyDescent="0.25">
      <c r="T13547" s="752"/>
    </row>
    <row r="13548" spans="20:20" x14ac:dyDescent="0.25">
      <c r="T13548" s="752"/>
    </row>
    <row r="13549" spans="20:20" x14ac:dyDescent="0.25">
      <c r="T13549" s="752"/>
    </row>
    <row r="13550" spans="20:20" x14ac:dyDescent="0.25">
      <c r="T13550" s="752"/>
    </row>
    <row r="13551" spans="20:20" x14ac:dyDescent="0.25">
      <c r="T13551" s="752"/>
    </row>
    <row r="13552" spans="20:20" x14ac:dyDescent="0.25">
      <c r="T13552" s="752"/>
    </row>
    <row r="13553" spans="20:20" x14ac:dyDescent="0.25">
      <c r="T13553" s="752"/>
    </row>
    <row r="13554" spans="20:20" x14ac:dyDescent="0.25">
      <c r="T13554" s="752"/>
    </row>
    <row r="13555" spans="20:20" x14ac:dyDescent="0.25">
      <c r="T13555" s="752"/>
    </row>
    <row r="13556" spans="20:20" x14ac:dyDescent="0.25">
      <c r="T13556" s="752"/>
    </row>
    <row r="13557" spans="20:20" x14ac:dyDescent="0.25">
      <c r="T13557" s="752"/>
    </row>
    <row r="13558" spans="20:20" x14ac:dyDescent="0.25">
      <c r="T13558" s="752"/>
    </row>
    <row r="13559" spans="20:20" x14ac:dyDescent="0.25">
      <c r="T13559" s="752"/>
    </row>
    <row r="13560" spans="20:20" x14ac:dyDescent="0.25">
      <c r="T13560" s="752"/>
    </row>
    <row r="13561" spans="20:20" x14ac:dyDescent="0.25">
      <c r="T13561" s="752"/>
    </row>
    <row r="13562" spans="20:20" x14ac:dyDescent="0.25">
      <c r="T13562" s="752"/>
    </row>
    <row r="13563" spans="20:20" x14ac:dyDescent="0.25">
      <c r="T13563" s="752"/>
    </row>
    <row r="13564" spans="20:20" x14ac:dyDescent="0.25">
      <c r="T13564" s="752"/>
    </row>
    <row r="13565" spans="20:20" x14ac:dyDescent="0.25">
      <c r="T13565" s="752"/>
    </row>
    <row r="13566" spans="20:20" x14ac:dyDescent="0.25">
      <c r="T13566" s="752"/>
    </row>
    <row r="13567" spans="20:20" x14ac:dyDescent="0.25">
      <c r="T13567" s="752"/>
    </row>
    <row r="13568" spans="20:20" x14ac:dyDescent="0.25">
      <c r="T13568" s="752"/>
    </row>
    <row r="13569" spans="20:20" x14ac:dyDescent="0.25">
      <c r="T13569" s="752"/>
    </row>
    <row r="13570" spans="20:20" x14ac:dyDescent="0.25">
      <c r="T13570" s="752"/>
    </row>
    <row r="13571" spans="20:20" x14ac:dyDescent="0.25">
      <c r="T13571" s="752"/>
    </row>
    <row r="13572" spans="20:20" x14ac:dyDescent="0.25">
      <c r="T13572" s="752"/>
    </row>
    <row r="13573" spans="20:20" x14ac:dyDescent="0.25">
      <c r="T13573" s="752"/>
    </row>
    <row r="13574" spans="20:20" x14ac:dyDescent="0.25">
      <c r="T13574" s="752"/>
    </row>
    <row r="13575" spans="20:20" x14ac:dyDescent="0.25">
      <c r="T13575" s="752"/>
    </row>
    <row r="13576" spans="20:20" x14ac:dyDescent="0.25">
      <c r="T13576" s="752"/>
    </row>
    <row r="13577" spans="20:20" x14ac:dyDescent="0.25">
      <c r="T13577" s="752"/>
    </row>
    <row r="13578" spans="20:20" x14ac:dyDescent="0.25">
      <c r="T13578" s="752"/>
    </row>
    <row r="13579" spans="20:20" x14ac:dyDescent="0.25">
      <c r="T13579" s="752"/>
    </row>
    <row r="13580" spans="20:20" x14ac:dyDescent="0.25">
      <c r="T13580" s="752"/>
    </row>
    <row r="13581" spans="20:20" x14ac:dyDescent="0.25">
      <c r="T13581" s="752"/>
    </row>
    <row r="13582" spans="20:20" x14ac:dyDescent="0.25">
      <c r="T13582" s="752"/>
    </row>
    <row r="13583" spans="20:20" x14ac:dyDescent="0.25">
      <c r="T13583" s="752"/>
    </row>
    <row r="13584" spans="20:20" x14ac:dyDescent="0.25">
      <c r="T13584" s="752"/>
    </row>
    <row r="13585" spans="20:20" x14ac:dyDescent="0.25">
      <c r="T13585" s="752"/>
    </row>
    <row r="13586" spans="20:20" x14ac:dyDescent="0.25">
      <c r="T13586" s="752"/>
    </row>
    <row r="13587" spans="20:20" x14ac:dyDescent="0.25">
      <c r="T13587" s="752"/>
    </row>
    <row r="13588" spans="20:20" x14ac:dyDescent="0.25">
      <c r="T13588" s="752"/>
    </row>
    <row r="13589" spans="20:20" x14ac:dyDescent="0.25">
      <c r="T13589" s="752"/>
    </row>
    <row r="13590" spans="20:20" x14ac:dyDescent="0.25">
      <c r="T13590" s="752"/>
    </row>
    <row r="13591" spans="20:20" x14ac:dyDescent="0.25">
      <c r="T13591" s="752"/>
    </row>
    <row r="13592" spans="20:20" x14ac:dyDescent="0.25">
      <c r="T13592" s="752"/>
    </row>
    <row r="13593" spans="20:20" x14ac:dyDescent="0.25">
      <c r="T13593" s="752"/>
    </row>
    <row r="13594" spans="20:20" x14ac:dyDescent="0.25">
      <c r="T13594" s="752"/>
    </row>
    <row r="13595" spans="20:20" x14ac:dyDescent="0.25">
      <c r="T13595" s="752"/>
    </row>
    <row r="13596" spans="20:20" x14ac:dyDescent="0.25">
      <c r="T13596" s="752"/>
    </row>
    <row r="13597" spans="20:20" x14ac:dyDescent="0.25">
      <c r="T13597" s="752"/>
    </row>
    <row r="13598" spans="20:20" x14ac:dyDescent="0.25">
      <c r="T13598" s="752"/>
    </row>
    <row r="13599" spans="20:20" x14ac:dyDescent="0.25">
      <c r="T13599" s="752"/>
    </row>
    <row r="13600" spans="20:20" x14ac:dyDescent="0.25">
      <c r="T13600" s="752"/>
    </row>
    <row r="13601" spans="20:20" x14ac:dyDescent="0.25">
      <c r="T13601" s="752"/>
    </row>
    <row r="13602" spans="20:20" x14ac:dyDescent="0.25">
      <c r="T13602" s="752"/>
    </row>
    <row r="13603" spans="20:20" x14ac:dyDescent="0.25">
      <c r="T13603" s="752"/>
    </row>
    <row r="13604" spans="20:20" x14ac:dyDescent="0.25">
      <c r="T13604" s="752"/>
    </row>
    <row r="13605" spans="20:20" x14ac:dyDescent="0.25">
      <c r="T13605" s="752"/>
    </row>
    <row r="13606" spans="20:20" x14ac:dyDescent="0.25">
      <c r="T13606" s="752"/>
    </row>
    <row r="13607" spans="20:20" x14ac:dyDescent="0.25">
      <c r="T13607" s="752"/>
    </row>
    <row r="13608" spans="20:20" x14ac:dyDescent="0.25">
      <c r="T13608" s="752"/>
    </row>
    <row r="13609" spans="20:20" x14ac:dyDescent="0.25">
      <c r="T13609" s="752"/>
    </row>
    <row r="13610" spans="20:20" x14ac:dyDescent="0.25">
      <c r="T13610" s="752"/>
    </row>
    <row r="13611" spans="20:20" x14ac:dyDescent="0.25">
      <c r="T13611" s="752"/>
    </row>
    <row r="13612" spans="20:20" x14ac:dyDescent="0.25">
      <c r="T13612" s="752"/>
    </row>
    <row r="13613" spans="20:20" x14ac:dyDescent="0.25">
      <c r="T13613" s="752"/>
    </row>
    <row r="13614" spans="20:20" x14ac:dyDescent="0.25">
      <c r="T13614" s="752"/>
    </row>
    <row r="13615" spans="20:20" x14ac:dyDescent="0.25">
      <c r="T13615" s="752"/>
    </row>
    <row r="13616" spans="20:20" x14ac:dyDescent="0.25">
      <c r="T13616" s="752"/>
    </row>
    <row r="13617" spans="20:20" x14ac:dyDescent="0.25">
      <c r="T13617" s="752"/>
    </row>
    <row r="13618" spans="20:20" x14ac:dyDescent="0.25">
      <c r="T13618" s="752"/>
    </row>
    <row r="13619" spans="20:20" x14ac:dyDescent="0.25">
      <c r="T13619" s="752"/>
    </row>
    <row r="13620" spans="20:20" x14ac:dyDescent="0.25">
      <c r="T13620" s="752"/>
    </row>
    <row r="13621" spans="20:20" x14ac:dyDescent="0.25">
      <c r="T13621" s="752"/>
    </row>
    <row r="13622" spans="20:20" x14ac:dyDescent="0.25">
      <c r="T13622" s="752"/>
    </row>
    <row r="13623" spans="20:20" x14ac:dyDescent="0.25">
      <c r="T13623" s="752"/>
    </row>
    <row r="13624" spans="20:20" x14ac:dyDescent="0.25">
      <c r="T13624" s="752"/>
    </row>
    <row r="13625" spans="20:20" x14ac:dyDescent="0.25">
      <c r="T13625" s="752"/>
    </row>
    <row r="13626" spans="20:20" x14ac:dyDescent="0.25">
      <c r="T13626" s="752"/>
    </row>
    <row r="13627" spans="20:20" x14ac:dyDescent="0.25">
      <c r="T13627" s="752"/>
    </row>
    <row r="13628" spans="20:20" x14ac:dyDescent="0.25">
      <c r="T13628" s="752"/>
    </row>
    <row r="13629" spans="20:20" x14ac:dyDescent="0.25">
      <c r="T13629" s="752"/>
    </row>
    <row r="13630" spans="20:20" x14ac:dyDescent="0.25">
      <c r="T13630" s="752"/>
    </row>
    <row r="13631" spans="20:20" x14ac:dyDescent="0.25">
      <c r="T13631" s="752"/>
    </row>
    <row r="13632" spans="20:20" x14ac:dyDescent="0.25">
      <c r="T13632" s="752"/>
    </row>
    <row r="13633" spans="20:20" x14ac:dyDescent="0.25">
      <c r="T13633" s="752"/>
    </row>
    <row r="13634" spans="20:20" x14ac:dyDescent="0.25">
      <c r="T13634" s="752"/>
    </row>
    <row r="13635" spans="20:20" x14ac:dyDescent="0.25">
      <c r="T13635" s="752"/>
    </row>
    <row r="13636" spans="20:20" x14ac:dyDescent="0.25">
      <c r="T13636" s="752"/>
    </row>
    <row r="13637" spans="20:20" x14ac:dyDescent="0.25">
      <c r="T13637" s="752"/>
    </row>
    <row r="13638" spans="20:20" x14ac:dyDescent="0.25">
      <c r="T13638" s="752"/>
    </row>
    <row r="13639" spans="20:20" x14ac:dyDescent="0.25">
      <c r="T13639" s="752"/>
    </row>
    <row r="13640" spans="20:20" x14ac:dyDescent="0.25">
      <c r="T13640" s="752"/>
    </row>
    <row r="13641" spans="20:20" x14ac:dyDescent="0.25">
      <c r="T13641" s="752"/>
    </row>
    <row r="13642" spans="20:20" x14ac:dyDescent="0.25">
      <c r="T13642" s="752"/>
    </row>
    <row r="13643" spans="20:20" x14ac:dyDescent="0.25">
      <c r="T13643" s="752"/>
    </row>
    <row r="13644" spans="20:20" x14ac:dyDescent="0.25">
      <c r="T13644" s="752"/>
    </row>
    <row r="13645" spans="20:20" x14ac:dyDescent="0.25">
      <c r="T13645" s="752"/>
    </row>
    <row r="13646" spans="20:20" x14ac:dyDescent="0.25">
      <c r="T13646" s="752"/>
    </row>
    <row r="13647" spans="20:20" x14ac:dyDescent="0.25">
      <c r="T13647" s="752"/>
    </row>
    <row r="13648" spans="20:20" x14ac:dyDescent="0.25">
      <c r="T13648" s="752"/>
    </row>
    <row r="13649" spans="20:20" x14ac:dyDescent="0.25">
      <c r="T13649" s="752"/>
    </row>
    <row r="13650" spans="20:20" x14ac:dyDescent="0.25">
      <c r="T13650" s="752"/>
    </row>
    <row r="13651" spans="20:20" x14ac:dyDescent="0.25">
      <c r="T13651" s="752"/>
    </row>
    <row r="13652" spans="20:20" x14ac:dyDescent="0.25">
      <c r="T13652" s="752"/>
    </row>
    <row r="13653" spans="20:20" x14ac:dyDescent="0.25">
      <c r="T13653" s="752"/>
    </row>
    <row r="13654" spans="20:20" x14ac:dyDescent="0.25">
      <c r="T13654" s="752"/>
    </row>
    <row r="13655" spans="20:20" x14ac:dyDescent="0.25">
      <c r="T13655" s="752"/>
    </row>
    <row r="13656" spans="20:20" x14ac:dyDescent="0.25">
      <c r="T13656" s="752"/>
    </row>
    <row r="13657" spans="20:20" x14ac:dyDescent="0.25">
      <c r="T13657" s="752"/>
    </row>
    <row r="13658" spans="20:20" x14ac:dyDescent="0.25">
      <c r="T13658" s="752"/>
    </row>
    <row r="13659" spans="20:20" x14ac:dyDescent="0.25">
      <c r="T13659" s="752"/>
    </row>
    <row r="13660" spans="20:20" x14ac:dyDescent="0.25">
      <c r="T13660" s="752"/>
    </row>
    <row r="13661" spans="20:20" x14ac:dyDescent="0.25">
      <c r="T13661" s="752"/>
    </row>
    <row r="13662" spans="20:20" x14ac:dyDescent="0.25">
      <c r="T13662" s="752"/>
    </row>
    <row r="13663" spans="20:20" x14ac:dyDescent="0.25">
      <c r="T13663" s="752"/>
    </row>
    <row r="13664" spans="20:20" x14ac:dyDescent="0.25">
      <c r="T13664" s="752"/>
    </row>
    <row r="13665" spans="20:20" x14ac:dyDescent="0.25">
      <c r="T13665" s="752"/>
    </row>
    <row r="13666" spans="20:20" x14ac:dyDescent="0.25">
      <c r="T13666" s="752"/>
    </row>
    <row r="13667" spans="20:20" x14ac:dyDescent="0.25">
      <c r="T13667" s="752"/>
    </row>
    <row r="13668" spans="20:20" x14ac:dyDescent="0.25">
      <c r="T13668" s="752"/>
    </row>
    <row r="13669" spans="20:20" x14ac:dyDescent="0.25">
      <c r="T13669" s="752"/>
    </row>
    <row r="13670" spans="20:20" x14ac:dyDescent="0.25">
      <c r="T13670" s="752"/>
    </row>
    <row r="13671" spans="20:20" x14ac:dyDescent="0.25">
      <c r="T13671" s="752"/>
    </row>
    <row r="13672" spans="20:20" x14ac:dyDescent="0.25">
      <c r="T13672" s="752"/>
    </row>
    <row r="13673" spans="20:20" x14ac:dyDescent="0.25">
      <c r="T13673" s="752"/>
    </row>
    <row r="13674" spans="20:20" x14ac:dyDescent="0.25">
      <c r="T13674" s="752"/>
    </row>
    <row r="13675" spans="20:20" x14ac:dyDescent="0.25">
      <c r="T13675" s="752"/>
    </row>
    <row r="13676" spans="20:20" x14ac:dyDescent="0.25">
      <c r="T13676" s="752"/>
    </row>
    <row r="13677" spans="20:20" x14ac:dyDescent="0.25">
      <c r="T13677" s="752"/>
    </row>
    <row r="13678" spans="20:20" x14ac:dyDescent="0.25">
      <c r="T13678" s="752"/>
    </row>
    <row r="13679" spans="20:20" x14ac:dyDescent="0.25">
      <c r="T13679" s="752"/>
    </row>
    <row r="13680" spans="20:20" x14ac:dyDescent="0.25">
      <c r="T13680" s="752"/>
    </row>
    <row r="13681" spans="20:20" x14ac:dyDescent="0.25">
      <c r="T13681" s="752"/>
    </row>
    <row r="13682" spans="20:20" x14ac:dyDescent="0.25">
      <c r="T13682" s="752"/>
    </row>
    <row r="13683" spans="20:20" x14ac:dyDescent="0.25">
      <c r="T13683" s="752"/>
    </row>
    <row r="13684" spans="20:20" x14ac:dyDescent="0.25">
      <c r="T13684" s="752"/>
    </row>
    <row r="13685" spans="20:20" x14ac:dyDescent="0.25">
      <c r="T13685" s="752"/>
    </row>
    <row r="13686" spans="20:20" x14ac:dyDescent="0.25">
      <c r="T13686" s="752"/>
    </row>
    <row r="13687" spans="20:20" x14ac:dyDescent="0.25">
      <c r="T13687" s="752"/>
    </row>
    <row r="13688" spans="20:20" x14ac:dyDescent="0.25">
      <c r="T13688" s="752"/>
    </row>
    <row r="13689" spans="20:20" x14ac:dyDescent="0.25">
      <c r="T13689" s="752"/>
    </row>
    <row r="13690" spans="20:20" x14ac:dyDescent="0.25">
      <c r="T13690" s="752"/>
    </row>
    <row r="13691" spans="20:20" x14ac:dyDescent="0.25">
      <c r="T13691" s="752"/>
    </row>
    <row r="13692" spans="20:20" x14ac:dyDescent="0.25">
      <c r="T13692" s="752"/>
    </row>
    <row r="13693" spans="20:20" x14ac:dyDescent="0.25">
      <c r="T13693" s="752"/>
    </row>
    <row r="13694" spans="20:20" x14ac:dyDescent="0.25">
      <c r="T13694" s="752"/>
    </row>
    <row r="13695" spans="20:20" x14ac:dyDescent="0.25">
      <c r="T13695" s="752"/>
    </row>
    <row r="13696" spans="20:20" x14ac:dyDescent="0.25">
      <c r="T13696" s="752"/>
    </row>
    <row r="13697" spans="20:20" x14ac:dyDescent="0.25">
      <c r="T13697" s="752"/>
    </row>
    <row r="13698" spans="20:20" x14ac:dyDescent="0.25">
      <c r="T13698" s="752"/>
    </row>
    <row r="13699" spans="20:20" x14ac:dyDescent="0.25">
      <c r="T13699" s="752"/>
    </row>
    <row r="13700" spans="20:20" x14ac:dyDescent="0.25">
      <c r="T13700" s="752"/>
    </row>
    <row r="13701" spans="20:20" x14ac:dyDescent="0.25">
      <c r="T13701" s="752"/>
    </row>
    <row r="13702" spans="20:20" x14ac:dyDescent="0.25">
      <c r="T13702" s="752"/>
    </row>
    <row r="13703" spans="20:20" x14ac:dyDescent="0.25">
      <c r="T13703" s="752"/>
    </row>
    <row r="13704" spans="20:20" x14ac:dyDescent="0.25">
      <c r="T13704" s="752"/>
    </row>
    <row r="13705" spans="20:20" x14ac:dyDescent="0.25">
      <c r="T13705" s="752"/>
    </row>
    <row r="13706" spans="20:20" x14ac:dyDescent="0.25">
      <c r="T13706" s="752"/>
    </row>
    <row r="13707" spans="20:20" x14ac:dyDescent="0.25">
      <c r="T13707" s="752"/>
    </row>
    <row r="13708" spans="20:20" x14ac:dyDescent="0.25">
      <c r="T13708" s="752"/>
    </row>
    <row r="13709" spans="20:20" x14ac:dyDescent="0.25">
      <c r="T13709" s="752"/>
    </row>
    <row r="13710" spans="20:20" x14ac:dyDescent="0.25">
      <c r="T13710" s="752"/>
    </row>
    <row r="13711" spans="20:20" x14ac:dyDescent="0.25">
      <c r="T13711" s="752"/>
    </row>
    <row r="13712" spans="20:20" x14ac:dyDescent="0.25">
      <c r="T13712" s="752"/>
    </row>
    <row r="13713" spans="20:20" x14ac:dyDescent="0.25">
      <c r="T13713" s="752"/>
    </row>
    <row r="13714" spans="20:20" x14ac:dyDescent="0.25">
      <c r="T13714" s="752"/>
    </row>
    <row r="13715" spans="20:20" x14ac:dyDescent="0.25">
      <c r="T13715" s="752"/>
    </row>
    <row r="13716" spans="20:20" x14ac:dyDescent="0.25">
      <c r="T13716" s="752"/>
    </row>
    <row r="13717" spans="20:20" x14ac:dyDescent="0.25">
      <c r="T13717" s="752"/>
    </row>
    <row r="13718" spans="20:20" x14ac:dyDescent="0.25">
      <c r="T13718" s="752"/>
    </row>
    <row r="13719" spans="20:20" x14ac:dyDescent="0.25">
      <c r="T13719" s="752"/>
    </row>
    <row r="13720" spans="20:20" x14ac:dyDescent="0.25">
      <c r="T13720" s="752"/>
    </row>
    <row r="13721" spans="20:20" x14ac:dyDescent="0.25">
      <c r="T13721" s="752"/>
    </row>
    <row r="13722" spans="20:20" x14ac:dyDescent="0.25">
      <c r="T13722" s="752"/>
    </row>
    <row r="13723" spans="20:20" x14ac:dyDescent="0.25">
      <c r="T13723" s="752"/>
    </row>
    <row r="13724" spans="20:20" x14ac:dyDescent="0.25">
      <c r="T13724" s="752"/>
    </row>
    <row r="13725" spans="20:20" x14ac:dyDescent="0.25">
      <c r="T13725" s="752"/>
    </row>
    <row r="13726" spans="20:20" x14ac:dyDescent="0.25">
      <c r="T13726" s="752"/>
    </row>
    <row r="13727" spans="20:20" x14ac:dyDescent="0.25">
      <c r="T13727" s="752"/>
    </row>
    <row r="13728" spans="20:20" x14ac:dyDescent="0.25">
      <c r="T13728" s="752"/>
    </row>
    <row r="13729" spans="20:20" x14ac:dyDescent="0.25">
      <c r="T13729" s="752"/>
    </row>
    <row r="13730" spans="20:20" x14ac:dyDescent="0.25">
      <c r="T13730" s="752"/>
    </row>
    <row r="13731" spans="20:20" x14ac:dyDescent="0.25">
      <c r="T13731" s="752"/>
    </row>
    <row r="13732" spans="20:20" x14ac:dyDescent="0.25">
      <c r="T13732" s="752"/>
    </row>
    <row r="13733" spans="20:20" x14ac:dyDescent="0.25">
      <c r="T13733" s="752"/>
    </row>
    <row r="13734" spans="20:20" x14ac:dyDescent="0.25">
      <c r="T13734" s="752"/>
    </row>
    <row r="13735" spans="20:20" x14ac:dyDescent="0.25">
      <c r="T13735" s="752"/>
    </row>
    <row r="13736" spans="20:20" x14ac:dyDescent="0.25">
      <c r="T13736" s="752"/>
    </row>
    <row r="13737" spans="20:20" x14ac:dyDescent="0.25">
      <c r="T13737" s="752"/>
    </row>
    <row r="13738" spans="20:20" x14ac:dyDescent="0.25">
      <c r="T13738" s="752"/>
    </row>
    <row r="13739" spans="20:20" x14ac:dyDescent="0.25">
      <c r="T13739" s="752"/>
    </row>
    <row r="13740" spans="20:20" x14ac:dyDescent="0.25">
      <c r="T13740" s="752"/>
    </row>
    <row r="13741" spans="20:20" x14ac:dyDescent="0.25">
      <c r="T13741" s="752"/>
    </row>
    <row r="13742" spans="20:20" x14ac:dyDescent="0.25">
      <c r="T13742" s="752"/>
    </row>
    <row r="13743" spans="20:20" x14ac:dyDescent="0.25">
      <c r="T13743" s="752"/>
    </row>
    <row r="13744" spans="20:20" x14ac:dyDescent="0.25">
      <c r="T13744" s="752"/>
    </row>
    <row r="13745" spans="20:20" x14ac:dyDescent="0.25">
      <c r="T13745" s="752"/>
    </row>
    <row r="13746" spans="20:20" x14ac:dyDescent="0.25">
      <c r="T13746" s="752"/>
    </row>
    <row r="13747" spans="20:20" x14ac:dyDescent="0.25">
      <c r="T13747" s="752"/>
    </row>
    <row r="13748" spans="20:20" x14ac:dyDescent="0.25">
      <c r="T13748" s="752"/>
    </row>
    <row r="13749" spans="20:20" x14ac:dyDescent="0.25">
      <c r="T13749" s="752"/>
    </row>
    <row r="13750" spans="20:20" x14ac:dyDescent="0.25">
      <c r="T13750" s="752"/>
    </row>
    <row r="13751" spans="20:20" x14ac:dyDescent="0.25">
      <c r="T13751" s="752"/>
    </row>
    <row r="13752" spans="20:20" x14ac:dyDescent="0.25">
      <c r="T13752" s="752"/>
    </row>
    <row r="13753" spans="20:20" x14ac:dyDescent="0.25">
      <c r="T13753" s="752"/>
    </row>
    <row r="13754" spans="20:20" x14ac:dyDescent="0.25">
      <c r="T13754" s="752"/>
    </row>
    <row r="13755" spans="20:20" x14ac:dyDescent="0.25">
      <c r="T13755" s="752"/>
    </row>
    <row r="13756" spans="20:20" x14ac:dyDescent="0.25">
      <c r="T13756" s="752"/>
    </row>
    <row r="13757" spans="20:20" x14ac:dyDescent="0.25">
      <c r="T13757" s="752"/>
    </row>
    <row r="13758" spans="20:20" x14ac:dyDescent="0.25">
      <c r="T13758" s="752"/>
    </row>
    <row r="13759" spans="20:20" x14ac:dyDescent="0.25">
      <c r="T13759" s="752"/>
    </row>
    <row r="13760" spans="20:20" x14ac:dyDescent="0.25">
      <c r="T13760" s="752"/>
    </row>
    <row r="13761" spans="20:20" x14ac:dyDescent="0.25">
      <c r="T13761" s="752"/>
    </row>
    <row r="13762" spans="20:20" x14ac:dyDescent="0.25">
      <c r="T13762" s="752"/>
    </row>
    <row r="13763" spans="20:20" x14ac:dyDescent="0.25">
      <c r="T13763" s="752"/>
    </row>
    <row r="13764" spans="20:20" x14ac:dyDescent="0.25">
      <c r="T13764" s="752"/>
    </row>
    <row r="13765" spans="20:20" x14ac:dyDescent="0.25">
      <c r="T13765" s="752"/>
    </row>
    <row r="13766" spans="20:20" x14ac:dyDescent="0.25">
      <c r="T13766" s="752"/>
    </row>
    <row r="13767" spans="20:20" x14ac:dyDescent="0.25">
      <c r="T13767" s="752"/>
    </row>
    <row r="13768" spans="20:20" x14ac:dyDescent="0.25">
      <c r="T13768" s="752"/>
    </row>
    <row r="13769" spans="20:20" x14ac:dyDescent="0.25">
      <c r="T13769" s="752"/>
    </row>
    <row r="13770" spans="20:20" x14ac:dyDescent="0.25">
      <c r="T13770" s="752"/>
    </row>
    <row r="13771" spans="20:20" x14ac:dyDescent="0.25">
      <c r="T13771" s="752"/>
    </row>
    <row r="13772" spans="20:20" x14ac:dyDescent="0.25">
      <c r="T13772" s="752"/>
    </row>
    <row r="13773" spans="20:20" x14ac:dyDescent="0.25">
      <c r="T13773" s="752"/>
    </row>
    <row r="13774" spans="20:20" x14ac:dyDescent="0.25">
      <c r="T13774" s="752"/>
    </row>
    <row r="13775" spans="20:20" x14ac:dyDescent="0.25">
      <c r="T13775" s="752"/>
    </row>
    <row r="13776" spans="20:20" x14ac:dyDescent="0.25">
      <c r="T13776" s="752"/>
    </row>
    <row r="13777" spans="20:20" x14ac:dyDescent="0.25">
      <c r="T13777" s="752"/>
    </row>
    <row r="13778" spans="20:20" x14ac:dyDescent="0.25">
      <c r="T13778" s="752"/>
    </row>
    <row r="13779" spans="20:20" x14ac:dyDescent="0.25">
      <c r="T13779" s="752"/>
    </row>
    <row r="13780" spans="20:20" x14ac:dyDescent="0.25">
      <c r="T13780" s="752"/>
    </row>
    <row r="13781" spans="20:20" x14ac:dyDescent="0.25">
      <c r="T13781" s="752"/>
    </row>
    <row r="13782" spans="20:20" x14ac:dyDescent="0.25">
      <c r="T13782" s="752"/>
    </row>
    <row r="13783" spans="20:20" x14ac:dyDescent="0.25">
      <c r="T13783" s="752"/>
    </row>
    <row r="13784" spans="20:20" x14ac:dyDescent="0.25">
      <c r="T13784" s="752"/>
    </row>
    <row r="13785" spans="20:20" x14ac:dyDescent="0.25">
      <c r="T13785" s="752"/>
    </row>
    <row r="13786" spans="20:20" x14ac:dyDescent="0.25">
      <c r="T13786" s="752"/>
    </row>
    <row r="13787" spans="20:20" x14ac:dyDescent="0.25">
      <c r="T13787" s="752"/>
    </row>
    <row r="13788" spans="20:20" x14ac:dyDescent="0.25">
      <c r="T13788" s="752"/>
    </row>
    <row r="13789" spans="20:20" x14ac:dyDescent="0.25">
      <c r="T13789" s="752"/>
    </row>
    <row r="13790" spans="20:20" x14ac:dyDescent="0.25">
      <c r="T13790" s="752"/>
    </row>
    <row r="13791" spans="20:20" x14ac:dyDescent="0.25">
      <c r="T13791" s="752"/>
    </row>
    <row r="13792" spans="20:20" x14ac:dyDescent="0.25">
      <c r="T13792" s="752"/>
    </row>
    <row r="13793" spans="20:20" x14ac:dyDescent="0.25">
      <c r="T13793" s="752"/>
    </row>
    <row r="13794" spans="20:20" x14ac:dyDescent="0.25">
      <c r="T13794" s="752"/>
    </row>
    <row r="13795" spans="20:20" x14ac:dyDescent="0.25">
      <c r="T13795" s="752"/>
    </row>
    <row r="13796" spans="20:20" x14ac:dyDescent="0.25">
      <c r="T13796" s="752"/>
    </row>
    <row r="13797" spans="20:20" x14ac:dyDescent="0.25">
      <c r="T13797" s="752"/>
    </row>
    <row r="13798" spans="20:20" x14ac:dyDescent="0.25">
      <c r="T13798" s="752"/>
    </row>
    <row r="13799" spans="20:20" x14ac:dyDescent="0.25">
      <c r="T13799" s="752"/>
    </row>
    <row r="13800" spans="20:20" x14ac:dyDescent="0.25">
      <c r="T13800" s="752"/>
    </row>
    <row r="13801" spans="20:20" x14ac:dyDescent="0.25">
      <c r="T13801" s="752"/>
    </row>
    <row r="13802" spans="20:20" x14ac:dyDescent="0.25">
      <c r="T13802" s="752"/>
    </row>
    <row r="13803" spans="20:20" x14ac:dyDescent="0.25">
      <c r="T13803" s="752"/>
    </row>
    <row r="13804" spans="20:20" x14ac:dyDescent="0.25">
      <c r="T13804" s="752"/>
    </row>
    <row r="13805" spans="20:20" x14ac:dyDescent="0.25">
      <c r="T13805" s="752"/>
    </row>
    <row r="13806" spans="20:20" x14ac:dyDescent="0.25">
      <c r="T13806" s="752"/>
    </row>
    <row r="13807" spans="20:20" x14ac:dyDescent="0.25">
      <c r="T13807" s="752"/>
    </row>
    <row r="13808" spans="20:20" x14ac:dyDescent="0.25">
      <c r="T13808" s="752"/>
    </row>
    <row r="13809" spans="20:20" x14ac:dyDescent="0.25">
      <c r="T13809" s="752"/>
    </row>
    <row r="13810" spans="20:20" x14ac:dyDescent="0.25">
      <c r="T13810" s="752"/>
    </row>
    <row r="13811" spans="20:20" x14ac:dyDescent="0.25">
      <c r="T13811" s="752"/>
    </row>
    <row r="13812" spans="20:20" x14ac:dyDescent="0.25">
      <c r="T13812" s="752"/>
    </row>
    <row r="13813" spans="20:20" x14ac:dyDescent="0.25">
      <c r="T13813" s="752"/>
    </row>
    <row r="13814" spans="20:20" x14ac:dyDescent="0.25">
      <c r="T13814" s="752"/>
    </row>
    <row r="13815" spans="20:20" x14ac:dyDescent="0.25">
      <c r="T13815" s="752"/>
    </row>
    <row r="13816" spans="20:20" x14ac:dyDescent="0.25">
      <c r="T13816" s="752"/>
    </row>
    <row r="13817" spans="20:20" x14ac:dyDescent="0.25">
      <c r="T13817" s="752"/>
    </row>
    <row r="13818" spans="20:20" x14ac:dyDescent="0.25">
      <c r="T13818" s="752"/>
    </row>
    <row r="13819" spans="20:20" x14ac:dyDescent="0.25">
      <c r="T13819" s="752"/>
    </row>
    <row r="13820" spans="20:20" x14ac:dyDescent="0.25">
      <c r="T13820" s="752"/>
    </row>
    <row r="13821" spans="20:20" x14ac:dyDescent="0.25">
      <c r="T13821" s="752"/>
    </row>
    <row r="13822" spans="20:20" x14ac:dyDescent="0.25">
      <c r="T13822" s="752"/>
    </row>
    <row r="13823" spans="20:20" x14ac:dyDescent="0.25">
      <c r="T13823" s="752"/>
    </row>
    <row r="13824" spans="20:20" x14ac:dyDescent="0.25">
      <c r="T13824" s="752"/>
    </row>
    <row r="13825" spans="20:20" x14ac:dyDescent="0.25">
      <c r="T13825" s="752"/>
    </row>
    <row r="13826" spans="20:20" x14ac:dyDescent="0.25">
      <c r="T13826" s="752"/>
    </row>
    <row r="13827" spans="20:20" x14ac:dyDescent="0.25">
      <c r="T13827" s="752"/>
    </row>
    <row r="13828" spans="20:20" x14ac:dyDescent="0.25">
      <c r="T13828" s="752"/>
    </row>
    <row r="13829" spans="20:20" x14ac:dyDescent="0.25">
      <c r="T13829" s="752"/>
    </row>
    <row r="13830" spans="20:20" x14ac:dyDescent="0.25">
      <c r="T13830" s="752"/>
    </row>
    <row r="13831" spans="20:20" x14ac:dyDescent="0.25">
      <c r="T13831" s="752"/>
    </row>
    <row r="13832" spans="20:20" x14ac:dyDescent="0.25">
      <c r="T13832" s="752"/>
    </row>
    <row r="13833" spans="20:20" x14ac:dyDescent="0.25">
      <c r="T13833" s="752"/>
    </row>
    <row r="13834" spans="20:20" x14ac:dyDescent="0.25">
      <c r="T13834" s="752"/>
    </row>
    <row r="13835" spans="20:20" x14ac:dyDescent="0.25">
      <c r="T13835" s="752"/>
    </row>
    <row r="13836" spans="20:20" x14ac:dyDescent="0.25">
      <c r="T13836" s="752"/>
    </row>
    <row r="13837" spans="20:20" x14ac:dyDescent="0.25">
      <c r="T13837" s="752"/>
    </row>
    <row r="13838" spans="20:20" x14ac:dyDescent="0.25">
      <c r="T13838" s="752"/>
    </row>
    <row r="13839" spans="20:20" x14ac:dyDescent="0.25">
      <c r="T13839" s="752"/>
    </row>
    <row r="13840" spans="20:20" x14ac:dyDescent="0.25">
      <c r="T13840" s="752"/>
    </row>
    <row r="13841" spans="20:20" x14ac:dyDescent="0.25">
      <c r="T13841" s="752"/>
    </row>
    <row r="13842" spans="20:20" x14ac:dyDescent="0.25">
      <c r="T13842" s="752"/>
    </row>
    <row r="13843" spans="20:20" x14ac:dyDescent="0.25">
      <c r="T13843" s="752"/>
    </row>
    <row r="13844" spans="20:20" x14ac:dyDescent="0.25">
      <c r="T13844" s="752"/>
    </row>
    <row r="13845" spans="20:20" x14ac:dyDescent="0.25">
      <c r="T13845" s="752"/>
    </row>
    <row r="13846" spans="20:20" x14ac:dyDescent="0.25">
      <c r="T13846" s="752"/>
    </row>
    <row r="13847" spans="20:20" x14ac:dyDescent="0.25">
      <c r="T13847" s="752"/>
    </row>
    <row r="13848" spans="20:20" x14ac:dyDescent="0.25">
      <c r="T13848" s="752"/>
    </row>
    <row r="13849" spans="20:20" x14ac:dyDescent="0.25">
      <c r="T13849" s="752"/>
    </row>
    <row r="13850" spans="20:20" x14ac:dyDescent="0.25">
      <c r="T13850" s="752"/>
    </row>
    <row r="13851" spans="20:20" x14ac:dyDescent="0.25">
      <c r="T13851" s="752"/>
    </row>
    <row r="13852" spans="20:20" x14ac:dyDescent="0.25">
      <c r="T13852" s="752"/>
    </row>
    <row r="13853" spans="20:20" x14ac:dyDescent="0.25">
      <c r="T13853" s="752"/>
    </row>
    <row r="13854" spans="20:20" x14ac:dyDescent="0.25">
      <c r="T13854" s="752"/>
    </row>
    <row r="13855" spans="20:20" x14ac:dyDescent="0.25">
      <c r="T13855" s="752"/>
    </row>
    <row r="13856" spans="20:20" x14ac:dyDescent="0.25">
      <c r="T13856" s="752"/>
    </row>
    <row r="13857" spans="20:20" x14ac:dyDescent="0.25">
      <c r="T13857" s="752"/>
    </row>
    <row r="13858" spans="20:20" x14ac:dyDescent="0.25">
      <c r="T13858" s="752"/>
    </row>
    <row r="13859" spans="20:20" x14ac:dyDescent="0.25">
      <c r="T13859" s="752"/>
    </row>
    <row r="13860" spans="20:20" x14ac:dyDescent="0.25">
      <c r="T13860" s="752"/>
    </row>
    <row r="13861" spans="20:20" x14ac:dyDescent="0.25">
      <c r="T13861" s="752"/>
    </row>
    <row r="13862" spans="20:20" x14ac:dyDescent="0.25">
      <c r="T13862" s="752"/>
    </row>
    <row r="13863" spans="20:20" x14ac:dyDescent="0.25">
      <c r="T13863" s="752"/>
    </row>
    <row r="13864" spans="20:20" x14ac:dyDescent="0.25">
      <c r="T13864" s="752"/>
    </row>
    <row r="13865" spans="20:20" x14ac:dyDescent="0.25">
      <c r="T13865" s="752"/>
    </row>
    <row r="13866" spans="20:20" x14ac:dyDescent="0.25">
      <c r="T13866" s="752"/>
    </row>
    <row r="13867" spans="20:20" x14ac:dyDescent="0.25">
      <c r="T13867" s="752"/>
    </row>
    <row r="13868" spans="20:20" x14ac:dyDescent="0.25">
      <c r="T13868" s="752"/>
    </row>
    <row r="13869" spans="20:20" x14ac:dyDescent="0.25">
      <c r="T13869" s="752"/>
    </row>
    <row r="13870" spans="20:20" x14ac:dyDescent="0.25">
      <c r="T13870" s="752"/>
    </row>
    <row r="13871" spans="20:20" x14ac:dyDescent="0.25">
      <c r="T13871" s="752"/>
    </row>
    <row r="13872" spans="20:20" x14ac:dyDescent="0.25">
      <c r="T13872" s="752"/>
    </row>
    <row r="13873" spans="20:20" x14ac:dyDescent="0.25">
      <c r="T13873" s="752"/>
    </row>
    <row r="13874" spans="20:20" x14ac:dyDescent="0.25">
      <c r="T13874" s="752"/>
    </row>
    <row r="13875" spans="20:20" x14ac:dyDescent="0.25">
      <c r="T13875" s="752"/>
    </row>
    <row r="13876" spans="20:20" x14ac:dyDescent="0.25">
      <c r="T13876" s="752"/>
    </row>
    <row r="13877" spans="20:20" x14ac:dyDescent="0.25">
      <c r="T13877" s="752"/>
    </row>
    <row r="13878" spans="20:20" x14ac:dyDescent="0.25">
      <c r="T13878" s="752"/>
    </row>
    <row r="13879" spans="20:20" x14ac:dyDescent="0.25">
      <c r="T13879" s="752"/>
    </row>
    <row r="13880" spans="20:20" x14ac:dyDescent="0.25">
      <c r="T13880" s="752"/>
    </row>
    <row r="13881" spans="20:20" x14ac:dyDescent="0.25">
      <c r="T13881" s="752"/>
    </row>
    <row r="13882" spans="20:20" x14ac:dyDescent="0.25">
      <c r="T13882" s="752"/>
    </row>
    <row r="13883" spans="20:20" x14ac:dyDescent="0.25">
      <c r="T13883" s="752"/>
    </row>
    <row r="13884" spans="20:20" x14ac:dyDescent="0.25">
      <c r="T13884" s="752"/>
    </row>
    <row r="13885" spans="20:20" x14ac:dyDescent="0.25">
      <c r="T13885" s="752"/>
    </row>
    <row r="13886" spans="20:20" x14ac:dyDescent="0.25">
      <c r="T13886" s="752"/>
    </row>
    <row r="13887" spans="20:20" x14ac:dyDescent="0.25">
      <c r="T13887" s="752"/>
    </row>
    <row r="13888" spans="20:20" x14ac:dyDescent="0.25">
      <c r="T13888" s="752"/>
    </row>
    <row r="13889" spans="20:20" x14ac:dyDescent="0.25">
      <c r="T13889" s="752"/>
    </row>
    <row r="13890" spans="20:20" x14ac:dyDescent="0.25">
      <c r="T13890" s="752"/>
    </row>
    <row r="13891" spans="20:20" x14ac:dyDescent="0.25">
      <c r="T13891" s="752"/>
    </row>
    <row r="13892" spans="20:20" x14ac:dyDescent="0.25">
      <c r="T13892" s="752"/>
    </row>
    <row r="13893" spans="20:20" x14ac:dyDescent="0.25">
      <c r="T13893" s="752"/>
    </row>
    <row r="13894" spans="20:20" x14ac:dyDescent="0.25">
      <c r="T13894" s="752"/>
    </row>
    <row r="13895" spans="20:20" x14ac:dyDescent="0.25">
      <c r="T13895" s="752"/>
    </row>
    <row r="13896" spans="20:20" x14ac:dyDescent="0.25">
      <c r="T13896" s="752"/>
    </row>
    <row r="13897" spans="20:20" x14ac:dyDescent="0.25">
      <c r="T13897" s="752"/>
    </row>
    <row r="13898" spans="20:20" x14ac:dyDescent="0.25">
      <c r="T13898" s="752"/>
    </row>
    <row r="13899" spans="20:20" x14ac:dyDescent="0.25">
      <c r="T13899" s="752"/>
    </row>
    <row r="13900" spans="20:20" x14ac:dyDescent="0.25">
      <c r="T13900" s="752"/>
    </row>
    <row r="13901" spans="20:20" x14ac:dyDescent="0.25">
      <c r="T13901" s="752"/>
    </row>
    <row r="13902" spans="20:20" x14ac:dyDescent="0.25">
      <c r="T13902" s="752"/>
    </row>
    <row r="13903" spans="20:20" x14ac:dyDescent="0.25">
      <c r="T13903" s="752"/>
    </row>
    <row r="13904" spans="20:20" x14ac:dyDescent="0.25">
      <c r="T13904" s="752"/>
    </row>
    <row r="13905" spans="20:20" x14ac:dyDescent="0.25">
      <c r="T13905" s="752"/>
    </row>
    <row r="13906" spans="20:20" x14ac:dyDescent="0.25">
      <c r="T13906" s="752"/>
    </row>
    <row r="13907" spans="20:20" x14ac:dyDescent="0.25">
      <c r="T13907" s="752"/>
    </row>
    <row r="13908" spans="20:20" x14ac:dyDescent="0.25">
      <c r="T13908" s="752"/>
    </row>
    <row r="13909" spans="20:20" x14ac:dyDescent="0.25">
      <c r="T13909" s="752"/>
    </row>
    <row r="13910" spans="20:20" x14ac:dyDescent="0.25">
      <c r="T13910" s="752"/>
    </row>
    <row r="13911" spans="20:20" x14ac:dyDescent="0.25">
      <c r="T13911" s="752"/>
    </row>
    <row r="13912" spans="20:20" x14ac:dyDescent="0.25">
      <c r="T13912" s="752"/>
    </row>
    <row r="13913" spans="20:20" x14ac:dyDescent="0.25">
      <c r="T13913" s="752"/>
    </row>
    <row r="13914" spans="20:20" x14ac:dyDescent="0.25">
      <c r="T13914" s="752"/>
    </row>
    <row r="13915" spans="20:20" x14ac:dyDescent="0.25">
      <c r="T13915" s="752"/>
    </row>
    <row r="13916" spans="20:20" x14ac:dyDescent="0.25">
      <c r="T13916" s="752"/>
    </row>
    <row r="13917" spans="20:20" x14ac:dyDescent="0.25">
      <c r="T13917" s="752"/>
    </row>
    <row r="13918" spans="20:20" x14ac:dyDescent="0.25">
      <c r="T13918" s="752"/>
    </row>
    <row r="13919" spans="20:20" x14ac:dyDescent="0.25">
      <c r="T13919" s="752"/>
    </row>
    <row r="13920" spans="20:20" x14ac:dyDescent="0.25">
      <c r="T13920" s="752"/>
    </row>
    <row r="13921" spans="20:20" x14ac:dyDescent="0.25">
      <c r="T13921" s="752"/>
    </row>
    <row r="13922" spans="20:20" x14ac:dyDescent="0.25">
      <c r="T13922" s="752"/>
    </row>
    <row r="13923" spans="20:20" x14ac:dyDescent="0.25">
      <c r="T13923" s="752"/>
    </row>
    <row r="13924" spans="20:20" x14ac:dyDescent="0.25">
      <c r="T13924" s="752"/>
    </row>
    <row r="13925" spans="20:20" x14ac:dyDescent="0.25">
      <c r="T13925" s="752"/>
    </row>
    <row r="13926" spans="20:20" x14ac:dyDescent="0.25">
      <c r="T13926" s="752"/>
    </row>
    <row r="13927" spans="20:20" x14ac:dyDescent="0.25">
      <c r="T13927" s="752"/>
    </row>
    <row r="13928" spans="20:20" x14ac:dyDescent="0.25">
      <c r="T13928" s="752"/>
    </row>
    <row r="13929" spans="20:20" x14ac:dyDescent="0.25">
      <c r="T13929" s="752"/>
    </row>
    <row r="13930" spans="20:20" x14ac:dyDescent="0.25">
      <c r="T13930" s="752"/>
    </row>
    <row r="13931" spans="20:20" x14ac:dyDescent="0.25">
      <c r="T13931" s="752"/>
    </row>
    <row r="13932" spans="20:20" x14ac:dyDescent="0.25">
      <c r="T13932" s="752"/>
    </row>
    <row r="13933" spans="20:20" x14ac:dyDescent="0.25">
      <c r="T13933" s="752"/>
    </row>
    <row r="13934" spans="20:20" x14ac:dyDescent="0.25">
      <c r="T13934" s="752"/>
    </row>
    <row r="13935" spans="20:20" x14ac:dyDescent="0.25">
      <c r="T13935" s="752"/>
    </row>
    <row r="13936" spans="20:20" x14ac:dyDescent="0.25">
      <c r="T13936" s="752"/>
    </row>
    <row r="13937" spans="20:20" x14ac:dyDescent="0.25">
      <c r="T13937" s="752"/>
    </row>
    <row r="13938" spans="20:20" x14ac:dyDescent="0.25">
      <c r="T13938" s="752"/>
    </row>
    <row r="13939" spans="20:20" x14ac:dyDescent="0.25">
      <c r="T13939" s="752"/>
    </row>
    <row r="13940" spans="20:20" x14ac:dyDescent="0.25">
      <c r="T13940" s="752"/>
    </row>
    <row r="13941" spans="20:20" x14ac:dyDescent="0.25">
      <c r="T13941" s="752"/>
    </row>
    <row r="13942" spans="20:20" x14ac:dyDescent="0.25">
      <c r="T13942" s="752"/>
    </row>
    <row r="13943" spans="20:20" x14ac:dyDescent="0.25">
      <c r="T13943" s="752"/>
    </row>
    <row r="13944" spans="20:20" x14ac:dyDescent="0.25">
      <c r="T13944" s="752"/>
    </row>
    <row r="13945" spans="20:20" x14ac:dyDescent="0.25">
      <c r="T13945" s="752"/>
    </row>
    <row r="13946" spans="20:20" x14ac:dyDescent="0.25">
      <c r="T13946" s="752"/>
    </row>
    <row r="13947" spans="20:20" x14ac:dyDescent="0.25">
      <c r="T13947" s="752"/>
    </row>
    <row r="13948" spans="20:20" x14ac:dyDescent="0.25">
      <c r="T13948" s="752"/>
    </row>
    <row r="13949" spans="20:20" x14ac:dyDescent="0.25">
      <c r="T13949" s="752"/>
    </row>
    <row r="13950" spans="20:20" x14ac:dyDescent="0.25">
      <c r="T13950" s="752"/>
    </row>
    <row r="13951" spans="20:20" x14ac:dyDescent="0.25">
      <c r="T13951" s="752"/>
    </row>
    <row r="13952" spans="20:20" x14ac:dyDescent="0.25">
      <c r="T13952" s="752"/>
    </row>
    <row r="13953" spans="20:20" x14ac:dyDescent="0.25">
      <c r="T13953" s="752"/>
    </row>
    <row r="13954" spans="20:20" x14ac:dyDescent="0.25">
      <c r="T13954" s="752"/>
    </row>
    <row r="13955" spans="20:20" x14ac:dyDescent="0.25">
      <c r="T13955" s="752"/>
    </row>
    <row r="13956" spans="20:20" x14ac:dyDescent="0.25">
      <c r="T13956" s="752"/>
    </row>
    <row r="13957" spans="20:20" x14ac:dyDescent="0.25">
      <c r="T13957" s="752"/>
    </row>
    <row r="13958" spans="20:20" x14ac:dyDescent="0.25">
      <c r="T13958" s="752"/>
    </row>
    <row r="13959" spans="20:20" x14ac:dyDescent="0.25">
      <c r="T13959" s="752"/>
    </row>
    <row r="13960" spans="20:20" x14ac:dyDescent="0.25">
      <c r="T13960" s="752"/>
    </row>
    <row r="13961" spans="20:20" x14ac:dyDescent="0.25">
      <c r="T13961" s="752"/>
    </row>
    <row r="13962" spans="20:20" x14ac:dyDescent="0.25">
      <c r="T13962" s="752"/>
    </row>
    <row r="13963" spans="20:20" x14ac:dyDescent="0.25">
      <c r="T13963" s="752"/>
    </row>
    <row r="13964" spans="20:20" x14ac:dyDescent="0.25">
      <c r="T13964" s="752"/>
    </row>
    <row r="13965" spans="20:20" x14ac:dyDescent="0.25">
      <c r="T13965" s="752"/>
    </row>
    <row r="13966" spans="20:20" x14ac:dyDescent="0.25">
      <c r="T13966" s="752"/>
    </row>
    <row r="13967" spans="20:20" x14ac:dyDescent="0.25">
      <c r="T13967" s="752"/>
    </row>
    <row r="13968" spans="20:20" x14ac:dyDescent="0.25">
      <c r="T13968" s="752"/>
    </row>
    <row r="13969" spans="20:20" x14ac:dyDescent="0.25">
      <c r="T13969" s="752"/>
    </row>
    <row r="13970" spans="20:20" x14ac:dyDescent="0.25">
      <c r="T13970" s="752"/>
    </row>
    <row r="13971" spans="20:20" x14ac:dyDescent="0.25">
      <c r="T13971" s="752"/>
    </row>
    <row r="13972" spans="20:20" x14ac:dyDescent="0.25">
      <c r="T13972" s="752"/>
    </row>
    <row r="13973" spans="20:20" x14ac:dyDescent="0.25">
      <c r="T13973" s="752"/>
    </row>
    <row r="13974" spans="20:20" x14ac:dyDescent="0.25">
      <c r="T13974" s="752"/>
    </row>
    <row r="13975" spans="20:20" x14ac:dyDescent="0.25">
      <c r="T13975" s="752"/>
    </row>
    <row r="13976" spans="20:20" x14ac:dyDescent="0.25">
      <c r="T13976" s="752"/>
    </row>
    <row r="13977" spans="20:20" x14ac:dyDescent="0.25">
      <c r="T13977" s="752"/>
    </row>
    <row r="13978" spans="20:20" x14ac:dyDescent="0.25">
      <c r="T13978" s="752"/>
    </row>
    <row r="13979" spans="20:20" x14ac:dyDescent="0.25">
      <c r="T13979" s="752"/>
    </row>
    <row r="13980" spans="20:20" x14ac:dyDescent="0.25">
      <c r="T13980" s="752"/>
    </row>
    <row r="13981" spans="20:20" x14ac:dyDescent="0.25">
      <c r="T13981" s="752"/>
    </row>
    <row r="13982" spans="20:20" x14ac:dyDescent="0.25">
      <c r="T13982" s="752"/>
    </row>
    <row r="13983" spans="20:20" x14ac:dyDescent="0.25">
      <c r="T13983" s="752"/>
    </row>
    <row r="13984" spans="20:20" x14ac:dyDescent="0.25">
      <c r="T13984" s="752"/>
    </row>
    <row r="13985" spans="20:20" x14ac:dyDescent="0.25">
      <c r="T13985" s="752"/>
    </row>
    <row r="13986" spans="20:20" x14ac:dyDescent="0.25">
      <c r="T13986" s="752"/>
    </row>
    <row r="13987" spans="20:20" x14ac:dyDescent="0.25">
      <c r="T13987" s="752"/>
    </row>
    <row r="13988" spans="20:20" x14ac:dyDescent="0.25">
      <c r="T13988" s="752"/>
    </row>
    <row r="13989" spans="20:20" x14ac:dyDescent="0.25">
      <c r="T13989" s="752"/>
    </row>
    <row r="13990" spans="20:20" x14ac:dyDescent="0.25">
      <c r="T13990" s="752"/>
    </row>
    <row r="13991" spans="20:20" x14ac:dyDescent="0.25">
      <c r="T13991" s="752"/>
    </row>
    <row r="13992" spans="20:20" x14ac:dyDescent="0.25">
      <c r="T13992" s="752"/>
    </row>
    <row r="13993" spans="20:20" x14ac:dyDescent="0.25">
      <c r="T13993" s="752"/>
    </row>
    <row r="13994" spans="20:20" x14ac:dyDescent="0.25">
      <c r="T13994" s="752"/>
    </row>
    <row r="13995" spans="20:20" x14ac:dyDescent="0.25">
      <c r="T13995" s="752"/>
    </row>
    <row r="13996" spans="20:20" x14ac:dyDescent="0.25">
      <c r="T13996" s="752"/>
    </row>
    <row r="13997" spans="20:20" x14ac:dyDescent="0.25">
      <c r="T13997" s="752"/>
    </row>
    <row r="13998" spans="20:20" x14ac:dyDescent="0.25">
      <c r="T13998" s="752"/>
    </row>
    <row r="13999" spans="20:20" x14ac:dyDescent="0.25">
      <c r="T13999" s="752"/>
    </row>
    <row r="14000" spans="20:20" x14ac:dyDescent="0.25">
      <c r="T14000" s="752"/>
    </row>
    <row r="14001" spans="20:20" x14ac:dyDescent="0.25">
      <c r="T14001" s="752"/>
    </row>
    <row r="14002" spans="20:20" x14ac:dyDescent="0.25">
      <c r="T14002" s="752"/>
    </row>
    <row r="14003" spans="20:20" x14ac:dyDescent="0.25">
      <c r="T14003" s="752"/>
    </row>
    <row r="14004" spans="20:20" x14ac:dyDescent="0.25">
      <c r="T14004" s="752"/>
    </row>
    <row r="14005" spans="20:20" x14ac:dyDescent="0.25">
      <c r="T14005" s="752"/>
    </row>
    <row r="14006" spans="20:20" x14ac:dyDescent="0.25">
      <c r="T14006" s="752"/>
    </row>
    <row r="14007" spans="20:20" x14ac:dyDescent="0.25">
      <c r="T14007" s="752"/>
    </row>
    <row r="14008" spans="20:20" x14ac:dyDescent="0.25">
      <c r="T14008" s="752"/>
    </row>
    <row r="14009" spans="20:20" x14ac:dyDescent="0.25">
      <c r="T14009" s="752"/>
    </row>
    <row r="14010" spans="20:20" x14ac:dyDescent="0.25">
      <c r="T14010" s="752"/>
    </row>
    <row r="14011" spans="20:20" x14ac:dyDescent="0.25">
      <c r="T14011" s="752"/>
    </row>
    <row r="14012" spans="20:20" x14ac:dyDescent="0.25">
      <c r="T14012" s="752"/>
    </row>
    <row r="14013" spans="20:20" x14ac:dyDescent="0.25">
      <c r="T14013" s="752"/>
    </row>
    <row r="14014" spans="20:20" x14ac:dyDescent="0.25">
      <c r="T14014" s="752"/>
    </row>
    <row r="14015" spans="20:20" x14ac:dyDescent="0.25">
      <c r="T14015" s="752"/>
    </row>
    <row r="14016" spans="20:20" x14ac:dyDescent="0.25">
      <c r="T14016" s="752"/>
    </row>
    <row r="14017" spans="20:20" x14ac:dyDescent="0.25">
      <c r="T14017" s="752"/>
    </row>
    <row r="14018" spans="20:20" x14ac:dyDescent="0.25">
      <c r="T14018" s="752"/>
    </row>
    <row r="14019" spans="20:20" x14ac:dyDescent="0.25">
      <c r="T14019" s="752"/>
    </row>
    <row r="14020" spans="20:20" x14ac:dyDescent="0.25">
      <c r="T14020" s="752"/>
    </row>
    <row r="14021" spans="20:20" x14ac:dyDescent="0.25">
      <c r="T14021" s="752"/>
    </row>
    <row r="14022" spans="20:20" x14ac:dyDescent="0.25">
      <c r="T14022" s="752"/>
    </row>
    <row r="14023" spans="20:20" x14ac:dyDescent="0.25">
      <c r="T14023" s="752"/>
    </row>
    <row r="14024" spans="20:20" x14ac:dyDescent="0.25">
      <c r="T14024" s="752"/>
    </row>
    <row r="14025" spans="20:20" x14ac:dyDescent="0.25">
      <c r="T14025" s="752"/>
    </row>
    <row r="14026" spans="20:20" x14ac:dyDescent="0.25">
      <c r="T14026" s="752"/>
    </row>
    <row r="14027" spans="20:20" x14ac:dyDescent="0.25">
      <c r="T14027" s="752"/>
    </row>
    <row r="14028" spans="20:20" x14ac:dyDescent="0.25">
      <c r="T14028" s="752"/>
    </row>
    <row r="14029" spans="20:20" x14ac:dyDescent="0.25">
      <c r="T14029" s="752"/>
    </row>
    <row r="14030" spans="20:20" x14ac:dyDescent="0.25">
      <c r="T14030" s="752"/>
    </row>
    <row r="14031" spans="20:20" x14ac:dyDescent="0.25">
      <c r="T14031" s="752"/>
    </row>
    <row r="14032" spans="20:20" x14ac:dyDescent="0.25">
      <c r="T14032" s="752"/>
    </row>
    <row r="14033" spans="20:20" x14ac:dyDescent="0.25">
      <c r="T14033" s="752"/>
    </row>
    <row r="14034" spans="20:20" x14ac:dyDescent="0.25">
      <c r="T14034" s="752"/>
    </row>
    <row r="14035" spans="20:20" x14ac:dyDescent="0.25">
      <c r="T14035" s="752"/>
    </row>
    <row r="14036" spans="20:20" x14ac:dyDescent="0.25">
      <c r="T14036" s="752"/>
    </row>
    <row r="14037" spans="20:20" x14ac:dyDescent="0.25">
      <c r="T14037" s="752"/>
    </row>
    <row r="14038" spans="20:20" x14ac:dyDescent="0.25">
      <c r="T14038" s="752"/>
    </row>
    <row r="14039" spans="20:20" x14ac:dyDescent="0.25">
      <c r="T14039" s="752"/>
    </row>
    <row r="14040" spans="20:20" x14ac:dyDescent="0.25">
      <c r="T14040" s="752"/>
    </row>
    <row r="14041" spans="20:20" x14ac:dyDescent="0.25">
      <c r="T14041" s="752"/>
    </row>
    <row r="14042" spans="20:20" x14ac:dyDescent="0.25">
      <c r="T14042" s="752"/>
    </row>
    <row r="14043" spans="20:20" x14ac:dyDescent="0.25">
      <c r="T14043" s="752"/>
    </row>
    <row r="14044" spans="20:20" x14ac:dyDescent="0.25">
      <c r="T14044" s="752"/>
    </row>
    <row r="14045" spans="20:20" x14ac:dyDescent="0.25">
      <c r="T14045" s="752"/>
    </row>
    <row r="14046" spans="20:20" x14ac:dyDescent="0.25">
      <c r="T14046" s="752"/>
    </row>
    <row r="14047" spans="20:20" x14ac:dyDescent="0.25">
      <c r="T14047" s="752"/>
    </row>
    <row r="14048" spans="20:20" x14ac:dyDescent="0.25">
      <c r="T14048" s="752"/>
    </row>
    <row r="14049" spans="20:20" x14ac:dyDescent="0.25">
      <c r="T14049" s="752"/>
    </row>
    <row r="14050" spans="20:20" x14ac:dyDescent="0.25">
      <c r="T14050" s="752"/>
    </row>
    <row r="14051" spans="20:20" x14ac:dyDescent="0.25">
      <c r="T14051" s="752"/>
    </row>
    <row r="14052" spans="20:20" x14ac:dyDescent="0.25">
      <c r="T14052" s="752"/>
    </row>
    <row r="14053" spans="20:20" x14ac:dyDescent="0.25">
      <c r="T14053" s="752"/>
    </row>
    <row r="14054" spans="20:20" x14ac:dyDescent="0.25">
      <c r="T14054" s="752"/>
    </row>
    <row r="14055" spans="20:20" x14ac:dyDescent="0.25">
      <c r="T14055" s="752"/>
    </row>
    <row r="14056" spans="20:20" x14ac:dyDescent="0.25">
      <c r="T14056" s="752"/>
    </row>
    <row r="14057" spans="20:20" x14ac:dyDescent="0.25">
      <c r="T14057" s="752"/>
    </row>
    <row r="14058" spans="20:20" x14ac:dyDescent="0.25">
      <c r="T14058" s="752"/>
    </row>
    <row r="14059" spans="20:20" x14ac:dyDescent="0.25">
      <c r="T14059" s="752"/>
    </row>
    <row r="14060" spans="20:20" x14ac:dyDescent="0.25">
      <c r="T14060" s="752"/>
    </row>
    <row r="14061" spans="20:20" x14ac:dyDescent="0.25">
      <c r="T14061" s="752"/>
    </row>
    <row r="14062" spans="20:20" x14ac:dyDescent="0.25">
      <c r="T14062" s="752"/>
    </row>
    <row r="14063" spans="20:20" x14ac:dyDescent="0.25">
      <c r="T14063" s="752"/>
    </row>
    <row r="14064" spans="20:20" x14ac:dyDescent="0.25">
      <c r="T14064" s="752"/>
    </row>
    <row r="14065" spans="20:20" x14ac:dyDescent="0.25">
      <c r="T14065" s="752"/>
    </row>
    <row r="14066" spans="20:20" x14ac:dyDescent="0.25">
      <c r="T14066" s="752"/>
    </row>
    <row r="14067" spans="20:20" x14ac:dyDescent="0.25">
      <c r="T14067" s="752"/>
    </row>
    <row r="14068" spans="20:20" x14ac:dyDescent="0.25">
      <c r="T14068" s="752"/>
    </row>
    <row r="14069" spans="20:20" x14ac:dyDescent="0.25">
      <c r="T14069" s="752"/>
    </row>
    <row r="14070" spans="20:20" x14ac:dyDescent="0.25">
      <c r="T14070" s="752"/>
    </row>
    <row r="14071" spans="20:20" x14ac:dyDescent="0.25">
      <c r="T14071" s="752"/>
    </row>
    <row r="14072" spans="20:20" x14ac:dyDescent="0.25">
      <c r="T14072" s="752"/>
    </row>
    <row r="14073" spans="20:20" x14ac:dyDescent="0.25">
      <c r="T14073" s="752"/>
    </row>
    <row r="14074" spans="20:20" x14ac:dyDescent="0.25">
      <c r="T14074" s="752"/>
    </row>
    <row r="14075" spans="20:20" x14ac:dyDescent="0.25">
      <c r="T14075" s="752"/>
    </row>
    <row r="14076" spans="20:20" x14ac:dyDescent="0.25">
      <c r="T14076" s="752"/>
    </row>
    <row r="14077" spans="20:20" x14ac:dyDescent="0.25">
      <c r="T14077" s="752"/>
    </row>
    <row r="14078" spans="20:20" x14ac:dyDescent="0.25">
      <c r="T14078" s="752"/>
    </row>
    <row r="14079" spans="20:20" x14ac:dyDescent="0.25">
      <c r="T14079" s="752"/>
    </row>
    <row r="14080" spans="20:20" x14ac:dyDescent="0.25">
      <c r="T14080" s="752"/>
    </row>
    <row r="14081" spans="20:20" x14ac:dyDescent="0.25">
      <c r="T14081" s="752"/>
    </row>
    <row r="14082" spans="20:20" x14ac:dyDescent="0.25">
      <c r="T14082" s="752"/>
    </row>
    <row r="14083" spans="20:20" x14ac:dyDescent="0.25">
      <c r="T14083" s="752"/>
    </row>
    <row r="14084" spans="20:20" x14ac:dyDescent="0.25">
      <c r="T14084" s="752"/>
    </row>
    <row r="14085" spans="20:20" x14ac:dyDescent="0.25">
      <c r="T14085" s="752"/>
    </row>
    <row r="14086" spans="20:20" x14ac:dyDescent="0.25">
      <c r="T14086" s="752"/>
    </row>
    <row r="14087" spans="20:20" x14ac:dyDescent="0.25">
      <c r="T14087" s="752"/>
    </row>
    <row r="14088" spans="20:20" x14ac:dyDescent="0.25">
      <c r="T14088" s="752"/>
    </row>
    <row r="14089" spans="20:20" x14ac:dyDescent="0.25">
      <c r="T14089" s="752"/>
    </row>
    <row r="14090" spans="20:20" x14ac:dyDescent="0.25">
      <c r="T14090" s="752"/>
    </row>
    <row r="14091" spans="20:20" x14ac:dyDescent="0.25">
      <c r="T14091" s="752"/>
    </row>
    <row r="14092" spans="20:20" x14ac:dyDescent="0.25">
      <c r="T14092" s="752"/>
    </row>
    <row r="14093" spans="20:20" x14ac:dyDescent="0.25">
      <c r="T14093" s="752"/>
    </row>
    <row r="14094" spans="20:20" x14ac:dyDescent="0.25">
      <c r="T14094" s="752"/>
    </row>
    <row r="14095" spans="20:20" x14ac:dyDescent="0.25">
      <c r="T14095" s="752"/>
    </row>
    <row r="14096" spans="20:20" x14ac:dyDescent="0.25">
      <c r="T14096" s="752"/>
    </row>
    <row r="14097" spans="20:20" x14ac:dyDescent="0.25">
      <c r="T14097" s="752"/>
    </row>
    <row r="14098" spans="20:20" x14ac:dyDescent="0.25">
      <c r="T14098" s="752"/>
    </row>
    <row r="14099" spans="20:20" x14ac:dyDescent="0.25">
      <c r="T14099" s="752"/>
    </row>
    <row r="14100" spans="20:20" x14ac:dyDescent="0.25">
      <c r="T14100" s="752"/>
    </row>
    <row r="14101" spans="20:20" x14ac:dyDescent="0.25">
      <c r="T14101" s="752"/>
    </row>
    <row r="14102" spans="20:20" x14ac:dyDescent="0.25">
      <c r="T14102" s="752"/>
    </row>
    <row r="14103" spans="20:20" x14ac:dyDescent="0.25">
      <c r="T14103" s="752"/>
    </row>
    <row r="14104" spans="20:20" x14ac:dyDescent="0.25">
      <c r="T14104" s="752"/>
    </row>
    <row r="14105" spans="20:20" x14ac:dyDescent="0.25">
      <c r="T14105" s="752"/>
    </row>
    <row r="14106" spans="20:20" x14ac:dyDescent="0.25">
      <c r="T14106" s="752"/>
    </row>
    <row r="14107" spans="20:20" x14ac:dyDescent="0.25">
      <c r="T14107" s="752"/>
    </row>
    <row r="14108" spans="20:20" x14ac:dyDescent="0.25">
      <c r="T14108" s="752"/>
    </row>
    <row r="14109" spans="20:20" x14ac:dyDescent="0.25">
      <c r="T14109" s="752"/>
    </row>
    <row r="14110" spans="20:20" x14ac:dyDescent="0.25">
      <c r="T14110" s="752"/>
    </row>
    <row r="14111" spans="20:20" x14ac:dyDescent="0.25">
      <c r="T14111" s="752"/>
    </row>
    <row r="14112" spans="20:20" x14ac:dyDescent="0.25">
      <c r="T14112" s="752"/>
    </row>
    <row r="14113" spans="20:20" x14ac:dyDescent="0.25">
      <c r="T14113" s="752"/>
    </row>
    <row r="14114" spans="20:20" x14ac:dyDescent="0.25">
      <c r="T14114" s="752"/>
    </row>
    <row r="14115" spans="20:20" x14ac:dyDescent="0.25">
      <c r="T14115" s="752"/>
    </row>
    <row r="14116" spans="20:20" x14ac:dyDescent="0.25">
      <c r="T14116" s="752"/>
    </row>
    <row r="14117" spans="20:20" x14ac:dyDescent="0.25">
      <c r="T14117" s="752"/>
    </row>
    <row r="14118" spans="20:20" x14ac:dyDescent="0.25">
      <c r="T14118" s="752"/>
    </row>
    <row r="14119" spans="20:20" x14ac:dyDescent="0.25">
      <c r="T14119" s="752"/>
    </row>
    <row r="14120" spans="20:20" x14ac:dyDescent="0.25">
      <c r="T14120" s="752"/>
    </row>
    <row r="14121" spans="20:20" x14ac:dyDescent="0.25">
      <c r="T14121" s="752"/>
    </row>
    <row r="14122" spans="20:20" x14ac:dyDescent="0.25">
      <c r="T14122" s="752"/>
    </row>
    <row r="14123" spans="20:20" x14ac:dyDescent="0.25">
      <c r="T14123" s="752"/>
    </row>
    <row r="14124" spans="20:20" x14ac:dyDescent="0.25">
      <c r="T14124" s="752"/>
    </row>
    <row r="14125" spans="20:20" x14ac:dyDescent="0.25">
      <c r="T14125" s="752"/>
    </row>
    <row r="14126" spans="20:20" x14ac:dyDescent="0.25">
      <c r="T14126" s="752"/>
    </row>
    <row r="14127" spans="20:20" x14ac:dyDescent="0.25">
      <c r="T14127" s="752"/>
    </row>
    <row r="14128" spans="20:20" x14ac:dyDescent="0.25">
      <c r="T14128" s="752"/>
    </row>
    <row r="14129" spans="20:20" x14ac:dyDescent="0.25">
      <c r="T14129" s="752"/>
    </row>
    <row r="14130" spans="20:20" x14ac:dyDescent="0.25">
      <c r="T14130" s="752"/>
    </row>
    <row r="14131" spans="20:20" x14ac:dyDescent="0.25">
      <c r="T14131" s="752"/>
    </row>
    <row r="14132" spans="20:20" x14ac:dyDescent="0.25">
      <c r="T14132" s="752"/>
    </row>
    <row r="14133" spans="20:20" x14ac:dyDescent="0.25">
      <c r="T14133" s="752"/>
    </row>
    <row r="14134" spans="20:20" x14ac:dyDescent="0.25">
      <c r="T14134" s="752"/>
    </row>
    <row r="14135" spans="20:20" x14ac:dyDescent="0.25">
      <c r="T14135" s="752"/>
    </row>
    <row r="14136" spans="20:20" x14ac:dyDescent="0.25">
      <c r="T14136" s="752"/>
    </row>
    <row r="14137" spans="20:20" x14ac:dyDescent="0.25">
      <c r="T14137" s="752"/>
    </row>
    <row r="14138" spans="20:20" x14ac:dyDescent="0.25">
      <c r="T14138" s="752"/>
    </row>
    <row r="14139" spans="20:20" x14ac:dyDescent="0.25">
      <c r="T14139" s="752"/>
    </row>
    <row r="14140" spans="20:20" x14ac:dyDescent="0.25">
      <c r="T14140" s="752"/>
    </row>
    <row r="14141" spans="20:20" x14ac:dyDescent="0.25">
      <c r="T14141" s="752"/>
    </row>
    <row r="14142" spans="20:20" x14ac:dyDescent="0.25">
      <c r="T14142" s="752"/>
    </row>
    <row r="14143" spans="20:20" x14ac:dyDescent="0.25">
      <c r="T14143" s="752"/>
    </row>
    <row r="14144" spans="20:20" x14ac:dyDescent="0.25">
      <c r="T14144" s="752"/>
    </row>
    <row r="14145" spans="20:20" x14ac:dyDescent="0.25">
      <c r="T14145" s="752"/>
    </row>
    <row r="14146" spans="20:20" x14ac:dyDescent="0.25">
      <c r="T14146" s="752"/>
    </row>
    <row r="14147" spans="20:20" x14ac:dyDescent="0.25">
      <c r="T14147" s="752"/>
    </row>
    <row r="14148" spans="20:20" x14ac:dyDescent="0.25">
      <c r="T14148" s="752"/>
    </row>
    <row r="14149" spans="20:20" x14ac:dyDescent="0.25">
      <c r="T14149" s="752"/>
    </row>
    <row r="14150" spans="20:20" x14ac:dyDescent="0.25">
      <c r="T14150" s="752"/>
    </row>
    <row r="14151" spans="20:20" x14ac:dyDescent="0.25">
      <c r="T14151" s="752"/>
    </row>
    <row r="14152" spans="20:20" x14ac:dyDescent="0.25">
      <c r="T14152" s="752"/>
    </row>
    <row r="14153" spans="20:20" x14ac:dyDescent="0.25">
      <c r="T14153" s="752"/>
    </row>
    <row r="14154" spans="20:20" x14ac:dyDescent="0.25">
      <c r="T14154" s="752"/>
    </row>
    <row r="14155" spans="20:20" x14ac:dyDescent="0.25">
      <c r="T14155" s="752"/>
    </row>
    <row r="14156" spans="20:20" x14ac:dyDescent="0.25">
      <c r="T14156" s="752"/>
    </row>
    <row r="14157" spans="20:20" x14ac:dyDescent="0.25">
      <c r="T14157" s="752"/>
    </row>
    <row r="14158" spans="20:20" x14ac:dyDescent="0.25">
      <c r="T14158" s="752"/>
    </row>
    <row r="14159" spans="20:20" x14ac:dyDescent="0.25">
      <c r="T14159" s="752"/>
    </row>
    <row r="14160" spans="20:20" x14ac:dyDescent="0.25">
      <c r="T14160" s="752"/>
    </row>
    <row r="14161" spans="20:20" x14ac:dyDescent="0.25">
      <c r="T14161" s="752"/>
    </row>
    <row r="14162" spans="20:20" x14ac:dyDescent="0.25">
      <c r="T14162" s="752"/>
    </row>
    <row r="14163" spans="20:20" x14ac:dyDescent="0.25">
      <c r="T14163" s="752"/>
    </row>
    <row r="14164" spans="20:20" x14ac:dyDescent="0.25">
      <c r="T14164" s="752"/>
    </row>
    <row r="14165" spans="20:20" x14ac:dyDescent="0.25">
      <c r="T14165" s="752"/>
    </row>
    <row r="14166" spans="20:20" x14ac:dyDescent="0.25">
      <c r="T14166" s="752"/>
    </row>
    <row r="14167" spans="20:20" x14ac:dyDescent="0.25">
      <c r="T14167" s="752"/>
    </row>
    <row r="14168" spans="20:20" x14ac:dyDescent="0.25">
      <c r="T14168" s="752"/>
    </row>
    <row r="14169" spans="20:20" x14ac:dyDescent="0.25">
      <c r="T14169" s="752"/>
    </row>
    <row r="14170" spans="20:20" x14ac:dyDescent="0.25">
      <c r="T14170" s="752"/>
    </row>
    <row r="14171" spans="20:20" x14ac:dyDescent="0.25">
      <c r="T14171" s="752"/>
    </row>
    <row r="14172" spans="20:20" x14ac:dyDescent="0.25">
      <c r="T14172" s="752"/>
    </row>
    <row r="14173" spans="20:20" x14ac:dyDescent="0.25">
      <c r="T14173" s="752"/>
    </row>
    <row r="14174" spans="20:20" x14ac:dyDescent="0.25">
      <c r="T14174" s="752"/>
    </row>
    <row r="14175" spans="20:20" x14ac:dyDescent="0.25">
      <c r="T14175" s="752"/>
    </row>
    <row r="14176" spans="20:20" x14ac:dyDescent="0.25">
      <c r="T14176" s="752"/>
    </row>
    <row r="14177" spans="20:20" x14ac:dyDescent="0.25">
      <c r="T14177" s="752"/>
    </row>
    <row r="14178" spans="20:20" x14ac:dyDescent="0.25">
      <c r="T14178" s="752"/>
    </row>
    <row r="14179" spans="20:20" x14ac:dyDescent="0.25">
      <c r="T14179" s="752"/>
    </row>
    <row r="14180" spans="20:20" x14ac:dyDescent="0.25">
      <c r="T14180" s="752"/>
    </row>
    <row r="14181" spans="20:20" x14ac:dyDescent="0.25">
      <c r="T14181" s="752"/>
    </row>
    <row r="14182" spans="20:20" x14ac:dyDescent="0.25">
      <c r="T14182" s="752"/>
    </row>
    <row r="14183" spans="20:20" x14ac:dyDescent="0.25">
      <c r="T14183" s="752"/>
    </row>
    <row r="14184" spans="20:20" x14ac:dyDescent="0.25">
      <c r="T14184" s="752"/>
    </row>
    <row r="14185" spans="20:20" x14ac:dyDescent="0.25">
      <c r="T14185" s="752"/>
    </row>
    <row r="14186" spans="20:20" x14ac:dyDescent="0.25">
      <c r="T14186" s="752"/>
    </row>
    <row r="14187" spans="20:20" x14ac:dyDescent="0.25">
      <c r="T14187" s="752"/>
    </row>
    <row r="14188" spans="20:20" x14ac:dyDescent="0.25">
      <c r="T14188" s="752"/>
    </row>
    <row r="14189" spans="20:20" x14ac:dyDescent="0.25">
      <c r="T14189" s="752"/>
    </row>
    <row r="14190" spans="20:20" x14ac:dyDescent="0.25">
      <c r="T14190" s="752"/>
    </row>
    <row r="14191" spans="20:20" x14ac:dyDescent="0.25">
      <c r="T14191" s="752"/>
    </row>
    <row r="14192" spans="20:20" x14ac:dyDescent="0.25">
      <c r="T14192" s="752"/>
    </row>
    <row r="14193" spans="20:20" x14ac:dyDescent="0.25">
      <c r="T14193" s="752"/>
    </row>
    <row r="14194" spans="20:20" x14ac:dyDescent="0.25">
      <c r="T14194" s="752"/>
    </row>
    <row r="14195" spans="20:20" x14ac:dyDescent="0.25">
      <c r="T14195" s="752"/>
    </row>
    <row r="14196" spans="20:20" x14ac:dyDescent="0.25">
      <c r="T14196" s="752"/>
    </row>
    <row r="14197" spans="20:20" x14ac:dyDescent="0.25">
      <c r="T14197" s="752"/>
    </row>
    <row r="14198" spans="20:20" x14ac:dyDescent="0.25">
      <c r="T14198" s="752"/>
    </row>
    <row r="14199" spans="20:20" x14ac:dyDescent="0.25">
      <c r="T14199" s="752"/>
    </row>
    <row r="14200" spans="20:20" x14ac:dyDescent="0.25">
      <c r="T14200" s="752"/>
    </row>
    <row r="14201" spans="20:20" x14ac:dyDescent="0.25">
      <c r="T14201" s="752"/>
    </row>
    <row r="14202" spans="20:20" x14ac:dyDescent="0.25">
      <c r="T14202" s="752"/>
    </row>
    <row r="14203" spans="20:20" x14ac:dyDescent="0.25">
      <c r="T14203" s="752"/>
    </row>
    <row r="14204" spans="20:20" x14ac:dyDescent="0.25">
      <c r="T14204" s="752"/>
    </row>
    <row r="14205" spans="20:20" x14ac:dyDescent="0.25">
      <c r="T14205" s="752"/>
    </row>
    <row r="14206" spans="20:20" x14ac:dyDescent="0.25">
      <c r="T14206" s="752"/>
    </row>
    <row r="14207" spans="20:20" x14ac:dyDescent="0.25">
      <c r="T14207" s="752"/>
    </row>
    <row r="14208" spans="20:20" x14ac:dyDescent="0.25">
      <c r="T14208" s="752"/>
    </row>
    <row r="14209" spans="20:20" x14ac:dyDescent="0.25">
      <c r="T14209" s="752"/>
    </row>
    <row r="14210" spans="20:20" x14ac:dyDescent="0.25">
      <c r="T14210" s="752"/>
    </row>
    <row r="14211" spans="20:20" x14ac:dyDescent="0.25">
      <c r="T14211" s="752"/>
    </row>
    <row r="14212" spans="20:20" x14ac:dyDescent="0.25">
      <c r="T14212" s="752"/>
    </row>
    <row r="14213" spans="20:20" x14ac:dyDescent="0.25">
      <c r="T14213" s="752"/>
    </row>
    <row r="14214" spans="20:20" x14ac:dyDescent="0.25">
      <c r="T14214" s="752"/>
    </row>
    <row r="14215" spans="20:20" x14ac:dyDescent="0.25">
      <c r="T14215" s="752"/>
    </row>
    <row r="14216" spans="20:20" x14ac:dyDescent="0.25">
      <c r="T14216" s="752"/>
    </row>
    <row r="14217" spans="20:20" x14ac:dyDescent="0.25">
      <c r="T14217" s="752"/>
    </row>
    <row r="14218" spans="20:20" x14ac:dyDescent="0.25">
      <c r="T14218" s="752"/>
    </row>
    <row r="14219" spans="20:20" x14ac:dyDescent="0.25">
      <c r="T14219" s="752"/>
    </row>
    <row r="14220" spans="20:20" x14ac:dyDescent="0.25">
      <c r="T14220" s="752"/>
    </row>
    <row r="14221" spans="20:20" x14ac:dyDescent="0.25">
      <c r="T14221" s="752"/>
    </row>
    <row r="14222" spans="20:20" x14ac:dyDescent="0.25">
      <c r="T14222" s="752"/>
    </row>
    <row r="14223" spans="20:20" x14ac:dyDescent="0.25">
      <c r="T14223" s="752"/>
    </row>
    <row r="14224" spans="20:20" x14ac:dyDescent="0.25">
      <c r="T14224" s="752"/>
    </row>
    <row r="14225" spans="20:20" x14ac:dyDescent="0.25">
      <c r="T14225" s="752"/>
    </row>
    <row r="14226" spans="20:20" x14ac:dyDescent="0.25">
      <c r="T14226" s="752"/>
    </row>
    <row r="14227" spans="20:20" x14ac:dyDescent="0.25">
      <c r="T14227" s="752"/>
    </row>
    <row r="14228" spans="20:20" x14ac:dyDescent="0.25">
      <c r="T14228" s="752"/>
    </row>
    <row r="14229" spans="20:20" x14ac:dyDescent="0.25">
      <c r="T14229" s="752"/>
    </row>
    <row r="14230" spans="20:20" x14ac:dyDescent="0.25">
      <c r="T14230" s="752"/>
    </row>
    <row r="14231" spans="20:20" x14ac:dyDescent="0.25">
      <c r="T14231" s="752"/>
    </row>
    <row r="14232" spans="20:20" x14ac:dyDescent="0.25">
      <c r="T14232" s="752"/>
    </row>
    <row r="14233" spans="20:20" x14ac:dyDescent="0.25">
      <c r="T14233" s="752"/>
    </row>
    <row r="14234" spans="20:20" x14ac:dyDescent="0.25">
      <c r="T14234" s="752"/>
    </row>
    <row r="14235" spans="20:20" x14ac:dyDescent="0.25">
      <c r="T14235" s="752"/>
    </row>
    <row r="14236" spans="20:20" x14ac:dyDescent="0.25">
      <c r="T14236" s="752"/>
    </row>
    <row r="14237" spans="20:20" x14ac:dyDescent="0.25">
      <c r="T14237" s="752"/>
    </row>
    <row r="14238" spans="20:20" x14ac:dyDescent="0.25">
      <c r="T14238" s="752"/>
    </row>
    <row r="14239" spans="20:20" x14ac:dyDescent="0.25">
      <c r="T14239" s="752"/>
    </row>
    <row r="14240" spans="20:20" x14ac:dyDescent="0.25">
      <c r="T14240" s="752"/>
    </row>
    <row r="14241" spans="20:20" x14ac:dyDescent="0.25">
      <c r="T14241" s="752"/>
    </row>
    <row r="14242" spans="20:20" x14ac:dyDescent="0.25">
      <c r="T14242" s="752"/>
    </row>
    <row r="14243" spans="20:20" x14ac:dyDescent="0.25">
      <c r="T14243" s="752"/>
    </row>
    <row r="14244" spans="20:20" x14ac:dyDescent="0.25">
      <c r="T14244" s="752"/>
    </row>
    <row r="14245" spans="20:20" x14ac:dyDescent="0.25">
      <c r="T14245" s="752"/>
    </row>
    <row r="14246" spans="20:20" x14ac:dyDescent="0.25">
      <c r="T14246" s="752"/>
    </row>
    <row r="14247" spans="20:20" x14ac:dyDescent="0.25">
      <c r="T14247" s="752"/>
    </row>
    <row r="14248" spans="20:20" x14ac:dyDescent="0.25">
      <c r="T14248" s="752"/>
    </row>
    <row r="14249" spans="20:20" x14ac:dyDescent="0.25">
      <c r="T14249" s="752"/>
    </row>
    <row r="14250" spans="20:20" x14ac:dyDescent="0.25">
      <c r="T14250" s="752"/>
    </row>
    <row r="14251" spans="20:20" x14ac:dyDescent="0.25">
      <c r="T14251" s="752"/>
    </row>
    <row r="14252" spans="20:20" x14ac:dyDescent="0.25">
      <c r="T14252" s="752"/>
    </row>
    <row r="14253" spans="20:20" x14ac:dyDescent="0.25">
      <c r="T14253" s="752"/>
    </row>
    <row r="14254" spans="20:20" x14ac:dyDescent="0.25">
      <c r="T14254" s="752"/>
    </row>
    <row r="14255" spans="20:20" x14ac:dyDescent="0.25">
      <c r="T14255" s="752"/>
    </row>
    <row r="14256" spans="20:20" x14ac:dyDescent="0.25">
      <c r="T14256" s="752"/>
    </row>
    <row r="14257" spans="20:20" x14ac:dyDescent="0.25">
      <c r="T14257" s="752"/>
    </row>
    <row r="14258" spans="20:20" x14ac:dyDescent="0.25">
      <c r="T14258" s="752"/>
    </row>
    <row r="14259" spans="20:20" x14ac:dyDescent="0.25">
      <c r="T14259" s="752"/>
    </row>
    <row r="14260" spans="20:20" x14ac:dyDescent="0.25">
      <c r="T14260" s="752"/>
    </row>
    <row r="14261" spans="20:20" x14ac:dyDescent="0.25">
      <c r="T14261" s="752"/>
    </row>
    <row r="14262" spans="20:20" x14ac:dyDescent="0.25">
      <c r="T14262" s="752"/>
    </row>
    <row r="14263" spans="20:20" x14ac:dyDescent="0.25">
      <c r="T14263" s="752"/>
    </row>
    <row r="14264" spans="20:20" x14ac:dyDescent="0.25">
      <c r="T14264" s="752"/>
    </row>
    <row r="14265" spans="20:20" x14ac:dyDescent="0.25">
      <c r="T14265" s="752"/>
    </row>
    <row r="14266" spans="20:20" x14ac:dyDescent="0.25">
      <c r="T14266" s="752"/>
    </row>
    <row r="14267" spans="20:20" x14ac:dyDescent="0.25">
      <c r="T14267" s="752"/>
    </row>
    <row r="14268" spans="20:20" x14ac:dyDescent="0.25">
      <c r="T14268" s="752"/>
    </row>
    <row r="14269" spans="20:20" x14ac:dyDescent="0.25">
      <c r="T14269" s="752"/>
    </row>
    <row r="14270" spans="20:20" x14ac:dyDescent="0.25">
      <c r="T14270" s="752"/>
    </row>
    <row r="14271" spans="20:20" x14ac:dyDescent="0.25">
      <c r="T14271" s="752"/>
    </row>
    <row r="14272" spans="20:20" x14ac:dyDescent="0.25">
      <c r="T14272" s="752"/>
    </row>
    <row r="14273" spans="20:20" x14ac:dyDescent="0.25">
      <c r="T14273" s="752"/>
    </row>
    <row r="14274" spans="20:20" x14ac:dyDescent="0.25">
      <c r="T14274" s="752"/>
    </row>
    <row r="14275" spans="20:20" x14ac:dyDescent="0.25">
      <c r="T14275" s="752"/>
    </row>
    <row r="14276" spans="20:20" x14ac:dyDescent="0.25">
      <c r="T14276" s="752"/>
    </row>
    <row r="14277" spans="20:20" x14ac:dyDescent="0.25">
      <c r="T14277" s="752"/>
    </row>
    <row r="14278" spans="20:20" x14ac:dyDescent="0.25">
      <c r="T14278" s="752"/>
    </row>
    <row r="14279" spans="20:20" x14ac:dyDescent="0.25">
      <c r="T14279" s="752"/>
    </row>
    <row r="14280" spans="20:20" x14ac:dyDescent="0.25">
      <c r="T14280" s="752"/>
    </row>
    <row r="14281" spans="20:20" x14ac:dyDescent="0.25">
      <c r="T14281" s="752"/>
    </row>
    <row r="14282" spans="20:20" x14ac:dyDescent="0.25">
      <c r="T14282" s="752"/>
    </row>
    <row r="14283" spans="20:20" x14ac:dyDescent="0.25">
      <c r="T14283" s="752"/>
    </row>
    <row r="14284" spans="20:20" x14ac:dyDescent="0.25">
      <c r="T14284" s="752"/>
    </row>
    <row r="14285" spans="20:20" x14ac:dyDescent="0.25">
      <c r="T14285" s="752"/>
    </row>
    <row r="14286" spans="20:20" x14ac:dyDescent="0.25">
      <c r="T14286" s="752"/>
    </row>
    <row r="14287" spans="20:20" x14ac:dyDescent="0.25">
      <c r="T14287" s="752"/>
    </row>
    <row r="14288" spans="20:20" x14ac:dyDescent="0.25">
      <c r="T14288" s="752"/>
    </row>
    <row r="14289" spans="20:20" x14ac:dyDescent="0.25">
      <c r="T14289" s="752"/>
    </row>
    <row r="14290" spans="20:20" x14ac:dyDescent="0.25">
      <c r="T14290" s="752"/>
    </row>
    <row r="14291" spans="20:20" x14ac:dyDescent="0.25">
      <c r="T14291" s="752"/>
    </row>
    <row r="14292" spans="20:20" x14ac:dyDescent="0.25">
      <c r="T14292" s="752"/>
    </row>
    <row r="14293" spans="20:20" x14ac:dyDescent="0.25">
      <c r="T14293" s="752"/>
    </row>
    <row r="14294" spans="20:20" x14ac:dyDescent="0.25">
      <c r="T14294" s="752"/>
    </row>
    <row r="14295" spans="20:20" x14ac:dyDescent="0.25">
      <c r="T14295" s="752"/>
    </row>
    <row r="14296" spans="20:20" x14ac:dyDescent="0.25">
      <c r="T14296" s="752"/>
    </row>
    <row r="14297" spans="20:20" x14ac:dyDescent="0.25">
      <c r="T14297" s="752"/>
    </row>
    <row r="14298" spans="20:20" x14ac:dyDescent="0.25">
      <c r="T14298" s="752"/>
    </row>
    <row r="14299" spans="20:20" x14ac:dyDescent="0.25">
      <c r="T14299" s="752"/>
    </row>
    <row r="14300" spans="20:20" x14ac:dyDescent="0.25">
      <c r="T14300" s="752"/>
    </row>
    <row r="14301" spans="20:20" x14ac:dyDescent="0.25">
      <c r="T14301" s="752"/>
    </row>
    <row r="14302" spans="20:20" x14ac:dyDescent="0.25">
      <c r="T14302" s="752"/>
    </row>
    <row r="14303" spans="20:20" x14ac:dyDescent="0.25">
      <c r="T14303" s="752"/>
    </row>
    <row r="14304" spans="20:20" x14ac:dyDescent="0.25">
      <c r="T14304" s="752"/>
    </row>
    <row r="14305" spans="20:20" x14ac:dyDescent="0.25">
      <c r="T14305" s="752"/>
    </row>
    <row r="14306" spans="20:20" x14ac:dyDescent="0.25">
      <c r="T14306" s="752"/>
    </row>
    <row r="14307" spans="20:20" x14ac:dyDescent="0.25">
      <c r="T14307" s="752"/>
    </row>
    <row r="14308" spans="20:20" x14ac:dyDescent="0.25">
      <c r="T14308" s="752"/>
    </row>
    <row r="14309" spans="20:20" x14ac:dyDescent="0.25">
      <c r="T14309" s="752"/>
    </row>
    <row r="14310" spans="20:20" x14ac:dyDescent="0.25">
      <c r="T14310" s="752"/>
    </row>
    <row r="14311" spans="20:20" x14ac:dyDescent="0.25">
      <c r="T14311" s="752"/>
    </row>
    <row r="14312" spans="20:20" x14ac:dyDescent="0.25">
      <c r="T14312" s="752"/>
    </row>
    <row r="14313" spans="20:20" x14ac:dyDescent="0.25">
      <c r="T14313" s="752"/>
    </row>
    <row r="14314" spans="20:20" x14ac:dyDescent="0.25">
      <c r="T14314" s="752"/>
    </row>
    <row r="14315" spans="20:20" x14ac:dyDescent="0.25">
      <c r="T14315" s="752"/>
    </row>
    <row r="14316" spans="20:20" x14ac:dyDescent="0.25">
      <c r="T14316" s="752"/>
    </row>
    <row r="14317" spans="20:20" x14ac:dyDescent="0.25">
      <c r="T14317" s="752"/>
    </row>
    <row r="14318" spans="20:20" x14ac:dyDescent="0.25">
      <c r="T14318" s="752"/>
    </row>
    <row r="14319" spans="20:20" x14ac:dyDescent="0.25">
      <c r="T14319" s="752"/>
    </row>
    <row r="14320" spans="20:20" x14ac:dyDescent="0.25">
      <c r="T14320" s="752"/>
    </row>
    <row r="14321" spans="20:20" x14ac:dyDescent="0.25">
      <c r="T14321" s="752"/>
    </row>
    <row r="14322" spans="20:20" x14ac:dyDescent="0.25">
      <c r="T14322" s="752"/>
    </row>
    <row r="14323" spans="20:20" x14ac:dyDescent="0.25">
      <c r="T14323" s="752"/>
    </row>
    <row r="14324" spans="20:20" x14ac:dyDescent="0.25">
      <c r="T14324" s="752"/>
    </row>
    <row r="14325" spans="20:20" x14ac:dyDescent="0.25">
      <c r="T14325" s="752"/>
    </row>
    <row r="14326" spans="20:20" x14ac:dyDescent="0.25">
      <c r="T14326" s="752"/>
    </row>
    <row r="14327" spans="20:20" x14ac:dyDescent="0.25">
      <c r="T14327" s="752"/>
    </row>
    <row r="14328" spans="20:20" x14ac:dyDescent="0.25">
      <c r="T14328" s="752"/>
    </row>
    <row r="14329" spans="20:20" x14ac:dyDescent="0.25">
      <c r="T14329" s="752"/>
    </row>
    <row r="14330" spans="20:20" x14ac:dyDescent="0.25">
      <c r="T14330" s="752"/>
    </row>
    <row r="14331" spans="20:20" x14ac:dyDescent="0.25">
      <c r="T14331" s="752"/>
    </row>
    <row r="14332" spans="20:20" x14ac:dyDescent="0.25">
      <c r="T14332" s="752"/>
    </row>
    <row r="14333" spans="20:20" x14ac:dyDescent="0.25">
      <c r="T14333" s="752"/>
    </row>
    <row r="14334" spans="20:20" x14ac:dyDescent="0.25">
      <c r="T14334" s="752"/>
    </row>
    <row r="14335" spans="20:20" x14ac:dyDescent="0.25">
      <c r="T14335" s="752"/>
    </row>
    <row r="14336" spans="20:20" x14ac:dyDescent="0.25">
      <c r="T14336" s="752"/>
    </row>
    <row r="14337" spans="20:20" x14ac:dyDescent="0.25">
      <c r="T14337" s="752"/>
    </row>
    <row r="14338" spans="20:20" x14ac:dyDescent="0.25">
      <c r="T14338" s="752"/>
    </row>
    <row r="14339" spans="20:20" x14ac:dyDescent="0.25">
      <c r="T14339" s="752"/>
    </row>
    <row r="14340" spans="20:20" x14ac:dyDescent="0.25">
      <c r="T14340" s="752"/>
    </row>
    <row r="14341" spans="20:20" x14ac:dyDescent="0.25">
      <c r="T14341" s="752"/>
    </row>
    <row r="14342" spans="20:20" x14ac:dyDescent="0.25">
      <c r="T14342" s="752"/>
    </row>
    <row r="14343" spans="20:20" x14ac:dyDescent="0.25">
      <c r="T14343" s="752"/>
    </row>
    <row r="14344" spans="20:20" x14ac:dyDescent="0.25">
      <c r="T14344" s="752"/>
    </row>
    <row r="14345" spans="20:20" x14ac:dyDescent="0.25">
      <c r="T14345" s="752"/>
    </row>
    <row r="14346" spans="20:20" x14ac:dyDescent="0.25">
      <c r="T14346" s="752"/>
    </row>
    <row r="14347" spans="20:20" x14ac:dyDescent="0.25">
      <c r="T14347" s="752"/>
    </row>
    <row r="14348" spans="20:20" x14ac:dyDescent="0.25">
      <c r="T14348" s="752"/>
    </row>
    <row r="14349" spans="20:20" x14ac:dyDescent="0.25">
      <c r="T14349" s="752"/>
    </row>
    <row r="14350" spans="20:20" x14ac:dyDescent="0.25">
      <c r="T14350" s="752"/>
    </row>
    <row r="14351" spans="20:20" x14ac:dyDescent="0.25">
      <c r="T14351" s="752"/>
    </row>
    <row r="14352" spans="20:20" x14ac:dyDescent="0.25">
      <c r="T14352" s="752"/>
    </row>
    <row r="14353" spans="20:20" x14ac:dyDescent="0.25">
      <c r="T14353" s="752"/>
    </row>
    <row r="14354" spans="20:20" x14ac:dyDescent="0.25">
      <c r="T14354" s="752"/>
    </row>
    <row r="14355" spans="20:20" x14ac:dyDescent="0.25">
      <c r="T14355" s="752"/>
    </row>
    <row r="14356" spans="20:20" x14ac:dyDescent="0.25">
      <c r="T14356" s="752"/>
    </row>
    <row r="14357" spans="20:20" x14ac:dyDescent="0.25">
      <c r="T14357" s="752"/>
    </row>
    <row r="14358" spans="20:20" x14ac:dyDescent="0.25">
      <c r="T14358" s="752"/>
    </row>
    <row r="14359" spans="20:20" x14ac:dyDescent="0.25">
      <c r="T14359" s="752"/>
    </row>
    <row r="14360" spans="20:20" x14ac:dyDescent="0.25">
      <c r="T14360" s="752"/>
    </row>
    <row r="14361" spans="20:20" x14ac:dyDescent="0.25">
      <c r="T14361" s="752"/>
    </row>
    <row r="14362" spans="20:20" x14ac:dyDescent="0.25">
      <c r="T14362" s="752"/>
    </row>
    <row r="14363" spans="20:20" x14ac:dyDescent="0.25">
      <c r="T14363" s="752"/>
    </row>
    <row r="14364" spans="20:20" x14ac:dyDescent="0.25">
      <c r="T14364" s="752"/>
    </row>
    <row r="14365" spans="20:20" x14ac:dyDescent="0.25">
      <c r="T14365" s="752"/>
    </row>
    <row r="14366" spans="20:20" x14ac:dyDescent="0.25">
      <c r="T14366" s="752"/>
    </row>
    <row r="14367" spans="20:20" x14ac:dyDescent="0.25">
      <c r="T14367" s="752"/>
    </row>
    <row r="14368" spans="20:20" x14ac:dyDescent="0.25">
      <c r="T14368" s="752"/>
    </row>
    <row r="14369" spans="20:20" x14ac:dyDescent="0.25">
      <c r="T14369" s="752"/>
    </row>
    <row r="14370" spans="20:20" x14ac:dyDescent="0.25">
      <c r="T14370" s="752"/>
    </row>
    <row r="14371" spans="20:20" x14ac:dyDescent="0.25">
      <c r="T14371" s="752"/>
    </row>
    <row r="14372" spans="20:20" x14ac:dyDescent="0.25">
      <c r="T14372" s="752"/>
    </row>
    <row r="14373" spans="20:20" x14ac:dyDescent="0.25">
      <c r="T14373" s="752"/>
    </row>
    <row r="14374" spans="20:20" x14ac:dyDescent="0.25">
      <c r="T14374" s="752"/>
    </row>
    <row r="14375" spans="20:20" x14ac:dyDescent="0.25">
      <c r="T14375" s="752"/>
    </row>
    <row r="14376" spans="20:20" x14ac:dyDescent="0.25">
      <c r="T14376" s="752"/>
    </row>
    <row r="14377" spans="20:20" x14ac:dyDescent="0.25">
      <c r="T14377" s="752"/>
    </row>
    <row r="14378" spans="20:20" x14ac:dyDescent="0.25">
      <c r="T14378" s="752"/>
    </row>
    <row r="14379" spans="20:20" x14ac:dyDescent="0.25">
      <c r="T14379" s="752"/>
    </row>
    <row r="14380" spans="20:20" x14ac:dyDescent="0.25">
      <c r="T14380" s="752"/>
    </row>
    <row r="14381" spans="20:20" x14ac:dyDescent="0.25">
      <c r="T14381" s="752"/>
    </row>
    <row r="14382" spans="20:20" x14ac:dyDescent="0.25">
      <c r="T14382" s="752"/>
    </row>
    <row r="14383" spans="20:20" x14ac:dyDescent="0.25">
      <c r="T14383" s="752"/>
    </row>
    <row r="14384" spans="20:20" x14ac:dyDescent="0.25">
      <c r="T14384" s="752"/>
    </row>
    <row r="14385" spans="20:20" x14ac:dyDescent="0.25">
      <c r="T14385" s="752"/>
    </row>
    <row r="14386" spans="20:20" x14ac:dyDescent="0.25">
      <c r="T14386" s="752"/>
    </row>
    <row r="14387" spans="20:20" x14ac:dyDescent="0.25">
      <c r="T14387" s="752"/>
    </row>
    <row r="14388" spans="20:20" x14ac:dyDescent="0.25">
      <c r="T14388" s="752"/>
    </row>
    <row r="14389" spans="20:20" x14ac:dyDescent="0.25">
      <c r="T14389" s="752"/>
    </row>
    <row r="14390" spans="20:20" x14ac:dyDescent="0.25">
      <c r="T14390" s="752"/>
    </row>
    <row r="14391" spans="20:20" x14ac:dyDescent="0.25">
      <c r="T14391" s="752"/>
    </row>
    <row r="14392" spans="20:20" x14ac:dyDescent="0.25">
      <c r="T14392" s="752"/>
    </row>
    <row r="14393" spans="20:20" x14ac:dyDescent="0.25">
      <c r="T14393" s="752"/>
    </row>
    <row r="14394" spans="20:20" x14ac:dyDescent="0.25">
      <c r="T14394" s="752"/>
    </row>
    <row r="14395" spans="20:20" x14ac:dyDescent="0.25">
      <c r="T14395" s="752"/>
    </row>
    <row r="14396" spans="20:20" x14ac:dyDescent="0.25">
      <c r="T14396" s="752"/>
    </row>
    <row r="14397" spans="20:20" x14ac:dyDescent="0.25">
      <c r="T14397" s="752"/>
    </row>
    <row r="14398" spans="20:20" x14ac:dyDescent="0.25">
      <c r="T14398" s="752"/>
    </row>
    <row r="14399" spans="20:20" x14ac:dyDescent="0.25">
      <c r="T14399" s="752"/>
    </row>
    <row r="14400" spans="20:20" x14ac:dyDescent="0.25">
      <c r="T14400" s="752"/>
    </row>
    <row r="14401" spans="20:20" x14ac:dyDescent="0.25">
      <c r="T14401" s="752"/>
    </row>
    <row r="14402" spans="20:20" x14ac:dyDescent="0.25">
      <c r="T14402" s="752"/>
    </row>
    <row r="14403" spans="20:20" x14ac:dyDescent="0.25">
      <c r="T14403" s="752"/>
    </row>
    <row r="14404" spans="20:20" x14ac:dyDescent="0.25">
      <c r="T14404" s="752"/>
    </row>
    <row r="14405" spans="20:20" x14ac:dyDescent="0.25">
      <c r="T14405" s="752"/>
    </row>
    <row r="14406" spans="20:20" x14ac:dyDescent="0.25">
      <c r="T14406" s="752"/>
    </row>
    <row r="14407" spans="20:20" x14ac:dyDescent="0.25">
      <c r="T14407" s="752"/>
    </row>
    <row r="14408" spans="20:20" x14ac:dyDescent="0.25">
      <c r="T14408" s="752"/>
    </row>
    <row r="14409" spans="20:20" x14ac:dyDescent="0.25">
      <c r="T14409" s="752"/>
    </row>
    <row r="14410" spans="20:20" x14ac:dyDescent="0.25">
      <c r="T14410" s="752"/>
    </row>
    <row r="14411" spans="20:20" x14ac:dyDescent="0.25">
      <c r="T14411" s="752"/>
    </row>
    <row r="14412" spans="20:20" x14ac:dyDescent="0.25">
      <c r="T14412" s="752"/>
    </row>
    <row r="14413" spans="20:20" x14ac:dyDescent="0.25">
      <c r="T14413" s="752"/>
    </row>
    <row r="14414" spans="20:20" x14ac:dyDescent="0.25">
      <c r="T14414" s="752"/>
    </row>
    <row r="14415" spans="20:20" x14ac:dyDescent="0.25">
      <c r="T14415" s="752"/>
    </row>
    <row r="14416" spans="20:20" x14ac:dyDescent="0.25">
      <c r="T14416" s="752"/>
    </row>
    <row r="14417" spans="20:20" x14ac:dyDescent="0.25">
      <c r="T14417" s="752"/>
    </row>
    <row r="14418" spans="20:20" x14ac:dyDescent="0.25">
      <c r="T14418" s="752"/>
    </row>
    <row r="14419" spans="20:20" x14ac:dyDescent="0.25">
      <c r="T14419" s="752"/>
    </row>
    <row r="14420" spans="20:20" x14ac:dyDescent="0.25">
      <c r="T14420" s="752"/>
    </row>
    <row r="14421" spans="20:20" x14ac:dyDescent="0.25">
      <c r="T14421" s="752"/>
    </row>
    <row r="14422" spans="20:20" x14ac:dyDescent="0.25">
      <c r="T14422" s="752"/>
    </row>
    <row r="14423" spans="20:20" x14ac:dyDescent="0.25">
      <c r="T14423" s="752"/>
    </row>
    <row r="14424" spans="20:20" x14ac:dyDescent="0.25">
      <c r="T14424" s="752"/>
    </row>
    <row r="14425" spans="20:20" x14ac:dyDescent="0.25">
      <c r="T14425" s="752"/>
    </row>
    <row r="14426" spans="20:20" x14ac:dyDescent="0.25">
      <c r="T14426" s="752"/>
    </row>
    <row r="14427" spans="20:20" x14ac:dyDescent="0.25">
      <c r="T14427" s="752"/>
    </row>
    <row r="14428" spans="20:20" x14ac:dyDescent="0.25">
      <c r="T14428" s="752"/>
    </row>
    <row r="14429" spans="20:20" x14ac:dyDescent="0.25">
      <c r="T14429" s="752"/>
    </row>
    <row r="14430" spans="20:20" x14ac:dyDescent="0.25">
      <c r="T14430" s="752"/>
    </row>
    <row r="14431" spans="20:20" x14ac:dyDescent="0.25">
      <c r="T14431" s="752"/>
    </row>
    <row r="14432" spans="20:20" x14ac:dyDescent="0.25">
      <c r="T14432" s="752"/>
    </row>
    <row r="14433" spans="20:20" x14ac:dyDescent="0.25">
      <c r="T14433" s="752"/>
    </row>
    <row r="14434" spans="20:20" x14ac:dyDescent="0.25">
      <c r="T14434" s="752"/>
    </row>
    <row r="14435" spans="20:20" x14ac:dyDescent="0.25">
      <c r="T14435" s="752"/>
    </row>
    <row r="14436" spans="20:20" x14ac:dyDescent="0.25">
      <c r="T14436" s="752"/>
    </row>
    <row r="14437" spans="20:20" x14ac:dyDescent="0.25">
      <c r="T14437" s="752"/>
    </row>
    <row r="14438" spans="20:20" x14ac:dyDescent="0.25">
      <c r="T14438" s="752"/>
    </row>
    <row r="14439" spans="20:20" x14ac:dyDescent="0.25">
      <c r="T14439" s="752"/>
    </row>
    <row r="14440" spans="20:20" x14ac:dyDescent="0.25">
      <c r="T14440" s="752"/>
    </row>
    <row r="14441" spans="20:20" x14ac:dyDescent="0.25">
      <c r="T14441" s="752"/>
    </row>
    <row r="14442" spans="20:20" x14ac:dyDescent="0.25">
      <c r="T14442" s="752"/>
    </row>
    <row r="14443" spans="20:20" x14ac:dyDescent="0.25">
      <c r="T14443" s="752"/>
    </row>
    <row r="14444" spans="20:20" x14ac:dyDescent="0.25">
      <c r="T14444" s="752"/>
    </row>
    <row r="14445" spans="20:20" x14ac:dyDescent="0.25">
      <c r="T14445" s="752"/>
    </row>
    <row r="14446" spans="20:20" x14ac:dyDescent="0.25">
      <c r="T14446" s="752"/>
    </row>
    <row r="14447" spans="20:20" x14ac:dyDescent="0.25">
      <c r="T14447" s="752"/>
    </row>
    <row r="14448" spans="20:20" x14ac:dyDescent="0.25">
      <c r="T14448" s="752"/>
    </row>
    <row r="14449" spans="20:20" x14ac:dyDescent="0.25">
      <c r="T14449" s="752"/>
    </row>
    <row r="14450" spans="20:20" x14ac:dyDescent="0.25">
      <c r="T14450" s="752"/>
    </row>
    <row r="14451" spans="20:20" x14ac:dyDescent="0.25">
      <c r="T14451" s="752"/>
    </row>
    <row r="14452" spans="20:20" x14ac:dyDescent="0.25">
      <c r="T14452" s="752"/>
    </row>
    <row r="14453" spans="20:20" x14ac:dyDescent="0.25">
      <c r="T14453" s="752"/>
    </row>
    <row r="14454" spans="20:20" x14ac:dyDescent="0.25">
      <c r="T14454" s="752"/>
    </row>
    <row r="14455" spans="20:20" x14ac:dyDescent="0.25">
      <c r="T14455" s="752"/>
    </row>
    <row r="14456" spans="20:20" x14ac:dyDescent="0.25">
      <c r="T14456" s="752"/>
    </row>
    <row r="14457" spans="20:20" x14ac:dyDescent="0.25">
      <c r="T14457" s="752"/>
    </row>
    <row r="14458" spans="20:20" x14ac:dyDescent="0.25">
      <c r="T14458" s="752"/>
    </row>
    <row r="14459" spans="20:20" x14ac:dyDescent="0.25">
      <c r="T14459" s="752"/>
    </row>
    <row r="14460" spans="20:20" x14ac:dyDescent="0.25">
      <c r="T14460" s="752"/>
    </row>
    <row r="14461" spans="20:20" x14ac:dyDescent="0.25">
      <c r="T14461" s="752"/>
    </row>
    <row r="14462" spans="20:20" x14ac:dyDescent="0.25">
      <c r="T14462" s="752"/>
    </row>
    <row r="14463" spans="20:20" x14ac:dyDescent="0.25">
      <c r="T14463" s="752"/>
    </row>
    <row r="14464" spans="20:20" x14ac:dyDescent="0.25">
      <c r="T14464" s="752"/>
    </row>
    <row r="14465" spans="20:20" x14ac:dyDescent="0.25">
      <c r="T14465" s="752"/>
    </row>
    <row r="14466" spans="20:20" x14ac:dyDescent="0.25">
      <c r="T14466" s="752"/>
    </row>
    <row r="14467" spans="20:20" x14ac:dyDescent="0.25">
      <c r="T14467" s="752"/>
    </row>
    <row r="14468" spans="20:20" x14ac:dyDescent="0.25">
      <c r="T14468" s="752"/>
    </row>
    <row r="14469" spans="20:20" x14ac:dyDescent="0.25">
      <c r="T14469" s="752"/>
    </row>
    <row r="14470" spans="20:20" x14ac:dyDescent="0.25">
      <c r="T14470" s="752"/>
    </row>
    <row r="14471" spans="20:20" x14ac:dyDescent="0.25">
      <c r="T14471" s="752"/>
    </row>
    <row r="14472" spans="20:20" x14ac:dyDescent="0.25">
      <c r="T14472" s="752"/>
    </row>
    <row r="14473" spans="20:20" x14ac:dyDescent="0.25">
      <c r="T14473" s="752"/>
    </row>
    <row r="14474" spans="20:20" x14ac:dyDescent="0.25">
      <c r="T14474" s="752"/>
    </row>
    <row r="14475" spans="20:20" x14ac:dyDescent="0.25">
      <c r="T14475" s="752"/>
    </row>
    <row r="14476" spans="20:20" x14ac:dyDescent="0.25">
      <c r="T14476" s="752"/>
    </row>
    <row r="14477" spans="20:20" x14ac:dyDescent="0.25">
      <c r="T14477" s="752"/>
    </row>
    <row r="14478" spans="20:20" x14ac:dyDescent="0.25">
      <c r="T14478" s="752"/>
    </row>
    <row r="14479" spans="20:20" x14ac:dyDescent="0.25">
      <c r="T14479" s="752"/>
    </row>
    <row r="14480" spans="20:20" x14ac:dyDescent="0.25">
      <c r="T14480" s="752"/>
    </row>
    <row r="14481" spans="20:20" x14ac:dyDescent="0.25">
      <c r="T14481" s="752"/>
    </row>
    <row r="14482" spans="20:20" x14ac:dyDescent="0.25">
      <c r="T14482" s="752"/>
    </row>
    <row r="14483" spans="20:20" x14ac:dyDescent="0.25">
      <c r="T14483" s="752"/>
    </row>
    <row r="14484" spans="20:20" x14ac:dyDescent="0.25">
      <c r="T14484" s="752"/>
    </row>
    <row r="14485" spans="20:20" x14ac:dyDescent="0.25">
      <c r="T14485" s="752"/>
    </row>
    <row r="14486" spans="20:20" x14ac:dyDescent="0.25">
      <c r="T14486" s="752"/>
    </row>
    <row r="14487" spans="20:20" x14ac:dyDescent="0.25">
      <c r="T14487" s="752"/>
    </row>
    <row r="14488" spans="20:20" x14ac:dyDescent="0.25">
      <c r="T14488" s="752"/>
    </row>
    <row r="14489" spans="20:20" x14ac:dyDescent="0.25">
      <c r="T14489" s="752"/>
    </row>
    <row r="14490" spans="20:20" x14ac:dyDescent="0.25">
      <c r="T14490" s="752"/>
    </row>
    <row r="14491" spans="20:20" x14ac:dyDescent="0.25">
      <c r="T14491" s="752"/>
    </row>
    <row r="14492" spans="20:20" x14ac:dyDescent="0.25">
      <c r="T14492" s="752"/>
    </row>
    <row r="14493" spans="20:20" x14ac:dyDescent="0.25">
      <c r="T14493" s="752"/>
    </row>
    <row r="14494" spans="20:20" x14ac:dyDescent="0.25">
      <c r="T14494" s="752"/>
    </row>
    <row r="14495" spans="20:20" x14ac:dyDescent="0.25">
      <c r="T14495" s="752"/>
    </row>
    <row r="14496" spans="20:20" x14ac:dyDescent="0.25">
      <c r="T14496" s="752"/>
    </row>
    <row r="14497" spans="20:20" x14ac:dyDescent="0.25">
      <c r="T14497" s="752"/>
    </row>
    <row r="14498" spans="20:20" x14ac:dyDescent="0.25">
      <c r="T14498" s="752"/>
    </row>
    <row r="14499" spans="20:20" x14ac:dyDescent="0.25">
      <c r="T14499" s="752"/>
    </row>
    <row r="14500" spans="20:20" x14ac:dyDescent="0.25">
      <c r="T14500" s="752"/>
    </row>
    <row r="14501" spans="20:20" x14ac:dyDescent="0.25">
      <c r="T14501" s="752"/>
    </row>
    <row r="14502" spans="20:20" x14ac:dyDescent="0.25">
      <c r="T14502" s="752"/>
    </row>
    <row r="14503" spans="20:20" x14ac:dyDescent="0.25">
      <c r="T14503" s="752"/>
    </row>
    <row r="14504" spans="20:20" x14ac:dyDescent="0.25">
      <c r="T14504" s="752"/>
    </row>
    <row r="14505" spans="20:20" x14ac:dyDescent="0.25">
      <c r="T14505" s="752"/>
    </row>
    <row r="14506" spans="20:20" x14ac:dyDescent="0.25">
      <c r="T14506" s="752"/>
    </row>
    <row r="14507" spans="20:20" x14ac:dyDescent="0.25">
      <c r="T14507" s="752"/>
    </row>
    <row r="14508" spans="20:20" x14ac:dyDescent="0.25">
      <c r="T14508" s="752"/>
    </row>
    <row r="14509" spans="20:20" x14ac:dyDescent="0.25">
      <c r="T14509" s="752"/>
    </row>
    <row r="14510" spans="20:20" x14ac:dyDescent="0.25">
      <c r="T14510" s="752"/>
    </row>
    <row r="14511" spans="20:20" x14ac:dyDescent="0.25">
      <c r="T14511" s="752"/>
    </row>
    <row r="14512" spans="20:20" x14ac:dyDescent="0.25">
      <c r="T14512" s="752"/>
    </row>
    <row r="14513" spans="20:20" x14ac:dyDescent="0.25">
      <c r="T14513" s="752"/>
    </row>
    <row r="14514" spans="20:20" x14ac:dyDescent="0.25">
      <c r="T14514" s="752"/>
    </row>
    <row r="14515" spans="20:20" x14ac:dyDescent="0.25">
      <c r="T14515" s="752"/>
    </row>
    <row r="14516" spans="20:20" x14ac:dyDescent="0.25">
      <c r="T14516" s="752"/>
    </row>
    <row r="14517" spans="20:20" x14ac:dyDescent="0.25">
      <c r="T14517" s="752"/>
    </row>
    <row r="14518" spans="20:20" x14ac:dyDescent="0.25">
      <c r="T14518" s="752"/>
    </row>
    <row r="14519" spans="20:20" x14ac:dyDescent="0.25">
      <c r="T14519" s="752"/>
    </row>
    <row r="14520" spans="20:20" x14ac:dyDescent="0.25">
      <c r="T14520" s="752"/>
    </row>
    <row r="14521" spans="20:20" x14ac:dyDescent="0.25">
      <c r="T14521" s="752"/>
    </row>
    <row r="14522" spans="20:20" x14ac:dyDescent="0.25">
      <c r="T14522" s="752"/>
    </row>
    <row r="14523" spans="20:20" x14ac:dyDescent="0.25">
      <c r="T14523" s="752"/>
    </row>
    <row r="14524" spans="20:20" x14ac:dyDescent="0.25">
      <c r="T14524" s="752"/>
    </row>
    <row r="14525" spans="20:20" x14ac:dyDescent="0.25">
      <c r="T14525" s="752"/>
    </row>
    <row r="14526" spans="20:20" x14ac:dyDescent="0.25">
      <c r="T14526" s="752"/>
    </row>
    <row r="14527" spans="20:20" x14ac:dyDescent="0.25">
      <c r="T14527" s="752"/>
    </row>
    <row r="14528" spans="20:20" x14ac:dyDescent="0.25">
      <c r="T14528" s="752"/>
    </row>
    <row r="14529" spans="20:20" x14ac:dyDescent="0.25">
      <c r="T14529" s="752"/>
    </row>
    <row r="14530" spans="20:20" x14ac:dyDescent="0.25">
      <c r="T14530" s="752"/>
    </row>
    <row r="14531" spans="20:20" x14ac:dyDescent="0.25">
      <c r="T14531" s="752"/>
    </row>
    <row r="14532" spans="20:20" x14ac:dyDescent="0.25">
      <c r="T14532" s="752"/>
    </row>
    <row r="14533" spans="20:20" x14ac:dyDescent="0.25">
      <c r="T14533" s="752"/>
    </row>
    <row r="14534" spans="20:20" x14ac:dyDescent="0.25">
      <c r="T14534" s="752"/>
    </row>
    <row r="14535" spans="20:20" x14ac:dyDescent="0.25">
      <c r="T14535" s="752"/>
    </row>
    <row r="14536" spans="20:20" x14ac:dyDescent="0.25">
      <c r="T14536" s="752"/>
    </row>
    <row r="14537" spans="20:20" x14ac:dyDescent="0.25">
      <c r="T14537" s="752"/>
    </row>
    <row r="14538" spans="20:20" x14ac:dyDescent="0.25">
      <c r="T14538" s="752"/>
    </row>
    <row r="14539" spans="20:20" x14ac:dyDescent="0.25">
      <c r="T14539" s="752"/>
    </row>
    <row r="14540" spans="20:20" x14ac:dyDescent="0.25">
      <c r="T14540" s="752"/>
    </row>
    <row r="14541" spans="20:20" x14ac:dyDescent="0.25">
      <c r="T14541" s="752"/>
    </row>
    <row r="14542" spans="20:20" x14ac:dyDescent="0.25">
      <c r="T14542" s="752"/>
    </row>
    <row r="14543" spans="20:20" x14ac:dyDescent="0.25">
      <c r="T14543" s="752"/>
    </row>
    <row r="14544" spans="20:20" x14ac:dyDescent="0.25">
      <c r="T14544" s="752"/>
    </row>
    <row r="14545" spans="20:20" x14ac:dyDescent="0.25">
      <c r="T14545" s="752"/>
    </row>
    <row r="14546" spans="20:20" x14ac:dyDescent="0.25">
      <c r="T14546" s="752"/>
    </row>
    <row r="14547" spans="20:20" x14ac:dyDescent="0.25">
      <c r="T14547" s="752"/>
    </row>
    <row r="14548" spans="20:20" x14ac:dyDescent="0.25">
      <c r="T14548" s="752"/>
    </row>
    <row r="14549" spans="20:20" x14ac:dyDescent="0.25">
      <c r="T14549" s="752"/>
    </row>
    <row r="14550" spans="20:20" x14ac:dyDescent="0.25">
      <c r="T14550" s="752"/>
    </row>
    <row r="14551" spans="20:20" x14ac:dyDescent="0.25">
      <c r="T14551" s="752"/>
    </row>
    <row r="14552" spans="20:20" x14ac:dyDescent="0.25">
      <c r="T14552" s="752"/>
    </row>
    <row r="14553" spans="20:20" x14ac:dyDescent="0.25">
      <c r="T14553" s="752"/>
    </row>
    <row r="14554" spans="20:20" x14ac:dyDescent="0.25">
      <c r="T14554" s="752"/>
    </row>
    <row r="14555" spans="20:20" x14ac:dyDescent="0.25">
      <c r="T14555" s="752"/>
    </row>
    <row r="14556" spans="20:20" x14ac:dyDescent="0.25">
      <c r="T14556" s="752"/>
    </row>
    <row r="14557" spans="20:20" x14ac:dyDescent="0.25">
      <c r="T14557" s="752"/>
    </row>
    <row r="14558" spans="20:20" x14ac:dyDescent="0.25">
      <c r="T14558" s="752"/>
    </row>
    <row r="14559" spans="20:20" x14ac:dyDescent="0.25">
      <c r="T14559" s="752"/>
    </row>
    <row r="14560" spans="20:20" x14ac:dyDescent="0.25">
      <c r="T14560" s="752"/>
    </row>
    <row r="14561" spans="20:20" x14ac:dyDescent="0.25">
      <c r="T14561" s="752"/>
    </row>
    <row r="14562" spans="20:20" x14ac:dyDescent="0.25">
      <c r="T14562" s="752"/>
    </row>
    <row r="14563" spans="20:20" x14ac:dyDescent="0.25">
      <c r="T14563" s="752"/>
    </row>
    <row r="14564" spans="20:20" x14ac:dyDescent="0.25">
      <c r="T14564" s="752"/>
    </row>
    <row r="14565" spans="20:20" x14ac:dyDescent="0.25">
      <c r="T14565" s="752"/>
    </row>
    <row r="14566" spans="20:20" x14ac:dyDescent="0.25">
      <c r="T14566" s="752"/>
    </row>
    <row r="14567" spans="20:20" x14ac:dyDescent="0.25">
      <c r="T14567" s="752"/>
    </row>
    <row r="14568" spans="20:20" x14ac:dyDescent="0.25">
      <c r="T14568" s="752"/>
    </row>
    <row r="14569" spans="20:20" x14ac:dyDescent="0.25">
      <c r="T14569" s="752"/>
    </row>
    <row r="14570" spans="20:20" x14ac:dyDescent="0.25">
      <c r="T14570" s="752"/>
    </row>
    <row r="14571" spans="20:20" x14ac:dyDescent="0.25">
      <c r="T14571" s="752"/>
    </row>
    <row r="14572" spans="20:20" x14ac:dyDescent="0.25">
      <c r="T14572" s="752"/>
    </row>
    <row r="14573" spans="20:20" x14ac:dyDescent="0.25">
      <c r="T14573" s="752"/>
    </row>
    <row r="14574" spans="20:20" x14ac:dyDescent="0.25">
      <c r="T14574" s="752"/>
    </row>
    <row r="14575" spans="20:20" x14ac:dyDescent="0.25">
      <c r="T14575" s="752"/>
    </row>
    <row r="14576" spans="20:20" x14ac:dyDescent="0.25">
      <c r="T14576" s="752"/>
    </row>
    <row r="14577" spans="20:20" x14ac:dyDescent="0.25">
      <c r="T14577" s="752"/>
    </row>
    <row r="14578" spans="20:20" x14ac:dyDescent="0.25">
      <c r="T14578" s="752"/>
    </row>
    <row r="14579" spans="20:20" x14ac:dyDescent="0.25">
      <c r="T14579" s="752"/>
    </row>
    <row r="14580" spans="20:20" x14ac:dyDescent="0.25">
      <c r="T14580" s="752"/>
    </row>
    <row r="14581" spans="20:20" x14ac:dyDescent="0.25">
      <c r="T14581" s="752"/>
    </row>
    <row r="14582" spans="20:20" x14ac:dyDescent="0.25">
      <c r="T14582" s="752"/>
    </row>
    <row r="14583" spans="20:20" x14ac:dyDescent="0.25">
      <c r="T14583" s="752"/>
    </row>
    <row r="14584" spans="20:20" x14ac:dyDescent="0.25">
      <c r="T14584" s="752"/>
    </row>
    <row r="14585" spans="20:20" x14ac:dyDescent="0.25">
      <c r="T14585" s="752"/>
    </row>
    <row r="14586" spans="20:20" x14ac:dyDescent="0.25">
      <c r="T14586" s="752"/>
    </row>
    <row r="14587" spans="20:20" x14ac:dyDescent="0.25">
      <c r="T14587" s="752"/>
    </row>
    <row r="14588" spans="20:20" x14ac:dyDescent="0.25">
      <c r="T14588" s="752"/>
    </row>
    <row r="14589" spans="20:20" x14ac:dyDescent="0.25">
      <c r="T14589" s="752"/>
    </row>
    <row r="14590" spans="20:20" x14ac:dyDescent="0.25">
      <c r="T14590" s="752"/>
    </row>
    <row r="14591" spans="20:20" x14ac:dyDescent="0.25">
      <c r="T14591" s="752"/>
    </row>
    <row r="14592" spans="20:20" x14ac:dyDescent="0.25">
      <c r="T14592" s="752"/>
    </row>
    <row r="14593" spans="20:20" x14ac:dyDescent="0.25">
      <c r="T14593" s="752"/>
    </row>
    <row r="14594" spans="20:20" x14ac:dyDescent="0.25">
      <c r="T14594" s="752"/>
    </row>
    <row r="14595" spans="20:20" x14ac:dyDescent="0.25">
      <c r="T14595" s="752"/>
    </row>
    <row r="14596" spans="20:20" x14ac:dyDescent="0.25">
      <c r="T14596" s="752"/>
    </row>
    <row r="14597" spans="20:20" x14ac:dyDescent="0.25">
      <c r="T14597" s="752"/>
    </row>
    <row r="14598" spans="20:20" x14ac:dyDescent="0.25">
      <c r="T14598" s="752"/>
    </row>
    <row r="14599" spans="20:20" x14ac:dyDescent="0.25">
      <c r="T14599" s="752"/>
    </row>
    <row r="14600" spans="20:20" x14ac:dyDescent="0.25">
      <c r="T14600" s="752"/>
    </row>
    <row r="14601" spans="20:20" x14ac:dyDescent="0.25">
      <c r="T14601" s="752"/>
    </row>
    <row r="14602" spans="20:20" x14ac:dyDescent="0.25">
      <c r="T14602" s="752"/>
    </row>
    <row r="14603" spans="20:20" x14ac:dyDescent="0.25">
      <c r="T14603" s="752"/>
    </row>
    <row r="14604" spans="20:20" x14ac:dyDescent="0.25">
      <c r="T14604" s="752"/>
    </row>
    <row r="14605" spans="20:20" x14ac:dyDescent="0.25">
      <c r="T14605" s="752"/>
    </row>
    <row r="14606" spans="20:20" x14ac:dyDescent="0.25">
      <c r="T14606" s="752"/>
    </row>
    <row r="14607" spans="20:20" x14ac:dyDescent="0.25">
      <c r="T14607" s="752"/>
    </row>
    <row r="14608" spans="20:20" x14ac:dyDescent="0.25">
      <c r="T14608" s="752"/>
    </row>
    <row r="14609" spans="20:20" x14ac:dyDescent="0.25">
      <c r="T14609" s="752"/>
    </row>
    <row r="14610" spans="20:20" x14ac:dyDescent="0.25">
      <c r="T14610" s="752"/>
    </row>
    <row r="14611" spans="20:20" x14ac:dyDescent="0.25">
      <c r="T14611" s="752"/>
    </row>
    <row r="14612" spans="20:20" x14ac:dyDescent="0.25">
      <c r="T14612" s="752"/>
    </row>
    <row r="14613" spans="20:20" x14ac:dyDescent="0.25">
      <c r="T14613" s="752"/>
    </row>
    <row r="14614" spans="20:20" x14ac:dyDescent="0.25">
      <c r="T14614" s="752"/>
    </row>
    <row r="14615" spans="20:20" x14ac:dyDescent="0.25">
      <c r="T14615" s="752"/>
    </row>
    <row r="14616" spans="20:20" x14ac:dyDescent="0.25">
      <c r="T14616" s="752"/>
    </row>
    <row r="14617" spans="20:20" x14ac:dyDescent="0.25">
      <c r="T14617" s="752"/>
    </row>
    <row r="14618" spans="20:20" x14ac:dyDescent="0.25">
      <c r="T14618" s="752"/>
    </row>
    <row r="14619" spans="20:20" x14ac:dyDescent="0.25">
      <c r="T14619" s="752"/>
    </row>
    <row r="14620" spans="20:20" x14ac:dyDescent="0.25">
      <c r="T14620" s="752"/>
    </row>
    <row r="14621" spans="20:20" x14ac:dyDescent="0.25">
      <c r="T14621" s="752"/>
    </row>
    <row r="14622" spans="20:20" x14ac:dyDescent="0.25">
      <c r="T14622" s="752"/>
    </row>
    <row r="14623" spans="20:20" x14ac:dyDescent="0.25">
      <c r="T14623" s="752"/>
    </row>
    <row r="14624" spans="20:20" x14ac:dyDescent="0.25">
      <c r="T14624" s="752"/>
    </row>
    <row r="14625" spans="20:20" x14ac:dyDescent="0.25">
      <c r="T14625" s="752"/>
    </row>
    <row r="14626" spans="20:20" x14ac:dyDescent="0.25">
      <c r="T14626" s="752"/>
    </row>
    <row r="14627" spans="20:20" x14ac:dyDescent="0.25">
      <c r="T14627" s="752"/>
    </row>
    <row r="14628" spans="20:20" x14ac:dyDescent="0.25">
      <c r="T14628" s="752"/>
    </row>
    <row r="14629" spans="20:20" x14ac:dyDescent="0.25">
      <c r="T14629" s="752"/>
    </row>
    <row r="14630" spans="20:20" x14ac:dyDescent="0.25">
      <c r="T14630" s="752"/>
    </row>
    <row r="14631" spans="20:20" x14ac:dyDescent="0.25">
      <c r="T14631" s="752"/>
    </row>
    <row r="14632" spans="20:20" x14ac:dyDescent="0.25">
      <c r="T14632" s="752"/>
    </row>
    <row r="14633" spans="20:20" x14ac:dyDescent="0.25">
      <c r="T14633" s="752"/>
    </row>
    <row r="14634" spans="20:20" x14ac:dyDescent="0.25">
      <c r="T14634" s="752"/>
    </row>
    <row r="14635" spans="20:20" x14ac:dyDescent="0.25">
      <c r="T14635" s="752"/>
    </row>
    <row r="14636" spans="20:20" x14ac:dyDescent="0.25">
      <c r="T14636" s="752"/>
    </row>
    <row r="14637" spans="20:20" x14ac:dyDescent="0.25">
      <c r="T14637" s="752"/>
    </row>
    <row r="14638" spans="20:20" x14ac:dyDescent="0.25">
      <c r="T14638" s="752"/>
    </row>
    <row r="14639" spans="20:20" x14ac:dyDescent="0.25">
      <c r="T14639" s="752"/>
    </row>
    <row r="14640" spans="20:20" x14ac:dyDescent="0.25">
      <c r="T14640" s="752"/>
    </row>
    <row r="14641" spans="20:20" x14ac:dyDescent="0.25">
      <c r="T14641" s="752"/>
    </row>
    <row r="14642" spans="20:20" x14ac:dyDescent="0.25">
      <c r="T14642" s="752"/>
    </row>
    <row r="14643" spans="20:20" x14ac:dyDescent="0.25">
      <c r="T14643" s="752"/>
    </row>
    <row r="14644" spans="20:20" x14ac:dyDescent="0.25">
      <c r="T14644" s="752"/>
    </row>
    <row r="14645" spans="20:20" x14ac:dyDescent="0.25">
      <c r="T14645" s="752"/>
    </row>
    <row r="14646" spans="20:20" x14ac:dyDescent="0.25">
      <c r="T14646" s="752"/>
    </row>
    <row r="14647" spans="20:20" x14ac:dyDescent="0.25">
      <c r="T14647" s="752"/>
    </row>
    <row r="14648" spans="20:20" x14ac:dyDescent="0.25">
      <c r="T14648" s="752"/>
    </row>
    <row r="14649" spans="20:20" x14ac:dyDescent="0.25">
      <c r="T14649" s="752"/>
    </row>
    <row r="14650" spans="20:20" x14ac:dyDescent="0.25">
      <c r="T14650" s="752"/>
    </row>
    <row r="14651" spans="20:20" x14ac:dyDescent="0.25">
      <c r="T14651" s="752"/>
    </row>
    <row r="14652" spans="20:20" x14ac:dyDescent="0.25">
      <c r="T14652" s="752"/>
    </row>
    <row r="14653" spans="20:20" x14ac:dyDescent="0.25">
      <c r="T14653" s="752"/>
    </row>
    <row r="14654" spans="20:20" x14ac:dyDescent="0.25">
      <c r="T14654" s="752"/>
    </row>
    <row r="14655" spans="20:20" x14ac:dyDescent="0.25">
      <c r="T14655" s="752"/>
    </row>
    <row r="14656" spans="20:20" x14ac:dyDescent="0.25">
      <c r="T14656" s="752"/>
    </row>
    <row r="14657" spans="20:20" x14ac:dyDescent="0.25">
      <c r="T14657" s="752"/>
    </row>
    <row r="14658" spans="20:20" x14ac:dyDescent="0.25">
      <c r="T14658" s="752"/>
    </row>
    <row r="14659" spans="20:20" x14ac:dyDescent="0.25">
      <c r="T14659" s="752"/>
    </row>
    <row r="14660" spans="20:20" x14ac:dyDescent="0.25">
      <c r="T14660" s="752"/>
    </row>
    <row r="14661" spans="20:20" x14ac:dyDescent="0.25">
      <c r="T14661" s="752"/>
    </row>
    <row r="14662" spans="20:20" x14ac:dyDescent="0.25">
      <c r="T14662" s="752"/>
    </row>
    <row r="14663" spans="20:20" x14ac:dyDescent="0.25">
      <c r="T14663" s="752"/>
    </row>
    <row r="14664" spans="20:20" x14ac:dyDescent="0.25">
      <c r="T14664" s="752"/>
    </row>
    <row r="14665" spans="20:20" x14ac:dyDescent="0.25">
      <c r="T14665" s="752"/>
    </row>
    <row r="14666" spans="20:20" x14ac:dyDescent="0.25">
      <c r="T14666" s="752"/>
    </row>
    <row r="14667" spans="20:20" x14ac:dyDescent="0.25">
      <c r="T14667" s="752"/>
    </row>
    <row r="14668" spans="20:20" x14ac:dyDescent="0.25">
      <c r="T14668" s="752"/>
    </row>
    <row r="14669" spans="20:20" x14ac:dyDescent="0.25">
      <c r="T14669" s="752"/>
    </row>
    <row r="14670" spans="20:20" x14ac:dyDescent="0.25">
      <c r="T14670" s="752"/>
    </row>
    <row r="14671" spans="20:20" x14ac:dyDescent="0.25">
      <c r="T14671" s="752"/>
    </row>
    <row r="14672" spans="20:20" x14ac:dyDescent="0.25">
      <c r="T14672" s="752"/>
    </row>
    <row r="14673" spans="20:20" x14ac:dyDescent="0.25">
      <c r="T14673" s="752"/>
    </row>
    <row r="14674" spans="20:20" x14ac:dyDescent="0.25">
      <c r="T14674" s="752"/>
    </row>
    <row r="14675" spans="20:20" x14ac:dyDescent="0.25">
      <c r="T14675" s="752"/>
    </row>
    <row r="14676" spans="20:20" x14ac:dyDescent="0.25">
      <c r="T14676" s="752"/>
    </row>
    <row r="14677" spans="20:20" x14ac:dyDescent="0.25">
      <c r="T14677" s="752"/>
    </row>
    <row r="14678" spans="20:20" x14ac:dyDescent="0.25">
      <c r="T14678" s="752"/>
    </row>
    <row r="14679" spans="20:20" x14ac:dyDescent="0.25">
      <c r="T14679" s="752"/>
    </row>
    <row r="14680" spans="20:20" x14ac:dyDescent="0.25">
      <c r="T14680" s="752"/>
    </row>
    <row r="14681" spans="20:20" x14ac:dyDescent="0.25">
      <c r="T14681" s="752"/>
    </row>
    <row r="14682" spans="20:20" x14ac:dyDescent="0.25">
      <c r="T14682" s="752"/>
    </row>
    <row r="14683" spans="20:20" x14ac:dyDescent="0.25">
      <c r="T14683" s="752"/>
    </row>
    <row r="14684" spans="20:20" x14ac:dyDescent="0.25">
      <c r="T14684" s="752"/>
    </row>
    <row r="14685" spans="20:20" x14ac:dyDescent="0.25">
      <c r="T14685" s="752"/>
    </row>
    <row r="14686" spans="20:20" x14ac:dyDescent="0.25">
      <c r="T14686" s="752"/>
    </row>
    <row r="14687" spans="20:20" x14ac:dyDescent="0.25">
      <c r="T14687" s="752"/>
    </row>
    <row r="14688" spans="20:20" x14ac:dyDescent="0.25">
      <c r="T14688" s="752"/>
    </row>
    <row r="14689" spans="20:20" x14ac:dyDescent="0.25">
      <c r="T14689" s="752"/>
    </row>
    <row r="14690" spans="20:20" x14ac:dyDescent="0.25">
      <c r="T14690" s="752"/>
    </row>
    <row r="14691" spans="20:20" x14ac:dyDescent="0.25">
      <c r="T14691" s="752"/>
    </row>
    <row r="14692" spans="20:20" x14ac:dyDescent="0.25">
      <c r="T14692" s="752"/>
    </row>
    <row r="14693" spans="20:20" x14ac:dyDescent="0.25">
      <c r="T14693" s="752"/>
    </row>
    <row r="14694" spans="20:20" x14ac:dyDescent="0.25">
      <c r="T14694" s="752"/>
    </row>
    <row r="14695" spans="20:20" x14ac:dyDescent="0.25">
      <c r="T14695" s="752"/>
    </row>
    <row r="14696" spans="20:20" x14ac:dyDescent="0.25">
      <c r="T14696" s="752"/>
    </row>
    <row r="14697" spans="20:20" x14ac:dyDescent="0.25">
      <c r="T14697" s="752"/>
    </row>
    <row r="14698" spans="20:20" x14ac:dyDescent="0.25">
      <c r="T14698" s="752"/>
    </row>
    <row r="14699" spans="20:20" x14ac:dyDescent="0.25">
      <c r="T14699" s="752"/>
    </row>
    <row r="14700" spans="20:20" x14ac:dyDescent="0.25">
      <c r="T14700" s="752"/>
    </row>
    <row r="14701" spans="20:20" x14ac:dyDescent="0.25">
      <c r="T14701" s="752"/>
    </row>
    <row r="14702" spans="20:20" x14ac:dyDescent="0.25">
      <c r="T14702" s="752"/>
    </row>
    <row r="14703" spans="20:20" x14ac:dyDescent="0.25">
      <c r="T14703" s="752"/>
    </row>
    <row r="14704" spans="20:20" x14ac:dyDescent="0.25">
      <c r="T14704" s="752"/>
    </row>
    <row r="14705" spans="20:20" x14ac:dyDescent="0.25">
      <c r="T14705" s="752"/>
    </row>
    <row r="14706" spans="20:20" x14ac:dyDescent="0.25">
      <c r="T14706" s="752"/>
    </row>
    <row r="14707" spans="20:20" x14ac:dyDescent="0.25">
      <c r="T14707" s="752"/>
    </row>
    <row r="14708" spans="20:20" x14ac:dyDescent="0.25">
      <c r="T14708" s="752"/>
    </row>
    <row r="14709" spans="20:20" x14ac:dyDescent="0.25">
      <c r="T14709" s="752"/>
    </row>
    <row r="14710" spans="20:20" x14ac:dyDescent="0.25">
      <c r="T14710" s="752"/>
    </row>
    <row r="14711" spans="20:20" x14ac:dyDescent="0.25">
      <c r="T14711" s="752"/>
    </row>
    <row r="14712" spans="20:20" x14ac:dyDescent="0.25">
      <c r="T14712" s="752"/>
    </row>
    <row r="14713" spans="20:20" x14ac:dyDescent="0.25">
      <c r="T14713" s="752"/>
    </row>
    <row r="14714" spans="20:20" x14ac:dyDescent="0.25">
      <c r="T14714" s="752"/>
    </row>
    <row r="14715" spans="20:20" x14ac:dyDescent="0.25">
      <c r="T14715" s="752"/>
    </row>
    <row r="14716" spans="20:20" x14ac:dyDescent="0.25">
      <c r="T14716" s="752"/>
    </row>
    <row r="14717" spans="20:20" x14ac:dyDescent="0.25">
      <c r="T14717" s="752"/>
    </row>
    <row r="14718" spans="20:20" x14ac:dyDescent="0.25">
      <c r="T14718" s="752"/>
    </row>
    <row r="14719" spans="20:20" x14ac:dyDescent="0.25">
      <c r="T14719" s="752"/>
    </row>
    <row r="14720" spans="20:20" x14ac:dyDescent="0.25">
      <c r="T14720" s="752"/>
    </row>
    <row r="14721" spans="20:20" x14ac:dyDescent="0.25">
      <c r="T14721" s="752"/>
    </row>
    <row r="14722" spans="20:20" x14ac:dyDescent="0.25">
      <c r="T14722" s="752"/>
    </row>
    <row r="14723" spans="20:20" x14ac:dyDescent="0.25">
      <c r="T14723" s="752"/>
    </row>
    <row r="14724" spans="20:20" x14ac:dyDescent="0.25">
      <c r="T14724" s="752"/>
    </row>
    <row r="14725" spans="20:20" x14ac:dyDescent="0.25">
      <c r="T14725" s="752"/>
    </row>
    <row r="14726" spans="20:20" x14ac:dyDescent="0.25">
      <c r="T14726" s="752"/>
    </row>
    <row r="14727" spans="20:20" x14ac:dyDescent="0.25">
      <c r="T14727" s="752"/>
    </row>
    <row r="14728" spans="20:20" x14ac:dyDescent="0.25">
      <c r="T14728" s="752"/>
    </row>
    <row r="14729" spans="20:20" x14ac:dyDescent="0.25">
      <c r="T14729" s="752"/>
    </row>
    <row r="14730" spans="20:20" x14ac:dyDescent="0.25">
      <c r="T14730" s="752"/>
    </row>
    <row r="14731" spans="20:20" x14ac:dyDescent="0.25">
      <c r="T14731" s="752"/>
    </row>
    <row r="14732" spans="20:20" x14ac:dyDescent="0.25">
      <c r="T14732" s="752"/>
    </row>
    <row r="14733" spans="20:20" x14ac:dyDescent="0.25">
      <c r="T14733" s="752"/>
    </row>
    <row r="14734" spans="20:20" x14ac:dyDescent="0.25">
      <c r="T14734" s="752"/>
    </row>
    <row r="14735" spans="20:20" x14ac:dyDescent="0.25">
      <c r="T14735" s="752"/>
    </row>
    <row r="14736" spans="20:20" x14ac:dyDescent="0.25">
      <c r="T14736" s="752"/>
    </row>
    <row r="14737" spans="20:20" x14ac:dyDescent="0.25">
      <c r="T14737" s="752"/>
    </row>
    <row r="14738" spans="20:20" x14ac:dyDescent="0.25">
      <c r="T14738" s="752"/>
    </row>
    <row r="14739" spans="20:20" x14ac:dyDescent="0.25">
      <c r="T14739" s="752"/>
    </row>
    <row r="14740" spans="20:20" x14ac:dyDescent="0.25">
      <c r="T14740" s="752"/>
    </row>
    <row r="14741" spans="20:20" x14ac:dyDescent="0.25">
      <c r="T14741" s="752"/>
    </row>
    <row r="14742" spans="20:20" x14ac:dyDescent="0.25">
      <c r="T14742" s="752"/>
    </row>
    <row r="14743" spans="20:20" x14ac:dyDescent="0.25">
      <c r="T14743" s="752"/>
    </row>
    <row r="14744" spans="20:20" x14ac:dyDescent="0.25">
      <c r="T14744" s="752"/>
    </row>
    <row r="14745" spans="20:20" x14ac:dyDescent="0.25">
      <c r="T14745" s="752"/>
    </row>
    <row r="14746" spans="20:20" x14ac:dyDescent="0.25">
      <c r="T14746" s="752"/>
    </row>
    <row r="14747" spans="20:20" x14ac:dyDescent="0.25">
      <c r="T14747" s="752"/>
    </row>
    <row r="14748" spans="20:20" x14ac:dyDescent="0.25">
      <c r="T14748" s="752"/>
    </row>
    <row r="14749" spans="20:20" x14ac:dyDescent="0.25">
      <c r="T14749" s="752"/>
    </row>
    <row r="14750" spans="20:20" x14ac:dyDescent="0.25">
      <c r="T14750" s="752"/>
    </row>
    <row r="14751" spans="20:20" x14ac:dyDescent="0.25">
      <c r="T14751" s="752"/>
    </row>
    <row r="14752" spans="20:20" x14ac:dyDescent="0.25">
      <c r="T14752" s="752"/>
    </row>
    <row r="14753" spans="20:20" x14ac:dyDescent="0.25">
      <c r="T14753" s="752"/>
    </row>
    <row r="14754" spans="20:20" x14ac:dyDescent="0.25">
      <c r="T14754" s="752"/>
    </row>
    <row r="14755" spans="20:20" x14ac:dyDescent="0.25">
      <c r="T14755" s="752"/>
    </row>
    <row r="14756" spans="20:20" x14ac:dyDescent="0.25">
      <c r="T14756" s="752"/>
    </row>
    <row r="14757" spans="20:20" x14ac:dyDescent="0.25">
      <c r="T14757" s="752"/>
    </row>
    <row r="14758" spans="20:20" x14ac:dyDescent="0.25">
      <c r="T14758" s="752"/>
    </row>
    <row r="14759" spans="20:20" x14ac:dyDescent="0.25">
      <c r="T14759" s="752"/>
    </row>
    <row r="14760" spans="20:20" x14ac:dyDescent="0.25">
      <c r="T14760" s="752"/>
    </row>
    <row r="14761" spans="20:20" x14ac:dyDescent="0.25">
      <c r="T14761" s="752"/>
    </row>
    <row r="14762" spans="20:20" x14ac:dyDescent="0.25">
      <c r="T14762" s="752"/>
    </row>
    <row r="14763" spans="20:20" x14ac:dyDescent="0.25">
      <c r="T14763" s="752"/>
    </row>
    <row r="14764" spans="20:20" x14ac:dyDescent="0.25">
      <c r="T14764" s="752"/>
    </row>
    <row r="14765" spans="20:20" x14ac:dyDescent="0.25">
      <c r="T14765" s="752"/>
    </row>
    <row r="14766" spans="20:20" x14ac:dyDescent="0.25">
      <c r="T14766" s="752"/>
    </row>
    <row r="14767" spans="20:20" x14ac:dyDescent="0.25">
      <c r="T14767" s="752"/>
    </row>
    <row r="14768" spans="20:20" x14ac:dyDescent="0.25">
      <c r="T14768" s="752"/>
    </row>
    <row r="14769" spans="20:20" x14ac:dyDescent="0.25">
      <c r="T14769" s="752"/>
    </row>
    <row r="14770" spans="20:20" x14ac:dyDescent="0.25">
      <c r="T14770" s="752"/>
    </row>
    <row r="14771" spans="20:20" x14ac:dyDescent="0.25">
      <c r="T14771" s="752"/>
    </row>
    <row r="14772" spans="20:20" x14ac:dyDescent="0.25">
      <c r="T14772" s="752"/>
    </row>
    <row r="14773" spans="20:20" x14ac:dyDescent="0.25">
      <c r="T14773" s="752"/>
    </row>
    <row r="14774" spans="20:20" x14ac:dyDescent="0.25">
      <c r="T14774" s="752"/>
    </row>
    <row r="14775" spans="20:20" x14ac:dyDescent="0.25">
      <c r="T14775" s="752"/>
    </row>
    <row r="14776" spans="20:20" x14ac:dyDescent="0.25">
      <c r="T14776" s="752"/>
    </row>
    <row r="14777" spans="20:20" x14ac:dyDescent="0.25">
      <c r="T14777" s="752"/>
    </row>
    <row r="14778" spans="20:20" x14ac:dyDescent="0.25">
      <c r="T14778" s="752"/>
    </row>
    <row r="14779" spans="20:20" x14ac:dyDescent="0.25">
      <c r="T14779" s="752"/>
    </row>
    <row r="14780" spans="20:20" x14ac:dyDescent="0.25">
      <c r="T14780" s="752"/>
    </row>
    <row r="14781" spans="20:20" x14ac:dyDescent="0.25">
      <c r="T14781" s="752"/>
    </row>
    <row r="14782" spans="20:20" x14ac:dyDescent="0.25">
      <c r="T14782" s="752"/>
    </row>
    <row r="14783" spans="20:20" x14ac:dyDescent="0.25">
      <c r="T14783" s="752"/>
    </row>
    <row r="14784" spans="20:20" x14ac:dyDescent="0.25">
      <c r="T14784" s="752"/>
    </row>
    <row r="14785" spans="20:20" x14ac:dyDescent="0.25">
      <c r="T14785" s="752"/>
    </row>
    <row r="14786" spans="20:20" x14ac:dyDescent="0.25">
      <c r="T14786" s="752"/>
    </row>
    <row r="14787" spans="20:20" x14ac:dyDescent="0.25">
      <c r="T14787" s="752"/>
    </row>
    <row r="14788" spans="20:20" x14ac:dyDescent="0.25">
      <c r="T14788" s="752"/>
    </row>
    <row r="14789" spans="20:20" x14ac:dyDescent="0.25">
      <c r="T14789" s="752"/>
    </row>
    <row r="14790" spans="20:20" x14ac:dyDescent="0.25">
      <c r="T14790" s="752"/>
    </row>
    <row r="14791" spans="20:20" x14ac:dyDescent="0.25">
      <c r="T14791" s="752"/>
    </row>
    <row r="14792" spans="20:20" x14ac:dyDescent="0.25">
      <c r="T14792" s="752"/>
    </row>
    <row r="14793" spans="20:20" x14ac:dyDescent="0.25">
      <c r="T14793" s="752"/>
    </row>
    <row r="14794" spans="20:20" x14ac:dyDescent="0.25">
      <c r="T14794" s="752"/>
    </row>
    <row r="14795" spans="20:20" x14ac:dyDescent="0.25">
      <c r="T14795" s="752"/>
    </row>
    <row r="14796" spans="20:20" x14ac:dyDescent="0.25">
      <c r="T14796" s="752"/>
    </row>
    <row r="14797" spans="20:20" x14ac:dyDescent="0.25">
      <c r="T14797" s="752"/>
    </row>
    <row r="14798" spans="20:20" x14ac:dyDescent="0.25">
      <c r="T14798" s="752"/>
    </row>
    <row r="14799" spans="20:20" x14ac:dyDescent="0.25">
      <c r="T14799" s="752"/>
    </row>
    <row r="14800" spans="20:20" x14ac:dyDescent="0.25">
      <c r="T14800" s="752"/>
    </row>
    <row r="14801" spans="20:20" x14ac:dyDescent="0.25">
      <c r="T14801" s="752"/>
    </row>
    <row r="14802" spans="20:20" x14ac:dyDescent="0.25">
      <c r="T14802" s="752"/>
    </row>
    <row r="14803" spans="20:20" x14ac:dyDescent="0.25">
      <c r="T14803" s="752"/>
    </row>
    <row r="14804" spans="20:20" x14ac:dyDescent="0.25">
      <c r="T14804" s="752"/>
    </row>
    <row r="14805" spans="20:20" x14ac:dyDescent="0.25">
      <c r="T14805" s="752"/>
    </row>
    <row r="14806" spans="20:20" x14ac:dyDescent="0.25">
      <c r="T14806" s="752"/>
    </row>
    <row r="14807" spans="20:20" x14ac:dyDescent="0.25">
      <c r="T14807" s="752"/>
    </row>
    <row r="14808" spans="20:20" x14ac:dyDescent="0.25">
      <c r="T14808" s="752"/>
    </row>
    <row r="14809" spans="20:20" x14ac:dyDescent="0.25">
      <c r="T14809" s="752"/>
    </row>
    <row r="14810" spans="20:20" x14ac:dyDescent="0.25">
      <c r="T14810" s="752"/>
    </row>
    <row r="14811" spans="20:20" x14ac:dyDescent="0.25">
      <c r="T14811" s="752"/>
    </row>
    <row r="14812" spans="20:20" x14ac:dyDescent="0.25">
      <c r="T14812" s="752"/>
    </row>
    <row r="14813" spans="20:20" x14ac:dyDescent="0.25">
      <c r="T14813" s="752"/>
    </row>
    <row r="14814" spans="20:20" x14ac:dyDescent="0.25">
      <c r="T14814" s="752"/>
    </row>
    <row r="14815" spans="20:20" x14ac:dyDescent="0.25">
      <c r="T14815" s="752"/>
    </row>
    <row r="14816" spans="20:20" x14ac:dyDescent="0.25">
      <c r="T14816" s="752"/>
    </row>
    <row r="14817" spans="20:20" x14ac:dyDescent="0.25">
      <c r="T14817" s="752"/>
    </row>
    <row r="14818" spans="20:20" x14ac:dyDescent="0.25">
      <c r="T14818" s="752"/>
    </row>
    <row r="14819" spans="20:20" x14ac:dyDescent="0.25">
      <c r="T14819" s="752"/>
    </row>
    <row r="14820" spans="20:20" x14ac:dyDescent="0.25">
      <c r="T14820" s="752"/>
    </row>
    <row r="14821" spans="20:20" x14ac:dyDescent="0.25">
      <c r="T14821" s="752"/>
    </row>
    <row r="14822" spans="20:20" x14ac:dyDescent="0.25">
      <c r="T14822" s="752"/>
    </row>
    <row r="14823" spans="20:20" x14ac:dyDescent="0.25">
      <c r="T14823" s="752"/>
    </row>
    <row r="14824" spans="20:20" x14ac:dyDescent="0.25">
      <c r="T14824" s="752"/>
    </row>
    <row r="14825" spans="20:20" x14ac:dyDescent="0.25">
      <c r="T14825" s="752"/>
    </row>
    <row r="14826" spans="20:20" x14ac:dyDescent="0.25">
      <c r="T14826" s="752"/>
    </row>
    <row r="14827" spans="20:20" x14ac:dyDescent="0.25">
      <c r="T14827" s="752"/>
    </row>
    <row r="14828" spans="20:20" x14ac:dyDescent="0.25">
      <c r="T14828" s="752"/>
    </row>
    <row r="14829" spans="20:20" x14ac:dyDescent="0.25">
      <c r="T14829" s="752"/>
    </row>
    <row r="14830" spans="20:20" x14ac:dyDescent="0.25">
      <c r="T14830" s="752"/>
    </row>
    <row r="14831" spans="20:20" x14ac:dyDescent="0.25">
      <c r="T14831" s="752"/>
    </row>
    <row r="14832" spans="20:20" x14ac:dyDescent="0.25">
      <c r="T14832" s="752"/>
    </row>
    <row r="14833" spans="20:20" x14ac:dyDescent="0.25">
      <c r="T14833" s="752"/>
    </row>
    <row r="14834" spans="20:20" x14ac:dyDescent="0.25">
      <c r="T14834" s="752"/>
    </row>
    <row r="14835" spans="20:20" x14ac:dyDescent="0.25">
      <c r="T14835" s="752"/>
    </row>
    <row r="14836" spans="20:20" x14ac:dyDescent="0.25">
      <c r="T14836" s="752"/>
    </row>
    <row r="14837" spans="20:20" x14ac:dyDescent="0.25">
      <c r="T14837" s="752"/>
    </row>
    <row r="14838" spans="20:20" x14ac:dyDescent="0.25">
      <c r="T14838" s="752"/>
    </row>
    <row r="14839" spans="20:20" x14ac:dyDescent="0.25">
      <c r="T14839" s="752"/>
    </row>
    <row r="14840" spans="20:20" x14ac:dyDescent="0.25">
      <c r="T14840" s="752"/>
    </row>
    <row r="14841" spans="20:20" x14ac:dyDescent="0.25">
      <c r="T14841" s="752"/>
    </row>
    <row r="14842" spans="20:20" x14ac:dyDescent="0.25">
      <c r="T14842" s="752"/>
    </row>
    <row r="14843" spans="20:20" x14ac:dyDescent="0.25">
      <c r="T14843" s="752"/>
    </row>
    <row r="14844" spans="20:20" x14ac:dyDescent="0.25">
      <c r="T14844" s="752"/>
    </row>
    <row r="14845" spans="20:20" x14ac:dyDescent="0.25">
      <c r="T14845" s="752"/>
    </row>
    <row r="14846" spans="20:20" x14ac:dyDescent="0.25">
      <c r="T14846" s="752"/>
    </row>
    <row r="14847" spans="20:20" x14ac:dyDescent="0.25">
      <c r="T14847" s="752"/>
    </row>
    <row r="14848" spans="20:20" x14ac:dyDescent="0.25">
      <c r="T14848" s="752"/>
    </row>
    <row r="14849" spans="20:20" x14ac:dyDescent="0.25">
      <c r="T14849" s="752"/>
    </row>
    <row r="14850" spans="20:20" x14ac:dyDescent="0.25">
      <c r="T14850" s="752"/>
    </row>
    <row r="14851" spans="20:20" x14ac:dyDescent="0.25">
      <c r="T14851" s="752"/>
    </row>
    <row r="14852" spans="20:20" x14ac:dyDescent="0.25">
      <c r="T14852" s="752"/>
    </row>
    <row r="14853" spans="20:20" x14ac:dyDescent="0.25">
      <c r="T14853" s="752"/>
    </row>
    <row r="14854" spans="20:20" x14ac:dyDescent="0.25">
      <c r="T14854" s="752"/>
    </row>
    <row r="14855" spans="20:20" x14ac:dyDescent="0.25">
      <c r="T14855" s="752"/>
    </row>
    <row r="14856" spans="20:20" x14ac:dyDescent="0.25">
      <c r="T14856" s="752"/>
    </row>
    <row r="14857" spans="20:20" x14ac:dyDescent="0.25">
      <c r="T14857" s="752"/>
    </row>
    <row r="14858" spans="20:20" x14ac:dyDescent="0.25">
      <c r="T14858" s="752"/>
    </row>
    <row r="14859" spans="20:20" x14ac:dyDescent="0.25">
      <c r="T14859" s="752"/>
    </row>
    <row r="14860" spans="20:20" x14ac:dyDescent="0.25">
      <c r="T14860" s="752"/>
    </row>
    <row r="14861" spans="20:20" x14ac:dyDescent="0.25">
      <c r="T14861" s="752"/>
    </row>
    <row r="14862" spans="20:20" x14ac:dyDescent="0.25">
      <c r="T14862" s="752"/>
    </row>
    <row r="14863" spans="20:20" x14ac:dyDescent="0.25">
      <c r="T14863" s="752"/>
    </row>
    <row r="14864" spans="20:20" x14ac:dyDescent="0.25">
      <c r="T14864" s="752"/>
    </row>
    <row r="14865" spans="20:20" x14ac:dyDescent="0.25">
      <c r="T14865" s="752"/>
    </row>
    <row r="14866" spans="20:20" x14ac:dyDescent="0.25">
      <c r="T14866" s="752"/>
    </row>
    <row r="14867" spans="20:20" x14ac:dyDescent="0.25">
      <c r="T14867" s="752"/>
    </row>
    <row r="14868" spans="20:20" x14ac:dyDescent="0.25">
      <c r="T14868" s="752"/>
    </row>
    <row r="14869" spans="20:20" x14ac:dyDescent="0.25">
      <c r="T14869" s="752"/>
    </row>
    <row r="14870" spans="20:20" x14ac:dyDescent="0.25">
      <c r="T14870" s="752"/>
    </row>
    <row r="14871" spans="20:20" x14ac:dyDescent="0.25">
      <c r="T14871" s="752"/>
    </row>
    <row r="14872" spans="20:20" x14ac:dyDescent="0.25">
      <c r="T14872" s="752"/>
    </row>
    <row r="14873" spans="20:20" x14ac:dyDescent="0.25">
      <c r="T14873" s="752"/>
    </row>
    <row r="14874" spans="20:20" x14ac:dyDescent="0.25">
      <c r="T14874" s="752"/>
    </row>
    <row r="14875" spans="20:20" x14ac:dyDescent="0.25">
      <c r="T14875" s="752"/>
    </row>
    <row r="14876" spans="20:20" x14ac:dyDescent="0.25">
      <c r="T14876" s="752"/>
    </row>
    <row r="14877" spans="20:20" x14ac:dyDescent="0.25">
      <c r="T14877" s="752"/>
    </row>
    <row r="14878" spans="20:20" x14ac:dyDescent="0.25">
      <c r="T14878" s="752"/>
    </row>
    <row r="14879" spans="20:20" x14ac:dyDescent="0.25">
      <c r="T14879" s="752"/>
    </row>
    <row r="14880" spans="20:20" x14ac:dyDescent="0.25">
      <c r="T14880" s="752"/>
    </row>
    <row r="14881" spans="20:20" x14ac:dyDescent="0.25">
      <c r="T14881" s="752"/>
    </row>
    <row r="14882" spans="20:20" x14ac:dyDescent="0.25">
      <c r="T14882" s="752"/>
    </row>
    <row r="14883" spans="20:20" x14ac:dyDescent="0.25">
      <c r="T14883" s="752"/>
    </row>
    <row r="14884" spans="20:20" x14ac:dyDescent="0.25">
      <c r="T14884" s="752"/>
    </row>
    <row r="14885" spans="20:20" x14ac:dyDescent="0.25">
      <c r="T14885" s="752"/>
    </row>
    <row r="14886" spans="20:20" x14ac:dyDescent="0.25">
      <c r="T14886" s="752"/>
    </row>
    <row r="14887" spans="20:20" x14ac:dyDescent="0.25">
      <c r="T14887" s="752"/>
    </row>
    <row r="14888" spans="20:20" x14ac:dyDescent="0.25">
      <c r="T14888" s="752"/>
    </row>
    <row r="14889" spans="20:20" x14ac:dyDescent="0.25">
      <c r="T14889" s="752"/>
    </row>
    <row r="14890" spans="20:20" x14ac:dyDescent="0.25">
      <c r="T14890" s="752"/>
    </row>
    <row r="14891" spans="20:20" x14ac:dyDescent="0.25">
      <c r="T14891" s="752"/>
    </row>
    <row r="14892" spans="20:20" x14ac:dyDescent="0.25">
      <c r="T14892" s="752"/>
    </row>
    <row r="14893" spans="20:20" x14ac:dyDescent="0.25">
      <c r="T14893" s="752"/>
    </row>
    <row r="14894" spans="20:20" x14ac:dyDescent="0.25">
      <c r="T14894" s="752"/>
    </row>
    <row r="14895" spans="20:20" x14ac:dyDescent="0.25">
      <c r="T14895" s="752"/>
    </row>
    <row r="14896" spans="20:20" x14ac:dyDescent="0.25">
      <c r="T14896" s="752"/>
    </row>
    <row r="14897" spans="20:20" x14ac:dyDescent="0.25">
      <c r="T14897" s="752"/>
    </row>
    <row r="14898" spans="20:20" x14ac:dyDescent="0.25">
      <c r="T14898" s="752"/>
    </row>
    <row r="14899" spans="20:20" x14ac:dyDescent="0.25">
      <c r="T14899" s="752"/>
    </row>
    <row r="14900" spans="20:20" x14ac:dyDescent="0.25">
      <c r="T14900" s="752"/>
    </row>
    <row r="14901" spans="20:20" x14ac:dyDescent="0.25">
      <c r="T14901" s="752"/>
    </row>
    <row r="14902" spans="20:20" x14ac:dyDescent="0.25">
      <c r="T14902" s="752"/>
    </row>
    <row r="14903" spans="20:20" x14ac:dyDescent="0.25">
      <c r="T14903" s="752"/>
    </row>
    <row r="14904" spans="20:20" x14ac:dyDescent="0.25">
      <c r="T14904" s="752"/>
    </row>
    <row r="14905" spans="20:20" x14ac:dyDescent="0.25">
      <c r="T14905" s="752"/>
    </row>
    <row r="14906" spans="20:20" x14ac:dyDescent="0.25">
      <c r="T14906" s="752"/>
    </row>
    <row r="14907" spans="20:20" x14ac:dyDescent="0.25">
      <c r="T14907" s="752"/>
    </row>
    <row r="14908" spans="20:20" x14ac:dyDescent="0.25">
      <c r="T14908" s="752"/>
    </row>
    <row r="14909" spans="20:20" x14ac:dyDescent="0.25">
      <c r="T14909" s="752"/>
    </row>
    <row r="14910" spans="20:20" x14ac:dyDescent="0.25">
      <c r="T14910" s="752"/>
    </row>
    <row r="14911" spans="20:20" x14ac:dyDescent="0.25">
      <c r="T14911" s="752"/>
    </row>
    <row r="14912" spans="20:20" x14ac:dyDescent="0.25">
      <c r="T14912" s="752"/>
    </row>
    <row r="14913" spans="20:20" x14ac:dyDescent="0.25">
      <c r="T14913" s="752"/>
    </row>
    <row r="14914" spans="20:20" x14ac:dyDescent="0.25">
      <c r="T14914" s="752"/>
    </row>
    <row r="14915" spans="20:20" x14ac:dyDescent="0.25">
      <c r="T14915" s="752"/>
    </row>
    <row r="14916" spans="20:20" x14ac:dyDescent="0.25">
      <c r="T14916" s="752"/>
    </row>
    <row r="14917" spans="20:20" x14ac:dyDescent="0.25">
      <c r="T14917" s="752"/>
    </row>
    <row r="14918" spans="20:20" x14ac:dyDescent="0.25">
      <c r="T14918" s="752"/>
    </row>
    <row r="14919" spans="20:20" x14ac:dyDescent="0.25">
      <c r="T14919" s="752"/>
    </row>
    <row r="14920" spans="20:20" x14ac:dyDescent="0.25">
      <c r="T14920" s="752"/>
    </row>
    <row r="14921" spans="20:20" x14ac:dyDescent="0.25">
      <c r="T14921" s="752"/>
    </row>
    <row r="14922" spans="20:20" x14ac:dyDescent="0.25">
      <c r="T14922" s="752"/>
    </row>
    <row r="14923" spans="20:20" x14ac:dyDescent="0.25">
      <c r="T14923" s="752"/>
    </row>
    <row r="14924" spans="20:20" x14ac:dyDescent="0.25">
      <c r="T14924" s="752"/>
    </row>
    <row r="14925" spans="20:20" x14ac:dyDescent="0.25">
      <c r="T14925" s="752"/>
    </row>
    <row r="14926" spans="20:20" x14ac:dyDescent="0.25">
      <c r="T14926" s="752"/>
    </row>
    <row r="14927" spans="20:20" x14ac:dyDescent="0.25">
      <c r="T14927" s="752"/>
    </row>
    <row r="14928" spans="20:20" x14ac:dyDescent="0.25">
      <c r="T14928" s="752"/>
    </row>
    <row r="14929" spans="20:20" x14ac:dyDescent="0.25">
      <c r="T14929" s="752"/>
    </row>
    <row r="14930" spans="20:20" x14ac:dyDescent="0.25">
      <c r="T14930" s="752"/>
    </row>
    <row r="14931" spans="20:20" x14ac:dyDescent="0.25">
      <c r="T14931" s="752"/>
    </row>
    <row r="14932" spans="20:20" x14ac:dyDescent="0.25">
      <c r="T14932" s="752"/>
    </row>
    <row r="14933" spans="20:20" x14ac:dyDescent="0.25">
      <c r="T14933" s="752"/>
    </row>
    <row r="14934" spans="20:20" x14ac:dyDescent="0.25">
      <c r="T14934" s="752"/>
    </row>
    <row r="14935" spans="20:20" x14ac:dyDescent="0.25">
      <c r="T14935" s="752"/>
    </row>
    <row r="14936" spans="20:20" x14ac:dyDescent="0.25">
      <c r="T14936" s="752"/>
    </row>
    <row r="14937" spans="20:20" x14ac:dyDescent="0.25">
      <c r="T14937" s="752"/>
    </row>
    <row r="14938" spans="20:20" x14ac:dyDescent="0.25">
      <c r="T14938" s="752"/>
    </row>
    <row r="14939" spans="20:20" x14ac:dyDescent="0.25">
      <c r="T14939" s="752"/>
    </row>
    <row r="14940" spans="20:20" x14ac:dyDescent="0.25">
      <c r="T14940" s="752"/>
    </row>
    <row r="14941" spans="20:20" x14ac:dyDescent="0.25">
      <c r="T14941" s="752"/>
    </row>
    <row r="14942" spans="20:20" x14ac:dyDescent="0.25">
      <c r="T14942" s="752"/>
    </row>
    <row r="14943" spans="20:20" x14ac:dyDescent="0.25">
      <c r="T14943" s="752"/>
    </row>
    <row r="14944" spans="20:20" x14ac:dyDescent="0.25">
      <c r="T14944" s="752"/>
    </row>
    <row r="14945" spans="20:20" x14ac:dyDescent="0.25">
      <c r="T14945" s="752"/>
    </row>
    <row r="14946" spans="20:20" x14ac:dyDescent="0.25">
      <c r="T14946" s="752"/>
    </row>
    <row r="14947" spans="20:20" x14ac:dyDescent="0.25">
      <c r="T14947" s="752"/>
    </row>
    <row r="14948" spans="20:20" x14ac:dyDescent="0.25">
      <c r="T14948" s="752"/>
    </row>
    <row r="14949" spans="20:20" x14ac:dyDescent="0.25">
      <c r="T14949" s="752"/>
    </row>
    <row r="14950" spans="20:20" x14ac:dyDescent="0.25">
      <c r="T14950" s="752"/>
    </row>
    <row r="14951" spans="20:20" x14ac:dyDescent="0.25">
      <c r="T14951" s="752"/>
    </row>
    <row r="14952" spans="20:20" x14ac:dyDescent="0.25">
      <c r="T14952" s="752"/>
    </row>
    <row r="14953" spans="20:20" x14ac:dyDescent="0.25">
      <c r="T14953" s="752"/>
    </row>
    <row r="14954" spans="20:20" x14ac:dyDescent="0.25">
      <c r="T14954" s="752"/>
    </row>
    <row r="14955" spans="20:20" x14ac:dyDescent="0.25">
      <c r="T14955" s="752"/>
    </row>
    <row r="14956" spans="20:20" x14ac:dyDescent="0.25">
      <c r="T14956" s="752"/>
    </row>
    <row r="14957" spans="20:20" x14ac:dyDescent="0.25">
      <c r="T14957" s="752"/>
    </row>
    <row r="14958" spans="20:20" x14ac:dyDescent="0.25">
      <c r="T14958" s="752"/>
    </row>
    <row r="14959" spans="20:20" x14ac:dyDescent="0.25">
      <c r="T14959" s="752"/>
    </row>
    <row r="14960" spans="20:20" x14ac:dyDescent="0.25">
      <c r="T14960" s="752"/>
    </row>
    <row r="14961" spans="20:20" x14ac:dyDescent="0.25">
      <c r="T14961" s="752"/>
    </row>
    <row r="14962" spans="20:20" x14ac:dyDescent="0.25">
      <c r="T14962" s="752"/>
    </row>
    <row r="14963" spans="20:20" x14ac:dyDescent="0.25">
      <c r="T14963" s="752"/>
    </row>
    <row r="14964" spans="20:20" x14ac:dyDescent="0.25">
      <c r="T14964" s="752"/>
    </row>
    <row r="14965" spans="20:20" x14ac:dyDescent="0.25">
      <c r="T14965" s="752"/>
    </row>
    <row r="14966" spans="20:20" x14ac:dyDescent="0.25">
      <c r="T14966" s="752"/>
    </row>
    <row r="14967" spans="20:20" x14ac:dyDescent="0.25">
      <c r="T14967" s="752"/>
    </row>
    <row r="14968" spans="20:20" x14ac:dyDescent="0.25">
      <c r="T14968" s="752"/>
    </row>
    <row r="14969" spans="20:20" x14ac:dyDescent="0.25">
      <c r="T14969" s="752"/>
    </row>
    <row r="14970" spans="20:20" x14ac:dyDescent="0.25">
      <c r="T14970" s="752"/>
    </row>
    <row r="14971" spans="20:20" x14ac:dyDescent="0.25">
      <c r="T14971" s="752"/>
    </row>
    <row r="14972" spans="20:20" x14ac:dyDescent="0.25">
      <c r="T14972" s="752"/>
    </row>
    <row r="14973" spans="20:20" x14ac:dyDescent="0.25">
      <c r="T14973" s="752"/>
    </row>
    <row r="14974" spans="20:20" x14ac:dyDescent="0.25">
      <c r="T14974" s="752"/>
    </row>
    <row r="14975" spans="20:20" x14ac:dyDescent="0.25">
      <c r="T14975" s="752"/>
    </row>
    <row r="14976" spans="20:20" x14ac:dyDescent="0.25">
      <c r="T14976" s="752"/>
    </row>
    <row r="14977" spans="20:20" x14ac:dyDescent="0.25">
      <c r="T14977" s="752"/>
    </row>
    <row r="14978" spans="20:20" x14ac:dyDescent="0.25">
      <c r="T14978" s="752"/>
    </row>
    <row r="14979" spans="20:20" x14ac:dyDescent="0.25">
      <c r="T14979" s="752"/>
    </row>
    <row r="14980" spans="20:20" x14ac:dyDescent="0.25">
      <c r="T14980" s="752"/>
    </row>
    <row r="14981" spans="20:20" x14ac:dyDescent="0.25">
      <c r="T14981" s="752"/>
    </row>
    <row r="14982" spans="20:20" x14ac:dyDescent="0.25">
      <c r="T14982" s="752"/>
    </row>
    <row r="14983" spans="20:20" x14ac:dyDescent="0.25">
      <c r="T14983" s="752"/>
    </row>
    <row r="14984" spans="20:20" x14ac:dyDescent="0.25">
      <c r="T14984" s="752"/>
    </row>
    <row r="14985" spans="20:20" x14ac:dyDescent="0.25">
      <c r="T14985" s="752"/>
    </row>
    <row r="14986" spans="20:20" x14ac:dyDescent="0.25">
      <c r="T14986" s="752"/>
    </row>
    <row r="14987" spans="20:20" x14ac:dyDescent="0.25">
      <c r="T14987" s="752"/>
    </row>
    <row r="14988" spans="20:20" x14ac:dyDescent="0.25">
      <c r="T14988" s="752"/>
    </row>
    <row r="14989" spans="20:20" x14ac:dyDescent="0.25">
      <c r="T14989" s="752"/>
    </row>
    <row r="14990" spans="20:20" x14ac:dyDescent="0.25">
      <c r="T14990" s="752"/>
    </row>
    <row r="14991" spans="20:20" x14ac:dyDescent="0.25">
      <c r="T14991" s="752"/>
    </row>
    <row r="14992" spans="20:20" x14ac:dyDescent="0.25">
      <c r="T14992" s="752"/>
    </row>
    <row r="14993" spans="20:20" x14ac:dyDescent="0.25">
      <c r="T14993" s="752"/>
    </row>
    <row r="14994" spans="20:20" x14ac:dyDescent="0.25">
      <c r="T14994" s="752"/>
    </row>
    <row r="14995" spans="20:20" x14ac:dyDescent="0.25">
      <c r="T14995" s="752"/>
    </row>
    <row r="14996" spans="20:20" x14ac:dyDescent="0.25">
      <c r="T14996" s="752"/>
    </row>
    <row r="14997" spans="20:20" x14ac:dyDescent="0.25">
      <c r="T14997" s="752"/>
    </row>
    <row r="14998" spans="20:20" x14ac:dyDescent="0.25">
      <c r="T14998" s="752"/>
    </row>
    <row r="14999" spans="20:20" x14ac:dyDescent="0.25">
      <c r="T14999" s="752"/>
    </row>
    <row r="15000" spans="20:20" x14ac:dyDescent="0.25">
      <c r="T15000" s="752"/>
    </row>
    <row r="15001" spans="20:20" x14ac:dyDescent="0.25">
      <c r="T15001" s="752"/>
    </row>
    <row r="15002" spans="20:20" x14ac:dyDescent="0.25">
      <c r="T15002" s="752"/>
    </row>
    <row r="15003" spans="20:20" x14ac:dyDescent="0.25">
      <c r="T15003" s="752"/>
    </row>
    <row r="15004" spans="20:20" x14ac:dyDescent="0.25">
      <c r="T15004" s="752"/>
    </row>
    <row r="15005" spans="20:20" x14ac:dyDescent="0.25">
      <c r="T15005" s="752"/>
    </row>
    <row r="15006" spans="20:20" x14ac:dyDescent="0.25">
      <c r="T15006" s="752"/>
    </row>
    <row r="15007" spans="20:20" x14ac:dyDescent="0.25">
      <c r="T15007" s="752"/>
    </row>
    <row r="15008" spans="20:20" x14ac:dyDescent="0.25">
      <c r="T15008" s="752"/>
    </row>
    <row r="15009" spans="20:20" x14ac:dyDescent="0.25">
      <c r="T15009" s="752"/>
    </row>
    <row r="15010" spans="20:20" x14ac:dyDescent="0.25">
      <c r="T15010" s="752"/>
    </row>
    <row r="15011" spans="20:20" x14ac:dyDescent="0.25">
      <c r="T15011" s="752"/>
    </row>
    <row r="15012" spans="20:20" x14ac:dyDescent="0.25">
      <c r="T15012" s="752"/>
    </row>
    <row r="15013" spans="20:20" x14ac:dyDescent="0.25">
      <c r="T15013" s="752"/>
    </row>
    <row r="15014" spans="20:20" x14ac:dyDescent="0.25">
      <c r="T15014" s="752"/>
    </row>
    <row r="15015" spans="20:20" x14ac:dyDescent="0.25">
      <c r="T15015" s="752"/>
    </row>
    <row r="15016" spans="20:20" x14ac:dyDescent="0.25">
      <c r="T15016" s="752"/>
    </row>
    <row r="15017" spans="20:20" x14ac:dyDescent="0.25">
      <c r="T15017" s="752"/>
    </row>
    <row r="15018" spans="20:20" x14ac:dyDescent="0.25">
      <c r="T15018" s="752"/>
    </row>
    <row r="15019" spans="20:20" x14ac:dyDescent="0.25">
      <c r="T15019" s="752"/>
    </row>
    <row r="15020" spans="20:20" x14ac:dyDescent="0.25">
      <c r="T15020" s="752"/>
    </row>
    <row r="15021" spans="20:20" x14ac:dyDescent="0.25">
      <c r="T15021" s="752"/>
    </row>
    <row r="15022" spans="20:20" x14ac:dyDescent="0.25">
      <c r="T15022" s="752"/>
    </row>
    <row r="15023" spans="20:20" x14ac:dyDescent="0.25">
      <c r="T15023" s="752"/>
    </row>
    <row r="15024" spans="20:20" x14ac:dyDescent="0.25">
      <c r="T15024" s="752"/>
    </row>
    <row r="15025" spans="20:20" x14ac:dyDescent="0.25">
      <c r="T15025" s="752"/>
    </row>
    <row r="15026" spans="20:20" x14ac:dyDescent="0.25">
      <c r="T15026" s="752"/>
    </row>
    <row r="15027" spans="20:20" x14ac:dyDescent="0.25">
      <c r="T15027" s="752"/>
    </row>
    <row r="15028" spans="20:20" x14ac:dyDescent="0.25">
      <c r="T15028" s="752"/>
    </row>
    <row r="15029" spans="20:20" x14ac:dyDescent="0.25">
      <c r="T15029" s="752"/>
    </row>
    <row r="15030" spans="20:20" x14ac:dyDescent="0.25">
      <c r="T15030" s="752"/>
    </row>
    <row r="15031" spans="20:20" x14ac:dyDescent="0.25">
      <c r="T15031" s="752"/>
    </row>
    <row r="15032" spans="20:20" x14ac:dyDescent="0.25">
      <c r="T15032" s="752"/>
    </row>
    <row r="15033" spans="20:20" x14ac:dyDescent="0.25">
      <c r="T15033" s="752"/>
    </row>
    <row r="15034" spans="20:20" x14ac:dyDescent="0.25">
      <c r="T15034" s="752"/>
    </row>
    <row r="15035" spans="20:20" x14ac:dyDescent="0.25">
      <c r="T15035" s="752"/>
    </row>
    <row r="15036" spans="20:20" x14ac:dyDescent="0.25">
      <c r="T15036" s="752"/>
    </row>
    <row r="15037" spans="20:20" x14ac:dyDescent="0.25">
      <c r="T15037" s="752"/>
    </row>
    <row r="15038" spans="20:20" x14ac:dyDescent="0.25">
      <c r="T15038" s="752"/>
    </row>
    <row r="15039" spans="20:20" x14ac:dyDescent="0.25">
      <c r="T15039" s="752"/>
    </row>
    <row r="15040" spans="20:20" x14ac:dyDescent="0.25">
      <c r="T15040" s="752"/>
    </row>
    <row r="15041" spans="20:20" x14ac:dyDescent="0.25">
      <c r="T15041" s="752"/>
    </row>
    <row r="15042" spans="20:20" x14ac:dyDescent="0.25">
      <c r="T15042" s="752"/>
    </row>
    <row r="15043" spans="20:20" x14ac:dyDescent="0.25">
      <c r="T15043" s="752"/>
    </row>
    <row r="15044" spans="20:20" x14ac:dyDescent="0.25">
      <c r="T15044" s="752"/>
    </row>
    <row r="15045" spans="20:20" x14ac:dyDescent="0.25">
      <c r="T15045" s="752"/>
    </row>
    <row r="15046" spans="20:20" x14ac:dyDescent="0.25">
      <c r="T15046" s="752"/>
    </row>
    <row r="15047" spans="20:20" x14ac:dyDescent="0.25">
      <c r="T15047" s="752"/>
    </row>
    <row r="15048" spans="20:20" x14ac:dyDescent="0.25">
      <c r="T15048" s="752"/>
    </row>
    <row r="15049" spans="20:20" x14ac:dyDescent="0.25">
      <c r="T15049" s="752"/>
    </row>
    <row r="15050" spans="20:20" x14ac:dyDescent="0.25">
      <c r="T15050" s="752"/>
    </row>
    <row r="15051" spans="20:20" x14ac:dyDescent="0.25">
      <c r="T15051" s="752"/>
    </row>
    <row r="15052" spans="20:20" x14ac:dyDescent="0.25">
      <c r="T15052" s="752"/>
    </row>
    <row r="15053" spans="20:20" x14ac:dyDescent="0.25">
      <c r="T15053" s="752"/>
    </row>
    <row r="15054" spans="20:20" x14ac:dyDescent="0.25">
      <c r="T15054" s="752"/>
    </row>
    <row r="15055" spans="20:20" x14ac:dyDescent="0.25">
      <c r="T15055" s="752"/>
    </row>
    <row r="15056" spans="20:20" x14ac:dyDescent="0.25">
      <c r="T15056" s="752"/>
    </row>
    <row r="15057" spans="20:20" x14ac:dyDescent="0.25">
      <c r="T15057" s="752"/>
    </row>
    <row r="15058" spans="20:20" x14ac:dyDescent="0.25">
      <c r="T15058" s="752"/>
    </row>
    <row r="15059" spans="20:20" x14ac:dyDescent="0.25">
      <c r="T15059" s="752"/>
    </row>
    <row r="15060" spans="20:20" x14ac:dyDescent="0.25">
      <c r="T15060" s="752"/>
    </row>
    <row r="15061" spans="20:20" x14ac:dyDescent="0.25">
      <c r="T15061" s="752"/>
    </row>
    <row r="15062" spans="20:20" x14ac:dyDescent="0.25">
      <c r="T15062" s="752"/>
    </row>
    <row r="15063" spans="20:20" x14ac:dyDescent="0.25">
      <c r="T15063" s="752"/>
    </row>
    <row r="15064" spans="20:20" x14ac:dyDescent="0.25">
      <c r="T15064" s="752"/>
    </row>
    <row r="15065" spans="20:20" x14ac:dyDescent="0.25">
      <c r="T15065" s="752"/>
    </row>
    <row r="15066" spans="20:20" x14ac:dyDescent="0.25">
      <c r="T15066" s="752"/>
    </row>
    <row r="15067" spans="20:20" x14ac:dyDescent="0.25">
      <c r="T15067" s="752"/>
    </row>
    <row r="15068" spans="20:20" x14ac:dyDescent="0.25">
      <c r="T15068" s="752"/>
    </row>
    <row r="15069" spans="20:20" x14ac:dyDescent="0.25">
      <c r="T15069" s="752"/>
    </row>
    <row r="15070" spans="20:20" x14ac:dyDescent="0.25">
      <c r="T15070" s="752"/>
    </row>
    <row r="15071" spans="20:20" x14ac:dyDescent="0.25">
      <c r="T15071" s="752"/>
    </row>
    <row r="15072" spans="20:20" x14ac:dyDescent="0.25">
      <c r="T15072" s="752"/>
    </row>
    <row r="15073" spans="20:20" x14ac:dyDescent="0.25">
      <c r="T15073" s="752"/>
    </row>
    <row r="15074" spans="20:20" x14ac:dyDescent="0.25">
      <c r="T15074" s="752"/>
    </row>
    <row r="15075" spans="20:20" x14ac:dyDescent="0.25">
      <c r="T15075" s="752"/>
    </row>
    <row r="15076" spans="20:20" x14ac:dyDescent="0.25">
      <c r="T15076" s="752"/>
    </row>
    <row r="15077" spans="20:20" x14ac:dyDescent="0.25">
      <c r="T15077" s="752"/>
    </row>
    <row r="15078" spans="20:20" x14ac:dyDescent="0.25">
      <c r="T15078" s="752"/>
    </row>
    <row r="15079" spans="20:20" x14ac:dyDescent="0.25">
      <c r="T15079" s="752"/>
    </row>
    <row r="15080" spans="20:20" x14ac:dyDescent="0.25">
      <c r="T15080" s="752"/>
    </row>
    <row r="15081" spans="20:20" x14ac:dyDescent="0.25">
      <c r="T15081" s="752"/>
    </row>
    <row r="15082" spans="20:20" x14ac:dyDescent="0.25">
      <c r="T15082" s="752"/>
    </row>
    <row r="15083" spans="20:20" x14ac:dyDescent="0.25">
      <c r="T15083" s="752"/>
    </row>
    <row r="15084" spans="20:20" x14ac:dyDescent="0.25">
      <c r="T15084" s="752"/>
    </row>
    <row r="15085" spans="20:20" x14ac:dyDescent="0.25">
      <c r="T15085" s="752"/>
    </row>
    <row r="15086" spans="20:20" x14ac:dyDescent="0.25">
      <c r="T15086" s="752"/>
    </row>
    <row r="15087" spans="20:20" x14ac:dyDescent="0.25">
      <c r="T15087" s="752"/>
    </row>
    <row r="15088" spans="20:20" x14ac:dyDescent="0.25">
      <c r="T15088" s="752"/>
    </row>
    <row r="15089" spans="20:20" x14ac:dyDescent="0.25">
      <c r="T15089" s="752"/>
    </row>
    <row r="15090" spans="20:20" x14ac:dyDescent="0.25">
      <c r="T15090" s="752"/>
    </row>
    <row r="15091" spans="20:20" x14ac:dyDescent="0.25">
      <c r="T15091" s="752"/>
    </row>
    <row r="15092" spans="20:20" x14ac:dyDescent="0.25">
      <c r="T15092" s="752"/>
    </row>
    <row r="15093" spans="20:20" x14ac:dyDescent="0.25">
      <c r="T15093" s="752"/>
    </row>
    <row r="15094" spans="20:20" x14ac:dyDescent="0.25">
      <c r="T15094" s="752"/>
    </row>
    <row r="15095" spans="20:20" x14ac:dyDescent="0.25">
      <c r="T15095" s="752"/>
    </row>
    <row r="15096" spans="20:20" x14ac:dyDescent="0.25">
      <c r="T15096" s="752"/>
    </row>
    <row r="15097" spans="20:20" x14ac:dyDescent="0.25">
      <c r="T15097" s="752"/>
    </row>
    <row r="15098" spans="20:20" x14ac:dyDescent="0.25">
      <c r="T15098" s="752"/>
    </row>
    <row r="15099" spans="20:20" x14ac:dyDescent="0.25">
      <c r="T15099" s="752"/>
    </row>
    <row r="15100" spans="20:20" x14ac:dyDescent="0.25">
      <c r="T15100" s="752"/>
    </row>
    <row r="15101" spans="20:20" x14ac:dyDescent="0.25">
      <c r="T15101" s="752"/>
    </row>
    <row r="15102" spans="20:20" x14ac:dyDescent="0.25">
      <c r="T15102" s="752"/>
    </row>
    <row r="15103" spans="20:20" x14ac:dyDescent="0.25">
      <c r="T15103" s="752"/>
    </row>
    <row r="15104" spans="20:20" x14ac:dyDescent="0.25">
      <c r="T15104" s="752"/>
    </row>
    <row r="15105" spans="20:20" x14ac:dyDescent="0.25">
      <c r="T15105" s="752"/>
    </row>
    <row r="15106" spans="20:20" x14ac:dyDescent="0.25">
      <c r="T15106" s="752"/>
    </row>
    <row r="15107" spans="20:20" x14ac:dyDescent="0.25">
      <c r="T15107" s="752"/>
    </row>
    <row r="15108" spans="20:20" x14ac:dyDescent="0.25">
      <c r="T15108" s="752"/>
    </row>
    <row r="15109" spans="20:20" x14ac:dyDescent="0.25">
      <c r="T15109" s="752"/>
    </row>
    <row r="15110" spans="20:20" x14ac:dyDescent="0.25">
      <c r="T15110" s="752"/>
    </row>
    <row r="15111" spans="20:20" x14ac:dyDescent="0.25">
      <c r="T15111" s="752"/>
    </row>
    <row r="15112" spans="20:20" x14ac:dyDescent="0.25">
      <c r="T15112" s="752"/>
    </row>
    <row r="15113" spans="20:20" x14ac:dyDescent="0.25">
      <c r="T15113" s="752"/>
    </row>
    <row r="15114" spans="20:20" x14ac:dyDescent="0.25">
      <c r="T15114" s="752"/>
    </row>
    <row r="15115" spans="20:20" x14ac:dyDescent="0.25">
      <c r="T15115" s="752"/>
    </row>
    <row r="15116" spans="20:20" x14ac:dyDescent="0.25">
      <c r="T15116" s="752"/>
    </row>
    <row r="15117" spans="20:20" x14ac:dyDescent="0.25">
      <c r="T15117" s="752"/>
    </row>
    <row r="15118" spans="20:20" x14ac:dyDescent="0.25">
      <c r="T15118" s="752"/>
    </row>
    <row r="15119" spans="20:20" x14ac:dyDescent="0.25">
      <c r="T15119" s="752"/>
    </row>
    <row r="15120" spans="20:20" x14ac:dyDescent="0.25">
      <c r="T15120" s="752"/>
    </row>
    <row r="15121" spans="20:20" x14ac:dyDescent="0.25">
      <c r="T15121" s="752"/>
    </row>
    <row r="15122" spans="20:20" x14ac:dyDescent="0.25">
      <c r="T15122" s="752"/>
    </row>
    <row r="15123" spans="20:20" x14ac:dyDescent="0.25">
      <c r="T15123" s="752"/>
    </row>
    <row r="15124" spans="20:20" x14ac:dyDescent="0.25">
      <c r="T15124" s="752"/>
    </row>
    <row r="15125" spans="20:20" x14ac:dyDescent="0.25">
      <c r="T15125" s="752"/>
    </row>
    <row r="15126" spans="20:20" x14ac:dyDescent="0.25">
      <c r="T15126" s="752"/>
    </row>
    <row r="15127" spans="20:20" x14ac:dyDescent="0.25">
      <c r="T15127" s="752"/>
    </row>
    <row r="15128" spans="20:20" x14ac:dyDescent="0.25">
      <c r="T15128" s="752"/>
    </row>
    <row r="15129" spans="20:20" x14ac:dyDescent="0.25">
      <c r="T15129" s="752"/>
    </row>
    <row r="15130" spans="20:20" x14ac:dyDescent="0.25">
      <c r="T15130" s="752"/>
    </row>
    <row r="15131" spans="20:20" x14ac:dyDescent="0.25">
      <c r="T15131" s="752"/>
    </row>
    <row r="15132" spans="20:20" x14ac:dyDescent="0.25">
      <c r="T15132" s="752"/>
    </row>
    <row r="15133" spans="20:20" x14ac:dyDescent="0.25">
      <c r="T15133" s="752"/>
    </row>
    <row r="15134" spans="20:20" x14ac:dyDescent="0.25">
      <c r="T15134" s="752"/>
    </row>
    <row r="15135" spans="20:20" x14ac:dyDescent="0.25">
      <c r="T15135" s="752"/>
    </row>
    <row r="15136" spans="20:20" x14ac:dyDescent="0.25">
      <c r="T15136" s="752"/>
    </row>
    <row r="15137" spans="20:20" x14ac:dyDescent="0.25">
      <c r="T15137" s="752"/>
    </row>
    <row r="15138" spans="20:20" x14ac:dyDescent="0.25">
      <c r="T15138" s="752"/>
    </row>
    <row r="15139" spans="20:20" x14ac:dyDescent="0.25">
      <c r="T15139" s="752"/>
    </row>
    <row r="15140" spans="20:20" x14ac:dyDescent="0.25">
      <c r="T15140" s="752"/>
    </row>
    <row r="15141" spans="20:20" x14ac:dyDescent="0.25">
      <c r="T15141" s="752"/>
    </row>
    <row r="15142" spans="20:20" x14ac:dyDescent="0.25">
      <c r="T15142" s="752"/>
    </row>
    <row r="15143" spans="20:20" x14ac:dyDescent="0.25">
      <c r="T15143" s="752"/>
    </row>
    <row r="15144" spans="20:20" x14ac:dyDescent="0.25">
      <c r="T15144" s="752"/>
    </row>
    <row r="15145" spans="20:20" x14ac:dyDescent="0.25">
      <c r="T15145" s="752"/>
    </row>
    <row r="15146" spans="20:20" x14ac:dyDescent="0.25">
      <c r="T15146" s="752"/>
    </row>
    <row r="15147" spans="20:20" x14ac:dyDescent="0.25">
      <c r="T15147" s="752"/>
    </row>
    <row r="15148" spans="20:20" x14ac:dyDescent="0.25">
      <c r="T15148" s="752"/>
    </row>
    <row r="15149" spans="20:20" x14ac:dyDescent="0.25">
      <c r="T15149" s="752"/>
    </row>
    <row r="15150" spans="20:20" x14ac:dyDescent="0.25">
      <c r="T15150" s="752"/>
    </row>
    <row r="15151" spans="20:20" x14ac:dyDescent="0.25">
      <c r="T15151" s="752"/>
    </row>
    <row r="15152" spans="20:20" x14ac:dyDescent="0.25">
      <c r="T15152" s="752"/>
    </row>
    <row r="15153" spans="20:20" x14ac:dyDescent="0.25">
      <c r="T15153" s="752"/>
    </row>
    <row r="15154" spans="20:20" x14ac:dyDescent="0.25">
      <c r="T15154" s="752"/>
    </row>
    <row r="15155" spans="20:20" x14ac:dyDescent="0.25">
      <c r="T15155" s="752"/>
    </row>
    <row r="15156" spans="20:20" x14ac:dyDescent="0.25">
      <c r="T15156" s="752"/>
    </row>
    <row r="15157" spans="20:20" x14ac:dyDescent="0.25">
      <c r="T15157" s="752"/>
    </row>
    <row r="15158" spans="20:20" x14ac:dyDescent="0.25">
      <c r="T15158" s="752"/>
    </row>
    <row r="15159" spans="20:20" x14ac:dyDescent="0.25">
      <c r="T15159" s="752"/>
    </row>
    <row r="15160" spans="20:20" x14ac:dyDescent="0.25">
      <c r="T15160" s="752"/>
    </row>
    <row r="15161" spans="20:20" x14ac:dyDescent="0.25">
      <c r="T15161" s="752"/>
    </row>
    <row r="15162" spans="20:20" x14ac:dyDescent="0.25">
      <c r="T15162" s="752"/>
    </row>
    <row r="15163" spans="20:20" x14ac:dyDescent="0.25">
      <c r="T15163" s="752"/>
    </row>
    <row r="15164" spans="20:20" x14ac:dyDescent="0.25">
      <c r="T15164" s="752"/>
    </row>
    <row r="15165" spans="20:20" x14ac:dyDescent="0.25">
      <c r="T15165" s="752"/>
    </row>
    <row r="15166" spans="20:20" x14ac:dyDescent="0.25">
      <c r="T15166" s="752"/>
    </row>
    <row r="15167" spans="20:20" x14ac:dyDescent="0.25">
      <c r="T15167" s="752"/>
    </row>
    <row r="15168" spans="20:20" x14ac:dyDescent="0.25">
      <c r="T15168" s="752"/>
    </row>
    <row r="15169" spans="20:20" x14ac:dyDescent="0.25">
      <c r="T15169" s="752"/>
    </row>
    <row r="15170" spans="20:20" x14ac:dyDescent="0.25">
      <c r="T15170" s="752"/>
    </row>
    <row r="15171" spans="20:20" x14ac:dyDescent="0.25">
      <c r="T15171" s="752"/>
    </row>
    <row r="15172" spans="20:20" x14ac:dyDescent="0.25">
      <c r="T15172" s="752"/>
    </row>
    <row r="15173" spans="20:20" x14ac:dyDescent="0.25">
      <c r="T15173" s="752"/>
    </row>
    <row r="15174" spans="20:20" x14ac:dyDescent="0.25">
      <c r="T15174" s="752"/>
    </row>
    <row r="15175" spans="20:20" x14ac:dyDescent="0.25">
      <c r="T15175" s="752"/>
    </row>
    <row r="15176" spans="20:20" x14ac:dyDescent="0.25">
      <c r="T15176" s="752"/>
    </row>
    <row r="15177" spans="20:20" x14ac:dyDescent="0.25">
      <c r="T15177" s="752"/>
    </row>
    <row r="15178" spans="20:20" x14ac:dyDescent="0.25">
      <c r="T15178" s="752"/>
    </row>
    <row r="15179" spans="20:20" x14ac:dyDescent="0.25">
      <c r="T15179" s="752"/>
    </row>
    <row r="15180" spans="20:20" x14ac:dyDescent="0.25">
      <c r="T15180" s="752"/>
    </row>
    <row r="15181" spans="20:20" x14ac:dyDescent="0.25">
      <c r="T15181" s="752"/>
    </row>
    <row r="15182" spans="20:20" x14ac:dyDescent="0.25">
      <c r="T15182" s="752"/>
    </row>
    <row r="15183" spans="20:20" x14ac:dyDescent="0.25">
      <c r="T15183" s="752"/>
    </row>
    <row r="15184" spans="20:20" x14ac:dyDescent="0.25">
      <c r="T15184" s="752"/>
    </row>
    <row r="15185" spans="20:20" x14ac:dyDescent="0.25">
      <c r="T15185" s="752"/>
    </row>
    <row r="15186" spans="20:20" x14ac:dyDescent="0.25">
      <c r="T15186" s="752"/>
    </row>
    <row r="15187" spans="20:20" x14ac:dyDescent="0.25">
      <c r="T15187" s="752"/>
    </row>
    <row r="15188" spans="20:20" x14ac:dyDescent="0.25">
      <c r="T15188" s="752"/>
    </row>
    <row r="15189" spans="20:20" x14ac:dyDescent="0.25">
      <c r="T15189" s="752"/>
    </row>
    <row r="15190" spans="20:20" x14ac:dyDescent="0.25">
      <c r="T15190" s="752"/>
    </row>
    <row r="15191" spans="20:20" x14ac:dyDescent="0.25">
      <c r="T15191" s="752"/>
    </row>
    <row r="15192" spans="20:20" x14ac:dyDescent="0.25">
      <c r="T15192" s="752"/>
    </row>
    <row r="15193" spans="20:20" x14ac:dyDescent="0.25">
      <c r="T15193" s="752"/>
    </row>
    <row r="15194" spans="20:20" x14ac:dyDescent="0.25">
      <c r="T15194" s="752"/>
    </row>
    <row r="15195" spans="20:20" x14ac:dyDescent="0.25">
      <c r="T15195" s="752"/>
    </row>
    <row r="15196" spans="20:20" x14ac:dyDescent="0.25">
      <c r="T15196" s="752"/>
    </row>
    <row r="15197" spans="20:20" x14ac:dyDescent="0.25">
      <c r="T15197" s="752"/>
    </row>
    <row r="15198" spans="20:20" x14ac:dyDescent="0.25">
      <c r="T15198" s="752"/>
    </row>
    <row r="15199" spans="20:20" x14ac:dyDescent="0.25">
      <c r="T15199" s="752"/>
    </row>
    <row r="15200" spans="20:20" x14ac:dyDescent="0.25">
      <c r="T15200" s="752"/>
    </row>
    <row r="15201" spans="20:20" x14ac:dyDescent="0.25">
      <c r="T15201" s="752"/>
    </row>
    <row r="15202" spans="20:20" x14ac:dyDescent="0.25">
      <c r="T15202" s="752"/>
    </row>
    <row r="15203" spans="20:20" x14ac:dyDescent="0.25">
      <c r="T15203" s="752"/>
    </row>
    <row r="15204" spans="20:20" x14ac:dyDescent="0.25">
      <c r="T15204" s="752"/>
    </row>
    <row r="15205" spans="20:20" x14ac:dyDescent="0.25">
      <c r="T15205" s="752"/>
    </row>
    <row r="15206" spans="20:20" x14ac:dyDescent="0.25">
      <c r="T15206" s="752"/>
    </row>
    <row r="15207" spans="20:20" x14ac:dyDescent="0.25">
      <c r="T15207" s="752"/>
    </row>
    <row r="15208" spans="20:20" x14ac:dyDescent="0.25">
      <c r="T15208" s="752"/>
    </row>
    <row r="15209" spans="20:20" x14ac:dyDescent="0.25">
      <c r="T15209" s="752"/>
    </row>
    <row r="15210" spans="20:20" x14ac:dyDescent="0.25">
      <c r="T15210" s="752"/>
    </row>
    <row r="15211" spans="20:20" x14ac:dyDescent="0.25">
      <c r="T15211" s="752"/>
    </row>
    <row r="15212" spans="20:20" x14ac:dyDescent="0.25">
      <c r="T15212" s="752"/>
    </row>
    <row r="15213" spans="20:20" x14ac:dyDescent="0.25">
      <c r="T15213" s="752"/>
    </row>
    <row r="15214" spans="20:20" x14ac:dyDescent="0.25">
      <c r="T15214" s="752"/>
    </row>
    <row r="15215" spans="20:20" x14ac:dyDescent="0.25">
      <c r="T15215" s="752"/>
    </row>
    <row r="15216" spans="20:20" x14ac:dyDescent="0.25">
      <c r="T15216" s="752"/>
    </row>
    <row r="15217" spans="20:20" x14ac:dyDescent="0.25">
      <c r="T15217" s="752"/>
    </row>
    <row r="15218" spans="20:20" x14ac:dyDescent="0.25">
      <c r="T15218" s="752"/>
    </row>
    <row r="15219" spans="20:20" x14ac:dyDescent="0.25">
      <c r="T15219" s="752"/>
    </row>
    <row r="15220" spans="20:20" x14ac:dyDescent="0.25">
      <c r="T15220" s="752"/>
    </row>
    <row r="15221" spans="20:20" x14ac:dyDescent="0.25">
      <c r="T15221" s="752"/>
    </row>
    <row r="15222" spans="20:20" x14ac:dyDescent="0.25">
      <c r="T15222" s="752"/>
    </row>
    <row r="15223" spans="20:20" x14ac:dyDescent="0.25">
      <c r="T15223" s="752"/>
    </row>
    <row r="15224" spans="20:20" x14ac:dyDescent="0.25">
      <c r="T15224" s="752"/>
    </row>
    <row r="15225" spans="20:20" x14ac:dyDescent="0.25">
      <c r="T15225" s="752"/>
    </row>
    <row r="15226" spans="20:20" x14ac:dyDescent="0.25">
      <c r="T15226" s="752"/>
    </row>
    <row r="15227" spans="20:20" x14ac:dyDescent="0.25">
      <c r="T15227" s="752"/>
    </row>
    <row r="15228" spans="20:20" x14ac:dyDescent="0.25">
      <c r="T15228" s="752"/>
    </row>
    <row r="15229" spans="20:20" x14ac:dyDescent="0.25">
      <c r="T15229" s="752"/>
    </row>
    <row r="15230" spans="20:20" x14ac:dyDescent="0.25">
      <c r="T15230" s="752"/>
    </row>
    <row r="15231" spans="20:20" x14ac:dyDescent="0.25">
      <c r="T15231" s="752"/>
    </row>
    <row r="15232" spans="20:20" x14ac:dyDescent="0.25">
      <c r="T15232" s="752"/>
    </row>
    <row r="15233" spans="20:20" x14ac:dyDescent="0.25">
      <c r="T15233" s="752"/>
    </row>
    <row r="15234" spans="20:20" x14ac:dyDescent="0.25">
      <c r="T15234" s="752"/>
    </row>
    <row r="15235" spans="20:20" x14ac:dyDescent="0.25">
      <c r="T15235" s="752"/>
    </row>
    <row r="15236" spans="20:20" x14ac:dyDescent="0.25">
      <c r="T15236" s="752"/>
    </row>
    <row r="15237" spans="20:20" x14ac:dyDescent="0.25">
      <c r="T15237" s="752"/>
    </row>
    <row r="15238" spans="20:20" x14ac:dyDescent="0.25">
      <c r="T15238" s="752"/>
    </row>
    <row r="15239" spans="20:20" x14ac:dyDescent="0.25">
      <c r="T15239" s="752"/>
    </row>
    <row r="15240" spans="20:20" x14ac:dyDescent="0.25">
      <c r="T15240" s="752"/>
    </row>
    <row r="15241" spans="20:20" x14ac:dyDescent="0.25">
      <c r="T15241" s="752"/>
    </row>
    <row r="15242" spans="20:20" x14ac:dyDescent="0.25">
      <c r="T15242" s="752"/>
    </row>
    <row r="15243" spans="20:20" x14ac:dyDescent="0.25">
      <c r="T15243" s="752"/>
    </row>
    <row r="15244" spans="20:20" x14ac:dyDescent="0.25">
      <c r="T15244" s="752"/>
    </row>
    <row r="15245" spans="20:20" x14ac:dyDescent="0.25">
      <c r="T15245" s="752"/>
    </row>
    <row r="15246" spans="20:20" x14ac:dyDescent="0.25">
      <c r="T15246" s="752"/>
    </row>
    <row r="15247" spans="20:20" x14ac:dyDescent="0.25">
      <c r="T15247" s="752"/>
    </row>
    <row r="15248" spans="20:20" x14ac:dyDescent="0.25">
      <c r="T15248" s="752"/>
    </row>
    <row r="15249" spans="20:20" x14ac:dyDescent="0.25">
      <c r="T15249" s="752"/>
    </row>
    <row r="15250" spans="20:20" x14ac:dyDescent="0.25">
      <c r="T15250" s="752"/>
    </row>
    <row r="15251" spans="20:20" x14ac:dyDescent="0.25">
      <c r="T15251" s="752"/>
    </row>
    <row r="15252" spans="20:20" x14ac:dyDescent="0.25">
      <c r="T15252" s="752"/>
    </row>
    <row r="15253" spans="20:20" x14ac:dyDescent="0.25">
      <c r="T15253" s="752"/>
    </row>
    <row r="15254" spans="20:20" x14ac:dyDescent="0.25">
      <c r="T15254" s="752"/>
    </row>
    <row r="15255" spans="20:20" x14ac:dyDescent="0.25">
      <c r="T15255" s="752"/>
    </row>
    <row r="15256" spans="20:20" x14ac:dyDescent="0.25">
      <c r="T15256" s="752"/>
    </row>
    <row r="15257" spans="20:20" x14ac:dyDescent="0.25">
      <c r="T15257" s="752"/>
    </row>
    <row r="15258" spans="20:20" x14ac:dyDescent="0.25">
      <c r="T15258" s="752"/>
    </row>
    <row r="15259" spans="20:20" x14ac:dyDescent="0.25">
      <c r="T15259" s="752"/>
    </row>
    <row r="15260" spans="20:20" x14ac:dyDescent="0.25">
      <c r="T15260" s="752"/>
    </row>
    <row r="15261" spans="20:20" x14ac:dyDescent="0.25">
      <c r="T15261" s="752"/>
    </row>
    <row r="15262" spans="20:20" x14ac:dyDescent="0.25">
      <c r="T15262" s="752"/>
    </row>
    <row r="15263" spans="20:20" x14ac:dyDescent="0.25">
      <c r="T15263" s="752"/>
    </row>
    <row r="15264" spans="20:20" x14ac:dyDescent="0.25">
      <c r="T15264" s="752"/>
    </row>
    <row r="15265" spans="20:20" x14ac:dyDescent="0.25">
      <c r="T15265" s="752"/>
    </row>
    <row r="15266" spans="20:20" x14ac:dyDescent="0.25">
      <c r="T15266" s="752"/>
    </row>
    <row r="15267" spans="20:20" x14ac:dyDescent="0.25">
      <c r="T15267" s="752"/>
    </row>
    <row r="15268" spans="20:20" x14ac:dyDescent="0.25">
      <c r="T15268" s="752"/>
    </row>
    <row r="15269" spans="20:20" x14ac:dyDescent="0.25">
      <c r="T15269" s="752"/>
    </row>
    <row r="15270" spans="20:20" x14ac:dyDescent="0.25">
      <c r="T15270" s="752"/>
    </row>
    <row r="15271" spans="20:20" x14ac:dyDescent="0.25">
      <c r="T15271" s="752"/>
    </row>
    <row r="15272" spans="20:20" x14ac:dyDescent="0.25">
      <c r="T15272" s="752"/>
    </row>
    <row r="15273" spans="20:20" x14ac:dyDescent="0.25">
      <c r="T15273" s="752"/>
    </row>
    <row r="15274" spans="20:20" x14ac:dyDescent="0.25">
      <c r="T15274" s="752"/>
    </row>
    <row r="15275" spans="20:20" x14ac:dyDescent="0.25">
      <c r="T15275" s="752"/>
    </row>
    <row r="15276" spans="20:20" x14ac:dyDescent="0.25">
      <c r="T15276" s="752"/>
    </row>
    <row r="15277" spans="20:20" x14ac:dyDescent="0.25">
      <c r="T15277" s="752"/>
    </row>
    <row r="15278" spans="20:20" x14ac:dyDescent="0.25">
      <c r="T15278" s="752"/>
    </row>
    <row r="15279" spans="20:20" x14ac:dyDescent="0.25">
      <c r="T15279" s="752"/>
    </row>
    <row r="15280" spans="20:20" x14ac:dyDescent="0.25">
      <c r="T15280" s="752"/>
    </row>
    <row r="15281" spans="20:20" x14ac:dyDescent="0.25">
      <c r="T15281" s="752"/>
    </row>
    <row r="15282" spans="20:20" x14ac:dyDescent="0.25">
      <c r="T15282" s="752"/>
    </row>
    <row r="15283" spans="20:20" x14ac:dyDescent="0.25">
      <c r="T15283" s="752"/>
    </row>
    <row r="15284" spans="20:20" x14ac:dyDescent="0.25">
      <c r="T15284" s="752"/>
    </row>
    <row r="15285" spans="20:20" x14ac:dyDescent="0.25">
      <c r="T15285" s="752"/>
    </row>
    <row r="15286" spans="20:20" x14ac:dyDescent="0.25">
      <c r="T15286" s="752"/>
    </row>
    <row r="15287" spans="20:20" x14ac:dyDescent="0.25">
      <c r="T15287" s="752"/>
    </row>
    <row r="15288" spans="20:20" x14ac:dyDescent="0.25">
      <c r="T15288" s="752"/>
    </row>
    <row r="15289" spans="20:20" x14ac:dyDescent="0.25">
      <c r="T15289" s="752"/>
    </row>
    <row r="15290" spans="20:20" x14ac:dyDescent="0.25">
      <c r="T15290" s="752"/>
    </row>
    <row r="15291" spans="20:20" x14ac:dyDescent="0.25">
      <c r="T15291" s="752"/>
    </row>
    <row r="15292" spans="20:20" x14ac:dyDescent="0.25">
      <c r="T15292" s="752"/>
    </row>
    <row r="15293" spans="20:20" x14ac:dyDescent="0.25">
      <c r="T15293" s="752"/>
    </row>
    <row r="15294" spans="20:20" x14ac:dyDescent="0.25">
      <c r="T15294" s="752"/>
    </row>
    <row r="15295" spans="20:20" x14ac:dyDescent="0.25">
      <c r="T15295" s="752"/>
    </row>
    <row r="15296" spans="20:20" x14ac:dyDescent="0.25">
      <c r="T15296" s="752"/>
    </row>
    <row r="15297" spans="20:20" x14ac:dyDescent="0.25">
      <c r="T15297" s="752"/>
    </row>
    <row r="15298" spans="20:20" x14ac:dyDescent="0.25">
      <c r="T15298" s="752"/>
    </row>
    <row r="15299" spans="20:20" x14ac:dyDescent="0.25">
      <c r="T15299" s="752"/>
    </row>
    <row r="15300" spans="20:20" x14ac:dyDescent="0.25">
      <c r="T15300" s="752"/>
    </row>
    <row r="15301" spans="20:20" x14ac:dyDescent="0.25">
      <c r="T15301" s="752"/>
    </row>
    <row r="15302" spans="20:20" x14ac:dyDescent="0.25">
      <c r="T15302" s="752"/>
    </row>
    <row r="15303" spans="20:20" x14ac:dyDescent="0.25">
      <c r="T15303" s="752"/>
    </row>
    <row r="15304" spans="20:20" x14ac:dyDescent="0.25">
      <c r="T15304" s="752"/>
    </row>
    <row r="15305" spans="20:20" x14ac:dyDescent="0.25">
      <c r="T15305" s="752"/>
    </row>
    <row r="15306" spans="20:20" x14ac:dyDescent="0.25">
      <c r="T15306" s="752"/>
    </row>
    <row r="15307" spans="20:20" x14ac:dyDescent="0.25">
      <c r="T15307" s="752"/>
    </row>
    <row r="15308" spans="20:20" x14ac:dyDescent="0.25">
      <c r="T15308" s="752"/>
    </row>
    <row r="15309" spans="20:20" x14ac:dyDescent="0.25">
      <c r="T15309" s="752"/>
    </row>
    <row r="15310" spans="20:20" x14ac:dyDescent="0.25">
      <c r="T15310" s="752"/>
    </row>
    <row r="15311" spans="20:20" x14ac:dyDescent="0.25">
      <c r="T15311" s="752"/>
    </row>
    <row r="15312" spans="20:20" x14ac:dyDescent="0.25">
      <c r="T15312" s="752"/>
    </row>
    <row r="15313" spans="20:20" x14ac:dyDescent="0.25">
      <c r="T15313" s="752"/>
    </row>
    <row r="15314" spans="20:20" x14ac:dyDescent="0.25">
      <c r="T15314" s="752"/>
    </row>
    <row r="15315" spans="20:20" x14ac:dyDescent="0.25">
      <c r="T15315" s="752"/>
    </row>
    <row r="15316" spans="20:20" x14ac:dyDescent="0.25">
      <c r="T15316" s="752"/>
    </row>
    <row r="15317" spans="20:20" x14ac:dyDescent="0.25">
      <c r="T15317" s="752"/>
    </row>
    <row r="15318" spans="20:20" x14ac:dyDescent="0.25">
      <c r="T15318" s="752"/>
    </row>
    <row r="15319" spans="20:20" x14ac:dyDescent="0.25">
      <c r="T15319" s="752"/>
    </row>
    <row r="15320" spans="20:20" x14ac:dyDescent="0.25">
      <c r="T15320" s="752"/>
    </row>
    <row r="15321" spans="20:20" x14ac:dyDescent="0.25">
      <c r="T15321" s="752"/>
    </row>
    <row r="15322" spans="20:20" x14ac:dyDescent="0.25">
      <c r="T15322" s="752"/>
    </row>
    <row r="15323" spans="20:20" x14ac:dyDescent="0.25">
      <c r="T15323" s="752"/>
    </row>
    <row r="15324" spans="20:20" x14ac:dyDescent="0.25">
      <c r="T15324" s="752"/>
    </row>
    <row r="15325" spans="20:20" x14ac:dyDescent="0.25">
      <c r="T15325" s="752"/>
    </row>
    <row r="15326" spans="20:20" x14ac:dyDescent="0.25">
      <c r="T15326" s="752"/>
    </row>
    <row r="15327" spans="20:20" x14ac:dyDescent="0.25">
      <c r="T15327" s="752"/>
    </row>
    <row r="15328" spans="20:20" x14ac:dyDescent="0.25">
      <c r="T15328" s="752"/>
    </row>
    <row r="15329" spans="20:20" x14ac:dyDescent="0.25">
      <c r="T15329" s="752"/>
    </row>
    <row r="15330" spans="20:20" x14ac:dyDescent="0.25">
      <c r="T15330" s="752"/>
    </row>
    <row r="15331" spans="20:20" x14ac:dyDescent="0.25">
      <c r="T15331" s="752"/>
    </row>
    <row r="15332" spans="20:20" x14ac:dyDescent="0.25">
      <c r="T15332" s="752"/>
    </row>
    <row r="15333" spans="20:20" x14ac:dyDescent="0.25">
      <c r="T15333" s="752"/>
    </row>
    <row r="15334" spans="20:20" x14ac:dyDescent="0.25">
      <c r="T15334" s="752"/>
    </row>
    <row r="15335" spans="20:20" x14ac:dyDescent="0.25">
      <c r="T15335" s="752"/>
    </row>
    <row r="15336" spans="20:20" x14ac:dyDescent="0.25">
      <c r="T15336" s="752"/>
    </row>
    <row r="15337" spans="20:20" x14ac:dyDescent="0.25">
      <c r="T15337" s="752"/>
    </row>
    <row r="15338" spans="20:20" x14ac:dyDescent="0.25">
      <c r="T15338" s="752"/>
    </row>
    <row r="15339" spans="20:20" x14ac:dyDescent="0.25">
      <c r="T15339" s="752"/>
    </row>
    <row r="15340" spans="20:20" x14ac:dyDescent="0.25">
      <c r="T15340" s="752"/>
    </row>
    <row r="15341" spans="20:20" x14ac:dyDescent="0.25">
      <c r="T15341" s="752"/>
    </row>
    <row r="15342" spans="20:20" x14ac:dyDescent="0.25">
      <c r="T15342" s="752"/>
    </row>
    <row r="15343" spans="20:20" x14ac:dyDescent="0.25">
      <c r="T15343" s="752"/>
    </row>
    <row r="15344" spans="20:20" x14ac:dyDescent="0.25">
      <c r="T15344" s="752"/>
    </row>
    <row r="15345" spans="20:20" x14ac:dyDescent="0.25">
      <c r="T15345" s="752"/>
    </row>
    <row r="15346" spans="20:20" x14ac:dyDescent="0.25">
      <c r="T15346" s="752"/>
    </row>
    <row r="15347" spans="20:20" x14ac:dyDescent="0.25">
      <c r="T15347" s="752"/>
    </row>
    <row r="15348" spans="20:20" x14ac:dyDescent="0.25">
      <c r="T15348" s="752"/>
    </row>
    <row r="15349" spans="20:20" x14ac:dyDescent="0.25">
      <c r="T15349" s="752"/>
    </row>
    <row r="15350" spans="20:20" x14ac:dyDescent="0.25">
      <c r="T15350" s="752"/>
    </row>
    <row r="15351" spans="20:20" x14ac:dyDescent="0.25">
      <c r="T15351" s="752"/>
    </row>
    <row r="15352" spans="20:20" x14ac:dyDescent="0.25">
      <c r="T15352" s="752"/>
    </row>
    <row r="15353" spans="20:20" x14ac:dyDescent="0.25">
      <c r="T15353" s="752"/>
    </row>
    <row r="15354" spans="20:20" x14ac:dyDescent="0.25">
      <c r="T15354" s="752"/>
    </row>
    <row r="15355" spans="20:20" x14ac:dyDescent="0.25">
      <c r="T15355" s="752"/>
    </row>
    <row r="15356" spans="20:20" x14ac:dyDescent="0.25">
      <c r="T15356" s="752"/>
    </row>
    <row r="15357" spans="20:20" x14ac:dyDescent="0.25">
      <c r="T15357" s="752"/>
    </row>
    <row r="15358" spans="20:20" x14ac:dyDescent="0.25">
      <c r="T15358" s="752"/>
    </row>
    <row r="15359" spans="20:20" x14ac:dyDescent="0.25">
      <c r="T15359" s="752"/>
    </row>
    <row r="15360" spans="20:20" x14ac:dyDescent="0.25">
      <c r="T15360" s="752"/>
    </row>
    <row r="15361" spans="20:20" x14ac:dyDescent="0.25">
      <c r="T15361" s="752"/>
    </row>
    <row r="15362" spans="20:20" x14ac:dyDescent="0.25">
      <c r="T15362" s="752"/>
    </row>
    <row r="15363" spans="20:20" x14ac:dyDescent="0.25">
      <c r="T15363" s="752"/>
    </row>
    <row r="15364" spans="20:20" x14ac:dyDescent="0.25">
      <c r="T15364" s="752"/>
    </row>
    <row r="15365" spans="20:20" x14ac:dyDescent="0.25">
      <c r="T15365" s="752"/>
    </row>
    <row r="15366" spans="20:20" x14ac:dyDescent="0.25">
      <c r="T15366" s="752"/>
    </row>
    <row r="15367" spans="20:20" x14ac:dyDescent="0.25">
      <c r="T15367" s="752"/>
    </row>
    <row r="15368" spans="20:20" x14ac:dyDescent="0.25">
      <c r="T15368" s="752"/>
    </row>
    <row r="15369" spans="20:20" x14ac:dyDescent="0.25">
      <c r="T15369" s="752"/>
    </row>
    <row r="15370" spans="20:20" x14ac:dyDescent="0.25">
      <c r="T15370" s="752"/>
    </row>
    <row r="15371" spans="20:20" x14ac:dyDescent="0.25">
      <c r="T15371" s="752"/>
    </row>
    <row r="15372" spans="20:20" x14ac:dyDescent="0.25">
      <c r="T15372" s="752"/>
    </row>
    <row r="15373" spans="20:20" x14ac:dyDescent="0.25">
      <c r="T15373" s="752"/>
    </row>
    <row r="15374" spans="20:20" x14ac:dyDescent="0.25">
      <c r="T15374" s="752"/>
    </row>
    <row r="15375" spans="20:20" x14ac:dyDescent="0.25">
      <c r="T15375" s="752"/>
    </row>
    <row r="15376" spans="20:20" x14ac:dyDescent="0.25">
      <c r="T15376" s="752"/>
    </row>
    <row r="15377" spans="20:20" x14ac:dyDescent="0.25">
      <c r="T15377" s="752"/>
    </row>
    <row r="15378" spans="20:20" x14ac:dyDescent="0.25">
      <c r="T15378" s="752"/>
    </row>
    <row r="15379" spans="20:20" x14ac:dyDescent="0.25">
      <c r="T15379" s="752"/>
    </row>
    <row r="15380" spans="20:20" x14ac:dyDescent="0.25">
      <c r="T15380" s="752"/>
    </row>
    <row r="15381" spans="20:20" x14ac:dyDescent="0.25">
      <c r="T15381" s="752"/>
    </row>
    <row r="15382" spans="20:20" x14ac:dyDescent="0.25">
      <c r="T15382" s="752"/>
    </row>
    <row r="15383" spans="20:20" x14ac:dyDescent="0.25">
      <c r="T15383" s="752"/>
    </row>
    <row r="15384" spans="20:20" x14ac:dyDescent="0.25">
      <c r="T15384" s="752"/>
    </row>
    <row r="15385" spans="20:20" x14ac:dyDescent="0.25">
      <c r="T15385" s="752"/>
    </row>
    <row r="15386" spans="20:20" x14ac:dyDescent="0.25">
      <c r="T15386" s="752"/>
    </row>
    <row r="15387" spans="20:20" x14ac:dyDescent="0.25">
      <c r="T15387" s="752"/>
    </row>
    <row r="15388" spans="20:20" x14ac:dyDescent="0.25">
      <c r="T15388" s="752"/>
    </row>
    <row r="15389" spans="20:20" x14ac:dyDescent="0.25">
      <c r="T15389" s="752"/>
    </row>
    <row r="15390" spans="20:20" x14ac:dyDescent="0.25">
      <c r="T15390" s="752"/>
    </row>
    <row r="15391" spans="20:20" x14ac:dyDescent="0.25">
      <c r="T15391" s="752"/>
    </row>
    <row r="15392" spans="20:20" x14ac:dyDescent="0.25">
      <c r="T15392" s="752"/>
    </row>
    <row r="15393" spans="20:20" x14ac:dyDescent="0.25">
      <c r="T15393" s="752"/>
    </row>
    <row r="15394" spans="20:20" x14ac:dyDescent="0.25">
      <c r="T15394" s="752"/>
    </row>
    <row r="15395" spans="20:20" x14ac:dyDescent="0.25">
      <c r="T15395" s="752"/>
    </row>
    <row r="15396" spans="20:20" x14ac:dyDescent="0.25">
      <c r="T15396" s="752"/>
    </row>
    <row r="15397" spans="20:20" x14ac:dyDescent="0.25">
      <c r="T15397" s="752"/>
    </row>
    <row r="15398" spans="20:20" x14ac:dyDescent="0.25">
      <c r="T15398" s="752"/>
    </row>
    <row r="15399" spans="20:20" x14ac:dyDescent="0.25">
      <c r="T15399" s="752"/>
    </row>
    <row r="15400" spans="20:20" x14ac:dyDescent="0.25">
      <c r="T15400" s="752"/>
    </row>
    <row r="15401" spans="20:20" x14ac:dyDescent="0.25">
      <c r="T15401" s="752"/>
    </row>
    <row r="15402" spans="20:20" x14ac:dyDescent="0.25">
      <c r="T15402" s="752"/>
    </row>
    <row r="15403" spans="20:20" x14ac:dyDescent="0.25">
      <c r="T15403" s="752"/>
    </row>
    <row r="15404" spans="20:20" x14ac:dyDescent="0.25">
      <c r="T15404" s="752"/>
    </row>
    <row r="15405" spans="20:20" x14ac:dyDescent="0.25">
      <c r="T15405" s="752"/>
    </row>
    <row r="15406" spans="20:20" x14ac:dyDescent="0.25">
      <c r="T15406" s="752"/>
    </row>
    <row r="15407" spans="20:20" x14ac:dyDescent="0.25">
      <c r="T15407" s="752"/>
    </row>
    <row r="15408" spans="20:20" x14ac:dyDescent="0.25">
      <c r="T15408" s="752"/>
    </row>
    <row r="15409" spans="20:20" x14ac:dyDescent="0.25">
      <c r="T15409" s="752"/>
    </row>
    <row r="15410" spans="20:20" x14ac:dyDescent="0.25">
      <c r="T15410" s="752"/>
    </row>
    <row r="15411" spans="20:20" x14ac:dyDescent="0.25">
      <c r="T15411" s="752"/>
    </row>
    <row r="15412" spans="20:20" x14ac:dyDescent="0.25">
      <c r="T15412" s="752"/>
    </row>
    <row r="15413" spans="20:20" x14ac:dyDescent="0.25">
      <c r="T15413" s="752"/>
    </row>
    <row r="15414" spans="20:20" x14ac:dyDescent="0.25">
      <c r="T15414" s="752"/>
    </row>
    <row r="15415" spans="20:20" x14ac:dyDescent="0.25">
      <c r="T15415" s="752"/>
    </row>
    <row r="15416" spans="20:20" x14ac:dyDescent="0.25">
      <c r="T15416" s="752"/>
    </row>
    <row r="15417" spans="20:20" x14ac:dyDescent="0.25">
      <c r="T15417" s="752"/>
    </row>
    <row r="15418" spans="20:20" x14ac:dyDescent="0.25">
      <c r="T15418" s="752"/>
    </row>
    <row r="15419" spans="20:20" x14ac:dyDescent="0.25">
      <c r="T15419" s="752"/>
    </row>
    <row r="15420" spans="20:20" x14ac:dyDescent="0.25">
      <c r="T15420" s="752"/>
    </row>
    <row r="15421" spans="20:20" x14ac:dyDescent="0.25">
      <c r="T15421" s="752"/>
    </row>
    <row r="15422" spans="20:20" x14ac:dyDescent="0.25">
      <c r="T15422" s="752"/>
    </row>
    <row r="15423" spans="20:20" x14ac:dyDescent="0.25">
      <c r="T15423" s="752"/>
    </row>
    <row r="15424" spans="20:20" x14ac:dyDescent="0.25">
      <c r="T15424" s="752"/>
    </row>
    <row r="15425" spans="20:20" x14ac:dyDescent="0.25">
      <c r="T15425" s="752"/>
    </row>
    <row r="15426" spans="20:20" x14ac:dyDescent="0.25">
      <c r="T15426" s="752"/>
    </row>
    <row r="15427" spans="20:20" x14ac:dyDescent="0.25">
      <c r="T15427" s="752"/>
    </row>
    <row r="15428" spans="20:20" x14ac:dyDescent="0.25">
      <c r="T15428" s="752"/>
    </row>
    <row r="15429" spans="20:20" x14ac:dyDescent="0.25">
      <c r="T15429" s="752"/>
    </row>
    <row r="15430" spans="20:20" x14ac:dyDescent="0.25">
      <c r="T15430" s="752"/>
    </row>
    <row r="15431" spans="20:20" x14ac:dyDescent="0.25">
      <c r="T15431" s="752"/>
    </row>
    <row r="15432" spans="20:20" x14ac:dyDescent="0.25">
      <c r="T15432" s="752"/>
    </row>
    <row r="15433" spans="20:20" x14ac:dyDescent="0.25">
      <c r="T15433" s="752"/>
    </row>
    <row r="15434" spans="20:20" x14ac:dyDescent="0.25">
      <c r="T15434" s="752"/>
    </row>
    <row r="15435" spans="20:20" x14ac:dyDescent="0.25">
      <c r="T15435" s="752"/>
    </row>
    <row r="15436" spans="20:20" x14ac:dyDescent="0.25">
      <c r="T15436" s="752"/>
    </row>
    <row r="15437" spans="20:20" x14ac:dyDescent="0.25">
      <c r="T15437" s="752"/>
    </row>
    <row r="15438" spans="20:20" x14ac:dyDescent="0.25">
      <c r="T15438" s="752"/>
    </row>
    <row r="15439" spans="20:20" x14ac:dyDescent="0.25">
      <c r="T15439" s="752"/>
    </row>
    <row r="15440" spans="20:20" x14ac:dyDescent="0.25">
      <c r="T15440" s="752"/>
    </row>
    <row r="15441" spans="20:20" x14ac:dyDescent="0.25">
      <c r="T15441" s="752"/>
    </row>
    <row r="15442" spans="20:20" x14ac:dyDescent="0.25">
      <c r="T15442" s="752"/>
    </row>
    <row r="15443" spans="20:20" x14ac:dyDescent="0.25">
      <c r="T15443" s="752"/>
    </row>
    <row r="15444" spans="20:20" x14ac:dyDescent="0.25">
      <c r="T15444" s="752"/>
    </row>
    <row r="15445" spans="20:20" x14ac:dyDescent="0.25">
      <c r="T15445" s="752"/>
    </row>
    <row r="15446" spans="20:20" x14ac:dyDescent="0.25">
      <c r="T15446" s="752"/>
    </row>
    <row r="15447" spans="20:20" x14ac:dyDescent="0.25">
      <c r="T15447" s="752"/>
    </row>
    <row r="15448" spans="20:20" x14ac:dyDescent="0.25">
      <c r="T15448" s="752"/>
    </row>
    <row r="15449" spans="20:20" x14ac:dyDescent="0.25">
      <c r="T15449" s="752"/>
    </row>
    <row r="15450" spans="20:20" x14ac:dyDescent="0.25">
      <c r="T15450" s="752"/>
    </row>
    <row r="15451" spans="20:20" x14ac:dyDescent="0.25">
      <c r="T15451" s="752"/>
    </row>
    <row r="15452" spans="20:20" x14ac:dyDescent="0.25">
      <c r="T15452" s="752"/>
    </row>
    <row r="15453" spans="20:20" x14ac:dyDescent="0.25">
      <c r="T15453" s="752"/>
    </row>
    <row r="15454" spans="20:20" x14ac:dyDescent="0.25">
      <c r="T15454" s="752"/>
    </row>
    <row r="15455" spans="20:20" x14ac:dyDescent="0.25">
      <c r="T15455" s="752"/>
    </row>
    <row r="15456" spans="20:20" x14ac:dyDescent="0.25">
      <c r="T15456" s="752"/>
    </row>
    <row r="15457" spans="20:20" x14ac:dyDescent="0.25">
      <c r="T15457" s="752"/>
    </row>
    <row r="15458" spans="20:20" x14ac:dyDescent="0.25">
      <c r="T15458" s="752"/>
    </row>
    <row r="15459" spans="20:20" x14ac:dyDescent="0.25">
      <c r="T15459" s="752"/>
    </row>
    <row r="15460" spans="20:20" x14ac:dyDescent="0.25">
      <c r="T15460" s="752"/>
    </row>
    <row r="15461" spans="20:20" x14ac:dyDescent="0.25">
      <c r="T15461" s="752"/>
    </row>
    <row r="15462" spans="20:20" x14ac:dyDescent="0.25">
      <c r="T15462" s="752"/>
    </row>
    <row r="15463" spans="20:20" x14ac:dyDescent="0.25">
      <c r="T15463" s="752"/>
    </row>
    <row r="15464" spans="20:20" x14ac:dyDescent="0.25">
      <c r="T15464" s="752"/>
    </row>
    <row r="15465" spans="20:20" x14ac:dyDescent="0.25">
      <c r="T15465" s="752"/>
    </row>
    <row r="15466" spans="20:20" x14ac:dyDescent="0.25">
      <c r="T15466" s="752"/>
    </row>
    <row r="15467" spans="20:20" x14ac:dyDescent="0.25">
      <c r="T15467" s="752"/>
    </row>
    <row r="15468" spans="20:20" x14ac:dyDescent="0.25">
      <c r="T15468" s="752"/>
    </row>
    <row r="15469" spans="20:20" x14ac:dyDescent="0.25">
      <c r="T15469" s="752"/>
    </row>
    <row r="15470" spans="20:20" x14ac:dyDescent="0.25">
      <c r="T15470" s="752"/>
    </row>
    <row r="15471" spans="20:20" x14ac:dyDescent="0.25">
      <c r="T15471" s="752"/>
    </row>
    <row r="15472" spans="20:20" x14ac:dyDescent="0.25">
      <c r="T15472" s="752"/>
    </row>
    <row r="15473" spans="20:20" x14ac:dyDescent="0.25">
      <c r="T15473" s="752"/>
    </row>
    <row r="15474" spans="20:20" x14ac:dyDescent="0.25">
      <c r="T15474" s="752"/>
    </row>
    <row r="15475" spans="20:20" x14ac:dyDescent="0.25">
      <c r="T15475" s="752"/>
    </row>
    <row r="15476" spans="20:20" x14ac:dyDescent="0.25">
      <c r="T15476" s="752"/>
    </row>
    <row r="15477" spans="20:20" x14ac:dyDescent="0.25">
      <c r="T15477" s="752"/>
    </row>
    <row r="15478" spans="20:20" x14ac:dyDescent="0.25">
      <c r="T15478" s="752"/>
    </row>
    <row r="15479" spans="20:20" x14ac:dyDescent="0.25">
      <c r="T15479" s="752"/>
    </row>
    <row r="15480" spans="20:20" x14ac:dyDescent="0.25">
      <c r="T15480" s="752"/>
    </row>
    <row r="15481" spans="20:20" x14ac:dyDescent="0.25">
      <c r="T15481" s="752"/>
    </row>
    <row r="15482" spans="20:20" x14ac:dyDescent="0.25">
      <c r="T15482" s="752"/>
    </row>
    <row r="15483" spans="20:20" x14ac:dyDescent="0.25">
      <c r="T15483" s="752"/>
    </row>
    <row r="15484" spans="20:20" x14ac:dyDescent="0.25">
      <c r="T15484" s="752"/>
    </row>
    <row r="15485" spans="20:20" x14ac:dyDescent="0.25">
      <c r="T15485" s="752"/>
    </row>
    <row r="15486" spans="20:20" x14ac:dyDescent="0.25">
      <c r="T15486" s="752"/>
    </row>
    <row r="15487" spans="20:20" x14ac:dyDescent="0.25">
      <c r="T15487" s="752"/>
    </row>
    <row r="15488" spans="20:20" x14ac:dyDescent="0.25">
      <c r="T15488" s="752"/>
    </row>
    <row r="15489" spans="20:20" x14ac:dyDescent="0.25">
      <c r="T15489" s="752"/>
    </row>
    <row r="15490" spans="20:20" x14ac:dyDescent="0.25">
      <c r="T15490" s="752"/>
    </row>
    <row r="15491" spans="20:20" x14ac:dyDescent="0.25">
      <c r="T15491" s="752"/>
    </row>
    <row r="15492" spans="20:20" x14ac:dyDescent="0.25">
      <c r="T15492" s="752"/>
    </row>
    <row r="15493" spans="20:20" x14ac:dyDescent="0.25">
      <c r="T15493" s="752"/>
    </row>
    <row r="15494" spans="20:20" x14ac:dyDescent="0.25">
      <c r="T15494" s="752"/>
    </row>
    <row r="15495" spans="20:20" x14ac:dyDescent="0.25">
      <c r="T15495" s="752"/>
    </row>
    <row r="15496" spans="20:20" x14ac:dyDescent="0.25">
      <c r="T15496" s="752"/>
    </row>
    <row r="15497" spans="20:20" x14ac:dyDescent="0.25">
      <c r="T15497" s="752"/>
    </row>
    <row r="15498" spans="20:20" x14ac:dyDescent="0.25">
      <c r="T15498" s="752"/>
    </row>
  </sheetData>
  <autoFilter ref="A8:JE1573">
    <sortState ref="A198:JE1446">
      <sortCondition sortBy="cellColor" ref="F8:F1572" dxfId="0"/>
    </sortState>
  </autoFilter>
  <mergeCells count="16">
    <mergeCell ref="B1:X2"/>
    <mergeCell ref="D5:G6"/>
    <mergeCell ref="H5:I6"/>
    <mergeCell ref="J5:M6"/>
    <mergeCell ref="W5:W7"/>
    <mergeCell ref="X5:X7"/>
    <mergeCell ref="P5:P7"/>
    <mergeCell ref="T5:T7"/>
    <mergeCell ref="U5:U7"/>
    <mergeCell ref="V5:V7"/>
    <mergeCell ref="N5:N7"/>
    <mergeCell ref="C5:C7"/>
    <mergeCell ref="O5:O7"/>
    <mergeCell ref="Q5:Q7"/>
    <mergeCell ref="R5:R7"/>
    <mergeCell ref="S5:S7"/>
  </mergeCells>
  <phoneticPr fontId="0" type="noConversion"/>
  <pageMargins left="0.39370078740157483" right="0.19685039370078741" top="0.35433070866141736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X94"/>
  <sheetViews>
    <sheetView zoomScaleNormal="100" zoomScaleSheetLayoutView="85" workbookViewId="0">
      <pane xSplit="1" ySplit="8" topLeftCell="B36" activePane="bottomRight" state="frozen"/>
      <selection pane="topRight" activeCell="B1" sqref="B1"/>
      <selection pane="bottomLeft" activeCell="A9" sqref="A9"/>
      <selection pane="bottomRight" activeCell="A58" sqref="A58"/>
    </sheetView>
  </sheetViews>
  <sheetFormatPr defaultColWidth="9.140625" defaultRowHeight="15" x14ac:dyDescent="0.25"/>
  <cols>
    <col min="1" max="1" width="42" style="24" customWidth="1"/>
    <col min="2" max="2" width="9.140625" style="24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3.140625" style="24" customWidth="1" collapsed="1"/>
    <col min="8" max="8" width="13.140625" style="24" customWidth="1"/>
    <col min="9" max="10" width="11.85546875" style="24" customWidth="1"/>
    <col min="11" max="11" width="11.85546875" style="674" customWidth="1"/>
    <col min="12" max="14" width="11.85546875" style="24" customWidth="1"/>
    <col min="15" max="18" width="16.85546875" style="24" customWidth="1"/>
    <col min="19" max="19" width="15" style="24" customWidth="1"/>
    <col min="20" max="23" width="11.85546875" style="24" customWidth="1"/>
    <col min="24" max="16384" width="9.140625" style="24"/>
  </cols>
  <sheetData>
    <row r="1" spans="1:24" s="250" customFormat="1" ht="18.75" customHeight="1" x14ac:dyDescent="0.2">
      <c r="A1" s="2752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апрель 2016 года </v>
      </c>
      <c r="B1" s="2752"/>
      <c r="C1" s="2752"/>
      <c r="D1" s="2752"/>
      <c r="E1" s="2752"/>
      <c r="F1" s="2752"/>
      <c r="G1" s="2752"/>
      <c r="H1" s="2752"/>
      <c r="I1" s="2752"/>
      <c r="J1" s="2752"/>
      <c r="K1" s="2752"/>
      <c r="L1" s="2752"/>
      <c r="M1" s="2752"/>
      <c r="N1" s="2752"/>
      <c r="O1" s="2752"/>
      <c r="P1" s="2752"/>
      <c r="Q1" s="2752"/>
      <c r="R1" s="2752"/>
      <c r="S1" s="2752"/>
      <c r="T1" s="2752"/>
      <c r="U1" s="2752"/>
      <c r="V1" s="2752"/>
      <c r="W1" s="2752"/>
    </row>
    <row r="2" spans="1:24" ht="15" hidden="1" customHeight="1" x14ac:dyDescent="0.25">
      <c r="A2" s="673">
        <v>4</v>
      </c>
    </row>
    <row r="3" spans="1:24" ht="15.75" thickBot="1" x14ac:dyDescent="0.3">
      <c r="A3" s="673"/>
    </row>
    <row r="4" spans="1:24" ht="30" customHeight="1" x14ac:dyDescent="0.25">
      <c r="A4" s="41" t="s">
        <v>3</v>
      </c>
      <c r="B4" s="2753" t="s">
        <v>198</v>
      </c>
      <c r="C4" s="2715" t="s">
        <v>193</v>
      </c>
      <c r="D4" s="2716"/>
      <c r="E4" s="2716"/>
      <c r="F4" s="2717"/>
      <c r="G4" s="2721" t="s">
        <v>327</v>
      </c>
      <c r="H4" s="2722"/>
      <c r="I4" s="2721" t="s">
        <v>328</v>
      </c>
      <c r="J4" s="2725"/>
      <c r="K4" s="2725"/>
      <c r="L4" s="2722"/>
      <c r="M4" s="2727" t="s">
        <v>197</v>
      </c>
      <c r="N4" s="2727" t="s">
        <v>200</v>
      </c>
      <c r="O4" s="2735" t="s">
        <v>189</v>
      </c>
      <c r="P4" s="2735" t="s">
        <v>456</v>
      </c>
      <c r="Q4" s="2735" t="s">
        <v>460</v>
      </c>
      <c r="R4" s="2735" t="s">
        <v>465</v>
      </c>
      <c r="S4" s="2738" t="s">
        <v>463</v>
      </c>
      <c r="T4" s="2741" t="s">
        <v>190</v>
      </c>
      <c r="U4" s="2741" t="s">
        <v>53</v>
      </c>
      <c r="V4" s="2735" t="s">
        <v>191</v>
      </c>
      <c r="W4" s="2735" t="s">
        <v>192</v>
      </c>
    </row>
    <row r="5" spans="1:24" ht="18.75" customHeight="1" thickBot="1" x14ac:dyDescent="0.3">
      <c r="A5" s="42"/>
      <c r="B5" s="2754"/>
      <c r="C5" s="2718"/>
      <c r="D5" s="2719"/>
      <c r="E5" s="2719"/>
      <c r="F5" s="2720"/>
      <c r="G5" s="2723"/>
      <c r="H5" s="2724"/>
      <c r="I5" s="2723"/>
      <c r="J5" s="2726"/>
      <c r="K5" s="2726"/>
      <c r="L5" s="2724"/>
      <c r="M5" s="2728"/>
      <c r="N5" s="2744"/>
      <c r="O5" s="2736"/>
      <c r="P5" s="2736"/>
      <c r="Q5" s="2736"/>
      <c r="R5" s="2736"/>
      <c r="S5" s="2739"/>
      <c r="T5" s="2742"/>
      <c r="U5" s="2742"/>
      <c r="V5" s="2736"/>
      <c r="W5" s="2736"/>
    </row>
    <row r="6" spans="1:24" ht="39.75" customHeight="1" thickBot="1" x14ac:dyDescent="0.3">
      <c r="A6" s="43" t="s">
        <v>4</v>
      </c>
      <c r="B6" s="2755"/>
      <c r="C6" s="374" t="s">
        <v>329</v>
      </c>
      <c r="D6" s="373" t="s">
        <v>462</v>
      </c>
      <c r="E6" s="374" t="s">
        <v>194</v>
      </c>
      <c r="F6" s="374" t="s">
        <v>195</v>
      </c>
      <c r="G6" s="373" t="s">
        <v>196</v>
      </c>
      <c r="H6" s="373" t="s">
        <v>194</v>
      </c>
      <c r="I6" s="374" t="s">
        <v>329</v>
      </c>
      <c r="J6" s="373" t="s">
        <v>462</v>
      </c>
      <c r="K6" s="647" t="s">
        <v>194</v>
      </c>
      <c r="L6" s="374" t="s">
        <v>195</v>
      </c>
      <c r="M6" s="2729"/>
      <c r="N6" s="2745"/>
      <c r="O6" s="2737"/>
      <c r="P6" s="2737"/>
      <c r="Q6" s="2737"/>
      <c r="R6" s="2737"/>
      <c r="S6" s="2740"/>
      <c r="T6" s="2743"/>
      <c r="U6" s="2743"/>
      <c r="V6" s="2737"/>
      <c r="W6" s="2737"/>
    </row>
    <row r="7" spans="1:24" s="40" customFormat="1" ht="15.75" thickBot="1" x14ac:dyDescent="0.3">
      <c r="A7" s="220">
        <v>1</v>
      </c>
      <c r="B7" s="220">
        <v>2</v>
      </c>
      <c r="C7" s="258">
        <v>3</v>
      </c>
      <c r="D7" s="258">
        <v>5</v>
      </c>
      <c r="E7" s="648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768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708">
        <v>22</v>
      </c>
      <c r="T7" s="221">
        <v>23</v>
      </c>
      <c r="U7" s="221">
        <v>24</v>
      </c>
      <c r="V7" s="221">
        <v>25</v>
      </c>
      <c r="W7" s="221">
        <v>26</v>
      </c>
      <c r="X7" s="311"/>
    </row>
    <row r="8" spans="1:24" ht="17.25" customHeight="1" thickBot="1" x14ac:dyDescent="0.3">
      <c r="A8" s="79"/>
      <c r="B8" s="22"/>
      <c r="C8" s="22"/>
      <c r="D8" s="22"/>
      <c r="E8" s="22"/>
      <c r="F8" s="22"/>
      <c r="G8" s="22"/>
      <c r="H8" s="22"/>
      <c r="I8" s="9"/>
      <c r="J8" s="9"/>
      <c r="K8" s="695"/>
      <c r="L8" s="9"/>
      <c r="M8" s="9"/>
      <c r="N8" s="9"/>
      <c r="O8" s="22"/>
      <c r="P8" s="22"/>
      <c r="Q8" s="22"/>
      <c r="R8" s="22"/>
      <c r="S8" s="805"/>
      <c r="T8" s="22"/>
      <c r="U8" s="22"/>
      <c r="V8" s="22"/>
      <c r="W8" s="22"/>
    </row>
    <row r="9" spans="1:24" ht="43.5" customHeight="1" x14ac:dyDescent="0.25">
      <c r="A9" s="623" t="s">
        <v>267</v>
      </c>
      <c r="B9" s="33"/>
      <c r="C9" s="33"/>
      <c r="D9" s="33"/>
      <c r="E9" s="33"/>
      <c r="F9" s="33"/>
      <c r="G9" s="33"/>
      <c r="H9" s="33"/>
      <c r="I9" s="37"/>
      <c r="J9" s="37"/>
      <c r="K9" s="661"/>
      <c r="L9" s="37"/>
      <c r="M9" s="37"/>
      <c r="N9" s="37"/>
      <c r="O9" s="33"/>
      <c r="P9" s="33"/>
      <c r="Q9" s="33"/>
      <c r="R9" s="33"/>
      <c r="S9" s="727"/>
      <c r="T9" s="33"/>
      <c r="U9" s="33"/>
      <c r="V9" s="33"/>
      <c r="W9" s="33"/>
    </row>
    <row r="10" spans="1:24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771"/>
      <c r="L10" s="100"/>
      <c r="M10" s="100"/>
      <c r="N10" s="100"/>
      <c r="O10" s="105"/>
      <c r="P10" s="105"/>
      <c r="Q10" s="105"/>
      <c r="R10" s="105"/>
      <c r="S10" s="711"/>
      <c r="T10" s="105"/>
      <c r="U10" s="105"/>
      <c r="V10" s="105"/>
      <c r="W10" s="105"/>
      <c r="X10" s="311"/>
    </row>
    <row r="11" spans="1:24" s="108" customFormat="1" ht="15" customHeight="1" x14ac:dyDescent="0.25">
      <c r="A11" s="47" t="s">
        <v>10</v>
      </c>
      <c r="B11" s="36">
        <v>340</v>
      </c>
      <c r="C11" s="74">
        <v>170</v>
      </c>
      <c r="D11" s="144">
        <f>ROUND(C11/12*$A$2,0)</f>
        <v>57</v>
      </c>
      <c r="E11" s="144">
        <v>69</v>
      </c>
      <c r="F11" s="643"/>
      <c r="G11" s="1178">
        <v>11</v>
      </c>
      <c r="H11" s="157">
        <f t="shared" ref="H11:H16" si="0">K11/E11</f>
        <v>11.086956521739131</v>
      </c>
      <c r="I11" s="166">
        <f t="shared" ref="I11:I15" si="1">ROUND(C11*G11,0)</f>
        <v>1870</v>
      </c>
      <c r="J11" s="166">
        <f t="shared" ref="J11:J15" si="2">ROUND(D11*G11,0)</f>
        <v>627</v>
      </c>
      <c r="K11" s="771">
        <v>765</v>
      </c>
      <c r="L11" s="166">
        <f t="shared" ref="L11:L16" si="3">K11/J11*100</f>
        <v>122.00956937799043</v>
      </c>
      <c r="M11" s="166">
        <f>ROUND(I11/B11,0)</f>
        <v>6</v>
      </c>
      <c r="N11" s="166">
        <f>K11/$A$2*12/M11</f>
        <v>382.5</v>
      </c>
      <c r="O11" s="105"/>
      <c r="P11" s="105"/>
      <c r="Q11" s="105"/>
      <c r="R11" s="105"/>
      <c r="S11" s="711"/>
      <c r="T11" s="105"/>
      <c r="U11" s="105"/>
      <c r="V11" s="105"/>
      <c r="W11" s="105"/>
      <c r="X11" s="311"/>
    </row>
    <row r="12" spans="1:24" s="108" customFormat="1" ht="15" customHeight="1" x14ac:dyDescent="0.25">
      <c r="A12" s="47" t="s">
        <v>6</v>
      </c>
      <c r="B12" s="36">
        <v>340</v>
      </c>
      <c r="C12" s="74">
        <v>150</v>
      </c>
      <c r="D12" s="144">
        <f t="shared" ref="D12:D15" si="4">ROUND(C12/12*$A$2,0)</f>
        <v>50</v>
      </c>
      <c r="E12" s="144">
        <v>37</v>
      </c>
      <c r="F12" s="643"/>
      <c r="G12" s="1178">
        <v>9</v>
      </c>
      <c r="H12" s="157">
        <f t="shared" si="0"/>
        <v>11.918918918918919</v>
      </c>
      <c r="I12" s="166">
        <f t="shared" si="1"/>
        <v>1350</v>
      </c>
      <c r="J12" s="166">
        <f t="shared" si="2"/>
        <v>450</v>
      </c>
      <c r="K12" s="771">
        <v>441</v>
      </c>
      <c r="L12" s="166">
        <f t="shared" si="3"/>
        <v>98</v>
      </c>
      <c r="M12" s="166">
        <f t="shared" ref="M12:M15" si="5">ROUND(I12/B12,0)</f>
        <v>4</v>
      </c>
      <c r="N12" s="166">
        <f t="shared" ref="N12:N16" si="6">K12/$A$2*12/M12</f>
        <v>330.75</v>
      </c>
      <c r="O12" s="105"/>
      <c r="P12" s="105"/>
      <c r="Q12" s="105"/>
      <c r="R12" s="105"/>
      <c r="S12" s="711"/>
      <c r="T12" s="105"/>
      <c r="U12" s="105"/>
      <c r="V12" s="105"/>
      <c r="W12" s="105"/>
      <c r="X12" s="311"/>
    </row>
    <row r="13" spans="1:24" s="108" customFormat="1" ht="15" customHeight="1" x14ac:dyDescent="0.25">
      <c r="A13" s="47" t="s">
        <v>80</v>
      </c>
      <c r="B13" s="36">
        <v>320</v>
      </c>
      <c r="C13" s="74">
        <v>160</v>
      </c>
      <c r="D13" s="144">
        <f t="shared" si="4"/>
        <v>53</v>
      </c>
      <c r="E13" s="144">
        <v>67</v>
      </c>
      <c r="F13" s="643"/>
      <c r="G13" s="1178">
        <v>10</v>
      </c>
      <c r="H13" s="157">
        <f t="shared" si="0"/>
        <v>10.402985074626866</v>
      </c>
      <c r="I13" s="166">
        <f t="shared" si="1"/>
        <v>1600</v>
      </c>
      <c r="J13" s="166">
        <f t="shared" si="2"/>
        <v>530</v>
      </c>
      <c r="K13" s="771">
        <v>697</v>
      </c>
      <c r="L13" s="166">
        <f t="shared" si="3"/>
        <v>131.50943396226415</v>
      </c>
      <c r="M13" s="166">
        <f t="shared" si="5"/>
        <v>5</v>
      </c>
      <c r="N13" s="166">
        <f t="shared" si="6"/>
        <v>418.2</v>
      </c>
      <c r="O13" s="105"/>
      <c r="P13" s="105"/>
      <c r="Q13" s="105"/>
      <c r="R13" s="105"/>
      <c r="S13" s="711"/>
      <c r="T13" s="105"/>
      <c r="U13" s="105"/>
      <c r="V13" s="105"/>
      <c r="W13" s="105"/>
      <c r="X13" s="311"/>
    </row>
    <row r="14" spans="1:24" s="108" customFormat="1" ht="15" customHeight="1" x14ac:dyDescent="0.25">
      <c r="A14" s="47" t="s">
        <v>29</v>
      </c>
      <c r="B14" s="36">
        <v>300</v>
      </c>
      <c r="C14" s="74">
        <v>40</v>
      </c>
      <c r="D14" s="144">
        <f t="shared" si="4"/>
        <v>13</v>
      </c>
      <c r="E14" s="144">
        <v>9</v>
      </c>
      <c r="F14" s="643"/>
      <c r="G14" s="1178">
        <v>5.2</v>
      </c>
      <c r="H14" s="157">
        <f t="shared" si="0"/>
        <v>8.6666666666666661</v>
      </c>
      <c r="I14" s="166">
        <f t="shared" si="1"/>
        <v>208</v>
      </c>
      <c r="J14" s="166">
        <f t="shared" si="2"/>
        <v>68</v>
      </c>
      <c r="K14" s="771">
        <v>78</v>
      </c>
      <c r="L14" s="166">
        <f t="shared" si="3"/>
        <v>114.70588235294117</v>
      </c>
      <c r="M14" s="166">
        <f t="shared" si="5"/>
        <v>1</v>
      </c>
      <c r="N14" s="166">
        <f t="shared" si="6"/>
        <v>234</v>
      </c>
      <c r="O14" s="105"/>
      <c r="P14" s="105"/>
      <c r="Q14" s="105"/>
      <c r="R14" s="105"/>
      <c r="S14" s="711"/>
      <c r="T14" s="105"/>
      <c r="U14" s="105"/>
      <c r="V14" s="105"/>
      <c r="W14" s="105"/>
      <c r="X14" s="311"/>
    </row>
    <row r="15" spans="1:24" s="108" customFormat="1" ht="15" customHeight="1" x14ac:dyDescent="0.25">
      <c r="A15" s="47" t="s">
        <v>28</v>
      </c>
      <c r="B15" s="36">
        <v>340</v>
      </c>
      <c r="C15" s="74">
        <v>65</v>
      </c>
      <c r="D15" s="144">
        <f t="shared" si="4"/>
        <v>22</v>
      </c>
      <c r="E15" s="144">
        <v>24</v>
      </c>
      <c r="F15" s="643"/>
      <c r="G15" s="1178">
        <v>6.1</v>
      </c>
      <c r="H15" s="157">
        <f t="shared" si="0"/>
        <v>10.291666666666666</v>
      </c>
      <c r="I15" s="166">
        <f t="shared" si="1"/>
        <v>397</v>
      </c>
      <c r="J15" s="166">
        <f t="shared" si="2"/>
        <v>134</v>
      </c>
      <c r="K15" s="771">
        <v>247</v>
      </c>
      <c r="L15" s="166">
        <f t="shared" si="3"/>
        <v>184.32835820895522</v>
      </c>
      <c r="M15" s="166">
        <f t="shared" si="5"/>
        <v>1</v>
      </c>
      <c r="N15" s="166">
        <f t="shared" si="6"/>
        <v>741</v>
      </c>
      <c r="O15" s="105"/>
      <c r="P15" s="105"/>
      <c r="Q15" s="105"/>
      <c r="R15" s="105"/>
      <c r="S15" s="806"/>
      <c r="T15" s="105"/>
      <c r="U15" s="105"/>
      <c r="V15" s="105"/>
      <c r="W15" s="105"/>
      <c r="X15" s="311"/>
    </row>
    <row r="16" spans="1:24" s="425" customFormat="1" ht="15" customHeight="1" x14ac:dyDescent="0.2">
      <c r="A16" s="807" t="s">
        <v>7</v>
      </c>
      <c r="B16" s="807"/>
      <c r="C16" s="662">
        <f>SUM(C11:C15)</f>
        <v>585</v>
      </c>
      <c r="D16" s="662">
        <f>SUM(D11:D15)</f>
        <v>195</v>
      </c>
      <c r="E16" s="662">
        <f>SUM(E11:E15)</f>
        <v>206</v>
      </c>
      <c r="F16" s="784">
        <f t="shared" ref="F16" si="7">E16/D16*100</f>
        <v>105.64102564102565</v>
      </c>
      <c r="G16" s="808">
        <f>IF(C16=0,0,I16/C16)</f>
        <v>9.2735042735042743</v>
      </c>
      <c r="H16" s="419">
        <f t="shared" si="0"/>
        <v>10.815533980582524</v>
      </c>
      <c r="I16" s="662">
        <f>SUM(I11:I15)</f>
        <v>5425</v>
      </c>
      <c r="J16" s="662">
        <f>SUM(J11:J15)</f>
        <v>1809</v>
      </c>
      <c r="K16" s="662">
        <f>SUM(K11:K15)</f>
        <v>2228</v>
      </c>
      <c r="L16" s="423">
        <f t="shared" si="3"/>
        <v>123.16196793808733</v>
      </c>
      <c r="M16" s="662">
        <f>SUM(M11:M15)</f>
        <v>17</v>
      </c>
      <c r="N16" s="423">
        <f t="shared" si="6"/>
        <v>393.1764705882353</v>
      </c>
      <c r="O16" s="662">
        <v>31383.202318079995</v>
      </c>
      <c r="P16" s="662">
        <v>26604.338339987171</v>
      </c>
      <c r="Q16" s="662">
        <v>26604.338339987171</v>
      </c>
      <c r="R16" s="662">
        <v>26604.338339987171</v>
      </c>
      <c r="S16" s="916">
        <f>O16/12*$A$2+(P16-O16)/11*3+(Q16-P16)/10*2+(R16-Q16)/9*1</f>
        <v>9157.7408998801366</v>
      </c>
      <c r="T16" s="662">
        <f t="shared" ref="T16" si="8">W16-V16</f>
        <v>9838.4741400000003</v>
      </c>
      <c r="U16" s="662">
        <f t="shared" ref="U16" si="9">T16-S16</f>
        <v>680.73324011986369</v>
      </c>
      <c r="V16" s="662">
        <v>-506.79977999999994</v>
      </c>
      <c r="W16" s="662">
        <v>9331.6743600000009</v>
      </c>
      <c r="X16" s="424"/>
    </row>
    <row r="17" spans="1:24" s="108" customFormat="1" ht="15" customHeight="1" x14ac:dyDescent="0.25">
      <c r="A17" s="526" t="s">
        <v>14</v>
      </c>
      <c r="B17" s="116"/>
      <c r="C17" s="128"/>
      <c r="D17" s="128"/>
      <c r="E17" s="128"/>
      <c r="F17" s="128"/>
      <c r="G17" s="101"/>
      <c r="H17" s="101"/>
      <c r="I17" s="128"/>
      <c r="J17" s="128"/>
      <c r="K17" s="662"/>
      <c r="L17" s="128"/>
      <c r="M17" s="128"/>
      <c r="N17" s="128"/>
      <c r="O17" s="105"/>
      <c r="P17" s="105"/>
      <c r="Q17" s="105"/>
      <c r="R17" s="105"/>
      <c r="S17" s="2381"/>
      <c r="T17" s="105"/>
      <c r="U17" s="105"/>
      <c r="V17" s="105"/>
      <c r="W17" s="105"/>
      <c r="X17" s="311"/>
    </row>
    <row r="18" spans="1:24" s="108" customFormat="1" ht="16.5" customHeight="1" x14ac:dyDescent="0.25">
      <c r="A18" s="60" t="s">
        <v>344</v>
      </c>
      <c r="B18" s="59"/>
      <c r="C18" s="143"/>
      <c r="D18" s="143"/>
      <c r="E18" s="421"/>
      <c r="F18" s="143"/>
      <c r="G18" s="50"/>
      <c r="H18" s="50"/>
      <c r="I18" s="38"/>
      <c r="J18" s="38"/>
      <c r="K18" s="675"/>
      <c r="L18" s="38"/>
      <c r="M18" s="38"/>
      <c r="N18" s="38"/>
      <c r="O18" s="53"/>
      <c r="P18" s="53"/>
      <c r="Q18" s="53"/>
      <c r="R18" s="53"/>
      <c r="S18" s="714"/>
      <c r="T18" s="53"/>
      <c r="U18" s="53"/>
      <c r="V18" s="53"/>
      <c r="W18" s="53"/>
      <c r="X18" s="311"/>
    </row>
    <row r="19" spans="1:24" s="108" customFormat="1" ht="15" customHeight="1" x14ac:dyDescent="0.25">
      <c r="A19" s="294" t="s">
        <v>217</v>
      </c>
      <c r="B19" s="294"/>
      <c r="C19" s="53">
        <f>SUM(C20:C23)</f>
        <v>1117</v>
      </c>
      <c r="D19" s="53">
        <f t="shared" ref="D19:E19" si="10">SUM(D20:D23)</f>
        <v>372</v>
      </c>
      <c r="E19" s="53">
        <f t="shared" si="10"/>
        <v>2019</v>
      </c>
      <c r="F19" s="53">
        <f t="shared" ref="F19" si="11">E19/D19*100</f>
        <v>542.74193548387098</v>
      </c>
      <c r="G19" s="56"/>
      <c r="H19" s="56"/>
      <c r="I19" s="55"/>
      <c r="J19" s="55"/>
      <c r="K19" s="547"/>
      <c r="L19" s="55"/>
      <c r="M19" s="55"/>
      <c r="N19" s="55"/>
      <c r="O19" s="314"/>
      <c r="P19" s="314"/>
      <c r="Q19" s="314"/>
      <c r="R19" s="314"/>
      <c r="S19" s="709"/>
      <c r="T19" s="314"/>
      <c r="U19" s="314"/>
      <c r="V19" s="314"/>
      <c r="W19" s="314"/>
      <c r="X19" s="311"/>
    </row>
    <row r="20" spans="1:24" s="108" customFormat="1" ht="38.1" customHeight="1" x14ac:dyDescent="0.25">
      <c r="A20" s="294" t="s">
        <v>345</v>
      </c>
      <c r="B20" s="294"/>
      <c r="C20" s="53"/>
      <c r="D20" s="144">
        <f t="shared" ref="D20:D25" si="12">ROUND(C20/12*$A$2,0)</f>
        <v>0</v>
      </c>
      <c r="E20" s="529"/>
      <c r="F20" s="53"/>
      <c r="G20" s="56"/>
      <c r="H20" s="56"/>
      <c r="I20" s="55"/>
      <c r="J20" s="55"/>
      <c r="K20" s="547"/>
      <c r="L20" s="55"/>
      <c r="M20" s="55"/>
      <c r="N20" s="55"/>
      <c r="O20" s="314"/>
      <c r="P20" s="314"/>
      <c r="Q20" s="314"/>
      <c r="R20" s="314"/>
      <c r="S20" s="709"/>
      <c r="T20" s="314"/>
      <c r="U20" s="314"/>
      <c r="V20" s="314"/>
      <c r="W20" s="314"/>
      <c r="X20" s="311"/>
    </row>
    <row r="21" spans="1:24" s="108" customFormat="1" ht="38.1" customHeight="1" x14ac:dyDescent="0.25">
      <c r="A21" s="294" t="s">
        <v>346</v>
      </c>
      <c r="B21" s="294"/>
      <c r="C21" s="53"/>
      <c r="D21" s="144">
        <f t="shared" si="12"/>
        <v>0</v>
      </c>
      <c r="E21" s="529"/>
      <c r="F21" s="53"/>
      <c r="G21" s="56"/>
      <c r="H21" s="56"/>
      <c r="I21" s="55"/>
      <c r="J21" s="55"/>
      <c r="K21" s="547"/>
      <c r="L21" s="55"/>
      <c r="M21" s="55"/>
      <c r="N21" s="55"/>
      <c r="O21" s="314"/>
      <c r="P21" s="314"/>
      <c r="Q21" s="314"/>
      <c r="R21" s="314"/>
      <c r="S21" s="709"/>
      <c r="T21" s="314"/>
      <c r="U21" s="314"/>
      <c r="V21" s="314"/>
      <c r="W21" s="314"/>
      <c r="X21" s="311"/>
    </row>
    <row r="22" spans="1:24" s="108" customFormat="1" ht="38.1" customHeight="1" x14ac:dyDescent="0.25">
      <c r="A22" s="294" t="s">
        <v>347</v>
      </c>
      <c r="B22" s="294"/>
      <c r="C22" s="53">
        <v>30</v>
      </c>
      <c r="D22" s="144">
        <f t="shared" si="12"/>
        <v>10</v>
      </c>
      <c r="E22" s="529"/>
      <c r="F22" s="53">
        <f t="shared" ref="F22:F26" si="13">E22/D22*100</f>
        <v>0</v>
      </c>
      <c r="G22" s="56"/>
      <c r="H22" s="56"/>
      <c r="I22" s="55"/>
      <c r="J22" s="55"/>
      <c r="K22" s="547"/>
      <c r="L22" s="55"/>
      <c r="M22" s="55"/>
      <c r="N22" s="55"/>
      <c r="O22" s="314"/>
      <c r="P22" s="314"/>
      <c r="Q22" s="314"/>
      <c r="R22" s="314"/>
      <c r="S22" s="709"/>
      <c r="T22" s="314"/>
      <c r="U22" s="314"/>
      <c r="V22" s="314"/>
      <c r="W22" s="314"/>
      <c r="X22" s="311"/>
    </row>
    <row r="23" spans="1:24" s="108" customFormat="1" ht="23.25" customHeight="1" x14ac:dyDescent="0.25">
      <c r="A23" s="294" t="s">
        <v>348</v>
      </c>
      <c r="B23" s="294"/>
      <c r="C23" s="53">
        <v>1087</v>
      </c>
      <c r="D23" s="144">
        <f t="shared" si="12"/>
        <v>362</v>
      </c>
      <c r="E23" s="529">
        <v>2019</v>
      </c>
      <c r="F23" s="53">
        <f t="shared" si="13"/>
        <v>557.73480662983422</v>
      </c>
      <c r="G23" s="56"/>
      <c r="H23" s="56"/>
      <c r="I23" s="55"/>
      <c r="J23" s="55"/>
      <c r="K23" s="547"/>
      <c r="L23" s="55"/>
      <c r="M23" s="55"/>
      <c r="N23" s="55"/>
      <c r="O23" s="314"/>
      <c r="P23" s="314"/>
      <c r="Q23" s="314"/>
      <c r="R23" s="314"/>
      <c r="S23" s="709"/>
      <c r="T23" s="314"/>
      <c r="U23" s="314"/>
      <c r="V23" s="314"/>
      <c r="W23" s="314"/>
      <c r="X23" s="311"/>
    </row>
    <row r="24" spans="1:24" s="108" customFormat="1" ht="16.5" customHeight="1" x14ac:dyDescent="0.25">
      <c r="A24" s="294" t="s">
        <v>169</v>
      </c>
      <c r="B24" s="294"/>
      <c r="C24" s="53">
        <v>6500</v>
      </c>
      <c r="D24" s="144">
        <f t="shared" si="12"/>
        <v>2167</v>
      </c>
      <c r="E24" s="418">
        <f>1400+E25/4/3.2</f>
        <v>1565</v>
      </c>
      <c r="F24" s="53">
        <f t="shared" si="13"/>
        <v>72.219658514074752</v>
      </c>
      <c r="G24" s="56"/>
      <c r="H24" s="56"/>
      <c r="I24" s="55"/>
      <c r="J24" s="55"/>
      <c r="K24" s="547"/>
      <c r="L24" s="55"/>
      <c r="M24" s="55"/>
      <c r="N24" s="55"/>
      <c r="O24" s="314"/>
      <c r="P24" s="314"/>
      <c r="Q24" s="314"/>
      <c r="R24" s="314"/>
      <c r="S24" s="709"/>
      <c r="T24" s="314"/>
      <c r="U24" s="314"/>
      <c r="V24" s="314"/>
      <c r="W24" s="314"/>
      <c r="X24" s="311"/>
    </row>
    <row r="25" spans="1:24" s="108" customFormat="1" ht="22.5" customHeight="1" x14ac:dyDescent="0.25">
      <c r="A25" s="294" t="s">
        <v>339</v>
      </c>
      <c r="B25" s="294"/>
      <c r="C25" s="53">
        <v>6000</v>
      </c>
      <c r="D25" s="144">
        <f t="shared" si="12"/>
        <v>2000</v>
      </c>
      <c r="E25" s="418">
        <v>2112</v>
      </c>
      <c r="F25" s="53">
        <f t="shared" si="13"/>
        <v>105.60000000000001</v>
      </c>
      <c r="G25" s="56"/>
      <c r="H25" s="56"/>
      <c r="I25" s="55"/>
      <c r="J25" s="55"/>
      <c r="K25" s="547"/>
      <c r="L25" s="55"/>
      <c r="M25" s="55"/>
      <c r="N25" s="55"/>
      <c r="O25" s="314"/>
      <c r="P25" s="314"/>
      <c r="Q25" s="314"/>
      <c r="R25" s="314"/>
      <c r="S25" s="709"/>
      <c r="T25" s="314"/>
      <c r="U25" s="314"/>
      <c r="V25" s="314"/>
      <c r="W25" s="314"/>
      <c r="X25" s="311"/>
    </row>
    <row r="26" spans="1:24" s="108" customFormat="1" ht="15" customHeight="1" x14ac:dyDescent="0.25">
      <c r="A26" s="13" t="s">
        <v>183</v>
      </c>
      <c r="B26" s="294"/>
      <c r="C26" s="57">
        <f>C19+C24*3.2</f>
        <v>21917</v>
      </c>
      <c r="D26" s="57">
        <f t="shared" ref="D26:E26" si="14">D19+D24*3.2</f>
        <v>7306.4000000000005</v>
      </c>
      <c r="E26" s="57">
        <f t="shared" si="14"/>
        <v>7027</v>
      </c>
      <c r="F26" s="57">
        <f t="shared" si="13"/>
        <v>96.175955326836743</v>
      </c>
      <c r="G26" s="56"/>
      <c r="H26" s="56"/>
      <c r="I26" s="55"/>
      <c r="J26" s="55"/>
      <c r="K26" s="547"/>
      <c r="L26" s="55"/>
      <c r="M26" s="55"/>
      <c r="N26" s="55"/>
      <c r="O26" s="314"/>
      <c r="P26" s="314"/>
      <c r="Q26" s="314"/>
      <c r="R26" s="314"/>
      <c r="S26" s="709"/>
      <c r="T26" s="314"/>
      <c r="U26" s="314"/>
      <c r="V26" s="314"/>
      <c r="W26" s="314"/>
      <c r="X26" s="311"/>
    </row>
    <row r="27" spans="1:24" s="108" customFormat="1" ht="15" customHeight="1" x14ac:dyDescent="0.25">
      <c r="A27" s="900" t="s">
        <v>349</v>
      </c>
      <c r="B27" s="294"/>
      <c r="C27" s="53"/>
      <c r="D27" s="53"/>
      <c r="E27" s="53"/>
      <c r="F27" s="57"/>
      <c r="G27" s="56"/>
      <c r="H27" s="56"/>
      <c r="I27" s="55"/>
      <c r="J27" s="55"/>
      <c r="K27" s="547"/>
      <c r="L27" s="55"/>
      <c r="M27" s="55"/>
      <c r="N27" s="55"/>
      <c r="O27" s="314"/>
      <c r="P27" s="314"/>
      <c r="Q27" s="314"/>
      <c r="R27" s="314"/>
      <c r="S27" s="709"/>
      <c r="T27" s="314"/>
      <c r="U27" s="314"/>
      <c r="V27" s="314"/>
      <c r="W27" s="314"/>
      <c r="X27" s="311"/>
    </row>
    <row r="28" spans="1:24" s="108" customFormat="1" ht="15" customHeight="1" x14ac:dyDescent="0.25">
      <c r="A28" s="294" t="s">
        <v>217</v>
      </c>
      <c r="B28" s="294"/>
      <c r="C28" s="53">
        <f>SUM(C30,C35)</f>
        <v>4293</v>
      </c>
      <c r="D28" s="53">
        <f t="shared" ref="D28:E28" si="15">SUM(D30,D35)</f>
        <v>1433</v>
      </c>
      <c r="E28" s="53">
        <f t="shared" si="15"/>
        <v>679</v>
      </c>
      <c r="F28" s="57">
        <f t="shared" ref="F28" si="16">E28/D28*100</f>
        <v>47.383112351709698</v>
      </c>
      <c r="G28" s="56"/>
      <c r="H28" s="56"/>
      <c r="I28" s="55"/>
      <c r="J28" s="55"/>
      <c r="K28" s="547"/>
      <c r="L28" s="55"/>
      <c r="M28" s="55"/>
      <c r="N28" s="55"/>
      <c r="O28" s="314"/>
      <c r="P28" s="314"/>
      <c r="Q28" s="314"/>
      <c r="R28" s="314"/>
      <c r="S28" s="709"/>
      <c r="T28" s="314"/>
      <c r="U28" s="314"/>
      <c r="V28" s="314"/>
      <c r="W28" s="314"/>
      <c r="X28" s="311"/>
    </row>
    <row r="29" spans="1:24" s="108" customFormat="1" ht="38.1" customHeight="1" x14ac:dyDescent="0.25">
      <c r="A29" s="294" t="s">
        <v>345</v>
      </c>
      <c r="B29" s="294"/>
      <c r="C29" s="53"/>
      <c r="D29" s="144">
        <f t="shared" ref="D29" si="17">ROUND(C29/12*$B$3,0)</f>
        <v>0</v>
      </c>
      <c r="E29" s="53"/>
      <c r="F29" s="57"/>
      <c r="G29" s="56"/>
      <c r="H29" s="56"/>
      <c r="I29" s="55"/>
      <c r="J29" s="55"/>
      <c r="K29" s="547"/>
      <c r="L29" s="55"/>
      <c r="M29" s="55"/>
      <c r="N29" s="55"/>
      <c r="O29" s="314"/>
      <c r="P29" s="314"/>
      <c r="Q29" s="314"/>
      <c r="R29" s="314"/>
      <c r="S29" s="709"/>
      <c r="T29" s="314"/>
      <c r="U29" s="314"/>
      <c r="V29" s="314"/>
      <c r="W29" s="314"/>
      <c r="X29" s="311"/>
    </row>
    <row r="30" spans="1:24" s="108" customFormat="1" ht="55.5" customHeight="1" x14ac:dyDescent="0.25">
      <c r="A30" s="302" t="s">
        <v>350</v>
      </c>
      <c r="B30" s="294"/>
      <c r="C30" s="53">
        <f>SUM(C31:C34)</f>
        <v>708</v>
      </c>
      <c r="D30" s="53">
        <f t="shared" ref="D30:E30" si="18">SUM(D31:D34)</f>
        <v>237</v>
      </c>
      <c r="E30" s="53">
        <f t="shared" si="18"/>
        <v>212</v>
      </c>
      <c r="F30" s="57">
        <f t="shared" ref="F30:F32" si="19">E30/D30*100</f>
        <v>89.451476793248943</v>
      </c>
      <c r="G30" s="56"/>
      <c r="H30" s="56"/>
      <c r="I30" s="55"/>
      <c r="J30" s="55"/>
      <c r="K30" s="547"/>
      <c r="L30" s="55"/>
      <c r="M30" s="55"/>
      <c r="N30" s="55"/>
      <c r="O30" s="314"/>
      <c r="P30" s="314"/>
      <c r="Q30" s="314"/>
      <c r="R30" s="314"/>
      <c r="S30" s="709"/>
      <c r="T30" s="314"/>
      <c r="U30" s="314"/>
      <c r="V30" s="314"/>
      <c r="W30" s="314"/>
      <c r="X30" s="311"/>
    </row>
    <row r="31" spans="1:24" s="108" customFormat="1" ht="38.1" customHeight="1" x14ac:dyDescent="0.25">
      <c r="A31" s="294" t="s">
        <v>351</v>
      </c>
      <c r="B31" s="294"/>
      <c r="C31" s="53">
        <v>353</v>
      </c>
      <c r="D31" s="144">
        <f t="shared" ref="D31:D34" si="20">ROUND(C31/12*$A$2,0)</f>
        <v>118</v>
      </c>
      <c r="E31" s="53">
        <v>165</v>
      </c>
      <c r="F31" s="57">
        <f t="shared" si="19"/>
        <v>139.83050847457628</v>
      </c>
      <c r="G31" s="56"/>
      <c r="H31" s="56"/>
      <c r="I31" s="55"/>
      <c r="J31" s="55"/>
      <c r="K31" s="547"/>
      <c r="L31" s="55"/>
      <c r="M31" s="55"/>
      <c r="N31" s="55"/>
      <c r="O31" s="314"/>
      <c r="P31" s="314"/>
      <c r="Q31" s="314"/>
      <c r="R31" s="314"/>
      <c r="S31" s="709"/>
      <c r="T31" s="314"/>
      <c r="U31" s="314"/>
      <c r="V31" s="314"/>
      <c r="W31" s="314"/>
      <c r="X31" s="311"/>
    </row>
    <row r="32" spans="1:24" s="108" customFormat="1" ht="38.1" customHeight="1" x14ac:dyDescent="0.25">
      <c r="A32" s="294" t="s">
        <v>352</v>
      </c>
      <c r="B32" s="294"/>
      <c r="C32" s="53">
        <v>95</v>
      </c>
      <c r="D32" s="144">
        <f t="shared" si="20"/>
        <v>32</v>
      </c>
      <c r="E32" s="53">
        <v>47</v>
      </c>
      <c r="F32" s="57">
        <f t="shared" si="19"/>
        <v>146.875</v>
      </c>
      <c r="G32" s="56"/>
      <c r="H32" s="56"/>
      <c r="I32" s="55"/>
      <c r="J32" s="55"/>
      <c r="K32" s="547"/>
      <c r="L32" s="55"/>
      <c r="M32" s="55"/>
      <c r="N32" s="55"/>
      <c r="O32" s="314"/>
      <c r="P32" s="314"/>
      <c r="Q32" s="314"/>
      <c r="R32" s="314"/>
      <c r="S32" s="709"/>
      <c r="T32" s="314"/>
      <c r="U32" s="314"/>
      <c r="V32" s="314"/>
      <c r="W32" s="314"/>
      <c r="X32" s="311"/>
    </row>
    <row r="33" spans="1:24" s="108" customFormat="1" ht="43.5" customHeight="1" x14ac:dyDescent="0.25">
      <c r="A33" s="294" t="s">
        <v>418</v>
      </c>
      <c r="B33" s="294"/>
      <c r="C33" s="53">
        <v>62</v>
      </c>
      <c r="D33" s="144">
        <f t="shared" si="20"/>
        <v>21</v>
      </c>
      <c r="E33" s="53"/>
      <c r="F33" s="57"/>
      <c r="G33" s="56"/>
      <c r="H33" s="56"/>
      <c r="I33" s="55"/>
      <c r="J33" s="55"/>
      <c r="K33" s="547"/>
      <c r="L33" s="55"/>
      <c r="M33" s="55"/>
      <c r="N33" s="55"/>
      <c r="O33" s="314"/>
      <c r="P33" s="314"/>
      <c r="Q33" s="314"/>
      <c r="R33" s="314"/>
      <c r="S33" s="709"/>
      <c r="T33" s="314"/>
      <c r="U33" s="314"/>
      <c r="V33" s="314"/>
      <c r="W33" s="314"/>
      <c r="X33" s="311"/>
    </row>
    <row r="34" spans="1:24" s="108" customFormat="1" ht="51.75" customHeight="1" x14ac:dyDescent="0.25">
      <c r="A34" s="294" t="s">
        <v>419</v>
      </c>
      <c r="B34" s="294"/>
      <c r="C34" s="53">
        <v>198</v>
      </c>
      <c r="D34" s="144">
        <f t="shared" si="20"/>
        <v>66</v>
      </c>
      <c r="E34" s="53"/>
      <c r="F34" s="57"/>
      <c r="G34" s="56"/>
      <c r="H34" s="56"/>
      <c r="I34" s="55"/>
      <c r="J34" s="55"/>
      <c r="K34" s="547"/>
      <c r="L34" s="55"/>
      <c r="M34" s="55"/>
      <c r="N34" s="55"/>
      <c r="O34" s="314"/>
      <c r="P34" s="314"/>
      <c r="Q34" s="314"/>
      <c r="R34" s="314"/>
      <c r="S34" s="709"/>
      <c r="T34" s="314"/>
      <c r="U34" s="314"/>
      <c r="V34" s="314"/>
      <c r="W34" s="314"/>
      <c r="X34" s="311"/>
    </row>
    <row r="35" spans="1:24" s="108" customFormat="1" ht="48.75" customHeight="1" x14ac:dyDescent="0.25">
      <c r="A35" s="302" t="s">
        <v>353</v>
      </c>
      <c r="B35" s="294"/>
      <c r="C35" s="53">
        <f>SUM(C36:C40)</f>
        <v>3585</v>
      </c>
      <c r="D35" s="53">
        <f>SUM(D36:D40)</f>
        <v>1196</v>
      </c>
      <c r="E35" s="53">
        <f>SUM(E36:E40)</f>
        <v>467</v>
      </c>
      <c r="F35" s="57">
        <f t="shared" ref="F35:F40" si="21">E35/D35*100</f>
        <v>39.046822742474916</v>
      </c>
      <c r="G35" s="56"/>
      <c r="H35" s="56"/>
      <c r="I35" s="55"/>
      <c r="J35" s="55"/>
      <c r="K35" s="547"/>
      <c r="L35" s="55"/>
      <c r="M35" s="55"/>
      <c r="N35" s="55"/>
      <c r="O35" s="314"/>
      <c r="P35" s="314"/>
      <c r="Q35" s="314"/>
      <c r="R35" s="314"/>
      <c r="S35" s="709"/>
      <c r="T35" s="314"/>
      <c r="U35" s="314"/>
      <c r="V35" s="314"/>
      <c r="W35" s="314"/>
      <c r="X35" s="311"/>
    </row>
    <row r="36" spans="1:24" s="108" customFormat="1" ht="38.1" customHeight="1" x14ac:dyDescent="0.25">
      <c r="A36" s="294" t="s">
        <v>354</v>
      </c>
      <c r="B36" s="294"/>
      <c r="C36" s="53">
        <v>200</v>
      </c>
      <c r="D36" s="144">
        <f t="shared" ref="D36:D43" si="22">ROUND(C36/12*$A$2,0)</f>
        <v>67</v>
      </c>
      <c r="E36" s="53">
        <v>57</v>
      </c>
      <c r="F36" s="57">
        <f t="shared" si="21"/>
        <v>85.074626865671647</v>
      </c>
      <c r="G36" s="56"/>
      <c r="H36" s="56"/>
      <c r="I36" s="55"/>
      <c r="J36" s="55"/>
      <c r="K36" s="547"/>
      <c r="L36" s="55"/>
      <c r="M36" s="55"/>
      <c r="N36" s="55"/>
      <c r="O36" s="314"/>
      <c r="P36" s="314"/>
      <c r="Q36" s="314"/>
      <c r="R36" s="314"/>
      <c r="S36" s="709"/>
      <c r="T36" s="314"/>
      <c r="U36" s="314"/>
      <c r="V36" s="314"/>
      <c r="W36" s="314"/>
      <c r="X36" s="311"/>
    </row>
    <row r="37" spans="1:24" s="108" customFormat="1" ht="65.25" customHeight="1" x14ac:dyDescent="0.25">
      <c r="A37" s="294" t="s">
        <v>449</v>
      </c>
      <c r="B37" s="294"/>
      <c r="C37" s="53">
        <v>2028</v>
      </c>
      <c r="D37" s="144">
        <f t="shared" si="22"/>
        <v>676</v>
      </c>
      <c r="E37" s="53"/>
      <c r="F37" s="57">
        <f t="shared" si="21"/>
        <v>0</v>
      </c>
      <c r="G37" s="56"/>
      <c r="H37" s="56"/>
      <c r="I37" s="55"/>
      <c r="J37" s="55"/>
      <c r="K37" s="547"/>
      <c r="L37" s="55"/>
      <c r="M37" s="55"/>
      <c r="N37" s="55"/>
      <c r="O37" s="314"/>
      <c r="P37" s="314"/>
      <c r="Q37" s="314"/>
      <c r="R37" s="314"/>
      <c r="S37" s="709"/>
      <c r="T37" s="314"/>
      <c r="U37" s="314"/>
      <c r="V37" s="314"/>
      <c r="W37" s="314"/>
      <c r="X37" s="311"/>
    </row>
    <row r="38" spans="1:24" s="108" customFormat="1" ht="51.75" customHeight="1" x14ac:dyDescent="0.25">
      <c r="A38" s="294" t="s">
        <v>368</v>
      </c>
      <c r="B38" s="294"/>
      <c r="C38" s="53">
        <v>297</v>
      </c>
      <c r="D38" s="144">
        <f t="shared" si="22"/>
        <v>99</v>
      </c>
      <c r="E38" s="53"/>
      <c r="F38" s="57"/>
      <c r="G38" s="56"/>
      <c r="H38" s="56"/>
      <c r="I38" s="55"/>
      <c r="J38" s="55"/>
      <c r="K38" s="547"/>
      <c r="L38" s="55"/>
      <c r="M38" s="55"/>
      <c r="N38" s="55"/>
      <c r="O38" s="314"/>
      <c r="P38" s="314"/>
      <c r="Q38" s="314"/>
      <c r="R38" s="314"/>
      <c r="S38" s="709"/>
      <c r="T38" s="314"/>
      <c r="U38" s="314"/>
      <c r="V38" s="314"/>
      <c r="W38" s="314"/>
      <c r="X38" s="311"/>
    </row>
    <row r="39" spans="1:24" s="108" customFormat="1" ht="38.1" customHeight="1" x14ac:dyDescent="0.25">
      <c r="A39" s="294" t="s">
        <v>369</v>
      </c>
      <c r="B39" s="294"/>
      <c r="C39" s="53">
        <v>935</v>
      </c>
      <c r="D39" s="144">
        <f t="shared" si="22"/>
        <v>312</v>
      </c>
      <c r="E39" s="53"/>
      <c r="F39" s="57">
        <f t="shared" si="21"/>
        <v>0</v>
      </c>
      <c r="G39" s="56"/>
      <c r="H39" s="56"/>
      <c r="I39" s="55"/>
      <c r="J39" s="55"/>
      <c r="K39" s="547"/>
      <c r="L39" s="55"/>
      <c r="M39" s="55"/>
      <c r="N39" s="55"/>
      <c r="O39" s="314"/>
      <c r="P39" s="314"/>
      <c r="Q39" s="314"/>
      <c r="R39" s="314"/>
      <c r="S39" s="709"/>
      <c r="T39" s="314"/>
      <c r="U39" s="314"/>
      <c r="V39" s="314"/>
      <c r="W39" s="314"/>
      <c r="X39" s="311"/>
    </row>
    <row r="40" spans="1:24" s="108" customFormat="1" ht="38.1" customHeight="1" x14ac:dyDescent="0.25">
      <c r="A40" s="294" t="s">
        <v>370</v>
      </c>
      <c r="B40" s="294"/>
      <c r="C40" s="53">
        <v>125</v>
      </c>
      <c r="D40" s="144">
        <f t="shared" si="22"/>
        <v>42</v>
      </c>
      <c r="E40" s="53">
        <v>410</v>
      </c>
      <c r="F40" s="53">
        <f t="shared" si="21"/>
        <v>976.19047619047626</v>
      </c>
      <c r="G40" s="56"/>
      <c r="H40" s="56"/>
      <c r="I40" s="55"/>
      <c r="J40" s="55"/>
      <c r="K40" s="547"/>
      <c r="L40" s="55"/>
      <c r="M40" s="55"/>
      <c r="N40" s="55"/>
      <c r="O40" s="314"/>
      <c r="P40" s="314"/>
      <c r="Q40" s="314"/>
      <c r="R40" s="314"/>
      <c r="S40" s="709"/>
      <c r="T40" s="314"/>
      <c r="U40" s="314"/>
      <c r="V40" s="314"/>
      <c r="W40" s="314"/>
      <c r="X40" s="311"/>
    </row>
    <row r="41" spans="1:24" s="108" customFormat="1" ht="38.1" customHeight="1" x14ac:dyDescent="0.25">
      <c r="A41" s="294" t="s">
        <v>169</v>
      </c>
      <c r="B41" s="294"/>
      <c r="C41" s="53"/>
      <c r="D41" s="144">
        <f t="shared" si="22"/>
        <v>0</v>
      </c>
      <c r="E41" s="53"/>
      <c r="F41" s="57"/>
      <c r="G41" s="56"/>
      <c r="H41" s="56"/>
      <c r="I41" s="55"/>
      <c r="J41" s="55"/>
      <c r="K41" s="547"/>
      <c r="L41" s="55"/>
      <c r="M41" s="55"/>
      <c r="N41" s="55"/>
      <c r="O41" s="314"/>
      <c r="P41" s="314"/>
      <c r="Q41" s="314"/>
      <c r="R41" s="314"/>
      <c r="S41" s="709"/>
      <c r="T41" s="314"/>
      <c r="U41" s="314"/>
      <c r="V41" s="314"/>
      <c r="W41" s="314"/>
      <c r="X41" s="311"/>
    </row>
    <row r="42" spans="1:24" s="108" customFormat="1" ht="38.1" customHeight="1" x14ac:dyDescent="0.25">
      <c r="A42" s="294" t="s">
        <v>170</v>
      </c>
      <c r="B42" s="294"/>
      <c r="C42" s="53">
        <v>2110</v>
      </c>
      <c r="D42" s="144">
        <f t="shared" si="22"/>
        <v>703</v>
      </c>
      <c r="E42" s="418">
        <v>223</v>
      </c>
      <c r="F42" s="57">
        <f t="shared" ref="F42" si="23">E42/D42*100</f>
        <v>31.721194879089616</v>
      </c>
      <c r="G42" s="56"/>
      <c r="H42" s="56"/>
      <c r="I42" s="55"/>
      <c r="J42" s="55"/>
      <c r="K42" s="547"/>
      <c r="L42" s="55"/>
      <c r="M42" s="55"/>
      <c r="N42" s="55"/>
      <c r="O42" s="314"/>
      <c r="P42" s="314"/>
      <c r="Q42" s="314"/>
      <c r="R42" s="314"/>
      <c r="S42" s="709"/>
      <c r="T42" s="314"/>
      <c r="U42" s="314"/>
      <c r="V42" s="314"/>
      <c r="W42" s="314"/>
      <c r="X42" s="311"/>
    </row>
    <row r="43" spans="1:24" s="108" customFormat="1" ht="38.1" customHeight="1" x14ac:dyDescent="0.25">
      <c r="A43" s="294" t="s">
        <v>366</v>
      </c>
      <c r="B43" s="294"/>
      <c r="C43" s="53"/>
      <c r="D43" s="144">
        <f t="shared" si="22"/>
        <v>0</v>
      </c>
      <c r="E43" s="418"/>
      <c r="F43" s="57"/>
      <c r="G43" s="56"/>
      <c r="H43" s="56"/>
      <c r="I43" s="55"/>
      <c r="J43" s="55"/>
      <c r="K43" s="547"/>
      <c r="L43" s="55"/>
      <c r="M43" s="55"/>
      <c r="N43" s="55"/>
      <c r="O43" s="314"/>
      <c r="P43" s="314"/>
      <c r="Q43" s="314"/>
      <c r="R43" s="314"/>
      <c r="S43" s="709"/>
      <c r="T43" s="314"/>
      <c r="U43" s="314"/>
      <c r="V43" s="314"/>
      <c r="W43" s="314"/>
      <c r="X43" s="311"/>
    </row>
    <row r="44" spans="1:24" s="108" customFormat="1" ht="15" customHeight="1" x14ac:dyDescent="0.25">
      <c r="A44" s="13" t="s">
        <v>178</v>
      </c>
      <c r="B44" s="299"/>
      <c r="C44" s="57">
        <f>C28+C42</f>
        <v>6403</v>
      </c>
      <c r="D44" s="57">
        <f>D28+D42</f>
        <v>2136</v>
      </c>
      <c r="E44" s="57">
        <f>E28+E42</f>
        <v>902</v>
      </c>
      <c r="F44" s="57">
        <f t="shared" ref="F44" si="24">E44/D44*100</f>
        <v>42.228464419475657</v>
      </c>
      <c r="G44" s="56"/>
      <c r="H44" s="56"/>
      <c r="I44" s="55"/>
      <c r="J44" s="55"/>
      <c r="K44" s="547"/>
      <c r="L44" s="55"/>
      <c r="M44" s="55"/>
      <c r="N44" s="55"/>
      <c r="O44" s="314"/>
      <c r="P44" s="314"/>
      <c r="Q44" s="314"/>
      <c r="R44" s="314"/>
      <c r="S44" s="709"/>
      <c r="T44" s="314"/>
      <c r="U44" s="314"/>
      <c r="V44" s="314"/>
      <c r="W44" s="314"/>
      <c r="X44" s="311"/>
    </row>
    <row r="45" spans="1:24" s="31" customFormat="1" ht="15" customHeight="1" x14ac:dyDescent="0.2">
      <c r="A45" s="303" t="s">
        <v>399</v>
      </c>
      <c r="B45" s="303"/>
      <c r="C45" s="1498">
        <f>SUM(C44,C26)</f>
        <v>28320</v>
      </c>
      <c r="D45" s="1498">
        <f t="shared" ref="D45:E45" si="25">SUM(D44,D26)</f>
        <v>9442.4000000000015</v>
      </c>
      <c r="E45" s="1498">
        <f t="shared" si="25"/>
        <v>7929</v>
      </c>
      <c r="F45" s="1498">
        <f t="shared" ref="F45" si="26">E45/D45*100</f>
        <v>83.972295179191718</v>
      </c>
      <c r="G45" s="1499"/>
      <c r="H45" s="1499"/>
      <c r="I45" s="1498"/>
      <c r="J45" s="1498"/>
      <c r="K45" s="784"/>
      <c r="L45" s="1498"/>
      <c r="M45" s="1498"/>
      <c r="N45" s="1498"/>
      <c r="O45" s="72">
        <v>27515.324406648149</v>
      </c>
      <c r="P45" s="72">
        <v>31912.155709928156</v>
      </c>
      <c r="Q45" s="72">
        <v>31912.155709928156</v>
      </c>
      <c r="R45" s="72">
        <v>31912.155709928156</v>
      </c>
      <c r="S45" s="916">
        <f>O45/12*$A$2+(P45-O45)/11*3+(Q45-P45)/10*2+(R45-Q45)/9*1</f>
        <v>10370.910612201507</v>
      </c>
      <c r="T45" s="72">
        <f t="shared" ref="T45" si="27">W45-V45</f>
        <v>9437.3391699999993</v>
      </c>
      <c r="U45" s="72">
        <f t="shared" ref="U45" si="28">T45-S45</f>
        <v>-933.57144220150803</v>
      </c>
      <c r="V45" s="72">
        <v>-141.73844</v>
      </c>
      <c r="W45" s="72">
        <v>9295.6007300000001</v>
      </c>
      <c r="X45" s="521"/>
    </row>
    <row r="46" spans="1:24" s="108" customFormat="1" ht="15" customHeight="1" x14ac:dyDescent="0.25">
      <c r="A46" s="201" t="s">
        <v>33</v>
      </c>
      <c r="B46" s="201"/>
      <c r="C46" s="127"/>
      <c r="D46" s="127"/>
      <c r="E46" s="127"/>
      <c r="F46" s="127"/>
      <c r="G46" s="101"/>
      <c r="H46" s="101"/>
      <c r="I46" s="128"/>
      <c r="J46" s="128"/>
      <c r="K46" s="662"/>
      <c r="L46" s="128"/>
      <c r="M46" s="128"/>
      <c r="N46" s="128"/>
      <c r="O46" s="37"/>
      <c r="P46" s="37"/>
      <c r="Q46" s="37"/>
      <c r="R46" s="37"/>
      <c r="S46" s="715"/>
      <c r="T46" s="37"/>
      <c r="U46" s="37"/>
      <c r="V46" s="37"/>
      <c r="W46" s="37"/>
      <c r="X46" s="311"/>
    </row>
    <row r="47" spans="1:24" s="108" customFormat="1" ht="15" customHeight="1" x14ac:dyDescent="0.25">
      <c r="A47" s="47" t="s">
        <v>10</v>
      </c>
      <c r="B47" s="612">
        <v>300</v>
      </c>
      <c r="C47" s="104">
        <v>300</v>
      </c>
      <c r="D47" s="144">
        <f t="shared" ref="D47:D48" si="29">ROUND(C47/12*$A$2,0)</f>
        <v>100</v>
      </c>
      <c r="E47" s="418">
        <v>108</v>
      </c>
      <c r="F47" s="144"/>
      <c r="G47" s="50">
        <v>11</v>
      </c>
      <c r="H47" s="157">
        <f t="shared" ref="H47:H49" si="30">K47/E47</f>
        <v>11.712962962962964</v>
      </c>
      <c r="I47" s="166">
        <f t="shared" ref="I47:I48" si="31">ROUND(C47*G47,0)</f>
        <v>3300</v>
      </c>
      <c r="J47" s="166">
        <f t="shared" ref="J47:J48" si="32">ROUND(D47*G47,0)</f>
        <v>1100</v>
      </c>
      <c r="K47" s="420">
        <v>1265</v>
      </c>
      <c r="L47" s="166">
        <f t="shared" ref="L47:L49" si="33">K47/J47*100</f>
        <v>114.99999999999999</v>
      </c>
      <c r="M47" s="166">
        <f t="shared" ref="M47:M48" si="34">I47/B47</f>
        <v>11</v>
      </c>
      <c r="N47" s="166">
        <f t="shared" ref="N47:N52" si="35">K47/$A$2*12/M47</f>
        <v>345</v>
      </c>
      <c r="O47" s="314"/>
      <c r="P47" s="314"/>
      <c r="Q47" s="314"/>
      <c r="R47" s="314"/>
      <c r="S47" s="709"/>
      <c r="T47" s="314"/>
      <c r="U47" s="314"/>
      <c r="V47" s="314"/>
      <c r="W47" s="314"/>
      <c r="X47" s="311"/>
    </row>
    <row r="48" spans="1:24" s="108" customFormat="1" ht="15" customHeight="1" x14ac:dyDescent="0.25">
      <c r="A48" s="47" t="s">
        <v>6</v>
      </c>
      <c r="B48" s="612">
        <v>300</v>
      </c>
      <c r="C48" s="104">
        <v>110</v>
      </c>
      <c r="D48" s="144">
        <f t="shared" si="29"/>
        <v>37</v>
      </c>
      <c r="E48" s="418">
        <v>33</v>
      </c>
      <c r="F48" s="144"/>
      <c r="G48" s="50">
        <v>9</v>
      </c>
      <c r="H48" s="157">
        <f t="shared" si="30"/>
        <v>9.6363636363636367</v>
      </c>
      <c r="I48" s="166">
        <f t="shared" si="31"/>
        <v>990</v>
      </c>
      <c r="J48" s="166">
        <f t="shared" si="32"/>
        <v>333</v>
      </c>
      <c r="K48" s="420">
        <v>318</v>
      </c>
      <c r="L48" s="166">
        <f t="shared" si="33"/>
        <v>95.495495495495504</v>
      </c>
      <c r="M48" s="166">
        <f t="shared" si="34"/>
        <v>3.3</v>
      </c>
      <c r="N48" s="166">
        <f t="shared" si="35"/>
        <v>289.09090909090912</v>
      </c>
      <c r="O48" s="314"/>
      <c r="P48" s="314"/>
      <c r="Q48" s="314"/>
      <c r="R48" s="314"/>
      <c r="S48" s="709"/>
      <c r="T48" s="314"/>
      <c r="U48" s="314"/>
      <c r="V48" s="314"/>
      <c r="W48" s="314"/>
      <c r="X48" s="311"/>
    </row>
    <row r="49" spans="1:24" s="108" customFormat="1" ht="15" customHeight="1" x14ac:dyDescent="0.25">
      <c r="A49" s="253" t="s">
        <v>13</v>
      </c>
      <c r="B49" s="253"/>
      <c r="C49" s="186">
        <f>SUM(C47:C48)</f>
        <v>410</v>
      </c>
      <c r="D49" s="186">
        <f>SUM(D47:D48)</f>
        <v>137</v>
      </c>
      <c r="E49" s="553">
        <f>SUM(E47:E48)</f>
        <v>141</v>
      </c>
      <c r="F49" s="186">
        <f t="shared" ref="F49" si="36">E49/D49*100</f>
        <v>102.91970802919708</v>
      </c>
      <c r="G49" s="97">
        <f>IF(C49=0,0,I49/C49)</f>
        <v>10.463414634146341</v>
      </c>
      <c r="H49" s="156">
        <f t="shared" si="30"/>
        <v>11.226950354609929</v>
      </c>
      <c r="I49" s="186">
        <f>SUM(I47:I48)</f>
        <v>4290</v>
      </c>
      <c r="J49" s="186">
        <f>SUM(J47:J48)</f>
        <v>1433</v>
      </c>
      <c r="K49" s="553">
        <f>SUM(K47:K48)</f>
        <v>1583</v>
      </c>
      <c r="L49" s="166">
        <f t="shared" si="33"/>
        <v>110.46755059316121</v>
      </c>
      <c r="M49" s="185">
        <f>SUM(M47:M48)</f>
        <v>14.3</v>
      </c>
      <c r="N49" s="166">
        <f t="shared" si="35"/>
        <v>332.09790209790208</v>
      </c>
      <c r="O49" s="186"/>
      <c r="P49" s="186"/>
      <c r="Q49" s="186"/>
      <c r="R49" s="186"/>
      <c r="S49" s="723"/>
      <c r="T49" s="186"/>
      <c r="U49" s="186"/>
      <c r="V49" s="186"/>
      <c r="W49" s="186"/>
      <c r="X49" s="311"/>
    </row>
    <row r="50" spans="1:24" s="108" customFormat="1" ht="15" customHeight="1" x14ac:dyDescent="0.25">
      <c r="A50" s="201" t="s">
        <v>156</v>
      </c>
      <c r="B50" s="253"/>
      <c r="C50" s="186"/>
      <c r="D50" s="186"/>
      <c r="E50" s="553"/>
      <c r="F50" s="186"/>
      <c r="G50" s="97"/>
      <c r="H50" s="156"/>
      <c r="I50" s="186"/>
      <c r="J50" s="186"/>
      <c r="K50" s="553"/>
      <c r="L50" s="166"/>
      <c r="M50" s="166"/>
      <c r="N50" s="166"/>
      <c r="O50" s="186"/>
      <c r="P50" s="186"/>
      <c r="Q50" s="186"/>
      <c r="R50" s="186"/>
      <c r="S50" s="723"/>
      <c r="T50" s="186"/>
      <c r="U50" s="186"/>
      <c r="V50" s="186"/>
      <c r="W50" s="186"/>
      <c r="X50" s="311"/>
    </row>
    <row r="51" spans="1:24" s="108" customFormat="1" ht="15" customHeight="1" x14ac:dyDescent="0.25">
      <c r="A51" s="412" t="s">
        <v>202</v>
      </c>
      <c r="B51" s="103">
        <v>240</v>
      </c>
      <c r="C51" s="74">
        <v>25</v>
      </c>
      <c r="D51" s="144">
        <f>ROUND(C51/12*$A$2,0)</f>
        <v>8</v>
      </c>
      <c r="E51" s="418">
        <v>10</v>
      </c>
      <c r="F51" s="144"/>
      <c r="G51" s="275">
        <v>8</v>
      </c>
      <c r="H51" s="157">
        <f t="shared" ref="H51" si="37">K51/E51</f>
        <v>10.5</v>
      </c>
      <c r="I51" s="166">
        <f t="shared" ref="I51" si="38">ROUND(C51*G51,0)</f>
        <v>200</v>
      </c>
      <c r="J51" s="166">
        <f t="shared" ref="J51" si="39">ROUND(D51*G51,0)</f>
        <v>64</v>
      </c>
      <c r="K51" s="420">
        <v>105</v>
      </c>
      <c r="L51" s="166">
        <f t="shared" ref="L51:L53" si="40">K51/J51*100</f>
        <v>164.0625</v>
      </c>
      <c r="M51" s="166">
        <f t="shared" ref="M51" si="41">I51/B51</f>
        <v>0.83333333333333337</v>
      </c>
      <c r="N51" s="166">
        <f t="shared" si="35"/>
        <v>378</v>
      </c>
      <c r="O51" s="314"/>
      <c r="P51" s="314"/>
      <c r="Q51" s="314"/>
      <c r="R51" s="314"/>
      <c r="S51" s="723"/>
      <c r="T51" s="186"/>
      <c r="U51" s="186"/>
      <c r="V51" s="314"/>
      <c r="W51" s="314"/>
      <c r="X51" s="311"/>
    </row>
    <row r="52" spans="1:24" s="99" customFormat="1" ht="15" customHeight="1" x14ac:dyDescent="0.25">
      <c r="A52" s="180" t="s">
        <v>206</v>
      </c>
      <c r="B52" s="573"/>
      <c r="C52" s="186">
        <f>SUM(C51)</f>
        <v>25</v>
      </c>
      <c r="D52" s="143">
        <f>SUM(D51)</f>
        <v>8</v>
      </c>
      <c r="E52" s="421">
        <f>SUM(E51)</f>
        <v>10</v>
      </c>
      <c r="F52" s="143">
        <f t="shared" ref="F52:F58" si="42">E52/D52*100</f>
        <v>125</v>
      </c>
      <c r="G52" s="98">
        <f>I52/C52</f>
        <v>8</v>
      </c>
      <c r="H52" s="157">
        <f>K52/E52</f>
        <v>10.5</v>
      </c>
      <c r="I52" s="174">
        <f>SUM(I51)</f>
        <v>200</v>
      </c>
      <c r="J52" s="174">
        <f t="shared" ref="J52" si="43">SUM(J51)</f>
        <v>64</v>
      </c>
      <c r="K52" s="423">
        <f t="shared" ref="K52" si="44">SUM(K51)</f>
        <v>105</v>
      </c>
      <c r="L52" s="174">
        <f t="shared" si="40"/>
        <v>164.0625</v>
      </c>
      <c r="M52" s="174">
        <f t="shared" ref="M52" si="45">SUM(M51)</f>
        <v>0.83333333333333337</v>
      </c>
      <c r="N52" s="166">
        <f t="shared" si="35"/>
        <v>378</v>
      </c>
      <c r="O52" s="274"/>
      <c r="P52" s="274"/>
      <c r="Q52" s="274"/>
      <c r="R52" s="274"/>
      <c r="S52" s="723"/>
      <c r="T52" s="186"/>
      <c r="U52" s="186"/>
      <c r="V52" s="174"/>
      <c r="W52" s="174"/>
      <c r="X52" s="311"/>
    </row>
    <row r="53" spans="1:24" s="99" customFormat="1" ht="29.25" customHeight="1" x14ac:dyDescent="0.2">
      <c r="A53" s="200" t="s">
        <v>187</v>
      </c>
      <c r="B53" s="200"/>
      <c r="C53" s="120">
        <f>SUM(C52,C49)</f>
        <v>435</v>
      </c>
      <c r="D53" s="120">
        <f t="shared" ref="D53:E53" si="46">SUM(D52,D49)</f>
        <v>145</v>
      </c>
      <c r="E53" s="660">
        <f t="shared" si="46"/>
        <v>151</v>
      </c>
      <c r="F53" s="120">
        <f t="shared" si="42"/>
        <v>104.13793103448276</v>
      </c>
      <c r="G53" s="98">
        <f>I53/C53</f>
        <v>10.321839080459769</v>
      </c>
      <c r="H53" s="111"/>
      <c r="I53" s="120">
        <f t="shared" ref="I53:J53" si="47">SUM(I52,I49)</f>
        <v>4490</v>
      </c>
      <c r="J53" s="120">
        <f t="shared" si="47"/>
        <v>1497</v>
      </c>
      <c r="K53" s="660">
        <f t="shared" ref="K53" si="48">SUM(K52,K49)</f>
        <v>1688</v>
      </c>
      <c r="L53" s="174">
        <f t="shared" si="40"/>
        <v>112.75885103540415</v>
      </c>
      <c r="M53" s="120">
        <f>SUM(M52,M49)</f>
        <v>15.133333333333335</v>
      </c>
      <c r="N53" s="174">
        <f>K53/$A$2*12/M53</f>
        <v>334.6255506607929</v>
      </c>
      <c r="O53" s="120">
        <v>12084.998333720001</v>
      </c>
      <c r="P53" s="120">
        <v>13629.505468171663</v>
      </c>
      <c r="Q53" s="120">
        <v>13629.505468171663</v>
      </c>
      <c r="R53" s="120">
        <v>13629.505468171663</v>
      </c>
      <c r="S53" s="916">
        <f>O53/12*$A$2+(P53-O53)/11*3+(Q53-P53)/10*2+(R53-Q53)/9*1</f>
        <v>4449.5619963934842</v>
      </c>
      <c r="T53" s="186">
        <f t="shared" ref="T53" si="49">W53-V53</f>
        <v>4526.7668299999987</v>
      </c>
      <c r="U53" s="186">
        <f t="shared" ref="U53" si="50">T53-S53</f>
        <v>77.204833606514512</v>
      </c>
      <c r="V53" s="120">
        <v>-53.135890000000003</v>
      </c>
      <c r="W53" s="120">
        <v>4473.6309399999991</v>
      </c>
      <c r="X53" s="408"/>
    </row>
    <row r="54" spans="1:24" s="99" customFormat="1" ht="29.25" customHeight="1" x14ac:dyDescent="0.2">
      <c r="A54" s="1027" t="s">
        <v>400</v>
      </c>
      <c r="B54" s="1027"/>
      <c r="C54" s="202">
        <f>C55+C57</f>
        <v>2000</v>
      </c>
      <c r="D54" s="120">
        <f>D55+D57</f>
        <v>667</v>
      </c>
      <c r="E54" s="660">
        <v>647</v>
      </c>
      <c r="F54" s="120">
        <f t="shared" si="42"/>
        <v>97.001499250374806</v>
      </c>
      <c r="G54" s="878"/>
      <c r="H54" s="1500"/>
      <c r="I54" s="202"/>
      <c r="J54" s="202"/>
      <c r="K54" s="877"/>
      <c r="L54" s="196"/>
      <c r="M54" s="202"/>
      <c r="N54" s="196"/>
      <c r="O54" s="202">
        <v>1862.6784180100001</v>
      </c>
      <c r="P54" s="202">
        <v>1862.6784180100001</v>
      </c>
      <c r="Q54" s="202">
        <v>1862.6784180100001</v>
      </c>
      <c r="R54" s="202">
        <v>1862.6784180100001</v>
      </c>
      <c r="S54" s="916">
        <f>O54/12*$A$2+(P54-O54)/11*3+(Q54-P54)/10*2+(R54-Q54)/9*1</f>
        <v>620.89280600333336</v>
      </c>
      <c r="T54" s="186">
        <f t="shared" ref="T54" si="51">W54-V54</f>
        <v>585.46165000000008</v>
      </c>
      <c r="U54" s="186">
        <f t="shared" ref="U54" si="52">T54-S54</f>
        <v>-35.431156003333285</v>
      </c>
      <c r="V54" s="120">
        <v>-19.518319999999999</v>
      </c>
      <c r="W54" s="120">
        <v>565.94333000000006</v>
      </c>
      <c r="X54" s="408"/>
    </row>
    <row r="55" spans="1:24" s="108" customFormat="1" ht="29.25" customHeight="1" x14ac:dyDescent="0.25">
      <c r="A55" s="200" t="s">
        <v>372</v>
      </c>
      <c r="B55" s="200"/>
      <c r="C55" s="202">
        <f>C56</f>
        <v>1998</v>
      </c>
      <c r="D55" s="120">
        <f>D56</f>
        <v>666</v>
      </c>
      <c r="E55" s="660">
        <f>E56</f>
        <v>647</v>
      </c>
      <c r="F55" s="120">
        <f t="shared" si="42"/>
        <v>97.147147147147152</v>
      </c>
      <c r="G55" s="878"/>
      <c r="H55" s="766"/>
      <c r="I55" s="202"/>
      <c r="J55" s="202"/>
      <c r="K55" s="877"/>
      <c r="L55" s="376"/>
      <c r="M55" s="202"/>
      <c r="N55" s="376"/>
      <c r="O55" s="202"/>
      <c r="P55" s="202"/>
      <c r="Q55" s="202"/>
      <c r="R55" s="202"/>
      <c r="S55" s="712"/>
      <c r="T55" s="879"/>
      <c r="U55" s="879"/>
      <c r="V55" s="202"/>
      <c r="W55" s="202"/>
      <c r="X55" s="311"/>
    </row>
    <row r="56" spans="1:24" s="108" customFormat="1" ht="29.25" customHeight="1" x14ac:dyDescent="0.25">
      <c r="A56" s="1028" t="s">
        <v>373</v>
      </c>
      <c r="B56" s="1028"/>
      <c r="C56" s="1029">
        <v>1998</v>
      </c>
      <c r="D56" s="144">
        <f>ROUND(C56/12*$A$2,0)</f>
        <v>666</v>
      </c>
      <c r="E56" s="697">
        <f>E54-E57</f>
        <v>647</v>
      </c>
      <c r="F56" s="114">
        <f t="shared" si="42"/>
        <v>97.147147147147152</v>
      </c>
      <c r="G56" s="878"/>
      <c r="H56" s="766"/>
      <c r="I56" s="202"/>
      <c r="J56" s="202"/>
      <c r="K56" s="877"/>
      <c r="L56" s="376"/>
      <c r="M56" s="202"/>
      <c r="N56" s="376"/>
      <c r="O56" s="202"/>
      <c r="P56" s="202"/>
      <c r="Q56" s="202"/>
      <c r="R56" s="202"/>
      <c r="S56" s="712"/>
      <c r="T56" s="879"/>
      <c r="U56" s="879"/>
      <c r="V56" s="202"/>
      <c r="W56" s="202"/>
      <c r="X56" s="311"/>
    </row>
    <row r="57" spans="1:24" s="108" customFormat="1" ht="29.25" customHeight="1" x14ac:dyDescent="0.25">
      <c r="A57" s="200" t="s">
        <v>374</v>
      </c>
      <c r="B57" s="200"/>
      <c r="C57" s="202">
        <f>C58+C59</f>
        <v>2</v>
      </c>
      <c r="D57" s="120">
        <f>D58+D59</f>
        <v>1</v>
      </c>
      <c r="E57" s="660">
        <f>E58+E59</f>
        <v>0</v>
      </c>
      <c r="F57" s="120">
        <f t="shared" si="42"/>
        <v>0</v>
      </c>
      <c r="G57" s="878"/>
      <c r="H57" s="766"/>
      <c r="I57" s="202"/>
      <c r="J57" s="202"/>
      <c r="K57" s="877"/>
      <c r="L57" s="376"/>
      <c r="M57" s="202"/>
      <c r="N57" s="376"/>
      <c r="O57" s="202"/>
      <c r="P57" s="202"/>
      <c r="Q57" s="202"/>
      <c r="R57" s="202"/>
      <c r="S57" s="712"/>
      <c r="T57" s="879"/>
      <c r="U57" s="879"/>
      <c r="V57" s="202"/>
      <c r="W57" s="202"/>
      <c r="X57" s="311"/>
    </row>
    <row r="58" spans="1:24" s="108" customFormat="1" ht="29.25" customHeight="1" x14ac:dyDescent="0.25">
      <c r="A58" s="1028" t="s">
        <v>375</v>
      </c>
      <c r="B58" s="1028"/>
      <c r="C58" s="1029">
        <v>2</v>
      </c>
      <c r="D58" s="144">
        <f>ROUND(C58/12*$A$2,0)</f>
        <v>1</v>
      </c>
      <c r="E58" s="697"/>
      <c r="F58" s="114">
        <f t="shared" si="42"/>
        <v>0</v>
      </c>
      <c r="G58" s="878"/>
      <c r="H58" s="766"/>
      <c r="I58" s="202"/>
      <c r="J58" s="202"/>
      <c r="K58" s="877"/>
      <c r="L58" s="376"/>
      <c r="M58" s="202"/>
      <c r="N58" s="376"/>
      <c r="O58" s="202"/>
      <c r="P58" s="202"/>
      <c r="Q58" s="202"/>
      <c r="R58" s="202"/>
      <c r="S58" s="712"/>
      <c r="T58" s="879"/>
      <c r="U58" s="879"/>
      <c r="V58" s="202"/>
      <c r="W58" s="202"/>
      <c r="X58" s="311"/>
    </row>
    <row r="59" spans="1:24" s="108" customFormat="1" ht="29.25" customHeight="1" x14ac:dyDescent="0.25">
      <c r="A59" s="1028" t="s">
        <v>376</v>
      </c>
      <c r="B59" s="1031"/>
      <c r="C59" s="1031"/>
      <c r="D59" s="1031"/>
      <c r="E59" s="1031"/>
      <c r="F59" s="1031"/>
      <c r="G59" s="878"/>
      <c r="H59" s="766"/>
      <c r="I59" s="202"/>
      <c r="J59" s="202"/>
      <c r="K59" s="877"/>
      <c r="L59" s="376"/>
      <c r="M59" s="202"/>
      <c r="N59" s="376"/>
      <c r="O59" s="202"/>
      <c r="P59" s="202"/>
      <c r="Q59" s="202"/>
      <c r="R59" s="202"/>
      <c r="S59" s="712"/>
      <c r="T59" s="879"/>
      <c r="U59" s="879"/>
      <c r="V59" s="202"/>
      <c r="W59" s="202"/>
      <c r="X59" s="311"/>
    </row>
    <row r="60" spans="1:24" s="108" customFormat="1" ht="15" customHeight="1" thickBot="1" x14ac:dyDescent="0.3">
      <c r="A60" s="121" t="s">
        <v>18</v>
      </c>
      <c r="B60" s="395"/>
      <c r="C60" s="276"/>
      <c r="D60" s="276"/>
      <c r="E60" s="276"/>
      <c r="F60" s="276"/>
      <c r="G60" s="198"/>
      <c r="H60" s="198"/>
      <c r="I60" s="129"/>
      <c r="J60" s="129"/>
      <c r="K60" s="772">
        <f t="shared" ref="K60" si="53">SUM(K54,K53,K45,K16)</f>
        <v>3916</v>
      </c>
      <c r="L60" s="129"/>
      <c r="M60" s="129"/>
      <c r="N60" s="129"/>
      <c r="O60" s="129">
        <f>SUM(O54,O53,O45,O16)</f>
        <v>72846.203476458148</v>
      </c>
      <c r="P60" s="129">
        <f>SUM(P54,P53,P45,P16)</f>
        <v>74008.677936096996</v>
      </c>
      <c r="Q60" s="129">
        <f>SUM(Q54,Q53,Q45,Q16)</f>
        <v>74008.677936096996</v>
      </c>
      <c r="R60" s="129">
        <f>SUM(R54,R53,R45,R16)</f>
        <v>74008.677936096996</v>
      </c>
      <c r="S60" s="726">
        <f t="shared" ref="S60:W60" si="54">SUM(S54,S53,S45,S16)</f>
        <v>24599.10631447846</v>
      </c>
      <c r="T60" s="129">
        <f t="shared" si="54"/>
        <v>24388.041789999996</v>
      </c>
      <c r="U60" s="129">
        <f t="shared" si="54"/>
        <v>-211.06452447846311</v>
      </c>
      <c r="V60" s="129">
        <f t="shared" si="54"/>
        <v>-721.19242999999994</v>
      </c>
      <c r="W60" s="2504">
        <f t="shared" si="54"/>
        <v>23666.84936</v>
      </c>
      <c r="X60" s="311"/>
    </row>
    <row r="61" spans="1:24" x14ac:dyDescent="0.25">
      <c r="A61" s="363" t="s">
        <v>90</v>
      </c>
      <c r="B61" s="746"/>
      <c r="C61" s="746"/>
      <c r="D61" s="746"/>
      <c r="E61" s="746"/>
      <c r="F61" s="746"/>
      <c r="G61" s="746"/>
      <c r="H61" s="746"/>
      <c r="I61" s="1497"/>
      <c r="J61" s="1497"/>
      <c r="K61" s="1497"/>
      <c r="L61" s="1497"/>
      <c r="M61" s="1497"/>
      <c r="N61" s="1497"/>
      <c r="O61" s="746">
        <f t="shared" ref="O61:P61" si="55">SUM(O60)</f>
        <v>72846.203476458148</v>
      </c>
      <c r="P61" s="746">
        <f t="shared" si="55"/>
        <v>74008.677936096996</v>
      </c>
      <c r="Q61" s="746">
        <f t="shared" ref="Q61:R61" si="56">SUM(Q60)</f>
        <v>74008.677936096996</v>
      </c>
      <c r="R61" s="746">
        <f t="shared" si="56"/>
        <v>74008.677936096996</v>
      </c>
      <c r="S61" s="746">
        <f t="shared" ref="S61:W61" si="57">SUM(S60)</f>
        <v>24599.10631447846</v>
      </c>
      <c r="T61" s="746">
        <f t="shared" si="57"/>
        <v>24388.041789999996</v>
      </c>
      <c r="U61" s="746">
        <f t="shared" si="57"/>
        <v>-211.06452447846311</v>
      </c>
      <c r="V61" s="746">
        <f t="shared" si="57"/>
        <v>-721.19242999999994</v>
      </c>
      <c r="W61" s="746">
        <f t="shared" si="57"/>
        <v>23666.84936</v>
      </c>
    </row>
    <row r="62" spans="1:24" x14ac:dyDescent="0.25">
      <c r="A62" s="263" t="s">
        <v>96</v>
      </c>
      <c r="B62" s="720"/>
      <c r="C62" s="720">
        <f>SUM(C16)</f>
        <v>585</v>
      </c>
      <c r="D62" s="720">
        <f>SUM(D16)</f>
        <v>195</v>
      </c>
      <c r="E62" s="720">
        <f>SUM(E16)</f>
        <v>206</v>
      </c>
      <c r="F62" s="720">
        <f t="shared" ref="F62:F93" si="58">E62/D62*100</f>
        <v>105.64102564102565</v>
      </c>
      <c r="G62" s="1275">
        <f>IF(C62=0,0,I62/C62)</f>
        <v>9.2735042735042743</v>
      </c>
      <c r="H62" s="1276">
        <f>K62/E62</f>
        <v>10.815533980582524</v>
      </c>
      <c r="I62" s="720">
        <f>SUM(I16)</f>
        <v>5425</v>
      </c>
      <c r="J62" s="720">
        <f>SUM(J16)</f>
        <v>1809</v>
      </c>
      <c r="K62" s="720">
        <f>SUM(K16)</f>
        <v>2228</v>
      </c>
      <c r="L62" s="738">
        <f t="shared" ref="L62" si="59">K62/J62*100</f>
        <v>123.16196793808733</v>
      </c>
      <c r="M62" s="720">
        <f>SUM(M16)</f>
        <v>17</v>
      </c>
      <c r="N62" s="738">
        <f>K62/$A$2*12/M62</f>
        <v>393.1764705882353</v>
      </c>
      <c r="O62" s="720">
        <f t="shared" ref="O62:W62" si="60">SUM(O16)</f>
        <v>31383.202318079995</v>
      </c>
      <c r="P62" s="720">
        <f t="shared" ref="P62:Q62" si="61">SUM(P16)</f>
        <v>26604.338339987171</v>
      </c>
      <c r="Q62" s="720">
        <f t="shared" si="61"/>
        <v>26604.338339987171</v>
      </c>
      <c r="R62" s="720">
        <f t="shared" ref="R62" si="62">SUM(R16)</f>
        <v>26604.338339987171</v>
      </c>
      <c r="S62" s="720">
        <f t="shared" si="60"/>
        <v>9157.7408998801366</v>
      </c>
      <c r="T62" s="720">
        <f t="shared" si="60"/>
        <v>9838.4741400000003</v>
      </c>
      <c r="U62" s="720">
        <f t="shared" si="60"/>
        <v>680.73324011986369</v>
      </c>
      <c r="V62" s="720">
        <f t="shared" si="60"/>
        <v>-506.79977999999994</v>
      </c>
      <c r="W62" s="720">
        <f t="shared" si="60"/>
        <v>9331.6743600000009</v>
      </c>
    </row>
    <row r="63" spans="1:24" s="26" customFormat="1" x14ac:dyDescent="0.25">
      <c r="A63" s="923" t="s">
        <v>355</v>
      </c>
      <c r="B63" s="744"/>
      <c r="C63" s="714"/>
      <c r="D63" s="714"/>
      <c r="E63" s="714">
        <f>SUM(E19)</f>
        <v>2019</v>
      </c>
      <c r="F63" s="714"/>
      <c r="G63" s="744"/>
      <c r="H63" s="744"/>
      <c r="I63" s="743"/>
      <c r="J63" s="743"/>
      <c r="K63" s="743"/>
      <c r="L63" s="743"/>
      <c r="M63" s="743"/>
      <c r="N63" s="743"/>
      <c r="O63" s="715"/>
      <c r="P63" s="715"/>
      <c r="Q63" s="715"/>
      <c r="R63" s="715"/>
      <c r="S63" s="715"/>
      <c r="T63" s="715"/>
      <c r="U63" s="715"/>
      <c r="V63" s="715"/>
      <c r="W63" s="715"/>
    </row>
    <row r="64" spans="1:24" s="26" customFormat="1" ht="30" x14ac:dyDescent="0.25">
      <c r="A64" s="368" t="s">
        <v>217</v>
      </c>
      <c r="B64" s="744"/>
      <c r="C64" s="714">
        <f>C28+C19</f>
        <v>5410</v>
      </c>
      <c r="D64" s="714">
        <f t="shared" ref="D64:E64" si="63">D28+D19</f>
        <v>1805</v>
      </c>
      <c r="E64" s="714">
        <f t="shared" si="63"/>
        <v>2698</v>
      </c>
      <c r="F64" s="720">
        <f t="shared" si="58"/>
        <v>149.4736842105263</v>
      </c>
      <c r="G64" s="744"/>
      <c r="H64" s="744"/>
      <c r="I64" s="743"/>
      <c r="J64" s="743"/>
      <c r="K64" s="743"/>
      <c r="L64" s="743"/>
      <c r="M64" s="743"/>
      <c r="N64" s="743"/>
      <c r="O64" s="715"/>
      <c r="P64" s="715"/>
      <c r="Q64" s="715"/>
      <c r="R64" s="715"/>
      <c r="S64" s="715"/>
      <c r="T64" s="715"/>
      <c r="U64" s="715"/>
      <c r="V64" s="715"/>
      <c r="W64" s="715"/>
    </row>
    <row r="65" spans="1:23" s="26" customFormat="1" ht="30" x14ac:dyDescent="0.25">
      <c r="A65" s="368" t="s">
        <v>345</v>
      </c>
      <c r="B65" s="744"/>
      <c r="C65" s="714"/>
      <c r="D65" s="714"/>
      <c r="E65" s="714"/>
      <c r="F65" s="720"/>
      <c r="G65" s="744"/>
      <c r="H65" s="744"/>
      <c r="I65" s="743"/>
      <c r="J65" s="743"/>
      <c r="K65" s="743"/>
      <c r="L65" s="743"/>
      <c r="M65" s="743"/>
      <c r="N65" s="743"/>
      <c r="O65" s="715"/>
      <c r="P65" s="715"/>
      <c r="Q65" s="715"/>
      <c r="R65" s="715"/>
      <c r="S65" s="715"/>
      <c r="T65" s="715"/>
      <c r="U65" s="715"/>
      <c r="V65" s="715"/>
      <c r="W65" s="715"/>
    </row>
    <row r="66" spans="1:23" s="26" customFormat="1" ht="30" x14ac:dyDescent="0.25">
      <c r="A66" s="368" t="s">
        <v>346</v>
      </c>
      <c r="B66" s="744"/>
      <c r="C66" s="714">
        <f>C21</f>
        <v>0</v>
      </c>
      <c r="D66" s="714">
        <f t="shared" ref="D66:E67" si="64">D21</f>
        <v>0</v>
      </c>
      <c r="E66" s="714">
        <f t="shared" si="64"/>
        <v>0</v>
      </c>
      <c r="F66" s="720"/>
      <c r="G66" s="744"/>
      <c r="H66" s="744"/>
      <c r="I66" s="743"/>
      <c r="J66" s="743"/>
      <c r="K66" s="743"/>
      <c r="L66" s="743"/>
      <c r="M66" s="743"/>
      <c r="N66" s="743"/>
      <c r="O66" s="715"/>
      <c r="P66" s="715"/>
      <c r="Q66" s="715"/>
      <c r="R66" s="715"/>
      <c r="S66" s="715"/>
      <c r="T66" s="715"/>
      <c r="U66" s="715"/>
      <c r="V66" s="715"/>
      <c r="W66" s="715"/>
    </row>
    <row r="67" spans="1:23" s="26" customFormat="1" ht="30" x14ac:dyDescent="0.25">
      <c r="A67" s="368" t="s">
        <v>347</v>
      </c>
      <c r="B67" s="744"/>
      <c r="C67" s="714">
        <f>C22</f>
        <v>30</v>
      </c>
      <c r="D67" s="714">
        <f t="shared" si="64"/>
        <v>10</v>
      </c>
      <c r="E67" s="714">
        <f t="shared" si="64"/>
        <v>0</v>
      </c>
      <c r="F67" s="720">
        <f t="shared" si="58"/>
        <v>0</v>
      </c>
      <c r="G67" s="744"/>
      <c r="H67" s="744"/>
      <c r="I67" s="743"/>
      <c r="J67" s="743"/>
      <c r="K67" s="743"/>
      <c r="L67" s="743"/>
      <c r="M67" s="743"/>
      <c r="N67" s="743"/>
      <c r="O67" s="715"/>
      <c r="P67" s="715"/>
      <c r="Q67" s="715"/>
      <c r="R67" s="715"/>
      <c r="S67" s="715"/>
      <c r="T67" s="715"/>
      <c r="U67" s="715"/>
      <c r="V67" s="715"/>
      <c r="W67" s="715"/>
    </row>
    <row r="68" spans="1:23" s="26" customFormat="1" ht="45" x14ac:dyDescent="0.25">
      <c r="A68" s="923" t="s">
        <v>350</v>
      </c>
      <c r="B68" s="744"/>
      <c r="C68" s="714">
        <f>C30</f>
        <v>708</v>
      </c>
      <c r="D68" s="714">
        <f t="shared" ref="D68:E68" si="65">D30</f>
        <v>237</v>
      </c>
      <c r="E68" s="714">
        <f t="shared" si="65"/>
        <v>212</v>
      </c>
      <c r="F68" s="720">
        <f t="shared" si="58"/>
        <v>89.451476793248943</v>
      </c>
      <c r="G68" s="744"/>
      <c r="H68" s="744"/>
      <c r="I68" s="743"/>
      <c r="J68" s="743"/>
      <c r="K68" s="743"/>
      <c r="L68" s="743"/>
      <c r="M68" s="743"/>
      <c r="N68" s="743"/>
      <c r="O68" s="715"/>
      <c r="P68" s="715"/>
      <c r="Q68" s="715"/>
      <c r="R68" s="715"/>
      <c r="S68" s="715"/>
      <c r="T68" s="715"/>
      <c r="U68" s="715"/>
      <c r="V68" s="715"/>
      <c r="W68" s="715"/>
    </row>
    <row r="69" spans="1:23" s="26" customFormat="1" ht="30" x14ac:dyDescent="0.25">
      <c r="A69" s="368" t="s">
        <v>351</v>
      </c>
      <c r="B69" s="744"/>
      <c r="C69" s="714">
        <f t="shared" ref="C69:E69" si="66">C31</f>
        <v>353</v>
      </c>
      <c r="D69" s="714">
        <f t="shared" si="66"/>
        <v>118</v>
      </c>
      <c r="E69" s="714">
        <f t="shared" si="66"/>
        <v>165</v>
      </c>
      <c r="F69" s="720">
        <f t="shared" si="58"/>
        <v>139.83050847457628</v>
      </c>
      <c r="G69" s="744"/>
      <c r="H69" s="744"/>
      <c r="I69" s="743"/>
      <c r="J69" s="743"/>
      <c r="K69" s="743"/>
      <c r="L69" s="743"/>
      <c r="M69" s="743"/>
      <c r="N69" s="743"/>
      <c r="O69" s="715"/>
      <c r="P69" s="715"/>
      <c r="Q69" s="715"/>
      <c r="R69" s="715"/>
      <c r="S69" s="715"/>
      <c r="T69" s="715"/>
      <c r="U69" s="715"/>
      <c r="V69" s="715"/>
      <c r="W69" s="715"/>
    </row>
    <row r="70" spans="1:23" s="26" customFormat="1" ht="30" x14ac:dyDescent="0.25">
      <c r="A70" s="368" t="s">
        <v>352</v>
      </c>
      <c r="B70" s="744"/>
      <c r="C70" s="714">
        <f t="shared" ref="C70:E70" si="67">C32</f>
        <v>95</v>
      </c>
      <c r="D70" s="714">
        <f t="shared" si="67"/>
        <v>32</v>
      </c>
      <c r="E70" s="714">
        <f t="shared" si="67"/>
        <v>47</v>
      </c>
      <c r="F70" s="720">
        <f t="shared" si="58"/>
        <v>146.875</v>
      </c>
      <c r="G70" s="744"/>
      <c r="H70" s="744"/>
      <c r="I70" s="743"/>
      <c r="J70" s="743"/>
      <c r="K70" s="743"/>
      <c r="L70" s="743"/>
      <c r="M70" s="743"/>
      <c r="N70" s="743"/>
      <c r="O70" s="715"/>
      <c r="P70" s="715"/>
      <c r="Q70" s="715"/>
      <c r="R70" s="715"/>
      <c r="S70" s="715"/>
      <c r="T70" s="715"/>
      <c r="U70" s="715"/>
      <c r="V70" s="715"/>
      <c r="W70" s="715"/>
    </row>
    <row r="71" spans="1:23" s="26" customFormat="1" ht="45" x14ac:dyDescent="0.25">
      <c r="A71" s="368" t="s">
        <v>418</v>
      </c>
      <c r="B71" s="744"/>
      <c r="C71" s="714">
        <f t="shared" ref="C71:E71" si="68">C33</f>
        <v>62</v>
      </c>
      <c r="D71" s="714">
        <f t="shared" si="68"/>
        <v>21</v>
      </c>
      <c r="E71" s="714">
        <f t="shared" si="68"/>
        <v>0</v>
      </c>
      <c r="F71" s="720">
        <f t="shared" si="58"/>
        <v>0</v>
      </c>
      <c r="G71" s="744"/>
      <c r="H71" s="744"/>
      <c r="I71" s="743"/>
      <c r="J71" s="743"/>
      <c r="K71" s="743"/>
      <c r="L71" s="743"/>
      <c r="M71" s="743"/>
      <c r="N71" s="743"/>
      <c r="O71" s="715"/>
      <c r="P71" s="715"/>
      <c r="Q71" s="715"/>
      <c r="R71" s="715"/>
      <c r="S71" s="715"/>
      <c r="T71" s="715"/>
      <c r="U71" s="715"/>
      <c r="V71" s="715"/>
      <c r="W71" s="715"/>
    </row>
    <row r="72" spans="1:23" s="26" customFormat="1" ht="30" x14ac:dyDescent="0.25">
      <c r="A72" s="368" t="s">
        <v>419</v>
      </c>
      <c r="B72" s="744"/>
      <c r="C72" s="714">
        <f t="shared" ref="C72:E72" si="69">C34</f>
        <v>198</v>
      </c>
      <c r="D72" s="714">
        <f t="shared" si="69"/>
        <v>66</v>
      </c>
      <c r="E72" s="714">
        <f t="shared" si="69"/>
        <v>0</v>
      </c>
      <c r="F72" s="720">
        <f t="shared" si="58"/>
        <v>0</v>
      </c>
      <c r="G72" s="744"/>
      <c r="H72" s="744"/>
      <c r="I72" s="743"/>
      <c r="J72" s="743"/>
      <c r="K72" s="743"/>
      <c r="L72" s="743"/>
      <c r="M72" s="743"/>
      <c r="N72" s="743"/>
      <c r="O72" s="715"/>
      <c r="P72" s="715"/>
      <c r="Q72" s="715"/>
      <c r="R72" s="715"/>
      <c r="S72" s="715"/>
      <c r="T72" s="715"/>
      <c r="U72" s="715"/>
      <c r="V72" s="715"/>
      <c r="W72" s="715"/>
    </row>
    <row r="73" spans="1:23" s="26" customFormat="1" ht="45" x14ac:dyDescent="0.25">
      <c r="A73" s="923" t="s">
        <v>353</v>
      </c>
      <c r="B73" s="744"/>
      <c r="C73" s="714">
        <f>C35</f>
        <v>3585</v>
      </c>
      <c r="D73" s="714">
        <f t="shared" ref="D73:E73" si="70">D35</f>
        <v>1196</v>
      </c>
      <c r="E73" s="714">
        <f t="shared" si="70"/>
        <v>467</v>
      </c>
      <c r="F73" s="720">
        <f t="shared" si="58"/>
        <v>39.046822742474916</v>
      </c>
      <c r="G73" s="744"/>
      <c r="H73" s="744"/>
      <c r="I73" s="743"/>
      <c r="J73" s="743"/>
      <c r="K73" s="743"/>
      <c r="L73" s="743"/>
      <c r="M73" s="743"/>
      <c r="N73" s="743"/>
      <c r="O73" s="715"/>
      <c r="P73" s="715"/>
      <c r="Q73" s="715"/>
      <c r="R73" s="715"/>
      <c r="S73" s="715"/>
      <c r="T73" s="715"/>
      <c r="U73" s="715"/>
      <c r="V73" s="715"/>
      <c r="W73" s="715"/>
    </row>
    <row r="74" spans="1:23" s="26" customFormat="1" ht="30" x14ac:dyDescent="0.25">
      <c r="A74" s="368" t="s">
        <v>354</v>
      </c>
      <c r="B74" s="744"/>
      <c r="C74" s="714">
        <f t="shared" ref="C74:E74" si="71">C36</f>
        <v>200</v>
      </c>
      <c r="D74" s="714">
        <f t="shared" si="71"/>
        <v>67</v>
      </c>
      <c r="E74" s="714">
        <f t="shared" si="71"/>
        <v>57</v>
      </c>
      <c r="F74" s="720">
        <f t="shared" si="58"/>
        <v>85.074626865671647</v>
      </c>
      <c r="G74" s="744"/>
      <c r="H74" s="744"/>
      <c r="I74" s="743"/>
      <c r="J74" s="743"/>
      <c r="K74" s="743"/>
      <c r="L74" s="743"/>
      <c r="M74" s="743"/>
      <c r="N74" s="743"/>
      <c r="O74" s="715"/>
      <c r="P74" s="715"/>
      <c r="Q74" s="715"/>
      <c r="R74" s="715"/>
      <c r="S74" s="715"/>
      <c r="T74" s="715"/>
      <c r="U74" s="715"/>
      <c r="V74" s="715"/>
      <c r="W74" s="715"/>
    </row>
    <row r="75" spans="1:23" s="26" customFormat="1" ht="60" x14ac:dyDescent="0.25">
      <c r="A75" s="368" t="s">
        <v>367</v>
      </c>
      <c r="B75" s="744"/>
      <c r="C75" s="714">
        <f t="shared" ref="C75:E75" si="72">C37</f>
        <v>2028</v>
      </c>
      <c r="D75" s="714">
        <f t="shared" si="72"/>
        <v>676</v>
      </c>
      <c r="E75" s="714">
        <f t="shared" si="72"/>
        <v>0</v>
      </c>
      <c r="F75" s="720">
        <f t="shared" si="58"/>
        <v>0</v>
      </c>
      <c r="G75" s="744"/>
      <c r="H75" s="744"/>
      <c r="I75" s="743"/>
      <c r="J75" s="743"/>
      <c r="K75" s="743"/>
      <c r="L75" s="743"/>
      <c r="M75" s="743"/>
      <c r="N75" s="743"/>
      <c r="O75" s="715"/>
      <c r="P75" s="715"/>
      <c r="Q75" s="715"/>
      <c r="R75" s="715"/>
      <c r="S75" s="715"/>
      <c r="T75" s="715"/>
      <c r="U75" s="715"/>
      <c r="V75" s="715"/>
      <c r="W75" s="715"/>
    </row>
    <row r="76" spans="1:23" s="26" customFormat="1" ht="45" x14ac:dyDescent="0.25">
      <c r="A76" s="368" t="s">
        <v>368</v>
      </c>
      <c r="B76" s="744"/>
      <c r="C76" s="714">
        <f t="shared" ref="C76:E76" si="73">C38</f>
        <v>297</v>
      </c>
      <c r="D76" s="714">
        <f t="shared" si="73"/>
        <v>99</v>
      </c>
      <c r="E76" s="714">
        <f t="shared" si="73"/>
        <v>0</v>
      </c>
      <c r="F76" s="720">
        <f t="shared" si="58"/>
        <v>0</v>
      </c>
      <c r="G76" s="744"/>
      <c r="H76" s="744"/>
      <c r="I76" s="743"/>
      <c r="J76" s="743"/>
      <c r="K76" s="743"/>
      <c r="L76" s="743"/>
      <c r="M76" s="743"/>
      <c r="N76" s="743"/>
      <c r="O76" s="715"/>
      <c r="P76" s="715"/>
      <c r="Q76" s="715"/>
      <c r="R76" s="715"/>
      <c r="S76" s="715"/>
      <c r="T76" s="715"/>
      <c r="U76" s="715"/>
      <c r="V76" s="715"/>
      <c r="W76" s="715"/>
    </row>
    <row r="77" spans="1:23" s="26" customFormat="1" ht="30" x14ac:dyDescent="0.25">
      <c r="A77" s="368" t="s">
        <v>369</v>
      </c>
      <c r="B77" s="744"/>
      <c r="C77" s="714">
        <f t="shared" ref="C77:E77" si="74">C39</f>
        <v>935</v>
      </c>
      <c r="D77" s="714">
        <f t="shared" si="74"/>
        <v>312</v>
      </c>
      <c r="E77" s="714">
        <f t="shared" si="74"/>
        <v>0</v>
      </c>
      <c r="F77" s="720">
        <f t="shared" si="58"/>
        <v>0</v>
      </c>
      <c r="G77" s="744"/>
      <c r="H77" s="744"/>
      <c r="I77" s="743"/>
      <c r="J77" s="743"/>
      <c r="K77" s="743"/>
      <c r="L77" s="743"/>
      <c r="M77" s="743"/>
      <c r="N77" s="743"/>
      <c r="O77" s="715"/>
      <c r="P77" s="715"/>
      <c r="Q77" s="715"/>
      <c r="R77" s="715"/>
      <c r="S77" s="715"/>
      <c r="T77" s="715"/>
      <c r="U77" s="715"/>
      <c r="V77" s="715"/>
      <c r="W77" s="715"/>
    </row>
    <row r="78" spans="1:23" s="26" customFormat="1" ht="30" x14ac:dyDescent="0.25">
      <c r="A78" s="368" t="s">
        <v>370</v>
      </c>
      <c r="B78" s="744"/>
      <c r="C78" s="714">
        <f t="shared" ref="C78:E78" si="75">C40</f>
        <v>125</v>
      </c>
      <c r="D78" s="714">
        <f t="shared" si="75"/>
        <v>42</v>
      </c>
      <c r="E78" s="714">
        <f t="shared" si="75"/>
        <v>410</v>
      </c>
      <c r="F78" s="720">
        <f t="shared" si="58"/>
        <v>976.19047619047626</v>
      </c>
      <c r="G78" s="744"/>
      <c r="H78" s="744"/>
      <c r="I78" s="743"/>
      <c r="J78" s="743"/>
      <c r="K78" s="743"/>
      <c r="L78" s="743"/>
      <c r="M78" s="743"/>
      <c r="N78" s="743"/>
      <c r="O78" s="715"/>
      <c r="P78" s="715"/>
      <c r="Q78" s="715"/>
      <c r="R78" s="715"/>
      <c r="S78" s="715"/>
      <c r="T78" s="715"/>
      <c r="U78" s="715"/>
      <c r="V78" s="715"/>
      <c r="W78" s="715"/>
    </row>
    <row r="79" spans="1:23" s="26" customFormat="1" x14ac:dyDescent="0.25">
      <c r="A79" s="368" t="s">
        <v>333</v>
      </c>
      <c r="B79" s="744"/>
      <c r="C79" s="714">
        <f>C23</f>
        <v>1087</v>
      </c>
      <c r="D79" s="714">
        <f t="shared" ref="D79:E79" si="76">D23</f>
        <v>362</v>
      </c>
      <c r="E79" s="714">
        <f t="shared" si="76"/>
        <v>2019</v>
      </c>
      <c r="F79" s="720">
        <f t="shared" si="58"/>
        <v>557.73480662983422</v>
      </c>
      <c r="G79" s="744"/>
      <c r="H79" s="744"/>
      <c r="I79" s="743"/>
      <c r="J79" s="743"/>
      <c r="K79" s="743"/>
      <c r="L79" s="743"/>
      <c r="M79" s="743"/>
      <c r="N79" s="743"/>
      <c r="O79" s="715"/>
      <c r="P79" s="715"/>
      <c r="Q79" s="715"/>
      <c r="R79" s="715"/>
      <c r="S79" s="715"/>
      <c r="T79" s="715"/>
      <c r="U79" s="715"/>
      <c r="V79" s="715"/>
      <c r="W79" s="715"/>
    </row>
    <row r="80" spans="1:23" s="26" customFormat="1" x14ac:dyDescent="0.25">
      <c r="A80" s="368" t="s">
        <v>169</v>
      </c>
      <c r="B80" s="744"/>
      <c r="C80" s="714">
        <f t="shared" ref="C80:E80" si="77">C24</f>
        <v>6500</v>
      </c>
      <c r="D80" s="714">
        <f t="shared" si="77"/>
        <v>2167</v>
      </c>
      <c r="E80" s="714">
        <f t="shared" si="77"/>
        <v>1565</v>
      </c>
      <c r="F80" s="720">
        <f t="shared" si="58"/>
        <v>72.219658514074752</v>
      </c>
      <c r="G80" s="744"/>
      <c r="H80" s="744"/>
      <c r="I80" s="743"/>
      <c r="J80" s="743"/>
      <c r="K80" s="743"/>
      <c r="L80" s="743"/>
      <c r="M80" s="743"/>
      <c r="N80" s="743"/>
      <c r="O80" s="715"/>
      <c r="P80" s="715"/>
      <c r="Q80" s="715"/>
      <c r="R80" s="715"/>
      <c r="S80" s="715"/>
      <c r="T80" s="715"/>
      <c r="U80" s="715"/>
      <c r="V80" s="715"/>
      <c r="W80" s="715"/>
    </row>
    <row r="81" spans="1:23" s="26" customFormat="1" x14ac:dyDescent="0.25">
      <c r="A81" s="368" t="s">
        <v>339</v>
      </c>
      <c r="B81" s="744"/>
      <c r="C81" s="714">
        <f t="shared" ref="C81:E81" si="78">C25</f>
        <v>6000</v>
      </c>
      <c r="D81" s="714">
        <f t="shared" si="78"/>
        <v>2000</v>
      </c>
      <c r="E81" s="714">
        <f t="shared" si="78"/>
        <v>2112</v>
      </c>
      <c r="F81" s="720">
        <f t="shared" si="58"/>
        <v>105.60000000000001</v>
      </c>
      <c r="G81" s="744"/>
      <c r="H81" s="744"/>
      <c r="I81" s="743"/>
      <c r="J81" s="743"/>
      <c r="K81" s="743"/>
      <c r="L81" s="743"/>
      <c r="M81" s="743"/>
      <c r="N81" s="743"/>
      <c r="O81" s="715"/>
      <c r="P81" s="715"/>
      <c r="Q81" s="715"/>
      <c r="R81" s="715"/>
      <c r="S81" s="715"/>
      <c r="T81" s="715"/>
      <c r="U81" s="715"/>
      <c r="V81" s="715"/>
      <c r="W81" s="715"/>
    </row>
    <row r="82" spans="1:23" s="26" customFormat="1" ht="30" x14ac:dyDescent="0.25">
      <c r="A82" s="368" t="s">
        <v>170</v>
      </c>
      <c r="B82" s="744"/>
      <c r="C82" s="714">
        <f>C42</f>
        <v>2110</v>
      </c>
      <c r="D82" s="714">
        <f t="shared" ref="D82:E82" si="79">D42</f>
        <v>703</v>
      </c>
      <c r="E82" s="714">
        <f t="shared" si="79"/>
        <v>223</v>
      </c>
      <c r="F82" s="720">
        <f t="shared" si="58"/>
        <v>31.721194879089616</v>
      </c>
      <c r="G82" s="744"/>
      <c r="H82" s="744"/>
      <c r="I82" s="743"/>
      <c r="J82" s="743"/>
      <c r="K82" s="743"/>
      <c r="L82" s="743"/>
      <c r="M82" s="743"/>
      <c r="N82" s="743"/>
      <c r="O82" s="715"/>
      <c r="P82" s="715"/>
      <c r="Q82" s="715"/>
      <c r="R82" s="715"/>
      <c r="S82" s="715"/>
      <c r="T82" s="715"/>
      <c r="U82" s="715"/>
      <c r="V82" s="715"/>
      <c r="W82" s="715"/>
    </row>
    <row r="83" spans="1:23" s="26" customFormat="1" ht="30" x14ac:dyDescent="0.25">
      <c r="A83" s="368" t="s">
        <v>366</v>
      </c>
      <c r="B83" s="744"/>
      <c r="C83" s="714"/>
      <c r="D83" s="714"/>
      <c r="E83" s="714"/>
      <c r="F83" s="720"/>
      <c r="G83" s="744"/>
      <c r="H83" s="744"/>
      <c r="I83" s="743"/>
      <c r="J83" s="743"/>
      <c r="K83" s="743"/>
      <c r="L83" s="743"/>
      <c r="M83" s="743"/>
      <c r="N83" s="743"/>
      <c r="O83" s="715"/>
      <c r="P83" s="715"/>
      <c r="Q83" s="715"/>
      <c r="R83" s="715"/>
      <c r="S83" s="715"/>
      <c r="T83" s="715"/>
      <c r="U83" s="715"/>
      <c r="V83" s="715"/>
      <c r="W83" s="715"/>
    </row>
    <row r="84" spans="1:23" x14ac:dyDescent="0.25">
      <c r="A84" s="359" t="s">
        <v>91</v>
      </c>
      <c r="B84" s="1277"/>
      <c r="C84" s="767">
        <f>SUM(C45)</f>
        <v>28320</v>
      </c>
      <c r="D84" s="767">
        <f>SUM(D45)</f>
        <v>9442.4000000000015</v>
      </c>
      <c r="E84" s="767">
        <f>SUM(E45)</f>
        <v>7929</v>
      </c>
      <c r="F84" s="767">
        <f t="shared" si="58"/>
        <v>83.972295179191718</v>
      </c>
      <c r="G84" s="727"/>
      <c r="H84" s="727"/>
      <c r="I84" s="727"/>
      <c r="J84" s="727"/>
      <c r="K84" s="727"/>
      <c r="L84" s="727"/>
      <c r="M84" s="727"/>
      <c r="N84" s="727"/>
      <c r="O84" s="767">
        <f t="shared" ref="O84:W84" si="80">SUM(O45)</f>
        <v>27515.324406648149</v>
      </c>
      <c r="P84" s="767">
        <f t="shared" ref="P84:Q84" si="81">SUM(P45)</f>
        <v>31912.155709928156</v>
      </c>
      <c r="Q84" s="767">
        <f t="shared" si="81"/>
        <v>31912.155709928156</v>
      </c>
      <c r="R84" s="767">
        <f t="shared" ref="R84" si="82">SUM(R45)</f>
        <v>31912.155709928156</v>
      </c>
      <c r="S84" s="767">
        <f t="shared" si="80"/>
        <v>10370.910612201507</v>
      </c>
      <c r="T84" s="767">
        <f t="shared" si="80"/>
        <v>9437.3391699999993</v>
      </c>
      <c r="U84" s="767">
        <f t="shared" si="80"/>
        <v>-933.57144220150803</v>
      </c>
      <c r="V84" s="767">
        <f t="shared" si="80"/>
        <v>-141.73844</v>
      </c>
      <c r="W84" s="767">
        <f t="shared" si="80"/>
        <v>9295.6007300000001</v>
      </c>
    </row>
    <row r="85" spans="1:23" x14ac:dyDescent="0.25">
      <c r="A85" s="729" t="s">
        <v>95</v>
      </c>
      <c r="B85" s="1277"/>
      <c r="C85" s="767">
        <f>SUM(C49)</f>
        <v>410</v>
      </c>
      <c r="D85" s="767">
        <f>SUM(D49)</f>
        <v>137</v>
      </c>
      <c r="E85" s="767">
        <f>SUM(E49)</f>
        <v>141</v>
      </c>
      <c r="F85" s="767">
        <f t="shared" si="58"/>
        <v>102.91970802919708</v>
      </c>
      <c r="G85" s="1275">
        <f t="shared" ref="G85:G87" si="83">IF(C85=0,0,I85/C85)</f>
        <v>10.463414634146341</v>
      </c>
      <c r="H85" s="1276">
        <f t="shared" ref="H85:H87" si="84">K85/E85</f>
        <v>11.226950354609929</v>
      </c>
      <c r="I85" s="767">
        <f>SUM(I49)</f>
        <v>4290</v>
      </c>
      <c r="J85" s="767">
        <f>SUM(J49)</f>
        <v>1433</v>
      </c>
      <c r="K85" s="767">
        <f>SUM(K49)</f>
        <v>1583</v>
      </c>
      <c r="L85" s="738">
        <f t="shared" ref="L85:L87" si="85">K85/J85*100</f>
        <v>110.46755059316121</v>
      </c>
      <c r="M85" s="767">
        <f>SUM(M49)</f>
        <v>14.3</v>
      </c>
      <c r="N85" s="738">
        <f>K85/$A$2*12/M85</f>
        <v>332.09790209790208</v>
      </c>
      <c r="O85" s="767"/>
      <c r="P85" s="767"/>
      <c r="Q85" s="767"/>
      <c r="R85" s="767"/>
      <c r="S85" s="767"/>
      <c r="T85" s="767"/>
      <c r="U85" s="767"/>
      <c r="V85" s="767"/>
      <c r="W85" s="767"/>
    </row>
    <row r="86" spans="1:23" x14ac:dyDescent="0.25">
      <c r="A86" s="264" t="s">
        <v>16</v>
      </c>
      <c r="B86" s="731"/>
      <c r="C86" s="732">
        <f t="shared" ref="C86:E87" si="86">SUM(C52)</f>
        <v>25</v>
      </c>
      <c r="D86" s="732">
        <f t="shared" si="86"/>
        <v>8</v>
      </c>
      <c r="E86" s="732">
        <f t="shared" si="86"/>
        <v>10</v>
      </c>
      <c r="F86" s="732">
        <f t="shared" si="58"/>
        <v>125</v>
      </c>
      <c r="G86" s="1275">
        <f t="shared" si="83"/>
        <v>8</v>
      </c>
      <c r="H86" s="1276">
        <f t="shared" si="84"/>
        <v>10.5</v>
      </c>
      <c r="I86" s="732">
        <f t="shared" ref="I86:K87" si="87">SUM(I52)</f>
        <v>200</v>
      </c>
      <c r="J86" s="732">
        <f t="shared" si="87"/>
        <v>64</v>
      </c>
      <c r="K86" s="732">
        <f t="shared" si="87"/>
        <v>105</v>
      </c>
      <c r="L86" s="738">
        <f t="shared" si="85"/>
        <v>164.0625</v>
      </c>
      <c r="M86" s="732">
        <f>SUM(M52)</f>
        <v>0.83333333333333337</v>
      </c>
      <c r="N86" s="738">
        <f>K86/$A$2*12/M86</f>
        <v>378</v>
      </c>
      <c r="O86" s="732"/>
      <c r="P86" s="732"/>
      <c r="Q86" s="732"/>
      <c r="R86" s="732"/>
      <c r="S86" s="732"/>
      <c r="T86" s="732"/>
      <c r="U86" s="732"/>
      <c r="V86" s="732"/>
      <c r="W86" s="732"/>
    </row>
    <row r="87" spans="1:23" ht="29.25" x14ac:dyDescent="0.25">
      <c r="A87" s="256" t="s">
        <v>92</v>
      </c>
      <c r="B87" s="1278"/>
      <c r="C87" s="728">
        <f t="shared" si="86"/>
        <v>435</v>
      </c>
      <c r="D87" s="728">
        <f t="shared" si="86"/>
        <v>145</v>
      </c>
      <c r="E87" s="728">
        <f t="shared" si="86"/>
        <v>151</v>
      </c>
      <c r="F87" s="728">
        <f t="shared" si="58"/>
        <v>104.13793103448276</v>
      </c>
      <c r="G87" s="1275">
        <f t="shared" si="83"/>
        <v>10.321839080459769</v>
      </c>
      <c r="H87" s="1276">
        <f t="shared" si="84"/>
        <v>11.178807947019868</v>
      </c>
      <c r="I87" s="728">
        <f t="shared" si="87"/>
        <v>4490</v>
      </c>
      <c r="J87" s="728">
        <f t="shared" si="87"/>
        <v>1497</v>
      </c>
      <c r="K87" s="728">
        <f t="shared" si="87"/>
        <v>1688</v>
      </c>
      <c r="L87" s="738">
        <f t="shared" si="85"/>
        <v>112.75885103540415</v>
      </c>
      <c r="M87" s="728">
        <f>SUM(M53)</f>
        <v>15.133333333333335</v>
      </c>
      <c r="N87" s="738">
        <f>K87/$A$2*12/M87</f>
        <v>334.6255506607929</v>
      </c>
      <c r="O87" s="728">
        <f t="shared" ref="O87:W87" si="88">SUM(O53)</f>
        <v>12084.998333720001</v>
      </c>
      <c r="P87" s="728">
        <f t="shared" ref="P87:Q87" si="89">SUM(P53)</f>
        <v>13629.505468171663</v>
      </c>
      <c r="Q87" s="728">
        <f t="shared" si="89"/>
        <v>13629.505468171663</v>
      </c>
      <c r="R87" s="728">
        <f t="shared" ref="R87" si="90">SUM(R53)</f>
        <v>13629.505468171663</v>
      </c>
      <c r="S87" s="728">
        <f t="shared" si="88"/>
        <v>4449.5619963934842</v>
      </c>
      <c r="T87" s="728">
        <f t="shared" si="88"/>
        <v>4526.7668299999987</v>
      </c>
      <c r="U87" s="728">
        <f t="shared" si="88"/>
        <v>77.204833606514512</v>
      </c>
      <c r="V87" s="728">
        <f t="shared" si="88"/>
        <v>-53.135890000000003</v>
      </c>
      <c r="W87" s="728">
        <f t="shared" si="88"/>
        <v>4473.6309399999991</v>
      </c>
    </row>
    <row r="88" spans="1:23" s="674" customFormat="1" ht="15.75" thickBot="1" x14ac:dyDescent="0.3">
      <c r="A88" s="1560" t="s">
        <v>400</v>
      </c>
      <c r="B88" s="1284"/>
      <c r="C88" s="1285">
        <f>C54</f>
        <v>2000</v>
      </c>
      <c r="D88" s="1285">
        <f t="shared" ref="D88:E88" si="91">D54</f>
        <v>667</v>
      </c>
      <c r="E88" s="1285">
        <f t="shared" si="91"/>
        <v>647</v>
      </c>
      <c r="F88" s="1285">
        <f t="shared" si="58"/>
        <v>97.001499250374806</v>
      </c>
      <c r="G88" s="1286"/>
      <c r="H88" s="1287"/>
      <c r="I88" s="1285"/>
      <c r="J88" s="1285"/>
      <c r="K88" s="1285"/>
      <c r="L88" s="922"/>
      <c r="M88" s="1285"/>
      <c r="N88" s="922"/>
      <c r="O88" s="1285">
        <f t="shared" ref="O88:W88" si="92">O54</f>
        <v>1862.6784180100001</v>
      </c>
      <c r="P88" s="1285">
        <f t="shared" ref="P88:Q88" si="93">P54</f>
        <v>1862.6784180100001</v>
      </c>
      <c r="Q88" s="1285">
        <f t="shared" si="93"/>
        <v>1862.6784180100001</v>
      </c>
      <c r="R88" s="1285">
        <f t="shared" ref="R88" si="94">R54</f>
        <v>1862.6784180100001</v>
      </c>
      <c r="S88" s="1285">
        <f t="shared" si="92"/>
        <v>620.89280600333336</v>
      </c>
      <c r="T88" s="1285">
        <f t="shared" si="92"/>
        <v>585.46165000000008</v>
      </c>
      <c r="U88" s="1285">
        <f t="shared" si="92"/>
        <v>-35.431156003333285</v>
      </c>
      <c r="V88" s="1285">
        <f t="shared" si="92"/>
        <v>-19.518319999999999</v>
      </c>
      <c r="W88" s="1285">
        <f t="shared" si="92"/>
        <v>565.94333000000006</v>
      </c>
    </row>
    <row r="89" spans="1:23" s="674" customFormat="1" hidden="1" x14ac:dyDescent="0.25">
      <c r="A89" s="1555" t="s">
        <v>372</v>
      </c>
      <c r="B89" s="1556"/>
      <c r="C89" s="1557">
        <f t="shared" ref="C89:E89" si="95">C55</f>
        <v>1998</v>
      </c>
      <c r="D89" s="1557">
        <f t="shared" si="95"/>
        <v>666</v>
      </c>
      <c r="E89" s="1557">
        <f t="shared" si="95"/>
        <v>647</v>
      </c>
      <c r="F89" s="759">
        <f t="shared" si="58"/>
        <v>97.147147147147152</v>
      </c>
      <c r="G89" s="1558"/>
      <c r="H89" s="1559"/>
      <c r="I89" s="1557"/>
      <c r="J89" s="1557"/>
      <c r="K89" s="1557"/>
      <c r="L89" s="1272"/>
      <c r="M89" s="1557"/>
      <c r="N89" s="1272"/>
      <c r="O89" s="1557"/>
      <c r="P89" s="1557"/>
      <c r="Q89" s="1557"/>
      <c r="R89" s="1557"/>
      <c r="S89" s="1557"/>
      <c r="T89" s="1557"/>
      <c r="U89" s="1557"/>
      <c r="V89" s="1557"/>
      <c r="W89" s="1557"/>
    </row>
    <row r="90" spans="1:23" s="674" customFormat="1" hidden="1" x14ac:dyDescent="0.25">
      <c r="A90" s="1283" t="s">
        <v>373</v>
      </c>
      <c r="B90" s="1279"/>
      <c r="C90" s="932">
        <f t="shared" ref="C90:E90" si="96">C56</f>
        <v>1998</v>
      </c>
      <c r="D90" s="932">
        <f t="shared" si="96"/>
        <v>666</v>
      </c>
      <c r="E90" s="932">
        <f t="shared" si="96"/>
        <v>647</v>
      </c>
      <c r="F90" s="728">
        <f t="shared" si="58"/>
        <v>97.147147147147152</v>
      </c>
      <c r="G90" s="1280"/>
      <c r="H90" s="1281"/>
      <c r="I90" s="762"/>
      <c r="J90" s="762"/>
      <c r="K90" s="762"/>
      <c r="L90" s="921"/>
      <c r="M90" s="762"/>
      <c r="N90" s="921"/>
      <c r="O90" s="762"/>
      <c r="P90" s="762"/>
      <c r="Q90" s="762"/>
      <c r="R90" s="762"/>
      <c r="S90" s="762"/>
      <c r="T90" s="762"/>
      <c r="U90" s="762"/>
      <c r="V90" s="762"/>
      <c r="W90" s="762"/>
    </row>
    <row r="91" spans="1:23" s="674" customFormat="1" hidden="1" x14ac:dyDescent="0.25">
      <c r="A91" s="1282" t="s">
        <v>374</v>
      </c>
      <c r="B91" s="1279"/>
      <c r="C91" s="762">
        <f t="shared" ref="C91:E91" si="97">C57</f>
        <v>2</v>
      </c>
      <c r="D91" s="762">
        <f t="shared" si="97"/>
        <v>1</v>
      </c>
      <c r="E91" s="762">
        <f t="shared" si="97"/>
        <v>0</v>
      </c>
      <c r="F91" s="728">
        <f t="shared" si="58"/>
        <v>0</v>
      </c>
      <c r="G91" s="1280"/>
      <c r="H91" s="1281"/>
      <c r="I91" s="762"/>
      <c r="J91" s="762"/>
      <c r="K91" s="762"/>
      <c r="L91" s="921"/>
      <c r="M91" s="762"/>
      <c r="N91" s="921"/>
      <c r="O91" s="762"/>
      <c r="P91" s="762"/>
      <c r="Q91" s="762"/>
      <c r="R91" s="762"/>
      <c r="S91" s="762"/>
      <c r="T91" s="762"/>
      <c r="U91" s="762"/>
      <c r="V91" s="762"/>
      <c r="W91" s="762"/>
    </row>
    <row r="92" spans="1:23" s="674" customFormat="1" ht="30" hidden="1" x14ac:dyDescent="0.25">
      <c r="A92" s="907" t="s">
        <v>375</v>
      </c>
      <c r="B92" s="1279"/>
      <c r="C92" s="932">
        <f t="shared" ref="C92:E92" si="98">C58</f>
        <v>2</v>
      </c>
      <c r="D92" s="932">
        <f t="shared" si="98"/>
        <v>1</v>
      </c>
      <c r="E92" s="932">
        <f t="shared" si="98"/>
        <v>0</v>
      </c>
      <c r="F92" s="728">
        <f t="shared" si="58"/>
        <v>0</v>
      </c>
      <c r="G92" s="1280"/>
      <c r="H92" s="1281"/>
      <c r="I92" s="762"/>
      <c r="J92" s="762"/>
      <c r="K92" s="762"/>
      <c r="L92" s="921"/>
      <c r="M92" s="762"/>
      <c r="N92" s="921"/>
      <c r="O92" s="762"/>
      <c r="P92" s="762"/>
      <c r="Q92" s="762"/>
      <c r="R92" s="762"/>
      <c r="S92" s="762"/>
      <c r="T92" s="762"/>
      <c r="U92" s="762"/>
      <c r="V92" s="762"/>
      <c r="W92" s="762"/>
    </row>
    <row r="93" spans="1:23" s="674" customFormat="1" ht="15.75" hidden="1" thickBot="1" x14ac:dyDescent="0.3">
      <c r="A93" s="908" t="s">
        <v>376</v>
      </c>
      <c r="B93" s="1284"/>
      <c r="C93" s="1285">
        <f t="shared" ref="C93:E93" si="99">C59</f>
        <v>0</v>
      </c>
      <c r="D93" s="1285">
        <f t="shared" si="99"/>
        <v>0</v>
      </c>
      <c r="E93" s="1285">
        <f t="shared" si="99"/>
        <v>0</v>
      </c>
      <c r="F93" s="1285" t="e">
        <f t="shared" si="58"/>
        <v>#DIV/0!</v>
      </c>
      <c r="G93" s="1286"/>
      <c r="H93" s="1287"/>
      <c r="I93" s="1285"/>
      <c r="J93" s="1285"/>
      <c r="K93" s="1285"/>
      <c r="L93" s="922"/>
      <c r="M93" s="1285"/>
      <c r="N93" s="922"/>
      <c r="O93" s="1285"/>
      <c r="P93" s="1285"/>
      <c r="Q93" s="1285"/>
      <c r="R93" s="1285"/>
      <c r="S93" s="1285"/>
      <c r="T93" s="1285"/>
      <c r="U93" s="1285"/>
      <c r="V93" s="1285"/>
      <c r="W93" s="1285"/>
    </row>
    <row r="94" spans="1:23" ht="15" customHeight="1" x14ac:dyDescent="0.25"/>
  </sheetData>
  <mergeCells count="16">
    <mergeCell ref="G4:H5"/>
    <mergeCell ref="I4:L5"/>
    <mergeCell ref="S4:S6"/>
    <mergeCell ref="A1:W1"/>
    <mergeCell ref="T4:T6"/>
    <mergeCell ref="U4:U6"/>
    <mergeCell ref="V4:V6"/>
    <mergeCell ref="W4:W6"/>
    <mergeCell ref="O4:O6"/>
    <mergeCell ref="M4:M6"/>
    <mergeCell ref="B4:B6"/>
    <mergeCell ref="N4:N6"/>
    <mergeCell ref="C4:F5"/>
    <mergeCell ref="P4:P6"/>
    <mergeCell ref="Q4:Q6"/>
    <mergeCell ref="R4:R6"/>
  </mergeCells>
  <phoneticPr fontId="0" type="noConversion"/>
  <pageMargins left="0.62992125984251968" right="0.27559055118110237" top="0.3937007874015748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J97"/>
  <sheetViews>
    <sheetView zoomScaleNormal="100" zoomScaleSheetLayoutView="85" workbookViewId="0">
      <pane xSplit="1" ySplit="8" topLeftCell="B51" activePane="bottomRight" state="frozen"/>
      <selection pane="topRight" activeCell="B1" sqref="B1"/>
      <selection pane="bottomLeft" activeCell="A9" sqref="A9"/>
      <selection pane="bottomRight" activeCell="H61" sqref="H61"/>
    </sheetView>
  </sheetViews>
  <sheetFormatPr defaultColWidth="11.42578125" defaultRowHeight="15" x14ac:dyDescent="0.25"/>
  <cols>
    <col min="1" max="1" width="42.7109375" style="24" customWidth="1"/>
    <col min="2" max="2" width="11.140625" style="24" customWidth="1"/>
    <col min="3" max="4" width="11.2851562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674" customWidth="1"/>
    <col min="12" max="14" width="12.140625" style="24" customWidth="1"/>
    <col min="15" max="18" width="15.5703125" style="24" customWidth="1"/>
    <col min="19" max="19" width="15.85546875" style="24" customWidth="1"/>
    <col min="20" max="23" width="12.140625" style="24" customWidth="1"/>
    <col min="24" max="42" width="11.42578125" style="24" customWidth="1"/>
    <col min="43" max="16384" width="11.42578125" style="24"/>
  </cols>
  <sheetData>
    <row r="1" spans="1:24" ht="18.75" x14ac:dyDescent="0.25">
      <c r="A1" s="2756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апрель 2016 года </v>
      </c>
      <c r="B1" s="2756"/>
      <c r="C1" s="2756"/>
      <c r="D1" s="2756"/>
      <c r="E1" s="2756"/>
      <c r="F1" s="2756"/>
      <c r="G1" s="2756"/>
      <c r="H1" s="2756"/>
      <c r="I1" s="2756"/>
      <c r="J1" s="2756"/>
      <c r="K1" s="2756"/>
      <c r="L1" s="2756"/>
      <c r="M1" s="2756"/>
      <c r="N1" s="2756"/>
      <c r="O1" s="2756"/>
      <c r="P1" s="2756"/>
      <c r="Q1" s="2756"/>
      <c r="R1" s="2756"/>
      <c r="S1" s="2756"/>
      <c r="T1" s="2756"/>
      <c r="U1" s="2756"/>
      <c r="V1" s="2756"/>
      <c r="W1" s="2756"/>
    </row>
    <row r="2" spans="1:24" ht="15" hidden="1" customHeight="1" x14ac:dyDescent="0.25">
      <c r="A2" s="673">
        <v>4</v>
      </c>
    </row>
    <row r="3" spans="1:24" ht="15.75" thickBot="1" x14ac:dyDescent="0.3">
      <c r="A3" s="673"/>
    </row>
    <row r="4" spans="1:24" ht="29.45" customHeight="1" x14ac:dyDescent="0.25">
      <c r="A4" s="41"/>
      <c r="B4" s="2730" t="s">
        <v>198</v>
      </c>
      <c r="C4" s="2715" t="s">
        <v>193</v>
      </c>
      <c r="D4" s="2716"/>
      <c r="E4" s="2716"/>
      <c r="F4" s="2717"/>
      <c r="G4" s="2721" t="s">
        <v>330</v>
      </c>
      <c r="H4" s="2722"/>
      <c r="I4" s="2721" t="s">
        <v>328</v>
      </c>
      <c r="J4" s="2725"/>
      <c r="K4" s="2725"/>
      <c r="L4" s="2722"/>
      <c r="M4" s="2727" t="s">
        <v>197</v>
      </c>
      <c r="N4" s="2727" t="s">
        <v>200</v>
      </c>
      <c r="O4" s="2735" t="s">
        <v>189</v>
      </c>
      <c r="P4" s="2735" t="s">
        <v>456</v>
      </c>
      <c r="Q4" s="2735" t="s">
        <v>460</v>
      </c>
      <c r="R4" s="2735" t="s">
        <v>460</v>
      </c>
      <c r="S4" s="2738" t="s">
        <v>463</v>
      </c>
      <c r="T4" s="2741" t="s">
        <v>190</v>
      </c>
      <c r="U4" s="2741" t="s">
        <v>53</v>
      </c>
      <c r="V4" s="2735" t="s">
        <v>191</v>
      </c>
      <c r="W4" s="2735" t="s">
        <v>192</v>
      </c>
    </row>
    <row r="5" spans="1:24" ht="18.75" customHeight="1" thickBot="1" x14ac:dyDescent="0.3">
      <c r="A5" s="42"/>
      <c r="B5" s="2731"/>
      <c r="C5" s="2718"/>
      <c r="D5" s="2719"/>
      <c r="E5" s="2719"/>
      <c r="F5" s="2720"/>
      <c r="G5" s="2723"/>
      <c r="H5" s="2724"/>
      <c r="I5" s="2723"/>
      <c r="J5" s="2726"/>
      <c r="K5" s="2726"/>
      <c r="L5" s="2724"/>
      <c r="M5" s="2728"/>
      <c r="N5" s="2744"/>
      <c r="O5" s="2736"/>
      <c r="P5" s="2736"/>
      <c r="Q5" s="2736"/>
      <c r="R5" s="2736"/>
      <c r="S5" s="2739"/>
      <c r="T5" s="2742"/>
      <c r="U5" s="2742"/>
      <c r="V5" s="2736"/>
      <c r="W5" s="2736"/>
    </row>
    <row r="6" spans="1:24" ht="35.25" customHeight="1" thickBot="1" x14ac:dyDescent="0.3">
      <c r="A6" s="43" t="s">
        <v>4</v>
      </c>
      <c r="B6" s="2732"/>
      <c r="C6" s="374" t="s">
        <v>329</v>
      </c>
      <c r="D6" s="373" t="s">
        <v>462</v>
      </c>
      <c r="E6" s="374" t="s">
        <v>194</v>
      </c>
      <c r="F6" s="374" t="s">
        <v>195</v>
      </c>
      <c r="G6" s="373" t="s">
        <v>196</v>
      </c>
      <c r="H6" s="373" t="s">
        <v>194</v>
      </c>
      <c r="I6" s="374" t="s">
        <v>329</v>
      </c>
      <c r="J6" s="373" t="s">
        <v>462</v>
      </c>
      <c r="K6" s="647" t="s">
        <v>194</v>
      </c>
      <c r="L6" s="374" t="s">
        <v>195</v>
      </c>
      <c r="M6" s="2729"/>
      <c r="N6" s="2745"/>
      <c r="O6" s="2737"/>
      <c r="P6" s="2737"/>
      <c r="Q6" s="2737"/>
      <c r="R6" s="2737"/>
      <c r="S6" s="2740"/>
      <c r="T6" s="2743"/>
      <c r="U6" s="2743"/>
      <c r="V6" s="2737"/>
      <c r="W6" s="2737"/>
    </row>
    <row r="7" spans="1:24" s="40" customFormat="1" ht="15.75" thickBot="1" x14ac:dyDescent="0.3">
      <c r="A7" s="220">
        <v>1</v>
      </c>
      <c r="B7" s="220">
        <v>2</v>
      </c>
      <c r="C7" s="258">
        <v>3</v>
      </c>
      <c r="D7" s="258">
        <v>5</v>
      </c>
      <c r="E7" s="648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768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708">
        <v>22</v>
      </c>
      <c r="T7" s="221">
        <v>23</v>
      </c>
      <c r="U7" s="221">
        <v>24</v>
      </c>
      <c r="V7" s="221">
        <v>25</v>
      </c>
      <c r="W7" s="221">
        <v>26</v>
      </c>
      <c r="X7" s="311"/>
    </row>
    <row r="8" spans="1:24" s="40" customFormat="1" ht="13.9" hidden="1" customHeight="1" x14ac:dyDescent="0.25">
      <c r="A8" s="88"/>
      <c r="B8" s="88"/>
      <c r="C8" s="41"/>
      <c r="D8" s="41"/>
      <c r="E8" s="41"/>
      <c r="F8" s="41"/>
      <c r="G8" s="41"/>
      <c r="H8" s="41"/>
      <c r="I8" s="41"/>
      <c r="J8" s="42"/>
      <c r="K8" s="812"/>
      <c r="L8" s="42"/>
      <c r="M8" s="42"/>
      <c r="N8" s="42"/>
      <c r="O8" s="22"/>
      <c r="P8" s="22"/>
      <c r="Q8" s="22"/>
      <c r="R8" s="22"/>
      <c r="S8" s="805"/>
      <c r="T8" s="22"/>
      <c r="U8" s="22"/>
      <c r="V8" s="22"/>
      <c r="W8" s="22"/>
    </row>
    <row r="9" spans="1:24" ht="42.6" customHeight="1" x14ac:dyDescent="0.25">
      <c r="A9" s="323" t="s">
        <v>264</v>
      </c>
      <c r="B9" s="304"/>
      <c r="C9" s="33"/>
      <c r="D9" s="33"/>
      <c r="E9" s="33"/>
      <c r="F9" s="33"/>
      <c r="G9" s="33"/>
      <c r="H9" s="33"/>
      <c r="I9" s="33"/>
      <c r="J9" s="33"/>
      <c r="K9" s="585"/>
      <c r="L9" s="33"/>
      <c r="M9" s="33"/>
      <c r="N9" s="33"/>
      <c r="O9" s="33"/>
      <c r="P9" s="33"/>
      <c r="Q9" s="33"/>
      <c r="R9" s="33"/>
      <c r="S9" s="727"/>
      <c r="T9" s="33"/>
      <c r="U9" s="33"/>
      <c r="V9" s="33"/>
      <c r="W9" s="33"/>
    </row>
    <row r="10" spans="1:24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771"/>
      <c r="L10" s="100"/>
      <c r="M10" s="100"/>
      <c r="N10" s="100"/>
      <c r="O10" s="105"/>
      <c r="P10" s="105"/>
      <c r="Q10" s="105"/>
      <c r="R10" s="105"/>
      <c r="S10" s="711"/>
      <c r="T10" s="105"/>
      <c r="U10" s="105"/>
      <c r="V10" s="105"/>
      <c r="W10" s="105"/>
      <c r="X10" s="311"/>
    </row>
    <row r="11" spans="1:24" s="108" customFormat="1" ht="15" customHeight="1" x14ac:dyDescent="0.25">
      <c r="A11" s="47" t="s">
        <v>10</v>
      </c>
      <c r="B11" s="36">
        <v>340</v>
      </c>
      <c r="C11" s="74">
        <v>430</v>
      </c>
      <c r="D11" s="144">
        <f>ROUND(C11/12*$A$2,0)</f>
        <v>143</v>
      </c>
      <c r="E11" s="144">
        <v>162</v>
      </c>
      <c r="F11" s="643"/>
      <c r="G11" s="71">
        <v>11</v>
      </c>
      <c r="H11" s="157">
        <f t="shared" ref="H11:H17" si="0">K11/E11</f>
        <v>11.734567901234568</v>
      </c>
      <c r="I11" s="166">
        <f t="shared" ref="I11:I16" si="1">ROUND(C11*G11,0)</f>
        <v>4730</v>
      </c>
      <c r="J11" s="166">
        <f t="shared" ref="J11:J16" si="2">ROUND(D11*G11,0)</f>
        <v>1573</v>
      </c>
      <c r="K11" s="771">
        <v>1901</v>
      </c>
      <c r="L11" s="166">
        <f t="shared" ref="L11:L17" si="3">K11/J11*100</f>
        <v>120.85187539732993</v>
      </c>
      <c r="M11" s="166">
        <f>ROUND(I11/B11,0)</f>
        <v>14</v>
      </c>
      <c r="N11" s="166">
        <f>K11/$A$2*12/M11</f>
        <v>407.35714285714283</v>
      </c>
      <c r="O11" s="105"/>
      <c r="P11" s="105"/>
      <c r="Q11" s="105"/>
      <c r="R11" s="105"/>
      <c r="S11" s="711"/>
      <c r="T11" s="105"/>
      <c r="U11" s="105"/>
      <c r="V11" s="105"/>
      <c r="W11" s="105"/>
      <c r="X11" s="311"/>
    </row>
    <row r="12" spans="1:24" s="108" customFormat="1" ht="15" customHeight="1" x14ac:dyDescent="0.25">
      <c r="A12" s="47" t="s">
        <v>6</v>
      </c>
      <c r="B12" s="36">
        <v>340</v>
      </c>
      <c r="C12" s="74">
        <v>560</v>
      </c>
      <c r="D12" s="144">
        <f t="shared" ref="D12:D16" si="4">ROUND(C12/12*$A$2,0)</f>
        <v>187</v>
      </c>
      <c r="E12" s="144">
        <v>217</v>
      </c>
      <c r="F12" s="643"/>
      <c r="G12" s="71">
        <v>8.4</v>
      </c>
      <c r="H12" s="157">
        <f t="shared" si="0"/>
        <v>7.5529953917050694</v>
      </c>
      <c r="I12" s="166">
        <f t="shared" si="1"/>
        <v>4704</v>
      </c>
      <c r="J12" s="166">
        <f t="shared" si="2"/>
        <v>1571</v>
      </c>
      <c r="K12" s="771">
        <v>1639</v>
      </c>
      <c r="L12" s="166">
        <f t="shared" si="3"/>
        <v>104.32845321451305</v>
      </c>
      <c r="M12" s="166">
        <f t="shared" ref="M12:M16" si="5">ROUND(I12/B12,0)</f>
        <v>14</v>
      </c>
      <c r="N12" s="166">
        <f t="shared" ref="N12:N17" si="6">K12/$A$2*12/M12</f>
        <v>351.21428571428572</v>
      </c>
      <c r="O12" s="105"/>
      <c r="P12" s="105"/>
      <c r="Q12" s="105"/>
      <c r="R12" s="105"/>
      <c r="S12" s="711"/>
      <c r="T12" s="105"/>
      <c r="U12" s="105"/>
      <c r="V12" s="105"/>
      <c r="W12" s="105"/>
      <c r="X12" s="311"/>
    </row>
    <row r="13" spans="1:24" s="108" customFormat="1" ht="15" customHeight="1" x14ac:dyDescent="0.25">
      <c r="A13" s="47" t="s">
        <v>236</v>
      </c>
      <c r="B13" s="36">
        <v>270</v>
      </c>
      <c r="C13" s="74">
        <v>270</v>
      </c>
      <c r="D13" s="144">
        <f t="shared" si="4"/>
        <v>90</v>
      </c>
      <c r="E13" s="144">
        <v>151</v>
      </c>
      <c r="F13" s="643"/>
      <c r="G13" s="71">
        <v>7</v>
      </c>
      <c r="H13" s="157">
        <f t="shared" si="0"/>
        <v>6.0529801324503314</v>
      </c>
      <c r="I13" s="166">
        <f t="shared" si="1"/>
        <v>1890</v>
      </c>
      <c r="J13" s="166">
        <f t="shared" si="2"/>
        <v>630</v>
      </c>
      <c r="K13" s="771">
        <v>914</v>
      </c>
      <c r="L13" s="166">
        <f t="shared" si="3"/>
        <v>145.07936507936506</v>
      </c>
      <c r="M13" s="166">
        <f t="shared" si="5"/>
        <v>7</v>
      </c>
      <c r="N13" s="166">
        <f t="shared" si="6"/>
        <v>391.71428571428572</v>
      </c>
      <c r="O13" s="105"/>
      <c r="P13" s="105"/>
      <c r="Q13" s="105"/>
      <c r="R13" s="105"/>
      <c r="S13" s="711"/>
      <c r="T13" s="105"/>
      <c r="U13" s="105"/>
      <c r="V13" s="105"/>
      <c r="W13" s="105"/>
      <c r="X13" s="311"/>
    </row>
    <row r="14" spans="1:24" s="108" customFormat="1" ht="15" customHeight="1" x14ac:dyDescent="0.25">
      <c r="A14" s="47" t="s">
        <v>30</v>
      </c>
      <c r="B14" s="36">
        <v>340</v>
      </c>
      <c r="C14" s="74">
        <v>70</v>
      </c>
      <c r="D14" s="144">
        <f t="shared" si="4"/>
        <v>23</v>
      </c>
      <c r="E14" s="144">
        <v>21</v>
      </c>
      <c r="F14" s="643"/>
      <c r="G14" s="71">
        <v>8</v>
      </c>
      <c r="H14" s="157">
        <f t="shared" si="0"/>
        <v>8.8095238095238102</v>
      </c>
      <c r="I14" s="166">
        <f t="shared" si="1"/>
        <v>560</v>
      </c>
      <c r="J14" s="166">
        <f t="shared" si="2"/>
        <v>184</v>
      </c>
      <c r="K14" s="771">
        <v>185</v>
      </c>
      <c r="L14" s="166">
        <f t="shared" si="3"/>
        <v>100.54347826086956</v>
      </c>
      <c r="M14" s="166">
        <f t="shared" si="5"/>
        <v>2</v>
      </c>
      <c r="N14" s="166">
        <f t="shared" si="6"/>
        <v>277.5</v>
      </c>
      <c r="O14" s="105"/>
      <c r="P14" s="105"/>
      <c r="Q14" s="105"/>
      <c r="R14" s="105"/>
      <c r="S14" s="711"/>
      <c r="T14" s="105"/>
      <c r="U14" s="105"/>
      <c r="V14" s="105"/>
      <c r="W14" s="105"/>
      <c r="X14" s="311"/>
    </row>
    <row r="15" spans="1:24" s="108" customFormat="1" ht="15" customHeight="1" x14ac:dyDescent="0.25">
      <c r="A15" s="47" t="s">
        <v>29</v>
      </c>
      <c r="B15" s="36">
        <v>300</v>
      </c>
      <c r="C15" s="74">
        <v>50</v>
      </c>
      <c r="D15" s="144">
        <f t="shared" si="4"/>
        <v>17</v>
      </c>
      <c r="E15" s="144">
        <v>18</v>
      </c>
      <c r="F15" s="643"/>
      <c r="G15" s="71">
        <v>5.2</v>
      </c>
      <c r="H15" s="157">
        <f t="shared" si="0"/>
        <v>9.7222222222222214</v>
      </c>
      <c r="I15" s="166">
        <f t="shared" si="1"/>
        <v>260</v>
      </c>
      <c r="J15" s="166">
        <f t="shared" si="2"/>
        <v>88</v>
      </c>
      <c r="K15" s="771">
        <v>175</v>
      </c>
      <c r="L15" s="166">
        <f t="shared" si="3"/>
        <v>198.86363636363635</v>
      </c>
      <c r="M15" s="166">
        <f t="shared" si="5"/>
        <v>1</v>
      </c>
      <c r="N15" s="166">
        <f t="shared" si="6"/>
        <v>525</v>
      </c>
      <c r="O15" s="105"/>
      <c r="P15" s="105"/>
      <c r="Q15" s="105"/>
      <c r="R15" s="105"/>
      <c r="S15" s="711"/>
      <c r="T15" s="105"/>
      <c r="U15" s="105"/>
      <c r="V15" s="105"/>
      <c r="W15" s="105"/>
      <c r="X15" s="311"/>
    </row>
    <row r="16" spans="1:24" s="108" customFormat="1" ht="15" customHeight="1" x14ac:dyDescent="0.25">
      <c r="A16" s="47" t="s">
        <v>80</v>
      </c>
      <c r="B16" s="36">
        <v>320</v>
      </c>
      <c r="C16" s="74">
        <v>160</v>
      </c>
      <c r="D16" s="144">
        <f t="shared" si="4"/>
        <v>53</v>
      </c>
      <c r="E16" s="144">
        <v>52</v>
      </c>
      <c r="F16" s="643"/>
      <c r="G16" s="71">
        <v>10</v>
      </c>
      <c r="H16" s="157">
        <f t="shared" si="0"/>
        <v>8.1923076923076916</v>
      </c>
      <c r="I16" s="166">
        <f t="shared" si="1"/>
        <v>1600</v>
      </c>
      <c r="J16" s="166">
        <f t="shared" si="2"/>
        <v>530</v>
      </c>
      <c r="K16" s="771">
        <v>426</v>
      </c>
      <c r="L16" s="166">
        <f t="shared" si="3"/>
        <v>80.377358490566039</v>
      </c>
      <c r="M16" s="166">
        <f t="shared" si="5"/>
        <v>5</v>
      </c>
      <c r="N16" s="166">
        <f t="shared" si="6"/>
        <v>255.6</v>
      </c>
      <c r="O16" s="105"/>
      <c r="P16" s="105"/>
      <c r="Q16" s="105"/>
      <c r="R16" s="105"/>
      <c r="S16" s="806"/>
      <c r="T16" s="105"/>
      <c r="U16" s="105"/>
      <c r="V16" s="105"/>
      <c r="W16" s="105"/>
      <c r="X16" s="311"/>
    </row>
    <row r="17" spans="1:24" s="417" customFormat="1" ht="15" customHeight="1" x14ac:dyDescent="0.25">
      <c r="A17" s="807" t="s">
        <v>7</v>
      </c>
      <c r="B17" s="807"/>
      <c r="C17" s="662">
        <f>SUM(C11:C16)</f>
        <v>1540</v>
      </c>
      <c r="D17" s="662">
        <f>SUM(D11:D16)</f>
        <v>513</v>
      </c>
      <c r="E17" s="662">
        <f>SUM(E11:E16)</f>
        <v>621</v>
      </c>
      <c r="F17" s="662">
        <f t="shared" ref="F17" si="7">E17/D17*100</f>
        <v>121.05263157894737</v>
      </c>
      <c r="G17" s="808">
        <f>IF(C17=0,0,I17/C17)</f>
        <v>8.9246753246753254</v>
      </c>
      <c r="H17" s="419">
        <f t="shared" si="0"/>
        <v>8.4380032206119164</v>
      </c>
      <c r="I17" s="662">
        <f>SUM(I11:I16)</f>
        <v>13744</v>
      </c>
      <c r="J17" s="662">
        <f>SUM(J11:J16)</f>
        <v>4576</v>
      </c>
      <c r="K17" s="662">
        <f>SUM(K11:K16)</f>
        <v>5240</v>
      </c>
      <c r="L17" s="420">
        <f t="shared" si="3"/>
        <v>114.51048951048952</v>
      </c>
      <c r="M17" s="662">
        <f>SUM(M11:M16)</f>
        <v>43</v>
      </c>
      <c r="N17" s="420">
        <f t="shared" si="6"/>
        <v>365.58139534883719</v>
      </c>
      <c r="O17" s="662">
        <v>85865.468724224003</v>
      </c>
      <c r="P17" s="662">
        <v>83664.42337899415</v>
      </c>
      <c r="Q17" s="662">
        <v>83664.42337899415</v>
      </c>
      <c r="R17" s="662">
        <v>92951.850016581608</v>
      </c>
      <c r="S17" s="1608">
        <f>O17/12*$A$2+(P17-O17)/11*3+(Q17-P17)/10*2+(R17-Q17)/9*1</f>
        <v>29053.474106986341</v>
      </c>
      <c r="T17" s="662">
        <f t="shared" ref="T17" si="8">W17-V17</f>
        <v>32493.679059999991</v>
      </c>
      <c r="U17" s="662">
        <f t="shared" ref="U17" si="9">T17-S17</f>
        <v>3440.2049530136501</v>
      </c>
      <c r="V17" s="662">
        <v>-398.54468999999995</v>
      </c>
      <c r="W17" s="662">
        <v>32095.134369999992</v>
      </c>
      <c r="X17" s="416"/>
    </row>
    <row r="18" spans="1:24" s="108" customFormat="1" ht="15" customHeight="1" x14ac:dyDescent="0.25">
      <c r="A18" s="526" t="s">
        <v>14</v>
      </c>
      <c r="B18" s="116"/>
      <c r="C18" s="128"/>
      <c r="D18" s="128"/>
      <c r="E18" s="128"/>
      <c r="F18" s="128"/>
      <c r="G18" s="101"/>
      <c r="H18" s="101"/>
      <c r="I18" s="128"/>
      <c r="J18" s="128"/>
      <c r="K18" s="662"/>
      <c r="L18" s="128"/>
      <c r="M18" s="128"/>
      <c r="N18" s="128"/>
      <c r="O18" s="105"/>
      <c r="P18" s="105"/>
      <c r="Q18" s="105"/>
      <c r="R18" s="105"/>
      <c r="S18" s="711"/>
      <c r="T18" s="105"/>
      <c r="U18" s="105"/>
      <c r="V18" s="105"/>
      <c r="W18" s="105"/>
      <c r="X18" s="311"/>
    </row>
    <row r="19" spans="1:24" s="108" customFormat="1" ht="16.5" customHeight="1" x14ac:dyDescent="0.25">
      <c r="A19" s="60" t="s">
        <v>344</v>
      </c>
      <c r="B19" s="59"/>
      <c r="C19" s="143"/>
      <c r="D19" s="143"/>
      <c r="E19" s="143"/>
      <c r="F19" s="143"/>
      <c r="G19" s="50"/>
      <c r="H19" s="50"/>
      <c r="I19" s="38"/>
      <c r="J19" s="38"/>
      <c r="K19" s="675"/>
      <c r="L19" s="38"/>
      <c r="M19" s="38"/>
      <c r="N19" s="38"/>
      <c r="O19" s="53"/>
      <c r="P19" s="53"/>
      <c r="Q19" s="53"/>
      <c r="R19" s="53"/>
      <c r="S19" s="714"/>
      <c r="T19" s="53"/>
      <c r="U19" s="53"/>
      <c r="V19" s="53"/>
      <c r="W19" s="53"/>
      <c r="X19" s="311"/>
    </row>
    <row r="20" spans="1:24" s="108" customFormat="1" ht="15" customHeight="1" x14ac:dyDescent="0.25">
      <c r="A20" s="294" t="s">
        <v>217</v>
      </c>
      <c r="B20" s="294"/>
      <c r="C20" s="53">
        <f>SUM(C21:C24)</f>
        <v>11525</v>
      </c>
      <c r="D20" s="144">
        <f t="shared" ref="D20:E20" si="10">SUM(D21:D24)</f>
        <v>3842</v>
      </c>
      <c r="E20" s="53">
        <f t="shared" si="10"/>
        <v>7251</v>
      </c>
      <c r="F20" s="53">
        <f t="shared" ref="F20:F22" si="11">E20/D20*100</f>
        <v>188.72982821447164</v>
      </c>
      <c r="G20" s="56"/>
      <c r="H20" s="56"/>
      <c r="I20" s="55"/>
      <c r="J20" s="55"/>
      <c r="K20" s="547"/>
      <c r="L20" s="55"/>
      <c r="M20" s="55"/>
      <c r="N20" s="55"/>
      <c r="O20" s="314"/>
      <c r="P20" s="314"/>
      <c r="Q20" s="314"/>
      <c r="R20" s="314"/>
      <c r="S20" s="709"/>
      <c r="T20" s="314"/>
      <c r="U20" s="314"/>
      <c r="V20" s="314"/>
      <c r="W20" s="314"/>
      <c r="X20" s="311"/>
    </row>
    <row r="21" spans="1:24" s="108" customFormat="1" ht="15" customHeight="1" x14ac:dyDescent="0.25">
      <c r="A21" s="294" t="s">
        <v>345</v>
      </c>
      <c r="B21" s="294"/>
      <c r="C21" s="53"/>
      <c r="D21" s="53">
        <f t="shared" ref="D21:D26" si="12">ROUND(C21/12*$A$2,0)</f>
        <v>0</v>
      </c>
      <c r="E21" s="53"/>
      <c r="F21" s="53"/>
      <c r="G21" s="56"/>
      <c r="H21" s="56"/>
      <c r="I21" s="55"/>
      <c r="J21" s="55"/>
      <c r="K21" s="547"/>
      <c r="L21" s="55"/>
      <c r="M21" s="55"/>
      <c r="N21" s="55"/>
      <c r="O21" s="314"/>
      <c r="P21" s="314"/>
      <c r="Q21" s="314"/>
      <c r="R21" s="314"/>
      <c r="S21" s="709"/>
      <c r="T21" s="314"/>
      <c r="U21" s="314"/>
      <c r="V21" s="314"/>
      <c r="W21" s="314"/>
      <c r="X21" s="311"/>
    </row>
    <row r="22" spans="1:24" s="108" customFormat="1" ht="38.1" customHeight="1" x14ac:dyDescent="0.25">
      <c r="A22" s="294" t="s">
        <v>346</v>
      </c>
      <c r="B22" s="294"/>
      <c r="C22" s="53">
        <v>5001</v>
      </c>
      <c r="D22" s="53">
        <f t="shared" si="12"/>
        <v>1667</v>
      </c>
      <c r="E22" s="53">
        <v>1644</v>
      </c>
      <c r="F22" s="53">
        <f t="shared" si="11"/>
        <v>98.620275944811041</v>
      </c>
      <c r="G22" s="56"/>
      <c r="H22" s="56"/>
      <c r="I22" s="55"/>
      <c r="J22" s="55"/>
      <c r="K22" s="547"/>
      <c r="L22" s="55"/>
      <c r="M22" s="55"/>
      <c r="N22" s="55"/>
      <c r="O22" s="314"/>
      <c r="P22" s="314"/>
      <c r="Q22" s="314"/>
      <c r="R22" s="314"/>
      <c r="S22" s="709"/>
      <c r="T22" s="314"/>
      <c r="U22" s="314"/>
      <c r="V22" s="314"/>
      <c r="W22" s="314"/>
      <c r="X22" s="311"/>
    </row>
    <row r="23" spans="1:24" s="108" customFormat="1" ht="38.1" customHeight="1" x14ac:dyDescent="0.25">
      <c r="A23" s="294" t="s">
        <v>347</v>
      </c>
      <c r="B23" s="294"/>
      <c r="C23" s="53">
        <v>80</v>
      </c>
      <c r="D23" s="53">
        <f t="shared" si="12"/>
        <v>27</v>
      </c>
      <c r="E23" s="53">
        <v>15</v>
      </c>
      <c r="F23" s="53">
        <f t="shared" ref="F23:F27" si="13">E23/D23*100</f>
        <v>55.555555555555557</v>
      </c>
      <c r="G23" s="56"/>
      <c r="H23" s="56"/>
      <c r="I23" s="55"/>
      <c r="J23" s="55"/>
      <c r="K23" s="547"/>
      <c r="L23" s="55"/>
      <c r="M23" s="55"/>
      <c r="N23" s="55"/>
      <c r="O23" s="314"/>
      <c r="P23" s="314"/>
      <c r="Q23" s="314"/>
      <c r="R23" s="314"/>
      <c r="S23" s="709"/>
      <c r="T23" s="314"/>
      <c r="U23" s="314"/>
      <c r="V23" s="314"/>
      <c r="W23" s="314"/>
      <c r="X23" s="311"/>
    </row>
    <row r="24" spans="1:24" s="108" customFormat="1" ht="18" customHeight="1" x14ac:dyDescent="0.25">
      <c r="A24" s="294" t="s">
        <v>348</v>
      </c>
      <c r="B24" s="294"/>
      <c r="C24" s="53">
        <v>6444</v>
      </c>
      <c r="D24" s="53">
        <f t="shared" si="12"/>
        <v>2148</v>
      </c>
      <c r="E24" s="53">
        <v>5592</v>
      </c>
      <c r="F24" s="53">
        <f t="shared" si="13"/>
        <v>260.33519553072625</v>
      </c>
      <c r="G24" s="56"/>
      <c r="H24" s="56"/>
      <c r="I24" s="55"/>
      <c r="J24" s="55"/>
      <c r="K24" s="547"/>
      <c r="L24" s="55"/>
      <c r="M24" s="55"/>
      <c r="N24" s="55"/>
      <c r="O24" s="314"/>
      <c r="P24" s="314"/>
      <c r="Q24" s="314"/>
      <c r="R24" s="314"/>
      <c r="S24" s="709"/>
      <c r="T24" s="314"/>
      <c r="U24" s="314"/>
      <c r="V24" s="314"/>
      <c r="W24" s="314"/>
      <c r="X24" s="311"/>
    </row>
    <row r="25" spans="1:24" s="108" customFormat="1" ht="19.5" customHeight="1" x14ac:dyDescent="0.25">
      <c r="A25" s="294" t="s">
        <v>169</v>
      </c>
      <c r="B25" s="294"/>
      <c r="C25" s="53">
        <v>17481</v>
      </c>
      <c r="D25" s="53">
        <f t="shared" si="12"/>
        <v>5827</v>
      </c>
      <c r="E25" s="53">
        <f>5226+E26/4/3.2</f>
        <v>5931.625</v>
      </c>
      <c r="F25" s="53">
        <f t="shared" si="13"/>
        <v>101.79552085120989</v>
      </c>
      <c r="G25" s="56"/>
      <c r="H25" s="56"/>
      <c r="I25" s="55"/>
      <c r="J25" s="55"/>
      <c r="K25" s="547"/>
      <c r="L25" s="55"/>
      <c r="M25" s="55"/>
      <c r="N25" s="55"/>
      <c r="O25" s="314"/>
      <c r="P25" s="314"/>
      <c r="Q25" s="314"/>
      <c r="R25" s="314"/>
      <c r="S25" s="709"/>
      <c r="T25" s="314"/>
      <c r="U25" s="314"/>
      <c r="V25" s="314"/>
      <c r="W25" s="314"/>
      <c r="X25" s="311"/>
    </row>
    <row r="26" spans="1:24" s="108" customFormat="1" ht="24.75" customHeight="1" x14ac:dyDescent="0.25">
      <c r="A26" s="294" t="s">
        <v>339</v>
      </c>
      <c r="B26" s="294"/>
      <c r="C26" s="53">
        <v>22000</v>
      </c>
      <c r="D26" s="53">
        <f t="shared" si="12"/>
        <v>7333</v>
      </c>
      <c r="E26" s="53">
        <v>9032</v>
      </c>
      <c r="F26" s="53">
        <f t="shared" si="13"/>
        <v>123.1692349652257</v>
      </c>
      <c r="G26" s="56"/>
      <c r="H26" s="56"/>
      <c r="I26" s="55"/>
      <c r="J26" s="55"/>
      <c r="K26" s="547"/>
      <c r="L26" s="55"/>
      <c r="M26" s="55"/>
      <c r="N26" s="55"/>
      <c r="O26" s="314"/>
      <c r="P26" s="314"/>
      <c r="Q26" s="314"/>
      <c r="R26" s="314"/>
      <c r="S26" s="709"/>
      <c r="T26" s="314"/>
      <c r="U26" s="314"/>
      <c r="V26" s="314"/>
      <c r="W26" s="314"/>
      <c r="X26" s="311"/>
    </row>
    <row r="27" spans="1:24" s="31" customFormat="1" ht="15" customHeight="1" x14ac:dyDescent="0.2">
      <c r="A27" s="13" t="s">
        <v>183</v>
      </c>
      <c r="B27" s="299"/>
      <c r="C27" s="57">
        <f>C20+C25*3.2</f>
        <v>67464.200000000012</v>
      </c>
      <c r="D27" s="57">
        <f t="shared" ref="D27:E27" si="14">D20+D25*3.2</f>
        <v>22488.400000000001</v>
      </c>
      <c r="E27" s="57">
        <f t="shared" si="14"/>
        <v>26232.2</v>
      </c>
      <c r="F27" s="57">
        <f t="shared" si="13"/>
        <v>116.64769392219989</v>
      </c>
      <c r="G27" s="56"/>
      <c r="H27" s="56"/>
      <c r="I27" s="55"/>
      <c r="J27" s="55"/>
      <c r="K27" s="547"/>
      <c r="L27" s="55"/>
      <c r="M27" s="55"/>
      <c r="N27" s="55"/>
      <c r="O27" s="274"/>
      <c r="P27" s="274"/>
      <c r="Q27" s="274"/>
      <c r="R27" s="274"/>
      <c r="S27" s="710"/>
      <c r="T27" s="274"/>
      <c r="U27" s="274"/>
      <c r="V27" s="274"/>
      <c r="W27" s="274"/>
      <c r="X27" s="521"/>
    </row>
    <row r="28" spans="1:24" s="108" customFormat="1" ht="15" customHeight="1" x14ac:dyDescent="0.25">
      <c r="A28" s="900" t="s">
        <v>349</v>
      </c>
      <c r="B28" s="294"/>
      <c r="C28" s="53"/>
      <c r="D28" s="53"/>
      <c r="E28" s="53"/>
      <c r="F28" s="53"/>
      <c r="G28" s="56"/>
      <c r="H28" s="56"/>
      <c r="I28" s="55"/>
      <c r="J28" s="55"/>
      <c r="K28" s="547"/>
      <c r="L28" s="55"/>
      <c r="M28" s="55"/>
      <c r="N28" s="55"/>
      <c r="O28" s="314"/>
      <c r="P28" s="314"/>
      <c r="Q28" s="314"/>
      <c r="R28" s="314"/>
      <c r="S28" s="709"/>
      <c r="T28" s="314"/>
      <c r="U28" s="314"/>
      <c r="V28" s="314"/>
      <c r="W28" s="314"/>
      <c r="X28" s="311"/>
    </row>
    <row r="29" spans="1:24" s="108" customFormat="1" ht="15" customHeight="1" x14ac:dyDescent="0.25">
      <c r="A29" s="294" t="s">
        <v>217</v>
      </c>
      <c r="B29" s="294"/>
      <c r="C29" s="53">
        <f>SUM(C31,C36)</f>
        <v>9380</v>
      </c>
      <c r="D29" s="53">
        <f t="shared" ref="D29:E29" si="15">SUM(D31,D36)</f>
        <v>3127</v>
      </c>
      <c r="E29" s="53">
        <f t="shared" si="15"/>
        <v>2075</v>
      </c>
      <c r="F29" s="53">
        <f t="shared" ref="F29" si="16">E29/D29*100</f>
        <v>66.357531180044774</v>
      </c>
      <c r="G29" s="56"/>
      <c r="H29" s="56"/>
      <c r="I29" s="55"/>
      <c r="J29" s="55"/>
      <c r="K29" s="547"/>
      <c r="L29" s="55"/>
      <c r="M29" s="55"/>
      <c r="N29" s="55"/>
      <c r="O29" s="314"/>
      <c r="P29" s="314"/>
      <c r="Q29" s="314"/>
      <c r="R29" s="314"/>
      <c r="S29" s="709"/>
      <c r="T29" s="314"/>
      <c r="U29" s="314"/>
      <c r="V29" s="314"/>
      <c r="W29" s="314"/>
      <c r="X29" s="311"/>
    </row>
    <row r="30" spans="1:24" s="108" customFormat="1" ht="38.1" customHeight="1" x14ac:dyDescent="0.25">
      <c r="A30" s="294" t="s">
        <v>345</v>
      </c>
      <c r="B30" s="294"/>
      <c r="C30" s="53"/>
      <c r="D30" s="53">
        <f t="shared" ref="D30" si="17">ROUND(C30/12*$B$3,0)</f>
        <v>0</v>
      </c>
      <c r="E30" s="53"/>
      <c r="F30" s="53"/>
      <c r="G30" s="56"/>
      <c r="H30" s="56"/>
      <c r="I30" s="55"/>
      <c r="J30" s="55"/>
      <c r="K30" s="547"/>
      <c r="L30" s="55"/>
      <c r="M30" s="55"/>
      <c r="N30" s="55"/>
      <c r="O30" s="314"/>
      <c r="P30" s="314"/>
      <c r="Q30" s="314"/>
      <c r="R30" s="314"/>
      <c r="S30" s="709"/>
      <c r="T30" s="314"/>
      <c r="U30" s="314"/>
      <c r="V30" s="314"/>
      <c r="W30" s="314"/>
      <c r="X30" s="311"/>
    </row>
    <row r="31" spans="1:24" s="108" customFormat="1" ht="38.1" customHeight="1" x14ac:dyDescent="0.25">
      <c r="A31" s="302" t="s">
        <v>350</v>
      </c>
      <c r="B31" s="294"/>
      <c r="C31" s="53">
        <f>SUM(C32:C35)</f>
        <v>2363</v>
      </c>
      <c r="D31" s="53">
        <f t="shared" ref="D31:E31" si="18">SUM(D32:D35)</f>
        <v>788</v>
      </c>
      <c r="E31" s="53">
        <f t="shared" si="18"/>
        <v>483</v>
      </c>
      <c r="F31" s="53">
        <f t="shared" ref="F31:F33" si="19">E31/D31*100</f>
        <v>61.294416243654823</v>
      </c>
      <c r="G31" s="56"/>
      <c r="H31" s="56"/>
      <c r="I31" s="55"/>
      <c r="J31" s="55"/>
      <c r="K31" s="547"/>
      <c r="L31" s="55"/>
      <c r="M31" s="55"/>
      <c r="N31" s="55"/>
      <c r="O31" s="314"/>
      <c r="P31" s="314"/>
      <c r="Q31" s="314"/>
      <c r="R31" s="314"/>
      <c r="S31" s="709"/>
      <c r="T31" s="314"/>
      <c r="U31" s="314"/>
      <c r="V31" s="314"/>
      <c r="W31" s="314"/>
      <c r="X31" s="311"/>
    </row>
    <row r="32" spans="1:24" s="108" customFormat="1" ht="38.1" customHeight="1" x14ac:dyDescent="0.25">
      <c r="A32" s="294" t="s">
        <v>351</v>
      </c>
      <c r="B32" s="294"/>
      <c r="C32" s="53">
        <v>1524</v>
      </c>
      <c r="D32" s="53">
        <f t="shared" ref="D32:D35" si="20">ROUND(C32/12*$A$2,0)</f>
        <v>508</v>
      </c>
      <c r="E32" s="53">
        <v>420</v>
      </c>
      <c r="F32" s="53">
        <f t="shared" si="19"/>
        <v>82.677165354330711</v>
      </c>
      <c r="G32" s="56"/>
      <c r="H32" s="56"/>
      <c r="I32" s="55"/>
      <c r="J32" s="55"/>
      <c r="K32" s="547"/>
      <c r="L32" s="55"/>
      <c r="M32" s="55"/>
      <c r="N32" s="55"/>
      <c r="O32" s="314"/>
      <c r="P32" s="314"/>
      <c r="Q32" s="314"/>
      <c r="R32" s="314"/>
      <c r="S32" s="709"/>
      <c r="T32" s="314"/>
      <c r="U32" s="314"/>
      <c r="V32" s="314"/>
      <c r="W32" s="314"/>
      <c r="X32" s="311"/>
    </row>
    <row r="33" spans="1:24" s="108" customFormat="1" ht="38.1" customHeight="1" x14ac:dyDescent="0.25">
      <c r="A33" s="294" t="s">
        <v>352</v>
      </c>
      <c r="B33" s="294"/>
      <c r="C33" s="53">
        <v>374</v>
      </c>
      <c r="D33" s="53">
        <f t="shared" si="20"/>
        <v>125</v>
      </c>
      <c r="E33" s="53">
        <v>63</v>
      </c>
      <c r="F33" s="53">
        <f t="shared" si="19"/>
        <v>50.4</v>
      </c>
      <c r="G33" s="56"/>
      <c r="H33" s="56"/>
      <c r="I33" s="55"/>
      <c r="J33" s="55"/>
      <c r="K33" s="547"/>
      <c r="L33" s="55"/>
      <c r="M33" s="55"/>
      <c r="N33" s="55"/>
      <c r="O33" s="314"/>
      <c r="P33" s="314"/>
      <c r="Q33" s="314"/>
      <c r="R33" s="314"/>
      <c r="S33" s="709"/>
      <c r="T33" s="314"/>
      <c r="U33" s="314"/>
      <c r="V33" s="314"/>
      <c r="W33" s="314"/>
      <c r="X33" s="311"/>
    </row>
    <row r="34" spans="1:24" s="108" customFormat="1" ht="44.25" customHeight="1" x14ac:dyDescent="0.25">
      <c r="A34" s="294" t="s">
        <v>418</v>
      </c>
      <c r="B34" s="294"/>
      <c r="C34" s="53">
        <v>251</v>
      </c>
      <c r="D34" s="53">
        <f t="shared" si="20"/>
        <v>84</v>
      </c>
      <c r="E34" s="53"/>
      <c r="F34" s="53"/>
      <c r="G34" s="56"/>
      <c r="H34" s="56"/>
      <c r="I34" s="55"/>
      <c r="J34" s="55"/>
      <c r="K34" s="547"/>
      <c r="L34" s="55"/>
      <c r="M34" s="55"/>
      <c r="N34" s="55"/>
      <c r="O34" s="314"/>
      <c r="P34" s="314"/>
      <c r="Q34" s="314"/>
      <c r="R34" s="314"/>
      <c r="S34" s="709"/>
      <c r="T34" s="314"/>
      <c r="U34" s="314"/>
      <c r="V34" s="314"/>
      <c r="W34" s="314"/>
      <c r="X34" s="311"/>
    </row>
    <row r="35" spans="1:24" s="108" customFormat="1" ht="38.1" customHeight="1" x14ac:dyDescent="0.25">
      <c r="A35" s="294" t="s">
        <v>419</v>
      </c>
      <c r="B35" s="294"/>
      <c r="C35" s="53">
        <v>214</v>
      </c>
      <c r="D35" s="53">
        <f t="shared" si="20"/>
        <v>71</v>
      </c>
      <c r="E35" s="53"/>
      <c r="F35" s="53"/>
      <c r="G35" s="56"/>
      <c r="H35" s="56"/>
      <c r="I35" s="55"/>
      <c r="J35" s="55"/>
      <c r="K35" s="547"/>
      <c r="L35" s="55"/>
      <c r="M35" s="55"/>
      <c r="N35" s="55"/>
      <c r="O35" s="314"/>
      <c r="P35" s="314"/>
      <c r="Q35" s="314"/>
      <c r="R35" s="314"/>
      <c r="S35" s="709"/>
      <c r="T35" s="314"/>
      <c r="U35" s="314"/>
      <c r="V35" s="314"/>
      <c r="W35" s="314"/>
      <c r="X35" s="311"/>
    </row>
    <row r="36" spans="1:24" s="108" customFormat="1" ht="52.5" customHeight="1" x14ac:dyDescent="0.25">
      <c r="A36" s="302" t="s">
        <v>353</v>
      </c>
      <c r="B36" s="294"/>
      <c r="C36" s="53">
        <f>SUM(C37:C41)</f>
        <v>7017</v>
      </c>
      <c r="D36" s="53">
        <f>SUM(D37:D41)</f>
        <v>2339</v>
      </c>
      <c r="E36" s="53">
        <f>SUM(E37:E41)</f>
        <v>1592</v>
      </c>
      <c r="F36" s="53">
        <f t="shared" ref="F36:F41" si="21">E36/D36*100</f>
        <v>68.063274903805052</v>
      </c>
      <c r="G36" s="56"/>
      <c r="H36" s="56"/>
      <c r="I36" s="55"/>
      <c r="J36" s="55"/>
      <c r="K36" s="547"/>
      <c r="L36" s="55"/>
      <c r="M36" s="55"/>
      <c r="N36" s="55"/>
      <c r="O36" s="314"/>
      <c r="P36" s="314"/>
      <c r="Q36" s="314"/>
      <c r="R36" s="314"/>
      <c r="S36" s="709"/>
      <c r="T36" s="314"/>
      <c r="U36" s="314"/>
      <c r="V36" s="314"/>
      <c r="W36" s="314"/>
      <c r="X36" s="311"/>
    </row>
    <row r="37" spans="1:24" s="108" customFormat="1" ht="38.1" customHeight="1" x14ac:dyDescent="0.25">
      <c r="A37" s="294" t="s">
        <v>354</v>
      </c>
      <c r="B37" s="294"/>
      <c r="C37" s="53">
        <v>75</v>
      </c>
      <c r="D37" s="53">
        <f t="shared" ref="D37:D44" si="22">ROUND(C37/12*$A$2,0)</f>
        <v>25</v>
      </c>
      <c r="E37" s="53"/>
      <c r="F37" s="53">
        <f t="shared" si="21"/>
        <v>0</v>
      </c>
      <c r="G37" s="56"/>
      <c r="H37" s="56"/>
      <c r="I37" s="55"/>
      <c r="J37" s="55"/>
      <c r="K37" s="547"/>
      <c r="L37" s="55"/>
      <c r="M37" s="55"/>
      <c r="N37" s="55"/>
      <c r="O37" s="314"/>
      <c r="P37" s="314"/>
      <c r="Q37" s="314"/>
      <c r="R37" s="314"/>
      <c r="S37" s="709"/>
      <c r="T37" s="314"/>
      <c r="U37" s="314"/>
      <c r="V37" s="314"/>
      <c r="W37" s="314"/>
      <c r="X37" s="311"/>
    </row>
    <row r="38" spans="1:24" s="108" customFormat="1" ht="66.75" customHeight="1" x14ac:dyDescent="0.25">
      <c r="A38" s="294" t="s">
        <v>449</v>
      </c>
      <c r="B38" s="294"/>
      <c r="C38" s="53">
        <v>4828</v>
      </c>
      <c r="D38" s="53">
        <f t="shared" si="22"/>
        <v>1609</v>
      </c>
      <c r="E38" s="53">
        <v>1220</v>
      </c>
      <c r="F38" s="53">
        <f t="shared" si="21"/>
        <v>75.823492852703538</v>
      </c>
      <c r="G38" s="56"/>
      <c r="H38" s="56"/>
      <c r="I38" s="55"/>
      <c r="J38" s="55"/>
      <c r="K38" s="547"/>
      <c r="L38" s="55"/>
      <c r="M38" s="55"/>
      <c r="N38" s="55"/>
      <c r="O38" s="314"/>
      <c r="P38" s="314"/>
      <c r="Q38" s="314"/>
      <c r="R38" s="314"/>
      <c r="S38" s="709"/>
      <c r="T38" s="314"/>
      <c r="U38" s="314"/>
      <c r="V38" s="314"/>
      <c r="W38" s="314"/>
      <c r="X38" s="311"/>
    </row>
    <row r="39" spans="1:24" s="108" customFormat="1" ht="54" customHeight="1" x14ac:dyDescent="0.25">
      <c r="A39" s="294" t="s">
        <v>368</v>
      </c>
      <c r="B39" s="294"/>
      <c r="C39" s="53">
        <v>99</v>
      </c>
      <c r="D39" s="53">
        <f t="shared" si="22"/>
        <v>33</v>
      </c>
      <c r="E39" s="53">
        <v>64</v>
      </c>
      <c r="F39" s="53">
        <f t="shared" si="21"/>
        <v>193.93939393939394</v>
      </c>
      <c r="G39" s="56"/>
      <c r="H39" s="56"/>
      <c r="I39" s="55"/>
      <c r="J39" s="55"/>
      <c r="K39" s="547"/>
      <c r="L39" s="55"/>
      <c r="M39" s="55"/>
      <c r="N39" s="55"/>
      <c r="O39" s="314"/>
      <c r="P39" s="314"/>
      <c r="Q39" s="314"/>
      <c r="R39" s="314"/>
      <c r="S39" s="709"/>
      <c r="T39" s="314"/>
      <c r="U39" s="314"/>
      <c r="V39" s="314"/>
      <c r="W39" s="314"/>
      <c r="X39" s="311"/>
    </row>
    <row r="40" spans="1:24" s="108" customFormat="1" ht="38.1" customHeight="1" x14ac:dyDescent="0.25">
      <c r="A40" s="294" t="s">
        <v>369</v>
      </c>
      <c r="B40" s="294"/>
      <c r="C40" s="53">
        <v>1433</v>
      </c>
      <c r="D40" s="53">
        <f t="shared" si="22"/>
        <v>478</v>
      </c>
      <c r="E40" s="53">
        <v>191</v>
      </c>
      <c r="F40" s="53">
        <f t="shared" si="21"/>
        <v>39.9581589958159</v>
      </c>
      <c r="G40" s="56"/>
      <c r="H40" s="56"/>
      <c r="I40" s="55"/>
      <c r="J40" s="55"/>
      <c r="K40" s="547"/>
      <c r="L40" s="55"/>
      <c r="M40" s="55"/>
      <c r="N40" s="55"/>
      <c r="O40" s="314"/>
      <c r="P40" s="314"/>
      <c r="Q40" s="314"/>
      <c r="R40" s="314"/>
      <c r="S40" s="709"/>
      <c r="T40" s="314"/>
      <c r="U40" s="314"/>
      <c r="V40" s="314"/>
      <c r="W40" s="314"/>
      <c r="X40" s="311"/>
    </row>
    <row r="41" spans="1:24" s="108" customFormat="1" ht="38.1" customHeight="1" x14ac:dyDescent="0.25">
      <c r="A41" s="294" t="s">
        <v>370</v>
      </c>
      <c r="B41" s="294"/>
      <c r="C41" s="53">
        <v>582</v>
      </c>
      <c r="D41" s="53">
        <f t="shared" si="22"/>
        <v>194</v>
      </c>
      <c r="E41" s="53">
        <v>117</v>
      </c>
      <c r="F41" s="53">
        <f t="shared" si="21"/>
        <v>60.309278350515463</v>
      </c>
      <c r="G41" s="56"/>
      <c r="H41" s="56"/>
      <c r="I41" s="55"/>
      <c r="J41" s="55"/>
      <c r="K41" s="547"/>
      <c r="L41" s="55"/>
      <c r="M41" s="55"/>
      <c r="N41" s="55"/>
      <c r="O41" s="314"/>
      <c r="P41" s="314"/>
      <c r="Q41" s="314"/>
      <c r="R41" s="314"/>
      <c r="S41" s="709"/>
      <c r="T41" s="314"/>
      <c r="U41" s="314"/>
      <c r="V41" s="314"/>
      <c r="W41" s="314"/>
      <c r="X41" s="311"/>
    </row>
    <row r="42" spans="1:24" s="108" customFormat="1" ht="38.1" customHeight="1" x14ac:dyDescent="0.25">
      <c r="A42" s="294" t="s">
        <v>169</v>
      </c>
      <c r="B42" s="294"/>
      <c r="C42" s="53"/>
      <c r="D42" s="53">
        <f t="shared" si="22"/>
        <v>0</v>
      </c>
      <c r="E42" s="53"/>
      <c r="F42" s="53"/>
      <c r="G42" s="56"/>
      <c r="H42" s="56"/>
      <c r="I42" s="55"/>
      <c r="J42" s="55"/>
      <c r="K42" s="547"/>
      <c r="L42" s="55"/>
      <c r="M42" s="55"/>
      <c r="N42" s="55"/>
      <c r="O42" s="314"/>
      <c r="P42" s="314"/>
      <c r="Q42" s="314"/>
      <c r="R42" s="314"/>
      <c r="S42" s="709"/>
      <c r="T42" s="314"/>
      <c r="U42" s="314"/>
      <c r="V42" s="314"/>
      <c r="W42" s="314"/>
      <c r="X42" s="311"/>
    </row>
    <row r="43" spans="1:24" s="108" customFormat="1" ht="38.1" customHeight="1" x14ac:dyDescent="0.25">
      <c r="A43" s="294" t="s">
        <v>170</v>
      </c>
      <c r="B43" s="294"/>
      <c r="C43" s="53">
        <v>5300</v>
      </c>
      <c r="D43" s="53">
        <f t="shared" si="22"/>
        <v>1767</v>
      </c>
      <c r="E43" s="53">
        <v>1928</v>
      </c>
      <c r="F43" s="53">
        <f t="shared" ref="F43" si="23">E43/D43*100</f>
        <v>109.1114883984154</v>
      </c>
      <c r="G43" s="56"/>
      <c r="H43" s="56"/>
      <c r="I43" s="55"/>
      <c r="J43" s="55"/>
      <c r="K43" s="547"/>
      <c r="L43" s="55"/>
      <c r="M43" s="55"/>
      <c r="N43" s="55"/>
      <c r="O43" s="314"/>
      <c r="P43" s="314"/>
      <c r="Q43" s="314"/>
      <c r="R43" s="314"/>
      <c r="S43" s="709"/>
      <c r="T43" s="314"/>
      <c r="U43" s="314"/>
      <c r="V43" s="314"/>
      <c r="W43" s="314"/>
      <c r="X43" s="311"/>
    </row>
    <row r="44" spans="1:24" s="108" customFormat="1" ht="38.1" customHeight="1" x14ac:dyDescent="0.25">
      <c r="A44" s="294" t="s">
        <v>366</v>
      </c>
      <c r="B44" s="294"/>
      <c r="C44" s="53"/>
      <c r="D44" s="53">
        <f t="shared" si="22"/>
        <v>0</v>
      </c>
      <c r="E44" s="53"/>
      <c r="F44" s="53"/>
      <c r="G44" s="56"/>
      <c r="H44" s="56"/>
      <c r="I44" s="55"/>
      <c r="J44" s="55"/>
      <c r="K44" s="547"/>
      <c r="L44" s="55"/>
      <c r="M44" s="55"/>
      <c r="N44" s="55"/>
      <c r="O44" s="314"/>
      <c r="P44" s="314"/>
      <c r="Q44" s="314"/>
      <c r="R44" s="314"/>
      <c r="S44" s="709"/>
      <c r="T44" s="314"/>
      <c r="U44" s="314"/>
      <c r="V44" s="314"/>
      <c r="W44" s="314"/>
      <c r="X44" s="311"/>
    </row>
    <row r="45" spans="1:24" s="31" customFormat="1" ht="15" customHeight="1" x14ac:dyDescent="0.2">
      <c r="A45" s="13" t="s">
        <v>178</v>
      </c>
      <c r="B45" s="299"/>
      <c r="C45" s="57">
        <f>C29+C43</f>
        <v>14680</v>
      </c>
      <c r="D45" s="57">
        <f>D29+D43</f>
        <v>4894</v>
      </c>
      <c r="E45" s="57">
        <f>E29+E43</f>
        <v>4003</v>
      </c>
      <c r="F45" s="57">
        <f t="shared" ref="F45" si="24">E45/D45*100</f>
        <v>81.794033510420931</v>
      </c>
      <c r="G45" s="56"/>
      <c r="H45" s="56"/>
      <c r="I45" s="55"/>
      <c r="J45" s="55"/>
      <c r="K45" s="547"/>
      <c r="L45" s="55"/>
      <c r="M45" s="55"/>
      <c r="N45" s="55"/>
      <c r="O45" s="274"/>
      <c r="P45" s="274"/>
      <c r="Q45" s="274"/>
      <c r="R45" s="274"/>
      <c r="S45" s="710"/>
      <c r="T45" s="274"/>
      <c r="U45" s="274"/>
      <c r="V45" s="274"/>
      <c r="W45" s="274"/>
      <c r="X45" s="521"/>
    </row>
    <row r="46" spans="1:24" s="108" customFormat="1" ht="15" customHeight="1" x14ac:dyDescent="0.25">
      <c r="A46" s="303" t="s">
        <v>399</v>
      </c>
      <c r="B46" s="303"/>
      <c r="C46" s="128">
        <f>C45+C27</f>
        <v>82144.200000000012</v>
      </c>
      <c r="D46" s="128">
        <f t="shared" ref="D46" si="25">D45+D27</f>
        <v>27382.400000000001</v>
      </c>
      <c r="E46" s="128">
        <f>E45+E27</f>
        <v>30235.200000000001</v>
      </c>
      <c r="F46" s="128">
        <f t="shared" ref="F46" si="26">E46/D46*100</f>
        <v>110.41837092438938</v>
      </c>
      <c r="G46" s="101"/>
      <c r="H46" s="101"/>
      <c r="I46" s="128"/>
      <c r="J46" s="128"/>
      <c r="K46" s="662"/>
      <c r="L46" s="128"/>
      <c r="M46" s="128"/>
      <c r="N46" s="128"/>
      <c r="O46" s="120">
        <v>84276.833046222222</v>
      </c>
      <c r="P46" s="120">
        <v>94394.622260169461</v>
      </c>
      <c r="Q46" s="120">
        <v>94394.622260169461</v>
      </c>
      <c r="R46" s="120">
        <v>94394.622260169461</v>
      </c>
      <c r="S46" s="1608">
        <f>O46/12*$A$2+(P46-O46)/11*3+(Q46-P46)/10*2+(R46-Q46)/9*1</f>
        <v>30851.674740423321</v>
      </c>
      <c r="T46" s="120">
        <f t="shared" ref="T46" si="27">W46-V46</f>
        <v>29045.848590000005</v>
      </c>
      <c r="U46" s="120">
        <f t="shared" ref="U46" si="28">T46-S46</f>
        <v>-1805.826150423316</v>
      </c>
      <c r="V46" s="120">
        <v>-6.6837299999999997</v>
      </c>
      <c r="W46" s="120">
        <v>29039.164860000004</v>
      </c>
      <c r="X46" s="311"/>
    </row>
    <row r="47" spans="1:24" s="108" customFormat="1" ht="15" customHeight="1" x14ac:dyDescent="0.25">
      <c r="A47" s="201" t="s">
        <v>33</v>
      </c>
      <c r="B47" s="201"/>
      <c r="C47" s="127"/>
      <c r="D47" s="127"/>
      <c r="E47" s="127"/>
      <c r="F47" s="127"/>
      <c r="G47" s="101"/>
      <c r="H47" s="101"/>
      <c r="I47" s="128"/>
      <c r="J47" s="128"/>
      <c r="K47" s="662"/>
      <c r="L47" s="128"/>
      <c r="M47" s="128"/>
      <c r="N47" s="128"/>
      <c r="O47" s="37"/>
      <c r="P47" s="37"/>
      <c r="Q47" s="37"/>
      <c r="R47" s="37"/>
      <c r="S47" s="755"/>
      <c r="T47" s="37"/>
      <c r="U47" s="37"/>
      <c r="V47" s="37"/>
      <c r="W47" s="37"/>
      <c r="X47" s="311"/>
    </row>
    <row r="48" spans="1:24" s="108" customFormat="1" ht="15" customHeight="1" x14ac:dyDescent="0.25">
      <c r="A48" s="251" t="s">
        <v>10</v>
      </c>
      <c r="B48" s="612">
        <v>300</v>
      </c>
      <c r="C48" s="104">
        <v>120</v>
      </c>
      <c r="D48" s="144">
        <f t="shared" ref="D48:D51" si="29">ROUND(C48/12*$A$2,0)</f>
        <v>40</v>
      </c>
      <c r="E48" s="418">
        <v>40</v>
      </c>
      <c r="F48" s="144"/>
      <c r="G48" s="50">
        <v>11</v>
      </c>
      <c r="H48" s="157">
        <f t="shared" ref="H48:H52" si="30">K48/E48</f>
        <v>9.2249999999999996</v>
      </c>
      <c r="I48" s="166">
        <f t="shared" ref="I48:I51" si="31">ROUND(C48*G48,0)</f>
        <v>1320</v>
      </c>
      <c r="J48" s="166">
        <f t="shared" ref="J48:J51" si="32">ROUND(D48*G48,0)</f>
        <v>440</v>
      </c>
      <c r="K48" s="420">
        <v>369</v>
      </c>
      <c r="L48" s="166">
        <f t="shared" ref="L48:L52" si="33">K48/J48*100</f>
        <v>83.86363636363636</v>
      </c>
      <c r="M48" s="166">
        <f>ROUND(I48/B48,0)</f>
        <v>4</v>
      </c>
      <c r="N48" s="166">
        <f t="shared" ref="N48:N56" si="34">K48/$A$2*12/M48</f>
        <v>276.75</v>
      </c>
      <c r="O48" s="314"/>
      <c r="P48" s="314"/>
      <c r="Q48" s="314"/>
      <c r="R48" s="314"/>
      <c r="S48" s="709"/>
      <c r="T48" s="314"/>
      <c r="U48" s="314"/>
      <c r="V48" s="314"/>
      <c r="W48" s="314"/>
      <c r="X48" s="311"/>
    </row>
    <row r="49" spans="1:218" s="108" customFormat="1" ht="15" customHeight="1" x14ac:dyDescent="0.25">
      <c r="A49" s="251" t="s">
        <v>28</v>
      </c>
      <c r="B49" s="612">
        <v>300</v>
      </c>
      <c r="C49" s="104">
        <v>60</v>
      </c>
      <c r="D49" s="144">
        <f t="shared" si="29"/>
        <v>20</v>
      </c>
      <c r="E49" s="418">
        <v>34</v>
      </c>
      <c r="F49" s="144"/>
      <c r="G49" s="50">
        <v>6.1</v>
      </c>
      <c r="H49" s="157">
        <f t="shared" si="30"/>
        <v>6.3529411764705879</v>
      </c>
      <c r="I49" s="166">
        <f t="shared" si="31"/>
        <v>366</v>
      </c>
      <c r="J49" s="166">
        <f t="shared" si="32"/>
        <v>122</v>
      </c>
      <c r="K49" s="420">
        <v>216</v>
      </c>
      <c r="L49" s="166">
        <f t="shared" si="33"/>
        <v>177.04918032786884</v>
      </c>
      <c r="M49" s="166">
        <f t="shared" ref="M49:M51" si="35">ROUND(I49/B49,0)</f>
        <v>1</v>
      </c>
      <c r="N49" s="166">
        <f t="shared" si="34"/>
        <v>648</v>
      </c>
      <c r="O49" s="314"/>
      <c r="P49" s="314"/>
      <c r="Q49" s="314"/>
      <c r="R49" s="314"/>
      <c r="S49" s="709"/>
      <c r="T49" s="314"/>
      <c r="U49" s="314"/>
      <c r="V49" s="314"/>
      <c r="W49" s="314"/>
      <c r="X49" s="311"/>
    </row>
    <row r="50" spans="1:218" s="108" customFormat="1" ht="15" customHeight="1" x14ac:dyDescent="0.25">
      <c r="A50" s="251" t="s">
        <v>80</v>
      </c>
      <c r="B50" s="612">
        <v>300</v>
      </c>
      <c r="C50" s="104">
        <v>95</v>
      </c>
      <c r="D50" s="144">
        <f t="shared" si="29"/>
        <v>32</v>
      </c>
      <c r="E50" s="418">
        <v>26</v>
      </c>
      <c r="F50" s="144"/>
      <c r="G50" s="50">
        <v>10</v>
      </c>
      <c r="H50" s="157">
        <f t="shared" si="30"/>
        <v>8.7692307692307701</v>
      </c>
      <c r="I50" s="166">
        <f t="shared" si="31"/>
        <v>950</v>
      </c>
      <c r="J50" s="166">
        <f t="shared" si="32"/>
        <v>320</v>
      </c>
      <c r="K50" s="420">
        <v>228</v>
      </c>
      <c r="L50" s="166">
        <f t="shared" si="33"/>
        <v>71.25</v>
      </c>
      <c r="M50" s="166">
        <f t="shared" si="35"/>
        <v>3</v>
      </c>
      <c r="N50" s="166">
        <f t="shared" si="34"/>
        <v>228</v>
      </c>
      <c r="O50" s="314"/>
      <c r="P50" s="314"/>
      <c r="Q50" s="314"/>
      <c r="R50" s="314"/>
      <c r="S50" s="709"/>
      <c r="T50" s="314"/>
      <c r="U50" s="314"/>
      <c r="V50" s="314"/>
      <c r="W50" s="314"/>
      <c r="X50" s="311"/>
    </row>
    <row r="51" spans="1:218" s="108" customFormat="1" ht="15" customHeight="1" x14ac:dyDescent="0.25">
      <c r="A51" s="251" t="s">
        <v>6</v>
      </c>
      <c r="B51" s="612">
        <v>300</v>
      </c>
      <c r="C51" s="104">
        <v>110</v>
      </c>
      <c r="D51" s="144">
        <f t="shared" si="29"/>
        <v>37</v>
      </c>
      <c r="E51" s="418">
        <v>35</v>
      </c>
      <c r="F51" s="144"/>
      <c r="G51" s="50">
        <v>9</v>
      </c>
      <c r="H51" s="157">
        <f t="shared" si="30"/>
        <v>9.3142857142857149</v>
      </c>
      <c r="I51" s="166">
        <f t="shared" si="31"/>
        <v>990</v>
      </c>
      <c r="J51" s="166">
        <f t="shared" si="32"/>
        <v>333</v>
      </c>
      <c r="K51" s="420">
        <v>326</v>
      </c>
      <c r="L51" s="166">
        <f t="shared" si="33"/>
        <v>97.897897897897906</v>
      </c>
      <c r="M51" s="166">
        <f t="shared" si="35"/>
        <v>3</v>
      </c>
      <c r="N51" s="166">
        <f t="shared" si="34"/>
        <v>326</v>
      </c>
      <c r="O51" s="314"/>
      <c r="P51" s="314"/>
      <c r="Q51" s="314"/>
      <c r="R51" s="314"/>
      <c r="S51" s="709"/>
      <c r="T51" s="314"/>
      <c r="U51" s="314"/>
      <c r="V51" s="314"/>
      <c r="W51" s="314"/>
      <c r="X51" s="311"/>
    </row>
    <row r="52" spans="1:218" s="108" customFormat="1" ht="15" customHeight="1" x14ac:dyDescent="0.25">
      <c r="A52" s="253" t="s">
        <v>13</v>
      </c>
      <c r="B52" s="253"/>
      <c r="C52" s="186">
        <f>SUM(C48:C51)</f>
        <v>385</v>
      </c>
      <c r="D52" s="186">
        <f>SUM(D48:D51)</f>
        <v>129</v>
      </c>
      <c r="E52" s="553">
        <f>SUM(E48:E51)</f>
        <v>135</v>
      </c>
      <c r="F52" s="186">
        <f t="shared" ref="F52" si="36">E52/D52*100</f>
        <v>104.65116279069768</v>
      </c>
      <c r="G52" s="97">
        <f>IF(C52=0,0,I52/C52)</f>
        <v>9.418181818181818</v>
      </c>
      <c r="H52" s="156">
        <f t="shared" si="30"/>
        <v>8.4370370370370367</v>
      </c>
      <c r="I52" s="186">
        <f>SUM(I48:I51)</f>
        <v>3626</v>
      </c>
      <c r="J52" s="186">
        <f>SUM(J48:J51)</f>
        <v>1215</v>
      </c>
      <c r="K52" s="553">
        <f>SUM(K48:K51)</f>
        <v>1139</v>
      </c>
      <c r="L52" s="166">
        <f t="shared" si="33"/>
        <v>93.744855967078195</v>
      </c>
      <c r="M52" s="185">
        <f>SUM(M48:M51)</f>
        <v>11</v>
      </c>
      <c r="N52" s="166">
        <f t="shared" si="34"/>
        <v>310.63636363636363</v>
      </c>
      <c r="O52" s="186"/>
      <c r="P52" s="186"/>
      <c r="Q52" s="186"/>
      <c r="R52" s="186"/>
      <c r="S52" s="723"/>
      <c r="T52" s="186"/>
      <c r="U52" s="186"/>
      <c r="V52" s="186"/>
      <c r="W52" s="186"/>
      <c r="X52" s="311"/>
    </row>
    <row r="53" spans="1:218" s="108" customFormat="1" ht="15" customHeight="1" x14ac:dyDescent="0.25">
      <c r="A53" s="201" t="s">
        <v>156</v>
      </c>
      <c r="B53" s="253"/>
      <c r="C53" s="186"/>
      <c r="D53" s="186"/>
      <c r="E53" s="553"/>
      <c r="F53" s="186"/>
      <c r="G53" s="97"/>
      <c r="H53" s="156"/>
      <c r="I53" s="186"/>
      <c r="J53" s="186"/>
      <c r="K53" s="553"/>
      <c r="L53" s="166"/>
      <c r="M53" s="166"/>
      <c r="N53" s="166"/>
      <c r="O53" s="186"/>
      <c r="P53" s="186"/>
      <c r="Q53" s="186"/>
      <c r="R53" s="186"/>
      <c r="S53" s="723"/>
      <c r="T53" s="186"/>
      <c r="U53" s="186"/>
      <c r="V53" s="186"/>
      <c r="W53" s="186"/>
      <c r="X53" s="311"/>
    </row>
    <row r="54" spans="1:218" s="108" customFormat="1" ht="15" customHeight="1" x14ac:dyDescent="0.25">
      <c r="A54" s="412" t="s">
        <v>202</v>
      </c>
      <c r="B54" s="103">
        <v>240</v>
      </c>
      <c r="C54" s="74">
        <v>190</v>
      </c>
      <c r="D54" s="144">
        <f>ROUND(C54/12*$A$2,0)</f>
        <v>63</v>
      </c>
      <c r="E54" s="418">
        <v>66</v>
      </c>
      <c r="F54" s="144"/>
      <c r="G54" s="275">
        <v>8</v>
      </c>
      <c r="H54" s="157">
        <f t="shared" ref="H54" si="37">K54/E54</f>
        <v>7.8636363636363633</v>
      </c>
      <c r="I54" s="166">
        <f t="shared" ref="I54" si="38">ROUND(C54*G54,0)</f>
        <v>1520</v>
      </c>
      <c r="J54" s="166">
        <f t="shared" ref="J54" si="39">ROUND(D54*G54,0)</f>
        <v>504</v>
      </c>
      <c r="K54" s="420">
        <v>519</v>
      </c>
      <c r="L54" s="166">
        <f t="shared" ref="L54:L56" si="40">K54/J54*100</f>
        <v>102.97619047619047</v>
      </c>
      <c r="M54" s="166">
        <f t="shared" ref="M54" si="41">I54/B54</f>
        <v>6.333333333333333</v>
      </c>
      <c r="N54" s="166">
        <f t="shared" si="34"/>
        <v>245.84210526315792</v>
      </c>
      <c r="O54" s="314"/>
      <c r="P54" s="314"/>
      <c r="Q54" s="314"/>
      <c r="R54" s="314"/>
      <c r="S54" s="723"/>
      <c r="T54" s="186"/>
      <c r="U54" s="186"/>
      <c r="V54" s="314"/>
      <c r="W54" s="314"/>
      <c r="X54" s="311"/>
    </row>
    <row r="55" spans="1:218" s="99" customFormat="1" ht="15" customHeight="1" x14ac:dyDescent="0.25">
      <c r="A55" s="180" t="s">
        <v>206</v>
      </c>
      <c r="B55" s="573"/>
      <c r="C55" s="186">
        <f>SUM(C54)</f>
        <v>190</v>
      </c>
      <c r="D55" s="143">
        <f>SUM(D54)</f>
        <v>63</v>
      </c>
      <c r="E55" s="421">
        <f>SUM(E54)</f>
        <v>66</v>
      </c>
      <c r="F55" s="143">
        <f t="shared" ref="F55:F61" si="42">E55/D55*100</f>
        <v>104.76190476190477</v>
      </c>
      <c r="G55" s="98">
        <f>I55/C55</f>
        <v>8</v>
      </c>
      <c r="H55" s="157">
        <f>K55/E55</f>
        <v>7.8636363636363633</v>
      </c>
      <c r="I55" s="174">
        <f>SUM(I54)</f>
        <v>1520</v>
      </c>
      <c r="J55" s="174">
        <f t="shared" ref="J55" si="43">SUM(J54)</f>
        <v>504</v>
      </c>
      <c r="K55" s="423">
        <f t="shared" ref="K55" si="44">SUM(K54)</f>
        <v>519</v>
      </c>
      <c r="L55" s="174">
        <f t="shared" si="40"/>
        <v>102.97619047619047</v>
      </c>
      <c r="M55" s="174">
        <f t="shared" ref="M55" si="45">SUM(M54)</f>
        <v>6.333333333333333</v>
      </c>
      <c r="N55" s="166">
        <f t="shared" si="34"/>
        <v>245.84210526315792</v>
      </c>
      <c r="O55" s="274"/>
      <c r="P55" s="274"/>
      <c r="Q55" s="274"/>
      <c r="R55" s="274"/>
      <c r="S55" s="765"/>
      <c r="T55" s="186"/>
      <c r="U55" s="186"/>
      <c r="V55" s="174"/>
      <c r="W55" s="174"/>
      <c r="X55" s="311"/>
    </row>
    <row r="56" spans="1:218" s="108" customFormat="1" ht="29.25" customHeight="1" x14ac:dyDescent="0.25">
      <c r="A56" s="200" t="s">
        <v>187</v>
      </c>
      <c r="B56" s="200"/>
      <c r="C56" s="120">
        <f>SUM(C55,C52)</f>
        <v>575</v>
      </c>
      <c r="D56" s="120">
        <f t="shared" ref="D56:E56" si="46">SUM(D55,D52)</f>
        <v>192</v>
      </c>
      <c r="E56" s="660">
        <f t="shared" si="46"/>
        <v>201</v>
      </c>
      <c r="F56" s="120">
        <f t="shared" si="42"/>
        <v>104.6875</v>
      </c>
      <c r="G56" s="98">
        <f>I56/C56</f>
        <v>8.9495652173913047</v>
      </c>
      <c r="H56" s="157">
        <f>K56/E56</f>
        <v>8.2487562189054735</v>
      </c>
      <c r="I56" s="120">
        <f t="shared" ref="I56:J56" si="47">SUM(I55,I52)</f>
        <v>5146</v>
      </c>
      <c r="J56" s="120">
        <f t="shared" si="47"/>
        <v>1719</v>
      </c>
      <c r="K56" s="660">
        <f t="shared" ref="K56" si="48">SUM(K55,K52)</f>
        <v>1658</v>
      </c>
      <c r="L56" s="166">
        <f t="shared" si="40"/>
        <v>96.45142524723677</v>
      </c>
      <c r="M56" s="120">
        <f>SUM(M55,M52)</f>
        <v>17.333333333333332</v>
      </c>
      <c r="N56" s="166">
        <f t="shared" si="34"/>
        <v>286.96153846153845</v>
      </c>
      <c r="O56" s="120">
        <v>14018.273115989999</v>
      </c>
      <c r="P56" s="120">
        <v>20071.550634611667</v>
      </c>
      <c r="Q56" s="120">
        <v>20071.550634611667</v>
      </c>
      <c r="R56" s="120">
        <v>20071.550634611667</v>
      </c>
      <c r="S56" s="1608">
        <f>O56/12*$A$2+(P56-O56)/11*3+(Q56-P56)/10*2+(R56-Q56)/9*1</f>
        <v>6323.6515740450004</v>
      </c>
      <c r="T56" s="186">
        <f t="shared" ref="T56:T57" si="49">W56-V56</f>
        <v>6647.3773299999993</v>
      </c>
      <c r="U56" s="186">
        <f t="shared" ref="U56:U57" si="50">T56-S56</f>
        <v>323.72575595499893</v>
      </c>
      <c r="V56" s="120">
        <v>-6.8894500000000001</v>
      </c>
      <c r="W56" s="120">
        <v>6640.4878799999997</v>
      </c>
      <c r="X56" s="311"/>
    </row>
    <row r="57" spans="1:218" s="108" customFormat="1" ht="29.25" customHeight="1" x14ac:dyDescent="0.25">
      <c r="A57" s="1027" t="s">
        <v>400</v>
      </c>
      <c r="B57" s="1027"/>
      <c r="C57" s="202">
        <f>C58+C60</f>
        <v>2200</v>
      </c>
      <c r="D57" s="120">
        <f>D58+D60</f>
        <v>734</v>
      </c>
      <c r="E57" s="660">
        <v>885</v>
      </c>
      <c r="F57" s="120">
        <f t="shared" si="42"/>
        <v>120.57220708446867</v>
      </c>
      <c r="G57" s="878"/>
      <c r="H57" s="766"/>
      <c r="I57" s="202"/>
      <c r="J57" s="202"/>
      <c r="K57" s="877"/>
      <c r="L57" s="376"/>
      <c r="M57" s="202"/>
      <c r="N57" s="376"/>
      <c r="O57" s="202">
        <v>5930.41942182</v>
      </c>
      <c r="P57" s="202">
        <v>5930.9286418199999</v>
      </c>
      <c r="Q57" s="202">
        <v>5930.9286418199999</v>
      </c>
      <c r="R57" s="202">
        <v>5930.9286418199999</v>
      </c>
      <c r="S57" s="1608">
        <f>O57/12*$A$2+(P57-O57)/11*3+(Q57-P57)/10*2+(R57-Q57)/9*1</f>
        <v>1976.9453521218181</v>
      </c>
      <c r="T57" s="186">
        <f t="shared" si="49"/>
        <v>1941.3268899999998</v>
      </c>
      <c r="U57" s="186">
        <f t="shared" si="50"/>
        <v>-35.618462121818311</v>
      </c>
      <c r="V57" s="120">
        <v>-3.0420500000000001</v>
      </c>
      <c r="W57" s="120">
        <v>1938.2848399999998</v>
      </c>
      <c r="X57" s="311"/>
    </row>
    <row r="58" spans="1:218" s="108" customFormat="1" ht="29.25" customHeight="1" x14ac:dyDescent="0.25">
      <c r="A58" s="200" t="s">
        <v>372</v>
      </c>
      <c r="B58" s="200"/>
      <c r="C58" s="202">
        <f>C59</f>
        <v>2198</v>
      </c>
      <c r="D58" s="120">
        <f>D59</f>
        <v>733</v>
      </c>
      <c r="E58" s="660">
        <f>E59</f>
        <v>885</v>
      </c>
      <c r="F58" s="120">
        <f t="shared" si="42"/>
        <v>120.73669849931787</v>
      </c>
      <c r="G58" s="878"/>
      <c r="H58" s="766"/>
      <c r="I58" s="202"/>
      <c r="J58" s="202"/>
      <c r="K58" s="877"/>
      <c r="L58" s="376"/>
      <c r="M58" s="202"/>
      <c r="N58" s="376"/>
      <c r="O58" s="202"/>
      <c r="P58" s="202"/>
      <c r="Q58" s="202"/>
      <c r="R58" s="202"/>
      <c r="S58" s="783"/>
      <c r="T58" s="879"/>
      <c r="U58" s="879"/>
      <c r="V58" s="202"/>
      <c r="W58" s="202"/>
      <c r="X58" s="311"/>
    </row>
    <row r="59" spans="1:218" s="108" customFormat="1" ht="29.25" customHeight="1" x14ac:dyDescent="0.25">
      <c r="A59" s="1028" t="s">
        <v>373</v>
      </c>
      <c r="B59" s="1028"/>
      <c r="C59" s="1029">
        <v>2198</v>
      </c>
      <c r="D59" s="144">
        <f>ROUND(C59/12*$A$2,0)</f>
        <v>733</v>
      </c>
      <c r="E59" s="697">
        <f>E57-E60</f>
        <v>885</v>
      </c>
      <c r="F59" s="114">
        <f t="shared" si="42"/>
        <v>120.73669849931787</v>
      </c>
      <c r="G59" s="878"/>
      <c r="H59" s="766"/>
      <c r="I59" s="202"/>
      <c r="J59" s="202"/>
      <c r="K59" s="877"/>
      <c r="L59" s="376"/>
      <c r="M59" s="202"/>
      <c r="N59" s="376"/>
      <c r="O59" s="202"/>
      <c r="P59" s="202"/>
      <c r="Q59" s="202"/>
      <c r="R59" s="202"/>
      <c r="S59" s="783"/>
      <c r="T59" s="879"/>
      <c r="U59" s="879"/>
      <c r="V59" s="202"/>
      <c r="W59" s="202"/>
      <c r="X59" s="311"/>
    </row>
    <row r="60" spans="1:218" s="108" customFormat="1" ht="29.25" customHeight="1" x14ac:dyDescent="0.25">
      <c r="A60" s="200" t="s">
        <v>374</v>
      </c>
      <c r="B60" s="200"/>
      <c r="C60" s="202">
        <f>C61+C62</f>
        <v>2</v>
      </c>
      <c r="D60" s="120">
        <f>D61+D62</f>
        <v>1</v>
      </c>
      <c r="E60" s="660">
        <f>E61+E62</f>
        <v>0</v>
      </c>
      <c r="F60" s="120">
        <f t="shared" si="42"/>
        <v>0</v>
      </c>
      <c r="G60" s="878"/>
      <c r="H60" s="766"/>
      <c r="I60" s="202"/>
      <c r="J60" s="202"/>
      <c r="K60" s="877"/>
      <c r="L60" s="376"/>
      <c r="M60" s="202"/>
      <c r="N60" s="376"/>
      <c r="O60" s="202"/>
      <c r="P60" s="202"/>
      <c r="Q60" s="202"/>
      <c r="R60" s="202"/>
      <c r="S60" s="783"/>
      <c r="T60" s="879"/>
      <c r="U60" s="879"/>
      <c r="V60" s="202"/>
      <c r="W60" s="202"/>
      <c r="X60" s="311"/>
    </row>
    <row r="61" spans="1:218" s="108" customFormat="1" ht="29.25" customHeight="1" x14ac:dyDescent="0.25">
      <c r="A61" s="1028" t="s">
        <v>375</v>
      </c>
      <c r="B61" s="1028"/>
      <c r="C61" s="1029">
        <v>2</v>
      </c>
      <c r="D61" s="144">
        <f>ROUND(C61/12*$A$2,0)</f>
        <v>1</v>
      </c>
      <c r="E61" s="697"/>
      <c r="F61" s="114">
        <f t="shared" si="42"/>
        <v>0</v>
      </c>
      <c r="G61" s="878"/>
      <c r="H61" s="766"/>
      <c r="I61" s="202"/>
      <c r="J61" s="202"/>
      <c r="K61" s="877"/>
      <c r="L61" s="376"/>
      <c r="M61" s="202"/>
      <c r="N61" s="376"/>
      <c r="O61" s="202"/>
      <c r="P61" s="202"/>
      <c r="Q61" s="202"/>
      <c r="R61" s="202"/>
      <c r="S61" s="783"/>
      <c r="T61" s="879"/>
      <c r="U61" s="879"/>
      <c r="V61" s="202"/>
      <c r="W61" s="202"/>
      <c r="X61" s="311"/>
    </row>
    <row r="62" spans="1:218" s="108" customFormat="1" ht="29.25" customHeight="1" x14ac:dyDescent="0.25">
      <c r="A62" s="1028" t="s">
        <v>376</v>
      </c>
      <c r="B62" s="1031"/>
      <c r="C62" s="1031"/>
      <c r="D62" s="1031"/>
      <c r="E62" s="1031"/>
      <c r="F62" s="1031"/>
      <c r="G62" s="878"/>
      <c r="H62" s="766"/>
      <c r="I62" s="202"/>
      <c r="J62" s="202"/>
      <c r="K62" s="877"/>
      <c r="L62" s="376"/>
      <c r="M62" s="202"/>
      <c r="N62" s="376"/>
      <c r="O62" s="202"/>
      <c r="P62" s="202"/>
      <c r="Q62" s="202"/>
      <c r="R62" s="202"/>
      <c r="S62" s="783"/>
      <c r="T62" s="879"/>
      <c r="U62" s="879"/>
      <c r="V62" s="202"/>
      <c r="W62" s="202"/>
      <c r="X62" s="311"/>
    </row>
    <row r="63" spans="1:218" s="108" customFormat="1" ht="15" customHeight="1" thickBot="1" x14ac:dyDescent="0.3">
      <c r="A63" s="121" t="s">
        <v>18</v>
      </c>
      <c r="B63" s="395"/>
      <c r="C63" s="276"/>
      <c r="D63" s="276"/>
      <c r="E63" s="276"/>
      <c r="F63" s="276"/>
      <c r="G63" s="198"/>
      <c r="H63" s="198"/>
      <c r="I63" s="129"/>
      <c r="J63" s="129"/>
      <c r="K63" s="772">
        <f t="shared" ref="K63" si="51">K57+K56+K46+K17</f>
        <v>6898</v>
      </c>
      <c r="L63" s="129"/>
      <c r="M63" s="129"/>
      <c r="N63" s="129"/>
      <c r="O63" s="129">
        <f>O57+O56+O46+O17</f>
        <v>190090.99430825622</v>
      </c>
      <c r="P63" s="129">
        <f>P57+P56+P46+P17</f>
        <v>204061.52491559528</v>
      </c>
      <c r="Q63" s="129">
        <f>Q57+Q56+Q46+Q17</f>
        <v>204061.52491559528</v>
      </c>
      <c r="R63" s="129">
        <f>R57+R56+R46+R17</f>
        <v>213348.95155318273</v>
      </c>
      <c r="S63" s="129">
        <f t="shared" ref="S63:W63" si="52">S57+S56+S46+S17</f>
        <v>68205.745773576476</v>
      </c>
      <c r="T63" s="129">
        <f t="shared" si="52"/>
        <v>70128.231870000003</v>
      </c>
      <c r="U63" s="129">
        <f t="shared" si="52"/>
        <v>1922.4860964235147</v>
      </c>
      <c r="V63" s="129">
        <f t="shared" si="52"/>
        <v>-415.15991999999994</v>
      </c>
      <c r="W63" s="2504">
        <f t="shared" si="52"/>
        <v>69713.071949999998</v>
      </c>
      <c r="X63" s="311"/>
    </row>
    <row r="64" spans="1:218" x14ac:dyDescent="0.25">
      <c r="A64" s="363" t="s">
        <v>90</v>
      </c>
      <c r="B64" s="363"/>
      <c r="C64" s="197"/>
      <c r="D64" s="197"/>
      <c r="E64" s="197"/>
      <c r="F64" s="197"/>
      <c r="G64" s="197"/>
      <c r="H64" s="197"/>
      <c r="I64" s="306"/>
      <c r="J64" s="306"/>
      <c r="K64" s="577"/>
      <c r="L64" s="306"/>
      <c r="M64" s="306"/>
      <c r="N64" s="306"/>
      <c r="O64" s="306">
        <f t="shared" ref="O64:P64" si="53">SUM(O63)</f>
        <v>190090.99430825622</v>
      </c>
      <c r="P64" s="306">
        <f t="shared" si="53"/>
        <v>204061.52491559528</v>
      </c>
      <c r="Q64" s="306">
        <f t="shared" ref="Q64:R64" si="54">SUM(Q63)</f>
        <v>204061.52491559528</v>
      </c>
      <c r="R64" s="306">
        <f t="shared" si="54"/>
        <v>213348.95155318273</v>
      </c>
      <c r="S64" s="733">
        <f t="shared" ref="S64:W64" si="55">SUM(S63)</f>
        <v>68205.745773576476</v>
      </c>
      <c r="T64" s="306">
        <f t="shared" si="55"/>
        <v>70128.231870000003</v>
      </c>
      <c r="U64" s="306">
        <f t="shared" si="55"/>
        <v>1922.4860964235147</v>
      </c>
      <c r="V64" s="306">
        <f t="shared" si="55"/>
        <v>-415.15991999999994</v>
      </c>
      <c r="W64" s="306">
        <f t="shared" si="55"/>
        <v>69713.071949999998</v>
      </c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</row>
    <row r="65" spans="1:218" x14ac:dyDescent="0.25">
      <c r="A65" s="1041" t="s">
        <v>96</v>
      </c>
      <c r="B65" s="1041"/>
      <c r="C65" s="1288">
        <f>SUM(C17)</f>
        <v>1540</v>
      </c>
      <c r="D65" s="1288">
        <f>SUM(D17)</f>
        <v>513</v>
      </c>
      <c r="E65" s="1288">
        <f>SUM(E17)</f>
        <v>621</v>
      </c>
      <c r="F65" s="1288">
        <f t="shared" ref="F65:F96" si="56">E65/D65*100</f>
        <v>121.05263157894737</v>
      </c>
      <c r="G65" s="1289">
        <f>I65/C65</f>
        <v>8.9246753246753254</v>
      </c>
      <c r="H65" s="1289"/>
      <c r="I65" s="1288">
        <f>SUM(I17)</f>
        <v>13744</v>
      </c>
      <c r="J65" s="1288">
        <f>SUM(J17)</f>
        <v>4576</v>
      </c>
      <c r="K65" s="1288">
        <f>SUM(K17)</f>
        <v>5240</v>
      </c>
      <c r="L65" s="1288">
        <f t="shared" ref="L65" si="57">K65/J65*100</f>
        <v>114.51048951048952</v>
      </c>
      <c r="M65" s="1288">
        <f>SUM(M17)</f>
        <v>43</v>
      </c>
      <c r="N65" s="1044">
        <f>K65/$A$2*12/M65</f>
        <v>365.58139534883719</v>
      </c>
      <c r="O65" s="1288">
        <f t="shared" ref="O65:W65" si="58">SUM(O17)</f>
        <v>85865.468724224003</v>
      </c>
      <c r="P65" s="1288">
        <f t="shared" ref="P65:Q65" si="59">SUM(P17)</f>
        <v>83664.42337899415</v>
      </c>
      <c r="Q65" s="1288">
        <f t="shared" si="59"/>
        <v>83664.42337899415</v>
      </c>
      <c r="R65" s="1288">
        <f t="shared" ref="R65" si="60">SUM(R17)</f>
        <v>92951.850016581608</v>
      </c>
      <c r="S65" s="1288">
        <f t="shared" si="58"/>
        <v>29053.474106986341</v>
      </c>
      <c r="T65" s="1288">
        <f t="shared" si="58"/>
        <v>32493.679059999991</v>
      </c>
      <c r="U65" s="1288">
        <f t="shared" si="58"/>
        <v>3440.2049530136501</v>
      </c>
      <c r="V65" s="1288">
        <f t="shared" si="58"/>
        <v>-398.54468999999995</v>
      </c>
      <c r="W65" s="1288">
        <f t="shared" si="58"/>
        <v>32095.134369999992</v>
      </c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</row>
    <row r="66" spans="1:218" s="26" customFormat="1" x14ac:dyDescent="0.25">
      <c r="A66" s="1045" t="s">
        <v>355</v>
      </c>
      <c r="B66" s="1046"/>
      <c r="C66" s="1290"/>
      <c r="D66" s="1290"/>
      <c r="E66" s="1290"/>
      <c r="F66" s="1290"/>
      <c r="G66" s="1291"/>
      <c r="H66" s="1291"/>
      <c r="I66" s="1044"/>
      <c r="J66" s="1044"/>
      <c r="K66" s="1044"/>
      <c r="L66" s="1044"/>
      <c r="M66" s="1044"/>
      <c r="N66" s="1044"/>
      <c r="O66" s="1292"/>
      <c r="P66" s="1292"/>
      <c r="Q66" s="1292"/>
      <c r="R66" s="1292"/>
      <c r="S66" s="1292"/>
      <c r="T66" s="1292"/>
      <c r="U66" s="1292"/>
      <c r="V66" s="1292"/>
      <c r="W66" s="1292"/>
    </row>
    <row r="67" spans="1:218" s="26" customFormat="1" ht="38.1" customHeight="1" x14ac:dyDescent="0.25">
      <c r="A67" s="1046" t="s">
        <v>217</v>
      </c>
      <c r="B67" s="1046"/>
      <c r="C67" s="1290">
        <f>C29+C20</f>
        <v>20905</v>
      </c>
      <c r="D67" s="1290">
        <f t="shared" ref="D67:E67" si="61">D29+D20</f>
        <v>6969</v>
      </c>
      <c r="E67" s="1290">
        <f t="shared" si="61"/>
        <v>9326</v>
      </c>
      <c r="F67" s="1288">
        <f t="shared" si="56"/>
        <v>133.82120820777729</v>
      </c>
      <c r="G67" s="1291"/>
      <c r="H67" s="1291"/>
      <c r="I67" s="1044"/>
      <c r="J67" s="1044"/>
      <c r="K67" s="1044"/>
      <c r="L67" s="1044"/>
      <c r="M67" s="1044"/>
      <c r="N67" s="1044"/>
      <c r="O67" s="1292"/>
      <c r="P67" s="1292"/>
      <c r="Q67" s="1292"/>
      <c r="R67" s="1292"/>
      <c r="S67" s="1292"/>
      <c r="T67" s="1292"/>
      <c r="U67" s="1292"/>
      <c r="V67" s="1292"/>
      <c r="W67" s="1292"/>
    </row>
    <row r="68" spans="1:218" s="26" customFormat="1" ht="38.1" customHeight="1" x14ac:dyDescent="0.25">
      <c r="A68" s="1046" t="s">
        <v>345</v>
      </c>
      <c r="B68" s="1046"/>
      <c r="C68" s="1290"/>
      <c r="D68" s="1290"/>
      <c r="E68" s="1290"/>
      <c r="F68" s="1288"/>
      <c r="G68" s="1291"/>
      <c r="H68" s="1291"/>
      <c r="I68" s="1044"/>
      <c r="J68" s="1044"/>
      <c r="K68" s="1044"/>
      <c r="L68" s="1044"/>
      <c r="M68" s="1044"/>
      <c r="N68" s="1044"/>
      <c r="O68" s="1292"/>
      <c r="P68" s="1292"/>
      <c r="Q68" s="1292"/>
      <c r="R68" s="1292"/>
      <c r="S68" s="1292"/>
      <c r="T68" s="1292"/>
      <c r="U68" s="1292"/>
      <c r="V68" s="1292"/>
      <c r="W68" s="1292"/>
    </row>
    <row r="69" spans="1:218" s="26" customFormat="1" ht="38.1" customHeight="1" x14ac:dyDescent="0.25">
      <c r="A69" s="1046" t="s">
        <v>346</v>
      </c>
      <c r="B69" s="1046"/>
      <c r="C69" s="1290">
        <f>C22</f>
        <v>5001</v>
      </c>
      <c r="D69" s="1290">
        <f t="shared" ref="D69:E70" si="62">D22</f>
        <v>1667</v>
      </c>
      <c r="E69" s="1290">
        <f t="shared" si="62"/>
        <v>1644</v>
      </c>
      <c r="F69" s="1288"/>
      <c r="G69" s="1291"/>
      <c r="H69" s="1291"/>
      <c r="I69" s="1044"/>
      <c r="J69" s="1044"/>
      <c r="K69" s="1044"/>
      <c r="L69" s="1044"/>
      <c r="M69" s="1044"/>
      <c r="N69" s="1044"/>
      <c r="O69" s="1292"/>
      <c r="P69" s="1292"/>
      <c r="Q69" s="1292"/>
      <c r="R69" s="1292"/>
      <c r="S69" s="1292"/>
      <c r="T69" s="1292"/>
      <c r="U69" s="1292"/>
      <c r="V69" s="1292"/>
      <c r="W69" s="1292"/>
    </row>
    <row r="70" spans="1:218" s="26" customFormat="1" ht="38.1" customHeight="1" x14ac:dyDescent="0.25">
      <c r="A70" s="1046" t="s">
        <v>347</v>
      </c>
      <c r="B70" s="1046"/>
      <c r="C70" s="1290">
        <f>C23</f>
        <v>80</v>
      </c>
      <c r="D70" s="1290">
        <f t="shared" si="62"/>
        <v>27</v>
      </c>
      <c r="E70" s="1290">
        <f t="shared" si="62"/>
        <v>15</v>
      </c>
      <c r="F70" s="1288">
        <f t="shared" si="56"/>
        <v>55.555555555555557</v>
      </c>
      <c r="G70" s="1291"/>
      <c r="H70" s="1291"/>
      <c r="I70" s="1044"/>
      <c r="J70" s="1044"/>
      <c r="K70" s="1044"/>
      <c r="L70" s="1044"/>
      <c r="M70" s="1044"/>
      <c r="N70" s="1044"/>
      <c r="O70" s="1292"/>
      <c r="P70" s="1292"/>
      <c r="Q70" s="1292"/>
      <c r="R70" s="1292"/>
      <c r="S70" s="1292"/>
      <c r="T70" s="1292"/>
      <c r="U70" s="1292"/>
      <c r="V70" s="1292"/>
      <c r="W70" s="1292"/>
    </row>
    <row r="71" spans="1:218" s="26" customFormat="1" ht="60" customHeight="1" x14ac:dyDescent="0.25">
      <c r="A71" s="1045" t="s">
        <v>350</v>
      </c>
      <c r="B71" s="1046"/>
      <c r="C71" s="1290">
        <f>C31</f>
        <v>2363</v>
      </c>
      <c r="D71" s="1290">
        <f t="shared" ref="D71:E71" si="63">D31</f>
        <v>788</v>
      </c>
      <c r="E71" s="1290">
        <f t="shared" si="63"/>
        <v>483</v>
      </c>
      <c r="F71" s="1288">
        <f t="shared" si="56"/>
        <v>61.294416243654823</v>
      </c>
      <c r="G71" s="1291"/>
      <c r="H71" s="1291"/>
      <c r="I71" s="1044"/>
      <c r="J71" s="1044"/>
      <c r="K71" s="1044"/>
      <c r="L71" s="1044"/>
      <c r="M71" s="1044"/>
      <c r="N71" s="1044"/>
      <c r="O71" s="1292"/>
      <c r="P71" s="1292"/>
      <c r="Q71" s="1292"/>
      <c r="R71" s="1292"/>
      <c r="S71" s="1292"/>
      <c r="T71" s="1292"/>
      <c r="U71" s="1292"/>
      <c r="V71" s="1292"/>
      <c r="W71" s="1292"/>
    </row>
    <row r="72" spans="1:218" s="26" customFormat="1" ht="38.1" customHeight="1" x14ac:dyDescent="0.25">
      <c r="A72" s="1046" t="s">
        <v>351</v>
      </c>
      <c r="B72" s="1046"/>
      <c r="C72" s="1290">
        <f t="shared" ref="C72:E72" si="64">C32</f>
        <v>1524</v>
      </c>
      <c r="D72" s="1290">
        <f t="shared" si="64"/>
        <v>508</v>
      </c>
      <c r="E72" s="1290">
        <f t="shared" si="64"/>
        <v>420</v>
      </c>
      <c r="F72" s="1288">
        <f t="shared" si="56"/>
        <v>82.677165354330711</v>
      </c>
      <c r="G72" s="1291"/>
      <c r="H72" s="1291"/>
      <c r="I72" s="1044"/>
      <c r="J72" s="1044"/>
      <c r="K72" s="1044"/>
      <c r="L72" s="1044"/>
      <c r="M72" s="1044"/>
      <c r="N72" s="1044"/>
      <c r="O72" s="1292"/>
      <c r="P72" s="1292"/>
      <c r="Q72" s="1292"/>
      <c r="R72" s="1292"/>
      <c r="S72" s="1292"/>
      <c r="T72" s="1292"/>
      <c r="U72" s="1292"/>
      <c r="V72" s="1292"/>
      <c r="W72" s="1292"/>
    </row>
    <row r="73" spans="1:218" s="26" customFormat="1" ht="38.1" customHeight="1" x14ac:dyDescent="0.25">
      <c r="A73" s="1046" t="s">
        <v>352</v>
      </c>
      <c r="B73" s="1046"/>
      <c r="C73" s="1290">
        <f t="shared" ref="C73:E73" si="65">C33</f>
        <v>374</v>
      </c>
      <c r="D73" s="1290">
        <f t="shared" si="65"/>
        <v>125</v>
      </c>
      <c r="E73" s="1290">
        <f t="shared" si="65"/>
        <v>63</v>
      </c>
      <c r="F73" s="1288">
        <f t="shared" si="56"/>
        <v>50.4</v>
      </c>
      <c r="G73" s="1291"/>
      <c r="H73" s="1291"/>
      <c r="I73" s="1044"/>
      <c r="J73" s="1044"/>
      <c r="K73" s="1044"/>
      <c r="L73" s="1044"/>
      <c r="M73" s="1044"/>
      <c r="N73" s="1044"/>
      <c r="O73" s="1292"/>
      <c r="P73" s="1292"/>
      <c r="Q73" s="1292"/>
      <c r="R73" s="1292"/>
      <c r="S73" s="1292"/>
      <c r="T73" s="1292"/>
      <c r="U73" s="1292"/>
      <c r="V73" s="1292"/>
      <c r="W73" s="1292"/>
    </row>
    <row r="74" spans="1:218" s="26" customFormat="1" ht="48" customHeight="1" x14ac:dyDescent="0.25">
      <c r="A74" s="1046" t="s">
        <v>418</v>
      </c>
      <c r="B74" s="1046"/>
      <c r="C74" s="1290">
        <f t="shared" ref="C74:E74" si="66">C34</f>
        <v>251</v>
      </c>
      <c r="D74" s="1290">
        <f t="shared" si="66"/>
        <v>84</v>
      </c>
      <c r="E74" s="1290">
        <f t="shared" si="66"/>
        <v>0</v>
      </c>
      <c r="F74" s="1288">
        <f t="shared" si="56"/>
        <v>0</v>
      </c>
      <c r="G74" s="1291"/>
      <c r="H74" s="1291"/>
      <c r="I74" s="1044"/>
      <c r="J74" s="1044"/>
      <c r="K74" s="1044"/>
      <c r="L74" s="1044"/>
      <c r="M74" s="1044"/>
      <c r="N74" s="1044"/>
      <c r="O74" s="1292"/>
      <c r="P74" s="1292"/>
      <c r="Q74" s="1292"/>
      <c r="R74" s="1292"/>
      <c r="S74" s="1292"/>
      <c r="T74" s="1292"/>
      <c r="U74" s="1292"/>
      <c r="V74" s="1292"/>
      <c r="W74" s="1292"/>
    </row>
    <row r="75" spans="1:218" s="26" customFormat="1" ht="57.75" customHeight="1" x14ac:dyDescent="0.25">
      <c r="A75" s="1046" t="s">
        <v>419</v>
      </c>
      <c r="B75" s="1046"/>
      <c r="C75" s="1290">
        <f t="shared" ref="C75:E75" si="67">C35</f>
        <v>214</v>
      </c>
      <c r="D75" s="1290">
        <f t="shared" si="67"/>
        <v>71</v>
      </c>
      <c r="E75" s="1290">
        <f t="shared" si="67"/>
        <v>0</v>
      </c>
      <c r="F75" s="1288">
        <f t="shared" si="56"/>
        <v>0</v>
      </c>
      <c r="G75" s="1291"/>
      <c r="H75" s="1291"/>
      <c r="I75" s="1044"/>
      <c r="J75" s="1044"/>
      <c r="K75" s="1044"/>
      <c r="L75" s="1044"/>
      <c r="M75" s="1044"/>
      <c r="N75" s="1044"/>
      <c r="O75" s="1292"/>
      <c r="P75" s="1292"/>
      <c r="Q75" s="1292"/>
      <c r="R75" s="1292"/>
      <c r="S75" s="1292"/>
      <c r="T75" s="1292"/>
      <c r="U75" s="1292"/>
      <c r="V75" s="1292"/>
      <c r="W75" s="1292"/>
    </row>
    <row r="76" spans="1:218" s="26" customFormat="1" ht="57" customHeight="1" x14ac:dyDescent="0.25">
      <c r="A76" s="1045" t="s">
        <v>353</v>
      </c>
      <c r="B76" s="1046"/>
      <c r="C76" s="1290">
        <f>C36</f>
        <v>7017</v>
      </c>
      <c r="D76" s="1290">
        <f t="shared" ref="D76:E76" si="68">D36</f>
        <v>2339</v>
      </c>
      <c r="E76" s="1290">
        <f t="shared" si="68"/>
        <v>1592</v>
      </c>
      <c r="F76" s="1288">
        <f t="shared" si="56"/>
        <v>68.063274903805052</v>
      </c>
      <c r="G76" s="1291"/>
      <c r="H76" s="1291"/>
      <c r="I76" s="1044"/>
      <c r="J76" s="1044"/>
      <c r="K76" s="1044"/>
      <c r="L76" s="1044"/>
      <c r="M76" s="1044"/>
      <c r="N76" s="1044"/>
      <c r="O76" s="1292"/>
      <c r="P76" s="1292"/>
      <c r="Q76" s="1292"/>
      <c r="R76" s="1292"/>
      <c r="S76" s="1292"/>
      <c r="T76" s="1292"/>
      <c r="U76" s="1292"/>
      <c r="V76" s="1292"/>
      <c r="W76" s="1292"/>
    </row>
    <row r="77" spans="1:218" s="26" customFormat="1" ht="38.1" customHeight="1" x14ac:dyDescent="0.25">
      <c r="A77" s="1046" t="s">
        <v>354</v>
      </c>
      <c r="B77" s="1046"/>
      <c r="C77" s="1290">
        <f t="shared" ref="C77:E77" si="69">C37</f>
        <v>75</v>
      </c>
      <c r="D77" s="1290">
        <f t="shared" si="69"/>
        <v>25</v>
      </c>
      <c r="E77" s="1290">
        <f t="shared" si="69"/>
        <v>0</v>
      </c>
      <c r="F77" s="1288">
        <f t="shared" si="56"/>
        <v>0</v>
      </c>
      <c r="G77" s="1291"/>
      <c r="H77" s="1291"/>
      <c r="I77" s="1044"/>
      <c r="J77" s="1044"/>
      <c r="K77" s="1044"/>
      <c r="L77" s="1044"/>
      <c r="M77" s="1044"/>
      <c r="N77" s="1044"/>
      <c r="O77" s="1292"/>
      <c r="P77" s="1292"/>
      <c r="Q77" s="1292"/>
      <c r="R77" s="1292"/>
      <c r="S77" s="1292"/>
      <c r="T77" s="1292"/>
      <c r="U77" s="1292"/>
      <c r="V77" s="1292"/>
      <c r="W77" s="1292"/>
    </row>
    <row r="78" spans="1:218" s="26" customFormat="1" ht="62.25" customHeight="1" x14ac:dyDescent="0.25">
      <c r="A78" s="1046" t="s">
        <v>367</v>
      </c>
      <c r="B78" s="1046"/>
      <c r="C78" s="1290">
        <f t="shared" ref="C78:E78" si="70">C38</f>
        <v>4828</v>
      </c>
      <c r="D78" s="1290">
        <f t="shared" si="70"/>
        <v>1609</v>
      </c>
      <c r="E78" s="1290">
        <f t="shared" si="70"/>
        <v>1220</v>
      </c>
      <c r="F78" s="1288">
        <f t="shared" si="56"/>
        <v>75.823492852703538</v>
      </c>
      <c r="G78" s="1291"/>
      <c r="H78" s="1291"/>
      <c r="I78" s="1044"/>
      <c r="J78" s="1044"/>
      <c r="K78" s="1044"/>
      <c r="L78" s="1044"/>
      <c r="M78" s="1044"/>
      <c r="N78" s="1044"/>
      <c r="O78" s="1292"/>
      <c r="P78" s="1292"/>
      <c r="Q78" s="1292"/>
      <c r="R78" s="1292"/>
      <c r="S78" s="1292"/>
      <c r="T78" s="1292"/>
      <c r="U78" s="1292"/>
      <c r="V78" s="1292"/>
      <c r="W78" s="1292"/>
    </row>
    <row r="79" spans="1:218" s="26" customFormat="1" ht="52.5" customHeight="1" x14ac:dyDescent="0.25">
      <c r="A79" s="1046" t="s">
        <v>368</v>
      </c>
      <c r="B79" s="1046"/>
      <c r="C79" s="1290">
        <f t="shared" ref="C79:E79" si="71">C39</f>
        <v>99</v>
      </c>
      <c r="D79" s="1290">
        <f t="shared" si="71"/>
        <v>33</v>
      </c>
      <c r="E79" s="1290">
        <f t="shared" si="71"/>
        <v>64</v>
      </c>
      <c r="F79" s="1288">
        <f t="shared" si="56"/>
        <v>193.93939393939394</v>
      </c>
      <c r="G79" s="1291"/>
      <c r="H79" s="1291"/>
      <c r="I79" s="1044"/>
      <c r="J79" s="1044"/>
      <c r="K79" s="1044"/>
      <c r="L79" s="1044"/>
      <c r="M79" s="1044"/>
      <c r="N79" s="1044"/>
      <c r="O79" s="1292"/>
      <c r="P79" s="1292"/>
      <c r="Q79" s="1292"/>
      <c r="R79" s="1292"/>
      <c r="S79" s="1292"/>
      <c r="T79" s="1292"/>
      <c r="U79" s="1292"/>
      <c r="V79" s="1292"/>
      <c r="W79" s="1292"/>
    </row>
    <row r="80" spans="1:218" s="26" customFormat="1" ht="38.1" customHeight="1" x14ac:dyDescent="0.25">
      <c r="A80" s="1046" t="s">
        <v>369</v>
      </c>
      <c r="B80" s="1046"/>
      <c r="C80" s="1290">
        <f t="shared" ref="C80:E80" si="72">C40</f>
        <v>1433</v>
      </c>
      <c r="D80" s="1290">
        <f t="shared" si="72"/>
        <v>478</v>
      </c>
      <c r="E80" s="1290">
        <f t="shared" si="72"/>
        <v>191</v>
      </c>
      <c r="F80" s="1288">
        <f t="shared" si="56"/>
        <v>39.9581589958159</v>
      </c>
      <c r="G80" s="1291"/>
      <c r="H80" s="1291"/>
      <c r="I80" s="1044"/>
      <c r="J80" s="1044"/>
      <c r="K80" s="1044"/>
      <c r="L80" s="1044"/>
      <c r="M80" s="1044"/>
      <c r="N80" s="1044"/>
      <c r="O80" s="1292"/>
      <c r="P80" s="1292"/>
      <c r="Q80" s="1292"/>
      <c r="R80" s="1292"/>
      <c r="S80" s="1292"/>
      <c r="T80" s="1292"/>
      <c r="U80" s="1292"/>
      <c r="V80" s="1292"/>
      <c r="W80" s="1292"/>
    </row>
    <row r="81" spans="1:218" s="26" customFormat="1" ht="38.1" customHeight="1" x14ac:dyDescent="0.25">
      <c r="A81" s="1046" t="s">
        <v>370</v>
      </c>
      <c r="B81" s="1046"/>
      <c r="C81" s="1290">
        <f t="shared" ref="C81:E81" si="73">C41</f>
        <v>582</v>
      </c>
      <c r="D81" s="1290">
        <f t="shared" si="73"/>
        <v>194</v>
      </c>
      <c r="E81" s="1290">
        <f t="shared" si="73"/>
        <v>117</v>
      </c>
      <c r="F81" s="1288">
        <f t="shared" si="56"/>
        <v>60.309278350515463</v>
      </c>
      <c r="G81" s="1291"/>
      <c r="H81" s="1291"/>
      <c r="I81" s="1044"/>
      <c r="J81" s="1044"/>
      <c r="K81" s="1044"/>
      <c r="L81" s="1044"/>
      <c r="M81" s="1044"/>
      <c r="N81" s="1044"/>
      <c r="O81" s="1292"/>
      <c r="P81" s="1292"/>
      <c r="Q81" s="1292"/>
      <c r="R81" s="1292"/>
      <c r="S81" s="1292"/>
      <c r="T81" s="1292"/>
      <c r="U81" s="1292"/>
      <c r="V81" s="1292"/>
      <c r="W81" s="1292"/>
    </row>
    <row r="82" spans="1:218" s="26" customFormat="1" ht="38.1" customHeight="1" x14ac:dyDescent="0.25">
      <c r="A82" s="1046" t="s">
        <v>333</v>
      </c>
      <c r="B82" s="1046"/>
      <c r="C82" s="1290">
        <f>C24</f>
        <v>6444</v>
      </c>
      <c r="D82" s="1290">
        <f t="shared" ref="D82:E82" si="74">D24</f>
        <v>2148</v>
      </c>
      <c r="E82" s="1290">
        <f t="shared" si="74"/>
        <v>5592</v>
      </c>
      <c r="F82" s="1288">
        <f t="shared" si="56"/>
        <v>260.33519553072625</v>
      </c>
      <c r="G82" s="1291"/>
      <c r="H82" s="1291"/>
      <c r="I82" s="1044"/>
      <c r="J82" s="1044"/>
      <c r="K82" s="1044"/>
      <c r="L82" s="1044"/>
      <c r="M82" s="1044"/>
      <c r="N82" s="1044"/>
      <c r="O82" s="1292"/>
      <c r="P82" s="1292"/>
      <c r="Q82" s="1292"/>
      <c r="R82" s="1292"/>
      <c r="S82" s="1292"/>
      <c r="T82" s="1292"/>
      <c r="U82" s="1292"/>
      <c r="V82" s="1292"/>
      <c r="W82" s="1292"/>
    </row>
    <row r="83" spans="1:218" s="26" customFormat="1" ht="38.1" customHeight="1" x14ac:dyDescent="0.25">
      <c r="A83" s="1046" t="s">
        <v>169</v>
      </c>
      <c r="B83" s="1046"/>
      <c r="C83" s="1290">
        <f t="shared" ref="C83:E83" si="75">C25</f>
        <v>17481</v>
      </c>
      <c r="D83" s="1290">
        <f t="shared" si="75"/>
        <v>5827</v>
      </c>
      <c r="E83" s="1290">
        <f t="shared" si="75"/>
        <v>5931.625</v>
      </c>
      <c r="F83" s="1288">
        <f t="shared" si="56"/>
        <v>101.79552085120989</v>
      </c>
      <c r="G83" s="1291"/>
      <c r="H83" s="1291"/>
      <c r="I83" s="1044"/>
      <c r="J83" s="1044"/>
      <c r="K83" s="1044"/>
      <c r="L83" s="1044"/>
      <c r="M83" s="1044"/>
      <c r="N83" s="1044"/>
      <c r="O83" s="1292"/>
      <c r="P83" s="1292"/>
      <c r="Q83" s="1292"/>
      <c r="R83" s="1292"/>
      <c r="S83" s="1292"/>
      <c r="T83" s="1292"/>
      <c r="U83" s="1292"/>
      <c r="V83" s="1292"/>
      <c r="W83" s="1292"/>
    </row>
    <row r="84" spans="1:218" s="26" customFormat="1" ht="38.1" customHeight="1" x14ac:dyDescent="0.25">
      <c r="A84" s="1046" t="s">
        <v>339</v>
      </c>
      <c r="B84" s="1046"/>
      <c r="C84" s="1290">
        <f t="shared" ref="C84:E84" si="76">C26</f>
        <v>22000</v>
      </c>
      <c r="D84" s="1290">
        <f t="shared" si="76"/>
        <v>7333</v>
      </c>
      <c r="E84" s="1290">
        <f t="shared" si="76"/>
        <v>9032</v>
      </c>
      <c r="F84" s="1288">
        <f t="shared" si="56"/>
        <v>123.1692349652257</v>
      </c>
      <c r="G84" s="1291"/>
      <c r="H84" s="1291"/>
      <c r="I84" s="1044"/>
      <c r="J84" s="1044"/>
      <c r="K84" s="1044"/>
      <c r="L84" s="1044"/>
      <c r="M84" s="1044"/>
      <c r="N84" s="1044"/>
      <c r="O84" s="1292"/>
      <c r="P84" s="1292"/>
      <c r="Q84" s="1292"/>
      <c r="R84" s="1292"/>
      <c r="S84" s="1292"/>
      <c r="T84" s="1292"/>
      <c r="U84" s="1292"/>
      <c r="V84" s="1292"/>
      <c r="W84" s="1292"/>
    </row>
    <row r="85" spans="1:218" s="26" customFormat="1" ht="38.1" customHeight="1" x14ac:dyDescent="0.25">
      <c r="A85" s="1046" t="s">
        <v>170</v>
      </c>
      <c r="B85" s="1046"/>
      <c r="C85" s="1290">
        <f>C43</f>
        <v>5300</v>
      </c>
      <c r="D85" s="1290">
        <f t="shared" ref="D85:E85" si="77">D43</f>
        <v>1767</v>
      </c>
      <c r="E85" s="1290">
        <f t="shared" si="77"/>
        <v>1928</v>
      </c>
      <c r="F85" s="1288">
        <f t="shared" si="56"/>
        <v>109.1114883984154</v>
      </c>
      <c r="G85" s="1291"/>
      <c r="H85" s="1291"/>
      <c r="I85" s="1044"/>
      <c r="J85" s="1044"/>
      <c r="K85" s="1044"/>
      <c r="L85" s="1044"/>
      <c r="M85" s="1044"/>
      <c r="N85" s="1044"/>
      <c r="O85" s="1292"/>
      <c r="P85" s="1292"/>
      <c r="Q85" s="1292"/>
      <c r="R85" s="1292"/>
      <c r="S85" s="1292"/>
      <c r="T85" s="1292"/>
      <c r="U85" s="1292"/>
      <c r="V85" s="1292"/>
      <c r="W85" s="1292"/>
    </row>
    <row r="86" spans="1:218" s="26" customFormat="1" ht="38.1" customHeight="1" x14ac:dyDescent="0.25">
      <c r="A86" s="1046" t="s">
        <v>366</v>
      </c>
      <c r="B86" s="1046"/>
      <c r="C86" s="1290"/>
      <c r="D86" s="1290"/>
      <c r="E86" s="1290"/>
      <c r="F86" s="1288"/>
      <c r="G86" s="1291"/>
      <c r="H86" s="1291"/>
      <c r="I86" s="1044"/>
      <c r="J86" s="1044"/>
      <c r="K86" s="1044"/>
      <c r="L86" s="1044"/>
      <c r="M86" s="1044"/>
      <c r="N86" s="1044"/>
      <c r="O86" s="1292"/>
      <c r="P86" s="1292"/>
      <c r="Q86" s="1292"/>
      <c r="R86" s="1292"/>
      <c r="S86" s="1292"/>
      <c r="T86" s="1292"/>
      <c r="U86" s="1292"/>
      <c r="V86" s="1292"/>
      <c r="W86" s="1292"/>
    </row>
    <row r="87" spans="1:218" x14ac:dyDescent="0.25">
      <c r="A87" s="1048" t="s">
        <v>91</v>
      </c>
      <c r="B87" s="1048"/>
      <c r="C87" s="1293">
        <f>SUM(C46)</f>
        <v>82144.200000000012</v>
      </c>
      <c r="D87" s="1293">
        <f>SUM(D46)</f>
        <v>27382.400000000001</v>
      </c>
      <c r="E87" s="1293">
        <f>SUM(E46)</f>
        <v>30235.200000000001</v>
      </c>
      <c r="F87" s="1293">
        <f t="shared" si="56"/>
        <v>110.41837092438938</v>
      </c>
      <c r="G87" s="1294"/>
      <c r="H87" s="1294"/>
      <c r="I87" s="1294"/>
      <c r="J87" s="1294"/>
      <c r="K87" s="1294"/>
      <c r="L87" s="1294"/>
      <c r="M87" s="1294"/>
      <c r="N87" s="1294"/>
      <c r="O87" s="1293">
        <f t="shared" ref="O87:W87" si="78">SUM(O46)</f>
        <v>84276.833046222222</v>
      </c>
      <c r="P87" s="1293">
        <f t="shared" ref="P87:Q87" si="79">SUM(P46)</f>
        <v>94394.622260169461</v>
      </c>
      <c r="Q87" s="1293">
        <f t="shared" si="79"/>
        <v>94394.622260169461</v>
      </c>
      <c r="R87" s="1293">
        <f t="shared" ref="R87" si="80">SUM(R46)</f>
        <v>94394.622260169461</v>
      </c>
      <c r="S87" s="1293">
        <f t="shared" si="78"/>
        <v>30851.674740423321</v>
      </c>
      <c r="T87" s="1293">
        <f t="shared" si="78"/>
        <v>29045.848590000005</v>
      </c>
      <c r="U87" s="1293">
        <f t="shared" si="78"/>
        <v>-1805.826150423316</v>
      </c>
      <c r="V87" s="1293">
        <f t="shared" si="78"/>
        <v>-6.6837299999999997</v>
      </c>
      <c r="W87" s="1293">
        <f t="shared" si="78"/>
        <v>29039.164860000004</v>
      </c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  <c r="HJ87" s="26"/>
    </row>
    <row r="88" spans="1:218" x14ac:dyDescent="0.25">
      <c r="A88" s="1041" t="s">
        <v>82</v>
      </c>
      <c r="B88" s="1041"/>
      <c r="C88" s="1288">
        <f>SUM(C52)</f>
        <v>385</v>
      </c>
      <c r="D88" s="1288">
        <f>SUM(D52)</f>
        <v>129</v>
      </c>
      <c r="E88" s="1288">
        <f>SUM(E52)</f>
        <v>135</v>
      </c>
      <c r="F88" s="1288">
        <f t="shared" si="56"/>
        <v>104.65116279069768</v>
      </c>
      <c r="G88" s="1289">
        <f>I88/C88</f>
        <v>9.418181818181818</v>
      </c>
      <c r="H88" s="1289"/>
      <c r="I88" s="1288">
        <f>SUM(I52)</f>
        <v>3626</v>
      </c>
      <c r="J88" s="1288">
        <f>SUM(J52)</f>
        <v>1215</v>
      </c>
      <c r="K88" s="1288">
        <f>SUM(K52)</f>
        <v>1139</v>
      </c>
      <c r="L88" s="1288">
        <f t="shared" ref="L88:L90" si="81">K88/J88*100</f>
        <v>93.744855967078195</v>
      </c>
      <c r="M88" s="1288">
        <f>SUM(M52)</f>
        <v>11</v>
      </c>
      <c r="N88" s="1044">
        <f t="shared" ref="N88:N90" si="82">K88/$A$2*12/M88</f>
        <v>310.63636363636363</v>
      </c>
      <c r="O88" s="1288"/>
      <c r="P88" s="1288"/>
      <c r="Q88" s="1288"/>
      <c r="R88" s="1288"/>
      <c r="S88" s="1288"/>
      <c r="T88" s="1288"/>
      <c r="U88" s="1288"/>
      <c r="V88" s="1288"/>
      <c r="W88" s="1288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  <c r="HJ88" s="26"/>
    </row>
    <row r="89" spans="1:218" x14ac:dyDescent="0.25">
      <c r="A89" s="1295" t="s">
        <v>16</v>
      </c>
      <c r="B89" s="1295"/>
      <c r="C89" s="1296">
        <f t="shared" ref="C89:E90" si="83">SUM(C55)</f>
        <v>190</v>
      </c>
      <c r="D89" s="1296">
        <f t="shared" si="83"/>
        <v>63</v>
      </c>
      <c r="E89" s="1296">
        <f t="shared" si="83"/>
        <v>66</v>
      </c>
      <c r="F89" s="1296">
        <f t="shared" si="56"/>
        <v>104.76190476190477</v>
      </c>
      <c r="G89" s="1294"/>
      <c r="H89" s="1294"/>
      <c r="I89" s="1296">
        <f t="shared" ref="I89:K90" si="84">SUM(I55)</f>
        <v>1520</v>
      </c>
      <c r="J89" s="1296">
        <f t="shared" si="84"/>
        <v>504</v>
      </c>
      <c r="K89" s="1296">
        <f t="shared" si="84"/>
        <v>519</v>
      </c>
      <c r="L89" s="1296">
        <f t="shared" si="81"/>
        <v>102.97619047619047</v>
      </c>
      <c r="M89" s="1296">
        <f>SUM(M55)</f>
        <v>6.333333333333333</v>
      </c>
      <c r="N89" s="1044">
        <f t="shared" si="82"/>
        <v>245.84210526315792</v>
      </c>
      <c r="O89" s="1296"/>
      <c r="P89" s="1296"/>
      <c r="Q89" s="1296"/>
      <c r="R89" s="1296"/>
      <c r="S89" s="1296"/>
      <c r="T89" s="1296"/>
      <c r="U89" s="1296"/>
      <c r="V89" s="1296"/>
      <c r="W89" s="129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  <c r="HJ89" s="26"/>
    </row>
    <row r="90" spans="1:218" ht="29.25" x14ac:dyDescent="0.25">
      <c r="A90" s="1053" t="s">
        <v>92</v>
      </c>
      <c r="B90" s="1053"/>
      <c r="C90" s="1288">
        <f t="shared" si="83"/>
        <v>575</v>
      </c>
      <c r="D90" s="1288">
        <f t="shared" si="83"/>
        <v>192</v>
      </c>
      <c r="E90" s="1288">
        <f t="shared" si="83"/>
        <v>201</v>
      </c>
      <c r="F90" s="1288">
        <f t="shared" si="56"/>
        <v>104.6875</v>
      </c>
      <c r="G90" s="1294"/>
      <c r="H90" s="1294"/>
      <c r="I90" s="1288">
        <f t="shared" si="84"/>
        <v>5146</v>
      </c>
      <c r="J90" s="1288">
        <f t="shared" si="84"/>
        <v>1719</v>
      </c>
      <c r="K90" s="1288">
        <f t="shared" si="84"/>
        <v>1658</v>
      </c>
      <c r="L90" s="1288">
        <f t="shared" si="81"/>
        <v>96.45142524723677</v>
      </c>
      <c r="M90" s="1288">
        <f>SUM(M56)</f>
        <v>17.333333333333332</v>
      </c>
      <c r="N90" s="1044">
        <f t="shared" si="82"/>
        <v>286.96153846153845</v>
      </c>
      <c r="O90" s="1288">
        <f t="shared" ref="O90:W90" si="85">SUM(O56)</f>
        <v>14018.273115989999</v>
      </c>
      <c r="P90" s="1288">
        <f t="shared" ref="P90:Q90" si="86">SUM(P56)</f>
        <v>20071.550634611667</v>
      </c>
      <c r="Q90" s="1288">
        <f t="shared" si="86"/>
        <v>20071.550634611667</v>
      </c>
      <c r="R90" s="1288">
        <f t="shared" ref="R90" si="87">SUM(R56)</f>
        <v>20071.550634611667</v>
      </c>
      <c r="S90" s="1288">
        <f t="shared" si="85"/>
        <v>6323.6515740450004</v>
      </c>
      <c r="T90" s="1288">
        <f t="shared" si="85"/>
        <v>6647.3773299999993</v>
      </c>
      <c r="U90" s="1288">
        <f t="shared" si="85"/>
        <v>323.72575595499893</v>
      </c>
      <c r="V90" s="1288">
        <f t="shared" si="85"/>
        <v>-6.8894500000000001</v>
      </c>
      <c r="W90" s="1288">
        <f t="shared" si="85"/>
        <v>6640.4878799999997</v>
      </c>
    </row>
    <row r="91" spans="1:218" ht="15.75" thickBot="1" x14ac:dyDescent="0.3">
      <c r="A91" s="1061" t="s">
        <v>400</v>
      </c>
      <c r="B91" s="1061"/>
      <c r="C91" s="1300">
        <f>C57</f>
        <v>2200</v>
      </c>
      <c r="D91" s="1300">
        <f t="shared" ref="D91:E91" si="88">D57</f>
        <v>734</v>
      </c>
      <c r="E91" s="1300">
        <f t="shared" si="88"/>
        <v>885</v>
      </c>
      <c r="F91" s="1300">
        <f t="shared" si="56"/>
        <v>120.57220708446867</v>
      </c>
      <c r="G91" s="1301"/>
      <c r="H91" s="1301"/>
      <c r="I91" s="1300"/>
      <c r="J91" s="1300"/>
      <c r="K91" s="1300"/>
      <c r="L91" s="1300"/>
      <c r="M91" s="1300"/>
      <c r="N91" s="1064"/>
      <c r="O91" s="1300">
        <f t="shared" ref="O91:W91" si="89">O57</f>
        <v>5930.41942182</v>
      </c>
      <c r="P91" s="1300">
        <f t="shared" ref="P91:Q91" si="90">P57</f>
        <v>5930.9286418199999</v>
      </c>
      <c r="Q91" s="1300">
        <f t="shared" si="90"/>
        <v>5930.9286418199999</v>
      </c>
      <c r="R91" s="1300">
        <f t="shared" ref="R91" si="91">R57</f>
        <v>5930.9286418199999</v>
      </c>
      <c r="S91" s="1300">
        <f t="shared" si="89"/>
        <v>1976.9453521218181</v>
      </c>
      <c r="T91" s="1300">
        <f t="shared" si="89"/>
        <v>1941.3268899999998</v>
      </c>
      <c r="U91" s="1300">
        <f t="shared" si="89"/>
        <v>-35.618462121818311</v>
      </c>
      <c r="V91" s="1300">
        <f t="shared" si="89"/>
        <v>-3.0420500000000001</v>
      </c>
      <c r="W91" s="1300">
        <f t="shared" si="89"/>
        <v>1938.2848399999998</v>
      </c>
    </row>
    <row r="92" spans="1:218" hidden="1" x14ac:dyDescent="0.25">
      <c r="A92" s="1524" t="s">
        <v>372</v>
      </c>
      <c r="B92" s="1524"/>
      <c r="C92" s="1561">
        <f t="shared" ref="C92:E92" si="92">C58</f>
        <v>2198</v>
      </c>
      <c r="D92" s="1561">
        <f t="shared" si="92"/>
        <v>733</v>
      </c>
      <c r="E92" s="1561">
        <f t="shared" si="92"/>
        <v>885</v>
      </c>
      <c r="F92" s="1562">
        <f t="shared" si="56"/>
        <v>120.73669849931787</v>
      </c>
      <c r="G92" s="1563"/>
      <c r="H92" s="1563"/>
      <c r="I92" s="1561"/>
      <c r="J92" s="1561"/>
      <c r="K92" s="1561"/>
      <c r="L92" s="1561"/>
      <c r="M92" s="1561"/>
      <c r="N92" s="1528"/>
      <c r="O92" s="1561"/>
      <c r="P92" s="1561"/>
      <c r="Q92" s="1561"/>
      <c r="R92" s="1561"/>
      <c r="S92" s="1561"/>
      <c r="T92" s="1561"/>
      <c r="U92" s="1561"/>
      <c r="V92" s="1561"/>
      <c r="W92" s="1561"/>
    </row>
    <row r="93" spans="1:218" hidden="1" x14ac:dyDescent="0.25">
      <c r="A93" s="1058" t="s">
        <v>373</v>
      </c>
      <c r="B93" s="1058"/>
      <c r="C93" s="1299">
        <f t="shared" ref="C93:E93" si="93">C59</f>
        <v>2198</v>
      </c>
      <c r="D93" s="1299">
        <f t="shared" si="93"/>
        <v>733</v>
      </c>
      <c r="E93" s="1299">
        <f t="shared" si="93"/>
        <v>885</v>
      </c>
      <c r="F93" s="1288">
        <f t="shared" si="56"/>
        <v>120.73669849931787</v>
      </c>
      <c r="G93" s="1298"/>
      <c r="H93" s="1298"/>
      <c r="I93" s="1297"/>
      <c r="J93" s="1297"/>
      <c r="K93" s="1297"/>
      <c r="L93" s="1297"/>
      <c r="M93" s="1297"/>
      <c r="N93" s="1057"/>
      <c r="O93" s="1297"/>
      <c r="P93" s="1297"/>
      <c r="Q93" s="1297"/>
      <c r="R93" s="1297"/>
      <c r="S93" s="1297"/>
      <c r="T93" s="1297"/>
      <c r="U93" s="1297"/>
      <c r="V93" s="1297"/>
      <c r="W93" s="1297"/>
    </row>
    <row r="94" spans="1:218" hidden="1" x14ac:dyDescent="0.25">
      <c r="A94" s="1054" t="s">
        <v>374</v>
      </c>
      <c r="B94" s="1054"/>
      <c r="C94" s="1297">
        <f t="shared" ref="C94:E94" si="94">C60</f>
        <v>2</v>
      </c>
      <c r="D94" s="1297">
        <f t="shared" si="94"/>
        <v>1</v>
      </c>
      <c r="E94" s="1297">
        <f t="shared" si="94"/>
        <v>0</v>
      </c>
      <c r="F94" s="1288">
        <f t="shared" si="56"/>
        <v>0</v>
      </c>
      <c r="G94" s="1298"/>
      <c r="H94" s="1298"/>
      <c r="I94" s="1297"/>
      <c r="J94" s="1297"/>
      <c r="K94" s="1297"/>
      <c r="L94" s="1297"/>
      <c r="M94" s="1297"/>
      <c r="N94" s="1057"/>
      <c r="O94" s="1297"/>
      <c r="P94" s="1297"/>
      <c r="Q94" s="1297"/>
      <c r="R94" s="1297"/>
      <c r="S94" s="1297"/>
      <c r="T94" s="1297"/>
      <c r="U94" s="1297"/>
      <c r="V94" s="1297"/>
      <c r="W94" s="1297"/>
    </row>
    <row r="95" spans="1:218" ht="30" hidden="1" x14ac:dyDescent="0.25">
      <c r="A95" s="1058" t="s">
        <v>375</v>
      </c>
      <c r="B95" s="1058"/>
      <c r="C95" s="1299">
        <f t="shared" ref="C95:E95" si="95">C61</f>
        <v>2</v>
      </c>
      <c r="D95" s="1299">
        <f t="shared" si="95"/>
        <v>1</v>
      </c>
      <c r="E95" s="1299">
        <f t="shared" si="95"/>
        <v>0</v>
      </c>
      <c r="F95" s="1288">
        <f t="shared" si="56"/>
        <v>0</v>
      </c>
      <c r="G95" s="1298"/>
      <c r="H95" s="1298"/>
      <c r="I95" s="1297"/>
      <c r="J95" s="1297"/>
      <c r="K95" s="1297"/>
      <c r="L95" s="1297"/>
      <c r="M95" s="1297"/>
      <c r="N95" s="1057"/>
      <c r="O95" s="1297"/>
      <c r="P95" s="1297"/>
      <c r="Q95" s="1297"/>
      <c r="R95" s="1297"/>
      <c r="S95" s="1297"/>
      <c r="T95" s="1297"/>
      <c r="U95" s="1297"/>
      <c r="V95" s="1297"/>
      <c r="W95" s="1297"/>
    </row>
    <row r="96" spans="1:218" ht="15.75" hidden="1" thickBot="1" x14ac:dyDescent="0.3">
      <c r="A96" s="1060" t="s">
        <v>376</v>
      </c>
      <c r="B96" s="1061"/>
      <c r="C96" s="1300">
        <f t="shared" ref="C96:E96" si="96">C62</f>
        <v>0</v>
      </c>
      <c r="D96" s="1300">
        <f t="shared" si="96"/>
        <v>0</v>
      </c>
      <c r="E96" s="1300">
        <f t="shared" si="96"/>
        <v>0</v>
      </c>
      <c r="F96" s="1300" t="e">
        <f t="shared" si="56"/>
        <v>#DIV/0!</v>
      </c>
      <c r="G96" s="1301"/>
      <c r="H96" s="1301"/>
      <c r="I96" s="1300"/>
      <c r="J96" s="1300"/>
      <c r="K96" s="1300"/>
      <c r="L96" s="1300"/>
      <c r="M96" s="1300"/>
      <c r="N96" s="1064"/>
      <c r="O96" s="1300"/>
      <c r="P96" s="1300"/>
      <c r="Q96" s="1300"/>
      <c r="R96" s="1300"/>
      <c r="S96" s="1300"/>
      <c r="T96" s="1300"/>
      <c r="U96" s="1300"/>
      <c r="V96" s="1300"/>
      <c r="W96" s="1300"/>
    </row>
    <row r="97" spans="24:218" ht="17.25" customHeight="1" x14ac:dyDescent="0.25"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  <c r="HJ97" s="26"/>
    </row>
  </sheetData>
  <mergeCells count="16">
    <mergeCell ref="A1:W1"/>
    <mergeCell ref="U4:U6"/>
    <mergeCell ref="V4:V6"/>
    <mergeCell ref="W4:W6"/>
    <mergeCell ref="S4:S6"/>
    <mergeCell ref="T4:T6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</mergeCells>
  <phoneticPr fontId="0" type="noConversion"/>
  <pageMargins left="0.35433070866141736" right="0.27559055118110237" top="0.27559055118110237" bottom="0.27559055118110237" header="0.31496062992125984" footer="0.19685039370078741"/>
  <pageSetup paperSize="9" scale="5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U775"/>
  <sheetViews>
    <sheetView showZeros="0" tabSelected="1" zoomScaleNormal="100" zoomScaleSheetLayoutView="80" workbookViewId="0">
      <pane xSplit="2" ySplit="6" topLeftCell="C746" activePane="bottomRight" state="frozen"/>
      <selection pane="topRight" activeCell="B1" sqref="B1"/>
      <selection pane="bottomLeft" activeCell="A7" sqref="A7"/>
      <selection pane="bottomRight" activeCell="B747" sqref="B747"/>
    </sheetView>
  </sheetViews>
  <sheetFormatPr defaultColWidth="9.140625" defaultRowHeight="15" x14ac:dyDescent="0.25"/>
  <cols>
    <col min="1" max="1" width="4" style="161" hidden="1" customWidth="1"/>
    <col min="2" max="2" width="41.140625" style="161" customWidth="1"/>
    <col min="3" max="3" width="14.28515625" style="232" customWidth="1"/>
    <col min="4" max="4" width="13.28515625" style="232" customWidth="1"/>
    <col min="5" max="5" width="13.42578125" style="232" customWidth="1"/>
    <col min="6" max="6" width="9" style="787" customWidth="1"/>
    <col min="7" max="7" width="8" style="161" customWidth="1"/>
    <col min="8" max="8" width="9.7109375" style="161" customWidth="1"/>
    <col min="9" max="11" width="13.5703125" style="161" customWidth="1"/>
    <col min="12" max="12" width="11.5703125" style="161" customWidth="1"/>
    <col min="13" max="13" width="10.5703125" style="161" customWidth="1"/>
    <col min="14" max="14" width="10" style="161" customWidth="1"/>
    <col min="15" max="18" width="13.5703125" style="161" customWidth="1"/>
    <col min="19" max="19" width="16.5703125" style="2666" customWidth="1"/>
    <col min="20" max="20" width="14.140625" style="161" customWidth="1"/>
    <col min="21" max="21" width="14.42578125" style="161" customWidth="1"/>
    <col min="22" max="22" width="12.5703125" style="161" customWidth="1"/>
    <col min="23" max="23" width="13.140625" style="161" customWidth="1"/>
    <col min="24" max="24" width="10.28515625" style="1579" customWidth="1"/>
    <col min="25" max="25" width="9" style="161" customWidth="1"/>
    <col min="26" max="26" width="14" style="161" customWidth="1"/>
    <col min="27" max="27" width="12" style="161" customWidth="1"/>
    <col min="28" max="37" width="9.140625" style="161" customWidth="1"/>
    <col min="38" max="41" width="0" style="161" hidden="1" customWidth="1"/>
    <col min="42" max="16384" width="9.140625" style="161"/>
  </cols>
  <sheetData>
    <row r="1" spans="1:203" ht="15" customHeight="1" x14ac:dyDescent="0.25">
      <c r="B1" s="2761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апрель 2016 года </v>
      </c>
      <c r="C1" s="2761"/>
      <c r="D1" s="2761"/>
      <c r="E1" s="2761"/>
      <c r="F1" s="2761"/>
      <c r="G1" s="2761"/>
      <c r="H1" s="2761"/>
      <c r="I1" s="2761"/>
      <c r="J1" s="2761"/>
      <c r="K1" s="2761"/>
      <c r="L1" s="2761"/>
      <c r="M1" s="2761"/>
      <c r="N1" s="2761"/>
      <c r="O1" s="2761"/>
      <c r="P1" s="2761"/>
      <c r="Q1" s="2761"/>
      <c r="R1" s="2761"/>
      <c r="S1" s="2761"/>
      <c r="T1" s="2761"/>
      <c r="U1" s="2761"/>
      <c r="V1" s="2761"/>
      <c r="W1" s="2761"/>
      <c r="X1" s="2761"/>
      <c r="Y1" s="2761"/>
    </row>
    <row r="2" spans="1:203" ht="33.75" customHeight="1" x14ac:dyDescent="0.25">
      <c r="B2" s="2761"/>
      <c r="C2" s="2761"/>
      <c r="D2" s="2761"/>
      <c r="E2" s="2761"/>
      <c r="F2" s="2761"/>
      <c r="G2" s="2761"/>
      <c r="H2" s="2761"/>
      <c r="I2" s="2761"/>
      <c r="J2" s="2761"/>
      <c r="K2" s="2761"/>
      <c r="L2" s="2761"/>
      <c r="M2" s="2761"/>
      <c r="N2" s="2761"/>
      <c r="O2" s="2761"/>
      <c r="P2" s="2761"/>
      <c r="Q2" s="2761"/>
      <c r="R2" s="2761"/>
      <c r="S2" s="2761"/>
      <c r="T2" s="2761"/>
      <c r="U2" s="2761"/>
      <c r="V2" s="2761"/>
      <c r="W2" s="2761"/>
      <c r="X2" s="2761"/>
      <c r="Y2" s="2761"/>
    </row>
    <row r="3" spans="1:203" ht="15" customHeight="1" thickBot="1" x14ac:dyDescent="0.3">
      <c r="B3" s="2367">
        <v>4</v>
      </c>
    </row>
    <row r="4" spans="1:203" ht="30" customHeight="1" x14ac:dyDescent="0.25">
      <c r="B4" s="233" t="s">
        <v>1</v>
      </c>
      <c r="C4" s="2715" t="s">
        <v>193</v>
      </c>
      <c r="D4" s="2716"/>
      <c r="E4" s="2716"/>
      <c r="F4" s="2717"/>
      <c r="G4" s="2721" t="s">
        <v>327</v>
      </c>
      <c r="H4" s="2722"/>
      <c r="I4" s="2721" t="s">
        <v>328</v>
      </c>
      <c r="J4" s="2725"/>
      <c r="K4" s="2725"/>
      <c r="L4" s="2722"/>
      <c r="M4" s="2727" t="s">
        <v>197</v>
      </c>
      <c r="N4" s="2727" t="s">
        <v>200</v>
      </c>
      <c r="O4" s="2741" t="s">
        <v>189</v>
      </c>
      <c r="P4" s="2741" t="s">
        <v>456</v>
      </c>
      <c r="Q4" s="2741" t="s">
        <v>460</v>
      </c>
      <c r="R4" s="2741" t="s">
        <v>465</v>
      </c>
      <c r="S4" s="2738" t="s">
        <v>463</v>
      </c>
      <c r="T4" s="2741" t="s">
        <v>190</v>
      </c>
      <c r="U4" s="2741" t="s">
        <v>53</v>
      </c>
      <c r="V4" s="2741" t="s">
        <v>191</v>
      </c>
      <c r="W4" s="2762" t="s">
        <v>192</v>
      </c>
      <c r="X4" s="2757" t="s">
        <v>470</v>
      </c>
      <c r="Y4" s="2759" t="s">
        <v>471</v>
      </c>
    </row>
    <row r="5" spans="1:203" ht="15" customHeight="1" thickBot="1" x14ac:dyDescent="0.3">
      <c r="B5" s="136"/>
      <c r="C5" s="2718"/>
      <c r="D5" s="2719"/>
      <c r="E5" s="2719"/>
      <c r="F5" s="2720"/>
      <c r="G5" s="2723"/>
      <c r="H5" s="2724"/>
      <c r="I5" s="2723"/>
      <c r="J5" s="2726"/>
      <c r="K5" s="2726"/>
      <c r="L5" s="2724"/>
      <c r="M5" s="2728"/>
      <c r="N5" s="2765"/>
      <c r="O5" s="2742"/>
      <c r="P5" s="2742"/>
      <c r="Q5" s="2742"/>
      <c r="R5" s="2742"/>
      <c r="S5" s="2739"/>
      <c r="T5" s="2742"/>
      <c r="U5" s="2742"/>
      <c r="V5" s="2742"/>
      <c r="W5" s="2763"/>
      <c r="X5" s="2758"/>
      <c r="Y5" s="2760"/>
    </row>
    <row r="6" spans="1:203" ht="31.5" customHeight="1" thickBot="1" x14ac:dyDescent="0.3">
      <c r="A6" s="161">
        <v>1</v>
      </c>
      <c r="B6" s="234" t="s">
        <v>2</v>
      </c>
      <c r="C6" s="374" t="s">
        <v>329</v>
      </c>
      <c r="D6" s="2510" t="s">
        <v>462</v>
      </c>
      <c r="E6" s="374" t="s">
        <v>194</v>
      </c>
      <c r="F6" s="788" t="s">
        <v>195</v>
      </c>
      <c r="G6" s="2510" t="s">
        <v>196</v>
      </c>
      <c r="H6" s="2510" t="s">
        <v>194</v>
      </c>
      <c r="I6" s="374" t="s">
        <v>329</v>
      </c>
      <c r="J6" s="2510" t="s">
        <v>462</v>
      </c>
      <c r="K6" s="374" t="s">
        <v>194</v>
      </c>
      <c r="L6" s="374" t="s">
        <v>195</v>
      </c>
      <c r="M6" s="2729"/>
      <c r="N6" s="2766"/>
      <c r="O6" s="2743"/>
      <c r="P6" s="2743"/>
      <c r="Q6" s="2743"/>
      <c r="R6" s="2743"/>
      <c r="S6" s="2740"/>
      <c r="T6" s="2743"/>
      <c r="U6" s="2743"/>
      <c r="V6" s="2743"/>
      <c r="W6" s="2764"/>
      <c r="X6" s="2758"/>
      <c r="Y6" s="2760"/>
    </row>
    <row r="7" spans="1:203" s="40" customFormat="1" ht="15.75" thickBot="1" x14ac:dyDescent="0.3">
      <c r="A7" s="161">
        <v>1</v>
      </c>
      <c r="B7" s="220">
        <v>1</v>
      </c>
      <c r="C7" s="258">
        <v>3</v>
      </c>
      <c r="D7" s="258">
        <v>5</v>
      </c>
      <c r="E7" s="258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257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708">
        <v>22</v>
      </c>
      <c r="T7" s="221">
        <v>23</v>
      </c>
      <c r="U7" s="221">
        <v>24</v>
      </c>
      <c r="V7" s="221">
        <v>25</v>
      </c>
      <c r="W7" s="2511">
        <v>26</v>
      </c>
      <c r="X7" s="2537"/>
      <c r="Y7" s="2591"/>
    </row>
    <row r="8" spans="1:203" s="162" customFormat="1" ht="15" customHeight="1" x14ac:dyDescent="0.25">
      <c r="A8" s="161">
        <v>1</v>
      </c>
      <c r="B8" s="142" t="s">
        <v>115</v>
      </c>
      <c r="C8" s="154"/>
      <c r="D8" s="154"/>
      <c r="E8" s="154"/>
      <c r="F8" s="789"/>
      <c r="G8" s="235"/>
      <c r="H8" s="235"/>
      <c r="I8" s="235"/>
      <c r="J8" s="235"/>
      <c r="K8" s="235"/>
      <c r="L8" s="235"/>
      <c r="M8" s="235"/>
      <c r="N8" s="235"/>
      <c r="O8" s="150">
        <f>O9-O10-O39-O43-O52-O44-O46</f>
        <v>0</v>
      </c>
      <c r="P8" s="150">
        <f>P9-P10-P39-P43-P52-P44-P46</f>
        <v>0</v>
      </c>
      <c r="Q8" s="150">
        <f>Q9-Q10-Q39-Q43-Q52-Q44-Q46</f>
        <v>1.0477378964424133E-9</v>
      </c>
      <c r="R8" s="150">
        <f>R9-R10-R39-R43-R52-R44-R46</f>
        <v>9.3132257461547852E-10</v>
      </c>
      <c r="S8" s="2667">
        <f t="shared" ref="S8:W8" si="0">S9-S10-S39-S43-S52-S44-S46</f>
        <v>0</v>
      </c>
      <c r="T8" s="150">
        <f t="shared" si="0"/>
        <v>0</v>
      </c>
      <c r="U8" s="150">
        <f t="shared" si="0"/>
        <v>-1.8189894035458565E-12</v>
      </c>
      <c r="V8" s="150">
        <f t="shared" si="0"/>
        <v>9.9475983006414026E-13</v>
      </c>
      <c r="W8" s="2512">
        <f t="shared" si="0"/>
        <v>0</v>
      </c>
      <c r="X8" s="2538"/>
      <c r="Y8" s="2592"/>
    </row>
    <row r="9" spans="1:203" s="162" customFormat="1" ht="15" customHeight="1" x14ac:dyDescent="0.25">
      <c r="A9" s="161">
        <v>1</v>
      </c>
      <c r="B9" s="182" t="s">
        <v>116</v>
      </c>
      <c r="C9" s="241"/>
      <c r="D9" s="158"/>
      <c r="E9" s="158"/>
      <c r="F9" s="790"/>
      <c r="G9" s="163"/>
      <c r="H9" s="163"/>
      <c r="I9" s="163"/>
      <c r="J9" s="163"/>
      <c r="K9" s="163"/>
      <c r="L9" s="163"/>
      <c r="M9" s="163"/>
      <c r="N9" s="163"/>
      <c r="O9" s="227">
        <f>'1 уровень'!O1736</f>
        <v>4574205.5933839399</v>
      </c>
      <c r="P9" s="227">
        <f>'1 уровень'!P1736</f>
        <v>4569188.4438757095</v>
      </c>
      <c r="Q9" s="227">
        <f>'1 уровень'!Q1736</f>
        <v>4569819.8575942889</v>
      </c>
      <c r="R9" s="227">
        <f>'1 уровень'!R1736</f>
        <v>4569824.1726443889</v>
      </c>
      <c r="S9" s="2668">
        <f>'1 уровень'!S1736</f>
        <v>1523493.6464861291</v>
      </c>
      <c r="T9" s="227">
        <f>'1 уровень'!T1736</f>
        <v>1523382.9748100003</v>
      </c>
      <c r="U9" s="227">
        <f>'1 уровень'!U1736</f>
        <v>-110.67167612885851</v>
      </c>
      <c r="V9" s="227">
        <f>'1 уровень'!V1736</f>
        <v>-6214.4239399999997</v>
      </c>
      <c r="W9" s="2513">
        <f>'1 уровень'!W1736</f>
        <v>1517168.5508699999</v>
      </c>
      <c r="X9" s="2538"/>
      <c r="Y9" s="2593"/>
    </row>
    <row r="10" spans="1:203" s="162" customFormat="1" ht="15" customHeight="1" x14ac:dyDescent="0.25">
      <c r="A10" s="161">
        <v>1</v>
      </c>
      <c r="B10" s="111" t="s">
        <v>7</v>
      </c>
      <c r="C10" s="188">
        <f>'1 уровень'!C1737</f>
        <v>50010</v>
      </c>
      <c r="D10" s="188">
        <f>'1 уровень'!D1737</f>
        <v>16670</v>
      </c>
      <c r="E10" s="188">
        <f>'1 уровень'!E1737</f>
        <v>17180</v>
      </c>
      <c r="F10" s="791">
        <f>'1 уровень'!F1737</f>
        <v>103.05938812237552</v>
      </c>
      <c r="G10" s="236">
        <f>'1 уровень'!G1737</f>
        <v>8.8249550089982005</v>
      </c>
      <c r="H10" s="236">
        <f>'1 уровень'!H1737</f>
        <v>8.5493015133876593</v>
      </c>
      <c r="I10" s="227">
        <f>'1 уровень'!I1737</f>
        <v>441391</v>
      </c>
      <c r="J10" s="227">
        <f>'1 уровень'!J1737</f>
        <v>147112</v>
      </c>
      <c r="K10" s="227">
        <f>'1 уровень'!K1737</f>
        <v>146877</v>
      </c>
      <c r="L10" s="227">
        <f>'1 уровень'!L1737</f>
        <v>99.840257762792973</v>
      </c>
      <c r="M10" s="227">
        <f>'1 уровень'!M1737</f>
        <v>1350.6441176470589</v>
      </c>
      <c r="N10" s="227">
        <f>'1 уровень'!N1737</f>
        <v>326.23767744801495</v>
      </c>
      <c r="O10" s="227">
        <f>'1 уровень'!O1737</f>
        <v>1344056.4253101861</v>
      </c>
      <c r="P10" s="227">
        <f>'1 уровень'!P1737</f>
        <v>1340778.5786208813</v>
      </c>
      <c r="Q10" s="227">
        <f>'1 уровень'!Q1737</f>
        <v>1340781.1038873133</v>
      </c>
      <c r="R10" s="227">
        <f>'1 уровень'!R1737</f>
        <v>1330102.6557599634</v>
      </c>
      <c r="S10" s="2668">
        <f>'1 уровень'!S1737</f>
        <v>445938.86106565065</v>
      </c>
      <c r="T10" s="227">
        <f>'1 уровень'!T1737</f>
        <v>436189.77190999995</v>
      </c>
      <c r="U10" s="227">
        <f>'1 уровень'!U1737</f>
        <v>-9749.0891556506613</v>
      </c>
      <c r="V10" s="227">
        <f>'1 уровень'!V1737</f>
        <v>-2862.8637800000001</v>
      </c>
      <c r="W10" s="2513">
        <f>'1 уровень'!W1737</f>
        <v>433326.90812999994</v>
      </c>
      <c r="X10" s="2538"/>
      <c r="Y10" s="2593"/>
      <c r="Z10" s="394">
        <f>T10+V10</f>
        <v>433326.90812999994</v>
      </c>
      <c r="AA10" s="394"/>
      <c r="AC10" s="2664"/>
    </row>
    <row r="11" spans="1:203" s="162" customFormat="1" ht="42" customHeight="1" x14ac:dyDescent="0.25">
      <c r="A11" s="161">
        <v>1</v>
      </c>
      <c r="B11" s="2542" t="s">
        <v>311</v>
      </c>
      <c r="C11" s="188">
        <f>'1 уровень'!C1738</f>
        <v>400</v>
      </c>
      <c r="D11" s="188">
        <f>'1 уровень'!D1738</f>
        <v>133</v>
      </c>
      <c r="E11" s="188">
        <f>'1 уровень'!E1738</f>
        <v>165</v>
      </c>
      <c r="F11" s="791">
        <f>'1 уровень'!F1738</f>
        <v>124.06015037593986</v>
      </c>
      <c r="G11" s="188">
        <f>'1 уровень'!G1738</f>
        <v>0</v>
      </c>
      <c r="H11" s="188">
        <f>'1 уровень'!H1738</f>
        <v>0</v>
      </c>
      <c r="I11" s="188">
        <f>'1 уровень'!I1738</f>
        <v>0</v>
      </c>
      <c r="J11" s="188">
        <f>'1 уровень'!J1738</f>
        <v>0</v>
      </c>
      <c r="K11" s="188">
        <f>'1 уровень'!K1738</f>
        <v>0</v>
      </c>
      <c r="L11" s="188">
        <f>'1 уровень'!L1738</f>
        <v>0</v>
      </c>
      <c r="M11" s="188">
        <f>'1 уровень'!M1738</f>
        <v>0</v>
      </c>
      <c r="N11" s="188">
        <f>'1 уровень'!N1738</f>
        <v>0</v>
      </c>
      <c r="O11" s="227">
        <f>'1 уровень'!O1738</f>
        <v>60635.917999999998</v>
      </c>
      <c r="P11" s="227">
        <f>'1 уровень'!P1738</f>
        <v>60635.917999999998</v>
      </c>
      <c r="Q11" s="227">
        <f>'1 уровень'!Q1738</f>
        <v>60635.917000000001</v>
      </c>
      <c r="R11" s="227">
        <f>'1 уровень'!R1738</f>
        <v>60635.917000000001</v>
      </c>
      <c r="S11" s="2668">
        <f>'1 уровень'!S1738</f>
        <v>20211.972333333331</v>
      </c>
      <c r="T11" s="188">
        <f>'1 уровень'!T1738</f>
        <v>24970.615140000002</v>
      </c>
      <c r="U11" s="227">
        <f>'1 уровень'!U1738</f>
        <v>4758.6428066666676</v>
      </c>
      <c r="V11" s="188">
        <f>'1 уровень'!V1738</f>
        <v>0</v>
      </c>
      <c r="W11" s="2526">
        <f>'1 уровень'!W1738</f>
        <v>24970.615140000002</v>
      </c>
      <c r="X11" s="2538"/>
      <c r="Y11" s="2593"/>
      <c r="AC11" s="2664"/>
    </row>
    <row r="12" spans="1:203" s="162" customFormat="1" ht="15" customHeight="1" x14ac:dyDescent="0.25">
      <c r="A12" s="161">
        <v>1</v>
      </c>
      <c r="B12" s="111" t="s">
        <v>313</v>
      </c>
      <c r="C12" s="188">
        <f>'1 уровень'!C1739</f>
        <v>2197</v>
      </c>
      <c r="D12" s="188">
        <f>'1 уровень'!D1739</f>
        <v>732</v>
      </c>
      <c r="E12" s="188">
        <f>'1 уровень'!E1739</f>
        <v>741</v>
      </c>
      <c r="F12" s="791">
        <f>'1 уровень'!F1739</f>
        <v>101.22950819672131</v>
      </c>
      <c r="G12" s="236">
        <f>'1 уровень'!G1739</f>
        <v>16</v>
      </c>
      <c r="H12" s="236">
        <f>'1 уровень'!H1739</f>
        <v>16.021592442645073</v>
      </c>
      <c r="I12" s="227">
        <f>'1 уровень'!I1739</f>
        <v>35152</v>
      </c>
      <c r="J12" s="227">
        <f>'1 уровень'!J1739</f>
        <v>11712</v>
      </c>
      <c r="K12" s="227">
        <f>'1 уровень'!K1739</f>
        <v>11872</v>
      </c>
      <c r="L12" s="227">
        <f>'1 уровень'!L1739</f>
        <v>101.36612021857923</v>
      </c>
      <c r="M12" s="227">
        <f>'1 уровень'!M1739</f>
        <v>122</v>
      </c>
      <c r="N12" s="227">
        <f>'1 уровень'!N1739</f>
        <v>291.93442622950818</v>
      </c>
      <c r="O12" s="227">
        <f>'1 уровень'!O1739</f>
        <v>69532.033392639991</v>
      </c>
      <c r="P12" s="227">
        <f>'1 уровень'!P1739</f>
        <v>69419.192356079991</v>
      </c>
      <c r="Q12" s="227">
        <f>'1 уровень'!Q1739</f>
        <v>69419.192356079991</v>
      </c>
      <c r="R12" s="227">
        <f>'1 уровень'!R1739</f>
        <v>69419.192356079991</v>
      </c>
      <c r="S12" s="2668">
        <f>'1 уровень'!S1739</f>
        <v>23146.569636060602</v>
      </c>
      <c r="T12" s="227">
        <f>'1 уровень'!T1739</f>
        <v>23290.745489999998</v>
      </c>
      <c r="U12" s="227">
        <f>'1 уровень'!U1739</f>
        <v>144.17585393939589</v>
      </c>
      <c r="V12" s="227">
        <f>'1 уровень'!V1739</f>
        <v>0</v>
      </c>
      <c r="W12" s="2513">
        <f>'1 уровень'!W1739</f>
        <v>23290.745489999998</v>
      </c>
      <c r="X12" s="2538"/>
      <c r="Y12" s="2593"/>
      <c r="AC12" s="2664"/>
    </row>
    <row r="13" spans="1:203" s="162" customFormat="1" ht="15" customHeight="1" x14ac:dyDescent="0.25">
      <c r="A13" s="161">
        <v>1</v>
      </c>
      <c r="B13" s="2543" t="s">
        <v>355</v>
      </c>
      <c r="C13" s="188">
        <f>'1 уровень'!C1740</f>
        <v>0</v>
      </c>
      <c r="D13" s="188">
        <f>'1 уровень'!D1740</f>
        <v>0</v>
      </c>
      <c r="E13" s="188">
        <f>'1 уровень'!E1740</f>
        <v>0</v>
      </c>
      <c r="F13" s="791">
        <f>'1 уровень'!F1740</f>
        <v>0</v>
      </c>
      <c r="G13" s="236">
        <f>'1 уровень'!G1740</f>
        <v>0</v>
      </c>
      <c r="H13" s="236">
        <f>'1 уровень'!H1740</f>
        <v>0</v>
      </c>
      <c r="I13" s="227">
        <f>'1 уровень'!I1740</f>
        <v>0</v>
      </c>
      <c r="J13" s="227">
        <f>'1 уровень'!J1740</f>
        <v>0</v>
      </c>
      <c r="K13" s="227">
        <f>'1 уровень'!K1740</f>
        <v>0</v>
      </c>
      <c r="L13" s="227">
        <f>'1 уровень'!L1740</f>
        <v>0</v>
      </c>
      <c r="M13" s="227">
        <f>'1 уровень'!M1740</f>
        <v>0</v>
      </c>
      <c r="N13" s="227">
        <f>'1 уровень'!N1740</f>
        <v>0</v>
      </c>
      <c r="O13" s="227"/>
      <c r="P13" s="227"/>
      <c r="Q13" s="227"/>
      <c r="R13" s="227"/>
      <c r="S13" s="2668"/>
      <c r="T13" s="227"/>
      <c r="U13" s="227"/>
      <c r="V13" s="227"/>
      <c r="W13" s="2513"/>
      <c r="X13" s="2538"/>
      <c r="Y13" s="2593"/>
      <c r="AC13" s="2664"/>
    </row>
    <row r="14" spans="1:203" ht="30" x14ac:dyDescent="0.25">
      <c r="A14" s="161">
        <v>1</v>
      </c>
      <c r="B14" s="58" t="s">
        <v>217</v>
      </c>
      <c r="C14" s="189">
        <f>'1 уровень'!C1741</f>
        <v>1118933</v>
      </c>
      <c r="D14" s="189">
        <f>'1 уровень'!D1741</f>
        <v>372975</v>
      </c>
      <c r="E14" s="189">
        <f>'1 уровень'!E1741</f>
        <v>409587.32257798471</v>
      </c>
      <c r="F14" s="792">
        <f>'1 уровень'!F1741</f>
        <v>109.8162940084415</v>
      </c>
      <c r="G14" s="229">
        <f>'1 уровень'!G1741</f>
        <v>0</v>
      </c>
      <c r="H14" s="229">
        <f>'1 уровень'!H1741</f>
        <v>0</v>
      </c>
      <c r="I14" s="238">
        <f>'1 уровень'!I1741</f>
        <v>0</v>
      </c>
      <c r="J14" s="238">
        <f>'1 уровень'!J1741</f>
        <v>0</v>
      </c>
      <c r="K14" s="238">
        <f>'1 уровень'!K1741</f>
        <v>0</v>
      </c>
      <c r="L14" s="238">
        <f>'1 уровень'!L1741</f>
        <v>0</v>
      </c>
      <c r="M14" s="238">
        <f>'1 уровень'!M1741</f>
        <v>0</v>
      </c>
      <c r="N14" s="238">
        <f>'1 уровень'!N1741</f>
        <v>0</v>
      </c>
      <c r="O14" s="227"/>
      <c r="P14" s="227"/>
      <c r="Q14" s="227"/>
      <c r="R14" s="227"/>
      <c r="S14" s="2668"/>
      <c r="T14" s="227"/>
      <c r="U14" s="227"/>
      <c r="V14" s="227"/>
      <c r="W14" s="2513"/>
      <c r="X14" s="2539"/>
      <c r="Y14" s="2593"/>
      <c r="AC14" s="2664"/>
    </row>
    <row r="15" spans="1:203" ht="30" x14ac:dyDescent="0.25">
      <c r="A15" s="161">
        <v>1</v>
      </c>
      <c r="B15" s="58" t="s">
        <v>345</v>
      </c>
      <c r="C15" s="189">
        <f>'1 уровень'!C1742</f>
        <v>18955</v>
      </c>
      <c r="D15" s="189">
        <f>'1 уровень'!D1742</f>
        <v>6318</v>
      </c>
      <c r="E15" s="189">
        <f>'1 уровень'!E1742</f>
        <v>6398</v>
      </c>
      <c r="F15" s="792">
        <f>'1 уровень'!F1742</f>
        <v>101.26622348844572</v>
      </c>
      <c r="G15" s="229">
        <f>'1 уровень'!G1742</f>
        <v>0</v>
      </c>
      <c r="H15" s="229">
        <f>'1 уровень'!H1742</f>
        <v>0</v>
      </c>
      <c r="I15" s="238">
        <f>'1 уровень'!I1742</f>
        <v>0</v>
      </c>
      <c r="J15" s="238">
        <f>'1 уровень'!J1742</f>
        <v>0</v>
      </c>
      <c r="K15" s="238">
        <f>'1 уровень'!K1742</f>
        <v>0</v>
      </c>
      <c r="L15" s="238">
        <f>'1 уровень'!L1742</f>
        <v>0</v>
      </c>
      <c r="M15" s="238">
        <f>'1 уровень'!M1742</f>
        <v>0</v>
      </c>
      <c r="N15" s="238">
        <f>'1 уровень'!N1742</f>
        <v>0</v>
      </c>
      <c r="O15" s="227"/>
      <c r="P15" s="227"/>
      <c r="Q15" s="227"/>
      <c r="R15" s="227"/>
      <c r="S15" s="2668"/>
      <c r="T15" s="227"/>
      <c r="U15" s="227"/>
      <c r="V15" s="227"/>
      <c r="W15" s="2513"/>
      <c r="X15" s="2539"/>
      <c r="Y15" s="2593"/>
      <c r="Z15" s="162"/>
      <c r="AA15" s="162"/>
      <c r="AB15" s="162"/>
      <c r="AC15" s="2664"/>
      <c r="AD15" s="162"/>
      <c r="AE15" s="162"/>
      <c r="AF15" s="162"/>
      <c r="AG15" s="162"/>
      <c r="AH15" s="162"/>
      <c r="AI15" s="162"/>
      <c r="AJ15" s="162"/>
      <c r="AK15" s="162"/>
      <c r="AL15" s="162"/>
      <c r="AM15" s="162"/>
      <c r="AN15" s="162"/>
      <c r="AO15" s="162"/>
      <c r="AP15" s="162"/>
      <c r="AQ15" s="162"/>
      <c r="AR15" s="162"/>
      <c r="AS15" s="162"/>
      <c r="AT15" s="162"/>
      <c r="AU15" s="162"/>
      <c r="AV15" s="162"/>
      <c r="AW15" s="162"/>
      <c r="AX15" s="162"/>
      <c r="AY15" s="162"/>
      <c r="AZ15" s="162"/>
      <c r="BA15" s="162"/>
      <c r="BB15" s="162"/>
      <c r="BC15" s="162"/>
      <c r="BD15" s="162"/>
      <c r="BE15" s="162"/>
      <c r="BF15" s="162"/>
      <c r="BG15" s="162"/>
      <c r="BH15" s="162"/>
      <c r="BI15" s="162"/>
      <c r="BJ15" s="162"/>
      <c r="BK15" s="162"/>
      <c r="BL15" s="162"/>
      <c r="BM15" s="162"/>
      <c r="BN15" s="162"/>
      <c r="BO15" s="162"/>
      <c r="BP15" s="162"/>
      <c r="BQ15" s="162"/>
      <c r="BR15" s="162"/>
      <c r="BS15" s="162"/>
      <c r="BT15" s="162"/>
      <c r="BU15" s="162"/>
      <c r="BV15" s="162"/>
      <c r="BW15" s="162"/>
      <c r="BX15" s="162"/>
      <c r="BY15" s="162"/>
      <c r="BZ15" s="162"/>
      <c r="CA15" s="162"/>
      <c r="CB15" s="162"/>
      <c r="CC15" s="162"/>
      <c r="CD15" s="162"/>
      <c r="CE15" s="162"/>
      <c r="CF15" s="162"/>
      <c r="CG15" s="162"/>
      <c r="CH15" s="162"/>
      <c r="CI15" s="162"/>
      <c r="CJ15" s="162"/>
      <c r="CK15" s="162"/>
      <c r="CL15" s="162"/>
      <c r="CM15" s="162"/>
      <c r="CN15" s="162"/>
      <c r="CO15" s="162"/>
      <c r="CP15" s="162"/>
      <c r="CQ15" s="162"/>
      <c r="CR15" s="162"/>
      <c r="CS15" s="162"/>
      <c r="CT15" s="162"/>
      <c r="CU15" s="162"/>
      <c r="CV15" s="162"/>
      <c r="CW15" s="162"/>
      <c r="CX15" s="162"/>
      <c r="CY15" s="162"/>
      <c r="CZ15" s="162"/>
      <c r="DA15" s="162"/>
      <c r="DB15" s="162"/>
      <c r="DC15" s="162"/>
      <c r="DD15" s="162"/>
      <c r="DE15" s="162"/>
      <c r="DF15" s="162"/>
      <c r="DG15" s="162"/>
      <c r="DH15" s="162"/>
      <c r="DI15" s="162"/>
      <c r="DJ15" s="162"/>
      <c r="DK15" s="162"/>
      <c r="DL15" s="162"/>
      <c r="DM15" s="162"/>
      <c r="DN15" s="162"/>
      <c r="DO15" s="162"/>
      <c r="DP15" s="162"/>
      <c r="DQ15" s="162"/>
      <c r="DR15" s="162"/>
      <c r="DS15" s="162"/>
      <c r="DT15" s="162"/>
      <c r="DU15" s="162"/>
      <c r="DV15" s="162"/>
      <c r="DW15" s="162"/>
      <c r="DX15" s="162"/>
      <c r="DY15" s="162"/>
      <c r="DZ15" s="162"/>
      <c r="EA15" s="162"/>
      <c r="EB15" s="162"/>
      <c r="EC15" s="162"/>
      <c r="ED15" s="162"/>
      <c r="EE15" s="162"/>
      <c r="EF15" s="162"/>
      <c r="EG15" s="162"/>
      <c r="EH15" s="162"/>
      <c r="EI15" s="162"/>
      <c r="EJ15" s="162"/>
      <c r="EK15" s="162"/>
      <c r="EL15" s="162"/>
      <c r="EM15" s="162"/>
      <c r="EN15" s="162"/>
      <c r="EO15" s="162"/>
      <c r="EP15" s="162"/>
      <c r="EQ15" s="162"/>
      <c r="ER15" s="162"/>
      <c r="ES15" s="162"/>
      <c r="ET15" s="162"/>
      <c r="EU15" s="162"/>
      <c r="EV15" s="162"/>
      <c r="EW15" s="162"/>
      <c r="EX15" s="162"/>
      <c r="EY15" s="162"/>
      <c r="EZ15" s="162"/>
      <c r="FA15" s="162"/>
      <c r="FB15" s="162"/>
      <c r="FC15" s="162"/>
      <c r="FD15" s="162"/>
      <c r="FE15" s="162"/>
      <c r="FF15" s="162"/>
      <c r="FG15" s="162"/>
      <c r="FH15" s="162"/>
      <c r="FI15" s="162"/>
      <c r="FJ15" s="162"/>
      <c r="FK15" s="162"/>
      <c r="FL15" s="162"/>
      <c r="FM15" s="162"/>
      <c r="FN15" s="162"/>
      <c r="FO15" s="162"/>
      <c r="FP15" s="162"/>
      <c r="FQ15" s="162"/>
      <c r="FR15" s="162"/>
      <c r="FS15" s="162"/>
      <c r="FT15" s="162"/>
      <c r="FU15" s="162"/>
      <c r="FV15" s="162"/>
      <c r="FW15" s="162"/>
      <c r="FX15" s="162"/>
      <c r="FY15" s="162"/>
      <c r="FZ15" s="162"/>
      <c r="GA15" s="162"/>
      <c r="GB15" s="162"/>
      <c r="GC15" s="162"/>
      <c r="GD15" s="162"/>
      <c r="GE15" s="162"/>
      <c r="GF15" s="162"/>
      <c r="GG15" s="162"/>
      <c r="GH15" s="162"/>
      <c r="GI15" s="162"/>
      <c r="GJ15" s="162"/>
      <c r="GK15" s="162"/>
      <c r="GL15" s="162"/>
      <c r="GM15" s="162"/>
      <c r="GN15" s="162"/>
      <c r="GO15" s="162"/>
      <c r="GP15" s="162"/>
      <c r="GQ15" s="162"/>
      <c r="GR15" s="162"/>
      <c r="GS15" s="162"/>
      <c r="GT15" s="162"/>
      <c r="GU15" s="162"/>
    </row>
    <row r="16" spans="1:203" ht="30" x14ac:dyDescent="0.25">
      <c r="A16" s="161">
        <v>1</v>
      </c>
      <c r="B16" s="58" t="s">
        <v>346</v>
      </c>
      <c r="C16" s="189">
        <f>'1 уровень'!C1743</f>
        <v>121542</v>
      </c>
      <c r="D16" s="189">
        <f>'1 уровень'!D1743</f>
        <v>40513</v>
      </c>
      <c r="E16" s="189">
        <f>'1 уровень'!E1743</f>
        <v>35151</v>
      </c>
      <c r="F16" s="792">
        <f>'1 уровень'!F1743</f>
        <v>86.764742181521981</v>
      </c>
      <c r="G16" s="229">
        <f>'1 уровень'!G1743</f>
        <v>0</v>
      </c>
      <c r="H16" s="229">
        <f>'1 уровень'!H1743</f>
        <v>0</v>
      </c>
      <c r="I16" s="238">
        <f>'1 уровень'!I1743</f>
        <v>0</v>
      </c>
      <c r="J16" s="238">
        <f>'1 уровень'!J1743</f>
        <v>0</v>
      </c>
      <c r="K16" s="238">
        <f>'1 уровень'!K1743</f>
        <v>0</v>
      </c>
      <c r="L16" s="238">
        <f>'1 уровень'!L1743</f>
        <v>0</v>
      </c>
      <c r="M16" s="238">
        <f>'1 уровень'!M1743</f>
        <v>0</v>
      </c>
      <c r="N16" s="238">
        <f>'1 уровень'!N1743</f>
        <v>0</v>
      </c>
      <c r="O16" s="227"/>
      <c r="P16" s="227"/>
      <c r="Q16" s="227"/>
      <c r="R16" s="227"/>
      <c r="S16" s="2668"/>
      <c r="T16" s="227"/>
      <c r="U16" s="227"/>
      <c r="V16" s="227"/>
      <c r="W16" s="2513"/>
      <c r="X16" s="2539"/>
      <c r="Y16" s="2593"/>
      <c r="Z16" s="162"/>
      <c r="AA16" s="162"/>
      <c r="AB16" s="162"/>
      <c r="AC16" s="2664"/>
      <c r="AD16" s="162"/>
      <c r="AE16" s="162"/>
      <c r="AF16" s="162"/>
      <c r="AG16" s="162"/>
      <c r="AH16" s="162"/>
      <c r="AI16" s="162"/>
      <c r="AJ16" s="162"/>
      <c r="AK16" s="162"/>
      <c r="AL16" s="162"/>
      <c r="AM16" s="162"/>
      <c r="AN16" s="162"/>
      <c r="AO16" s="162"/>
      <c r="AP16" s="162"/>
      <c r="AQ16" s="162"/>
      <c r="AR16" s="162"/>
      <c r="AS16" s="162"/>
      <c r="AT16" s="162"/>
      <c r="AU16" s="162"/>
      <c r="AV16" s="162"/>
      <c r="AW16" s="162"/>
      <c r="AX16" s="162"/>
      <c r="AY16" s="162"/>
      <c r="AZ16" s="162"/>
      <c r="BA16" s="162"/>
      <c r="BB16" s="162"/>
      <c r="BC16" s="162"/>
      <c r="BD16" s="162"/>
      <c r="BE16" s="162"/>
      <c r="BF16" s="162"/>
      <c r="BG16" s="162"/>
      <c r="BH16" s="162"/>
      <c r="BI16" s="162"/>
      <c r="BJ16" s="162"/>
      <c r="BK16" s="162"/>
      <c r="BL16" s="162"/>
      <c r="BM16" s="162"/>
      <c r="BN16" s="162"/>
      <c r="BO16" s="162"/>
      <c r="BP16" s="162"/>
      <c r="BQ16" s="162"/>
      <c r="BR16" s="162"/>
      <c r="BS16" s="162"/>
      <c r="BT16" s="162"/>
      <c r="BU16" s="162"/>
      <c r="BV16" s="162"/>
      <c r="BW16" s="162"/>
      <c r="BX16" s="162"/>
      <c r="BY16" s="162"/>
      <c r="BZ16" s="162"/>
      <c r="CA16" s="162"/>
      <c r="CB16" s="162"/>
      <c r="CC16" s="162"/>
      <c r="CD16" s="162"/>
      <c r="CE16" s="162"/>
      <c r="CF16" s="162"/>
      <c r="CG16" s="162"/>
      <c r="CH16" s="162"/>
      <c r="CI16" s="162"/>
      <c r="CJ16" s="162"/>
      <c r="CK16" s="162"/>
      <c r="CL16" s="162"/>
      <c r="CM16" s="162"/>
      <c r="CN16" s="162"/>
      <c r="CO16" s="162"/>
      <c r="CP16" s="162"/>
      <c r="CQ16" s="162"/>
      <c r="CR16" s="162"/>
      <c r="CS16" s="162"/>
      <c r="CT16" s="162"/>
      <c r="CU16" s="162"/>
      <c r="CV16" s="162"/>
      <c r="CW16" s="162"/>
      <c r="CX16" s="162"/>
      <c r="CY16" s="162"/>
      <c r="CZ16" s="162"/>
      <c r="DA16" s="162"/>
      <c r="DB16" s="162"/>
      <c r="DC16" s="162"/>
      <c r="DD16" s="162"/>
      <c r="DE16" s="162"/>
      <c r="DF16" s="162"/>
      <c r="DG16" s="162"/>
      <c r="DH16" s="162"/>
      <c r="DI16" s="162"/>
      <c r="DJ16" s="162"/>
      <c r="DK16" s="162"/>
      <c r="DL16" s="162"/>
      <c r="DM16" s="162"/>
      <c r="DN16" s="162"/>
      <c r="DO16" s="162"/>
      <c r="DP16" s="162"/>
      <c r="DQ16" s="162"/>
      <c r="DR16" s="162"/>
      <c r="DS16" s="162"/>
      <c r="DT16" s="162"/>
      <c r="DU16" s="162"/>
      <c r="DV16" s="162"/>
      <c r="DW16" s="162"/>
      <c r="DX16" s="162"/>
      <c r="DY16" s="162"/>
      <c r="DZ16" s="162"/>
      <c r="EA16" s="162"/>
      <c r="EB16" s="162"/>
      <c r="EC16" s="162"/>
      <c r="ED16" s="162"/>
      <c r="EE16" s="162"/>
      <c r="EF16" s="162"/>
      <c r="EG16" s="162"/>
      <c r="EH16" s="162"/>
      <c r="EI16" s="162"/>
      <c r="EJ16" s="162"/>
      <c r="EK16" s="162"/>
      <c r="EL16" s="162"/>
      <c r="EM16" s="162"/>
      <c r="EN16" s="162"/>
      <c r="EO16" s="162"/>
      <c r="EP16" s="162"/>
      <c r="EQ16" s="162"/>
      <c r="ER16" s="162"/>
      <c r="ES16" s="162"/>
      <c r="ET16" s="162"/>
      <c r="EU16" s="162"/>
      <c r="EV16" s="162"/>
      <c r="EW16" s="162"/>
      <c r="EX16" s="162"/>
      <c r="EY16" s="162"/>
      <c r="EZ16" s="162"/>
      <c r="FA16" s="162"/>
      <c r="FB16" s="162"/>
      <c r="FC16" s="162"/>
      <c r="FD16" s="162"/>
      <c r="FE16" s="162"/>
      <c r="FF16" s="162"/>
      <c r="FG16" s="162"/>
      <c r="FH16" s="162"/>
      <c r="FI16" s="162"/>
      <c r="FJ16" s="162"/>
      <c r="FK16" s="162"/>
      <c r="FL16" s="162"/>
      <c r="FM16" s="162"/>
      <c r="FN16" s="162"/>
      <c r="FO16" s="162"/>
      <c r="FP16" s="162"/>
      <c r="FQ16" s="162"/>
      <c r="FR16" s="162"/>
      <c r="FS16" s="162"/>
      <c r="FT16" s="162"/>
      <c r="FU16" s="162"/>
      <c r="FV16" s="162"/>
      <c r="FW16" s="162"/>
      <c r="FX16" s="162"/>
      <c r="FY16" s="162"/>
      <c r="FZ16" s="162"/>
      <c r="GA16" s="162"/>
      <c r="GB16" s="162"/>
      <c r="GC16" s="162"/>
      <c r="GD16" s="162"/>
      <c r="GE16" s="162"/>
      <c r="GF16" s="162"/>
      <c r="GG16" s="162"/>
      <c r="GH16" s="162"/>
      <c r="GI16" s="162"/>
      <c r="GJ16" s="162"/>
      <c r="GK16" s="162"/>
      <c r="GL16" s="162"/>
      <c r="GM16" s="162"/>
      <c r="GN16" s="162"/>
      <c r="GO16" s="162"/>
      <c r="GP16" s="162"/>
      <c r="GQ16" s="162"/>
      <c r="GR16" s="162"/>
      <c r="GS16" s="162"/>
      <c r="GT16" s="162"/>
      <c r="GU16" s="162"/>
    </row>
    <row r="17" spans="1:203" ht="30" x14ac:dyDescent="0.25">
      <c r="A17" s="161">
        <v>1</v>
      </c>
      <c r="B17" s="58" t="s">
        <v>347</v>
      </c>
      <c r="C17" s="189">
        <f>'1 уровень'!C1744</f>
        <v>2710</v>
      </c>
      <c r="D17" s="189">
        <f>'1 уровень'!D1744</f>
        <v>902</v>
      </c>
      <c r="E17" s="189">
        <f>'1 уровень'!E1744</f>
        <v>954</v>
      </c>
      <c r="F17" s="792">
        <f>'1 уровень'!F1744</f>
        <v>105.7649667405765</v>
      </c>
      <c r="G17" s="229">
        <f>'1 уровень'!G1744</f>
        <v>0</v>
      </c>
      <c r="H17" s="229">
        <f>'1 уровень'!H1744</f>
        <v>0</v>
      </c>
      <c r="I17" s="238">
        <f>'1 уровень'!I1744</f>
        <v>0</v>
      </c>
      <c r="J17" s="238">
        <f>'1 уровень'!J1744</f>
        <v>0</v>
      </c>
      <c r="K17" s="238">
        <f>'1 уровень'!K1744</f>
        <v>0</v>
      </c>
      <c r="L17" s="238">
        <f>'1 уровень'!L1744</f>
        <v>0</v>
      </c>
      <c r="M17" s="238">
        <f>'1 уровень'!M1744</f>
        <v>0</v>
      </c>
      <c r="N17" s="238">
        <f>'1 уровень'!N1744</f>
        <v>0</v>
      </c>
      <c r="O17" s="227"/>
      <c r="P17" s="227"/>
      <c r="Q17" s="227"/>
      <c r="R17" s="227"/>
      <c r="S17" s="2668"/>
      <c r="T17" s="227"/>
      <c r="U17" s="227"/>
      <c r="V17" s="227"/>
      <c r="W17" s="2513"/>
      <c r="X17" s="2539"/>
      <c r="Y17" s="2593"/>
      <c r="Z17" s="162"/>
      <c r="AA17" s="162"/>
      <c r="AB17" s="162"/>
      <c r="AC17" s="2664"/>
      <c r="AD17" s="162"/>
      <c r="AE17" s="162"/>
      <c r="AF17" s="162"/>
      <c r="AG17" s="162"/>
      <c r="AH17" s="162"/>
      <c r="AI17" s="162"/>
      <c r="AJ17" s="162"/>
      <c r="AK17" s="162"/>
      <c r="AL17" s="162"/>
      <c r="AM17" s="162"/>
      <c r="AN17" s="162"/>
      <c r="AO17" s="162"/>
      <c r="AP17" s="162"/>
      <c r="AQ17" s="162"/>
      <c r="AR17" s="162"/>
      <c r="AS17" s="162"/>
      <c r="AT17" s="162"/>
      <c r="AU17" s="162"/>
      <c r="AV17" s="162"/>
      <c r="AW17" s="162"/>
      <c r="AX17" s="162"/>
      <c r="AY17" s="162"/>
      <c r="AZ17" s="162"/>
      <c r="BA17" s="162"/>
      <c r="BB17" s="162"/>
      <c r="BC17" s="162"/>
      <c r="BD17" s="162"/>
      <c r="BE17" s="162"/>
      <c r="BF17" s="162"/>
      <c r="BG17" s="162"/>
      <c r="BH17" s="162"/>
      <c r="BI17" s="162"/>
      <c r="BJ17" s="162"/>
      <c r="BK17" s="162"/>
      <c r="BL17" s="162"/>
      <c r="BM17" s="162"/>
      <c r="BN17" s="162"/>
      <c r="BO17" s="162"/>
      <c r="BP17" s="162"/>
      <c r="BQ17" s="162"/>
      <c r="BR17" s="162"/>
      <c r="BS17" s="162"/>
      <c r="BT17" s="162"/>
      <c r="BU17" s="162"/>
      <c r="BV17" s="162"/>
      <c r="BW17" s="162"/>
      <c r="BX17" s="162"/>
      <c r="BY17" s="162"/>
      <c r="BZ17" s="162"/>
      <c r="CA17" s="162"/>
      <c r="CB17" s="162"/>
      <c r="CC17" s="162"/>
      <c r="CD17" s="162"/>
      <c r="CE17" s="162"/>
      <c r="CF17" s="162"/>
      <c r="CG17" s="162"/>
      <c r="CH17" s="162"/>
      <c r="CI17" s="162"/>
      <c r="CJ17" s="162"/>
      <c r="CK17" s="162"/>
      <c r="CL17" s="162"/>
      <c r="CM17" s="162"/>
      <c r="CN17" s="162"/>
      <c r="CO17" s="162"/>
      <c r="CP17" s="162"/>
      <c r="CQ17" s="162"/>
      <c r="CR17" s="162"/>
      <c r="CS17" s="162"/>
      <c r="CT17" s="162"/>
      <c r="CU17" s="162"/>
      <c r="CV17" s="162"/>
      <c r="CW17" s="162"/>
      <c r="CX17" s="162"/>
      <c r="CY17" s="162"/>
      <c r="CZ17" s="162"/>
      <c r="DA17" s="162"/>
      <c r="DB17" s="162"/>
      <c r="DC17" s="162"/>
      <c r="DD17" s="162"/>
      <c r="DE17" s="162"/>
      <c r="DF17" s="162"/>
      <c r="DG17" s="162"/>
      <c r="DH17" s="162"/>
      <c r="DI17" s="162"/>
      <c r="DJ17" s="162"/>
      <c r="DK17" s="162"/>
      <c r="DL17" s="162"/>
      <c r="DM17" s="162"/>
      <c r="DN17" s="162"/>
      <c r="DO17" s="162"/>
      <c r="DP17" s="162"/>
      <c r="DQ17" s="162"/>
      <c r="DR17" s="162"/>
      <c r="DS17" s="162"/>
      <c r="DT17" s="162"/>
      <c r="DU17" s="162"/>
      <c r="DV17" s="162"/>
      <c r="DW17" s="162"/>
      <c r="DX17" s="162"/>
      <c r="DY17" s="162"/>
      <c r="DZ17" s="162"/>
      <c r="EA17" s="162"/>
      <c r="EB17" s="162"/>
      <c r="EC17" s="162"/>
      <c r="ED17" s="162"/>
      <c r="EE17" s="162"/>
      <c r="EF17" s="162"/>
      <c r="EG17" s="162"/>
      <c r="EH17" s="162"/>
      <c r="EI17" s="162"/>
      <c r="EJ17" s="162"/>
      <c r="EK17" s="162"/>
      <c r="EL17" s="162"/>
      <c r="EM17" s="162"/>
      <c r="EN17" s="162"/>
      <c r="EO17" s="162"/>
      <c r="EP17" s="162"/>
      <c r="EQ17" s="162"/>
      <c r="ER17" s="162"/>
      <c r="ES17" s="162"/>
      <c r="ET17" s="162"/>
      <c r="EU17" s="162"/>
      <c r="EV17" s="162"/>
      <c r="EW17" s="162"/>
      <c r="EX17" s="162"/>
      <c r="EY17" s="162"/>
      <c r="EZ17" s="162"/>
      <c r="FA17" s="162"/>
      <c r="FB17" s="162"/>
      <c r="FC17" s="162"/>
      <c r="FD17" s="162"/>
      <c r="FE17" s="162"/>
      <c r="FF17" s="162"/>
      <c r="FG17" s="162"/>
      <c r="FH17" s="162"/>
      <c r="FI17" s="162"/>
      <c r="FJ17" s="162"/>
      <c r="FK17" s="162"/>
      <c r="FL17" s="162"/>
      <c r="FM17" s="162"/>
      <c r="FN17" s="162"/>
      <c r="FO17" s="162"/>
      <c r="FP17" s="162"/>
      <c r="FQ17" s="162"/>
      <c r="FR17" s="162"/>
      <c r="FS17" s="162"/>
      <c r="FT17" s="162"/>
      <c r="FU17" s="162"/>
      <c r="FV17" s="162"/>
      <c r="FW17" s="162"/>
      <c r="FX17" s="162"/>
      <c r="FY17" s="162"/>
      <c r="FZ17" s="162"/>
      <c r="GA17" s="162"/>
      <c r="GB17" s="162"/>
      <c r="GC17" s="162"/>
      <c r="GD17" s="162"/>
      <c r="GE17" s="162"/>
      <c r="GF17" s="162"/>
      <c r="GG17" s="162"/>
      <c r="GH17" s="162"/>
      <c r="GI17" s="162"/>
      <c r="GJ17" s="162"/>
      <c r="GK17" s="162"/>
      <c r="GL17" s="162"/>
      <c r="GM17" s="162"/>
      <c r="GN17" s="162"/>
      <c r="GO17" s="162"/>
      <c r="GP17" s="162"/>
      <c r="GQ17" s="162"/>
      <c r="GR17" s="162"/>
      <c r="GS17" s="162"/>
      <c r="GT17" s="162"/>
      <c r="GU17" s="162"/>
    </row>
    <row r="18" spans="1:203" ht="45" x14ac:dyDescent="0.25">
      <c r="A18" s="161">
        <v>1</v>
      </c>
      <c r="B18" s="58" t="s">
        <v>350</v>
      </c>
      <c r="C18" s="189">
        <f>'1 уровень'!C1745</f>
        <v>154209</v>
      </c>
      <c r="D18" s="189">
        <f>'1 уровень'!D1745</f>
        <v>51402</v>
      </c>
      <c r="E18" s="189">
        <f>'1 уровень'!E1745</f>
        <v>52048</v>
      </c>
      <c r="F18" s="792">
        <f>'1 уровень'!F1745</f>
        <v>101.25676043733706</v>
      </c>
      <c r="G18" s="229">
        <f>'1 уровень'!G1745</f>
        <v>0</v>
      </c>
      <c r="H18" s="229">
        <f>'1 уровень'!H1745</f>
        <v>0</v>
      </c>
      <c r="I18" s="238">
        <f>'1 уровень'!I1745</f>
        <v>0</v>
      </c>
      <c r="J18" s="238">
        <f>'1 уровень'!J1745</f>
        <v>0</v>
      </c>
      <c r="K18" s="238">
        <f>'1 уровень'!K1745</f>
        <v>0</v>
      </c>
      <c r="L18" s="238">
        <f>'1 уровень'!L1745</f>
        <v>0</v>
      </c>
      <c r="M18" s="238">
        <f>'1 уровень'!M1745</f>
        <v>0</v>
      </c>
      <c r="N18" s="238">
        <f>'1 уровень'!N1745</f>
        <v>0</v>
      </c>
      <c r="O18" s="227"/>
      <c r="P18" s="227"/>
      <c r="Q18" s="227"/>
      <c r="R18" s="227"/>
      <c r="S18" s="2668"/>
      <c r="T18" s="227"/>
      <c r="U18" s="227"/>
      <c r="V18" s="227"/>
      <c r="W18" s="2513"/>
      <c r="X18" s="2539"/>
      <c r="Y18" s="2593"/>
      <c r="Z18" s="162"/>
      <c r="AA18" s="162"/>
      <c r="AB18" s="162"/>
      <c r="AC18" s="2664"/>
      <c r="AD18" s="162"/>
      <c r="AE18" s="162"/>
      <c r="AF18" s="162"/>
      <c r="AG18" s="162"/>
      <c r="AH18" s="162"/>
      <c r="AI18" s="162"/>
      <c r="AJ18" s="162"/>
      <c r="AK18" s="162"/>
      <c r="AL18" s="162"/>
      <c r="AM18" s="162"/>
      <c r="AN18" s="162"/>
      <c r="AO18" s="162"/>
      <c r="AP18" s="162"/>
      <c r="AQ18" s="162"/>
      <c r="AR18" s="162"/>
      <c r="AS18" s="162"/>
      <c r="AT18" s="162"/>
      <c r="AU18" s="162"/>
      <c r="AV18" s="162"/>
      <c r="AW18" s="162"/>
      <c r="AX18" s="162"/>
      <c r="AY18" s="162"/>
      <c r="AZ18" s="162"/>
      <c r="BA18" s="162"/>
      <c r="BB18" s="162"/>
      <c r="BC18" s="162"/>
      <c r="BD18" s="162"/>
      <c r="BE18" s="162"/>
      <c r="BF18" s="162"/>
      <c r="BG18" s="162"/>
      <c r="BH18" s="162"/>
      <c r="BI18" s="162"/>
      <c r="BJ18" s="162"/>
      <c r="BK18" s="162"/>
      <c r="BL18" s="162"/>
      <c r="BM18" s="162"/>
      <c r="BN18" s="162"/>
      <c r="BO18" s="162"/>
      <c r="BP18" s="162"/>
      <c r="BQ18" s="162"/>
      <c r="BR18" s="162"/>
      <c r="BS18" s="162"/>
      <c r="BT18" s="162"/>
      <c r="BU18" s="162"/>
      <c r="BV18" s="162"/>
      <c r="BW18" s="162"/>
      <c r="BX18" s="162"/>
      <c r="BY18" s="162"/>
      <c r="BZ18" s="162"/>
      <c r="CA18" s="162"/>
      <c r="CB18" s="162"/>
      <c r="CC18" s="162"/>
      <c r="CD18" s="162"/>
      <c r="CE18" s="162"/>
      <c r="CF18" s="162"/>
      <c r="CG18" s="162"/>
      <c r="CH18" s="162"/>
      <c r="CI18" s="162"/>
      <c r="CJ18" s="162"/>
      <c r="CK18" s="162"/>
      <c r="CL18" s="162"/>
      <c r="CM18" s="162"/>
      <c r="CN18" s="162"/>
      <c r="CO18" s="162"/>
      <c r="CP18" s="162"/>
      <c r="CQ18" s="162"/>
      <c r="CR18" s="162"/>
      <c r="CS18" s="162"/>
      <c r="CT18" s="162"/>
      <c r="CU18" s="162"/>
      <c r="CV18" s="162"/>
      <c r="CW18" s="162"/>
      <c r="CX18" s="162"/>
      <c r="CY18" s="162"/>
      <c r="CZ18" s="162"/>
      <c r="DA18" s="162"/>
      <c r="DB18" s="162"/>
      <c r="DC18" s="162"/>
      <c r="DD18" s="162"/>
      <c r="DE18" s="162"/>
      <c r="DF18" s="162"/>
      <c r="DG18" s="162"/>
      <c r="DH18" s="162"/>
      <c r="DI18" s="162"/>
      <c r="DJ18" s="162"/>
      <c r="DK18" s="162"/>
      <c r="DL18" s="162"/>
      <c r="DM18" s="162"/>
      <c r="DN18" s="162"/>
      <c r="DO18" s="162"/>
      <c r="DP18" s="162"/>
      <c r="DQ18" s="162"/>
      <c r="DR18" s="162"/>
      <c r="DS18" s="162"/>
      <c r="DT18" s="162"/>
      <c r="DU18" s="162"/>
      <c r="DV18" s="162"/>
      <c r="DW18" s="162"/>
      <c r="DX18" s="162"/>
      <c r="DY18" s="162"/>
      <c r="DZ18" s="162"/>
      <c r="EA18" s="162"/>
      <c r="EB18" s="162"/>
      <c r="EC18" s="162"/>
      <c r="ED18" s="162"/>
      <c r="EE18" s="162"/>
      <c r="EF18" s="162"/>
      <c r="EG18" s="162"/>
      <c r="EH18" s="162"/>
      <c r="EI18" s="162"/>
      <c r="EJ18" s="162"/>
      <c r="EK18" s="162"/>
      <c r="EL18" s="162"/>
      <c r="EM18" s="162"/>
      <c r="EN18" s="162"/>
      <c r="EO18" s="162"/>
      <c r="EP18" s="162"/>
      <c r="EQ18" s="162"/>
      <c r="ER18" s="162"/>
      <c r="ES18" s="162"/>
      <c r="ET18" s="162"/>
      <c r="EU18" s="162"/>
      <c r="EV18" s="162"/>
      <c r="EW18" s="162"/>
      <c r="EX18" s="162"/>
      <c r="EY18" s="162"/>
      <c r="EZ18" s="162"/>
      <c r="FA18" s="162"/>
      <c r="FB18" s="162"/>
      <c r="FC18" s="162"/>
      <c r="FD18" s="162"/>
      <c r="FE18" s="162"/>
      <c r="FF18" s="162"/>
      <c r="FG18" s="162"/>
      <c r="FH18" s="162"/>
      <c r="FI18" s="162"/>
      <c r="FJ18" s="162"/>
      <c r="FK18" s="162"/>
      <c r="FL18" s="162"/>
      <c r="FM18" s="162"/>
      <c r="FN18" s="162"/>
      <c r="FO18" s="162"/>
      <c r="FP18" s="162"/>
      <c r="FQ18" s="162"/>
      <c r="FR18" s="162"/>
      <c r="FS18" s="162"/>
      <c r="FT18" s="162"/>
      <c r="FU18" s="162"/>
      <c r="FV18" s="162"/>
      <c r="FW18" s="162"/>
      <c r="FX18" s="162"/>
      <c r="FY18" s="162"/>
      <c r="FZ18" s="162"/>
      <c r="GA18" s="162"/>
      <c r="GB18" s="162"/>
      <c r="GC18" s="162"/>
      <c r="GD18" s="162"/>
      <c r="GE18" s="162"/>
      <c r="GF18" s="162"/>
      <c r="GG18" s="162"/>
      <c r="GH18" s="162"/>
      <c r="GI18" s="162"/>
      <c r="GJ18" s="162"/>
      <c r="GK18" s="162"/>
      <c r="GL18" s="162"/>
      <c r="GM18" s="162"/>
      <c r="GN18" s="162"/>
      <c r="GO18" s="162"/>
      <c r="GP18" s="162"/>
      <c r="GQ18" s="162"/>
      <c r="GR18" s="162"/>
      <c r="GS18" s="162"/>
      <c r="GT18" s="162"/>
      <c r="GU18" s="162"/>
    </row>
    <row r="19" spans="1:203" ht="30" x14ac:dyDescent="0.25">
      <c r="A19" s="161">
        <v>1</v>
      </c>
      <c r="B19" s="58" t="s">
        <v>351</v>
      </c>
      <c r="C19" s="189">
        <f>'1 уровень'!C1746</f>
        <v>114741</v>
      </c>
      <c r="D19" s="189">
        <f>'1 уровень'!D1746</f>
        <v>38246</v>
      </c>
      <c r="E19" s="189">
        <f>'1 уровень'!E1746</f>
        <v>31476</v>
      </c>
      <c r="F19" s="792">
        <f>'1 уровень'!F1746</f>
        <v>82.298802489149196</v>
      </c>
      <c r="G19" s="229">
        <f>'1 уровень'!G1746</f>
        <v>0</v>
      </c>
      <c r="H19" s="229">
        <f>'1 уровень'!H1746</f>
        <v>0</v>
      </c>
      <c r="I19" s="238">
        <f>'1 уровень'!I1746</f>
        <v>0</v>
      </c>
      <c r="J19" s="238">
        <f>'1 уровень'!J1746</f>
        <v>0</v>
      </c>
      <c r="K19" s="238">
        <f>'1 уровень'!K1746</f>
        <v>0</v>
      </c>
      <c r="L19" s="238">
        <f>'1 уровень'!L1746</f>
        <v>0</v>
      </c>
      <c r="M19" s="238">
        <f>'1 уровень'!M1746</f>
        <v>0</v>
      </c>
      <c r="N19" s="238">
        <f>'1 уровень'!N1746</f>
        <v>0</v>
      </c>
      <c r="O19" s="227"/>
      <c r="P19" s="227"/>
      <c r="Q19" s="227"/>
      <c r="R19" s="227"/>
      <c r="S19" s="2668"/>
      <c r="T19" s="227"/>
      <c r="U19" s="227"/>
      <c r="V19" s="227"/>
      <c r="W19" s="2513"/>
      <c r="X19" s="2539"/>
      <c r="Y19" s="2593"/>
      <c r="Z19" s="162"/>
      <c r="AA19" s="162"/>
      <c r="AB19" s="162"/>
      <c r="AC19" s="2664"/>
      <c r="AD19" s="162"/>
      <c r="AE19" s="162"/>
      <c r="AF19" s="162"/>
      <c r="AG19" s="162"/>
      <c r="AH19" s="162"/>
      <c r="AI19" s="162"/>
      <c r="AJ19" s="162"/>
      <c r="AK19" s="162"/>
      <c r="AL19" s="162"/>
      <c r="AM19" s="162"/>
      <c r="AN19" s="162"/>
      <c r="AO19" s="162"/>
      <c r="AP19" s="162"/>
      <c r="AQ19" s="162"/>
      <c r="AR19" s="162"/>
      <c r="AS19" s="162"/>
      <c r="AT19" s="162"/>
      <c r="AU19" s="162"/>
      <c r="AV19" s="162"/>
      <c r="AW19" s="162"/>
      <c r="AX19" s="162"/>
      <c r="AY19" s="162"/>
      <c r="AZ19" s="162"/>
      <c r="BA19" s="162"/>
      <c r="BB19" s="162"/>
      <c r="BC19" s="162"/>
      <c r="BD19" s="162"/>
      <c r="BE19" s="162"/>
      <c r="BF19" s="162"/>
      <c r="BG19" s="162"/>
      <c r="BH19" s="162"/>
      <c r="BI19" s="162"/>
      <c r="BJ19" s="162"/>
      <c r="BK19" s="162"/>
      <c r="BL19" s="162"/>
      <c r="BM19" s="162"/>
      <c r="BN19" s="162"/>
      <c r="BO19" s="162"/>
      <c r="BP19" s="162"/>
      <c r="BQ19" s="162"/>
      <c r="BR19" s="162"/>
      <c r="BS19" s="162"/>
      <c r="BT19" s="162"/>
      <c r="BU19" s="162"/>
      <c r="BV19" s="162"/>
      <c r="BW19" s="162"/>
      <c r="BX19" s="162"/>
      <c r="BY19" s="162"/>
      <c r="BZ19" s="162"/>
      <c r="CA19" s="162"/>
      <c r="CB19" s="162"/>
      <c r="CC19" s="162"/>
      <c r="CD19" s="162"/>
      <c r="CE19" s="162"/>
      <c r="CF19" s="162"/>
      <c r="CG19" s="162"/>
      <c r="CH19" s="162"/>
      <c r="CI19" s="162"/>
      <c r="CJ19" s="162"/>
      <c r="CK19" s="162"/>
      <c r="CL19" s="162"/>
      <c r="CM19" s="162"/>
      <c r="CN19" s="162"/>
      <c r="CO19" s="162"/>
      <c r="CP19" s="162"/>
      <c r="CQ19" s="162"/>
      <c r="CR19" s="162"/>
      <c r="CS19" s="162"/>
      <c r="CT19" s="162"/>
      <c r="CU19" s="162"/>
      <c r="CV19" s="162"/>
      <c r="CW19" s="162"/>
      <c r="CX19" s="162"/>
      <c r="CY19" s="162"/>
      <c r="CZ19" s="162"/>
      <c r="DA19" s="162"/>
      <c r="DB19" s="162"/>
      <c r="DC19" s="162"/>
      <c r="DD19" s="162"/>
      <c r="DE19" s="162"/>
      <c r="DF19" s="162"/>
      <c r="DG19" s="162"/>
      <c r="DH19" s="162"/>
      <c r="DI19" s="162"/>
      <c r="DJ19" s="162"/>
      <c r="DK19" s="162"/>
      <c r="DL19" s="162"/>
      <c r="DM19" s="162"/>
      <c r="DN19" s="162"/>
      <c r="DO19" s="162"/>
      <c r="DP19" s="162"/>
      <c r="DQ19" s="162"/>
      <c r="DR19" s="162"/>
      <c r="DS19" s="162"/>
      <c r="DT19" s="162"/>
      <c r="DU19" s="162"/>
      <c r="DV19" s="162"/>
      <c r="DW19" s="162"/>
      <c r="DX19" s="162"/>
      <c r="DY19" s="162"/>
      <c r="DZ19" s="162"/>
      <c r="EA19" s="162"/>
      <c r="EB19" s="162"/>
      <c r="EC19" s="162"/>
      <c r="ED19" s="162"/>
      <c r="EE19" s="162"/>
      <c r="EF19" s="162"/>
      <c r="EG19" s="162"/>
      <c r="EH19" s="162"/>
      <c r="EI19" s="162"/>
      <c r="EJ19" s="162"/>
      <c r="EK19" s="162"/>
      <c r="EL19" s="162"/>
      <c r="EM19" s="162"/>
      <c r="EN19" s="162"/>
      <c r="EO19" s="162"/>
      <c r="EP19" s="162"/>
      <c r="EQ19" s="162"/>
      <c r="ER19" s="162"/>
      <c r="ES19" s="162"/>
      <c r="ET19" s="162"/>
      <c r="EU19" s="162"/>
      <c r="EV19" s="162"/>
      <c r="EW19" s="162"/>
      <c r="EX19" s="162"/>
      <c r="EY19" s="162"/>
      <c r="EZ19" s="162"/>
      <c r="FA19" s="162"/>
      <c r="FB19" s="162"/>
      <c r="FC19" s="162"/>
      <c r="FD19" s="162"/>
      <c r="FE19" s="162"/>
      <c r="FF19" s="162"/>
      <c r="FG19" s="162"/>
      <c r="FH19" s="162"/>
      <c r="FI19" s="162"/>
      <c r="FJ19" s="162"/>
      <c r="FK19" s="162"/>
      <c r="FL19" s="162"/>
      <c r="FM19" s="162"/>
      <c r="FN19" s="162"/>
      <c r="FO19" s="162"/>
      <c r="FP19" s="162"/>
      <c r="FQ19" s="162"/>
      <c r="FR19" s="162"/>
      <c r="FS19" s="162"/>
      <c r="FT19" s="162"/>
      <c r="FU19" s="162"/>
      <c r="FV19" s="162"/>
      <c r="FW19" s="162"/>
      <c r="FX19" s="162"/>
      <c r="FY19" s="162"/>
      <c r="FZ19" s="162"/>
      <c r="GA19" s="162"/>
      <c r="GB19" s="162"/>
      <c r="GC19" s="162"/>
      <c r="GD19" s="162"/>
      <c r="GE19" s="162"/>
      <c r="GF19" s="162"/>
      <c r="GG19" s="162"/>
      <c r="GH19" s="162"/>
      <c r="GI19" s="162"/>
      <c r="GJ19" s="162"/>
      <c r="GK19" s="162"/>
      <c r="GL19" s="162"/>
      <c r="GM19" s="162"/>
      <c r="GN19" s="162"/>
      <c r="GO19" s="162"/>
      <c r="GP19" s="162"/>
      <c r="GQ19" s="162"/>
      <c r="GR19" s="162"/>
      <c r="GS19" s="162"/>
      <c r="GT19" s="162"/>
      <c r="GU19" s="162"/>
    </row>
    <row r="20" spans="1:203" ht="30" x14ac:dyDescent="0.25">
      <c r="A20" s="161">
        <v>1</v>
      </c>
      <c r="B20" s="58" t="s">
        <v>352</v>
      </c>
      <c r="C20" s="189">
        <f>'1 уровень'!C1747</f>
        <v>26988</v>
      </c>
      <c r="D20" s="189">
        <f>'1 уровень'!D1747</f>
        <v>8997</v>
      </c>
      <c r="E20" s="189">
        <f>'1 уровень'!E1747</f>
        <v>9191</v>
      </c>
      <c r="F20" s="792">
        <f>'1 уровень'!F1747</f>
        <v>102.15627431366011</v>
      </c>
      <c r="G20" s="229">
        <f>'1 уровень'!G1747</f>
        <v>0</v>
      </c>
      <c r="H20" s="229">
        <f>'1 уровень'!H1747</f>
        <v>0</v>
      </c>
      <c r="I20" s="238">
        <f>'1 уровень'!I1747</f>
        <v>0</v>
      </c>
      <c r="J20" s="238">
        <f>'1 уровень'!J1747</f>
        <v>0</v>
      </c>
      <c r="K20" s="238">
        <f>'1 уровень'!K1747</f>
        <v>0</v>
      </c>
      <c r="L20" s="238">
        <f>'1 уровень'!L1747</f>
        <v>0</v>
      </c>
      <c r="M20" s="238">
        <f>'1 уровень'!M1747</f>
        <v>0</v>
      </c>
      <c r="N20" s="238">
        <f>'1 уровень'!N1747</f>
        <v>0</v>
      </c>
      <c r="O20" s="227"/>
      <c r="P20" s="227"/>
      <c r="Q20" s="227"/>
      <c r="R20" s="227"/>
      <c r="S20" s="2668"/>
      <c r="T20" s="227"/>
      <c r="U20" s="227"/>
      <c r="V20" s="227"/>
      <c r="W20" s="2513"/>
      <c r="X20" s="2539"/>
      <c r="Y20" s="2593"/>
      <c r="Z20" s="162"/>
      <c r="AA20" s="162"/>
      <c r="AB20" s="162"/>
      <c r="AC20" s="2664"/>
      <c r="AD20" s="162"/>
      <c r="AE20" s="162"/>
      <c r="AF20" s="162"/>
      <c r="AG20" s="162"/>
      <c r="AH20" s="162"/>
      <c r="AI20" s="162"/>
      <c r="AJ20" s="162"/>
      <c r="AK20" s="162"/>
      <c r="AL20" s="162"/>
      <c r="AM20" s="162"/>
      <c r="AN20" s="162"/>
      <c r="AO20" s="162"/>
      <c r="AP20" s="162"/>
      <c r="AQ20" s="162"/>
      <c r="AR20" s="162"/>
      <c r="AS20" s="162"/>
      <c r="AT20" s="162"/>
      <c r="AU20" s="162"/>
      <c r="AV20" s="162"/>
      <c r="AW20" s="162"/>
      <c r="AX20" s="162"/>
      <c r="AY20" s="162"/>
      <c r="AZ20" s="162"/>
      <c r="BA20" s="162"/>
      <c r="BB20" s="162"/>
      <c r="BC20" s="162"/>
      <c r="BD20" s="162"/>
      <c r="BE20" s="162"/>
      <c r="BF20" s="162"/>
      <c r="BG20" s="162"/>
      <c r="BH20" s="162"/>
      <c r="BI20" s="162"/>
      <c r="BJ20" s="162"/>
      <c r="BK20" s="162"/>
      <c r="BL20" s="162"/>
      <c r="BM20" s="162"/>
      <c r="BN20" s="162"/>
      <c r="BO20" s="162"/>
      <c r="BP20" s="162"/>
      <c r="BQ20" s="162"/>
      <c r="BR20" s="162"/>
      <c r="BS20" s="162"/>
      <c r="BT20" s="162"/>
      <c r="BU20" s="162"/>
      <c r="BV20" s="162"/>
      <c r="BW20" s="162"/>
      <c r="BX20" s="162"/>
      <c r="BY20" s="162"/>
      <c r="BZ20" s="162"/>
      <c r="CA20" s="162"/>
      <c r="CB20" s="162"/>
      <c r="CC20" s="162"/>
      <c r="CD20" s="162"/>
      <c r="CE20" s="162"/>
      <c r="CF20" s="162"/>
      <c r="CG20" s="162"/>
      <c r="CH20" s="162"/>
      <c r="CI20" s="162"/>
      <c r="CJ20" s="162"/>
      <c r="CK20" s="162"/>
      <c r="CL20" s="162"/>
      <c r="CM20" s="162"/>
      <c r="CN20" s="162"/>
      <c r="CO20" s="162"/>
      <c r="CP20" s="162"/>
      <c r="CQ20" s="162"/>
      <c r="CR20" s="162"/>
      <c r="CS20" s="162"/>
      <c r="CT20" s="162"/>
      <c r="CU20" s="162"/>
      <c r="CV20" s="162"/>
      <c r="CW20" s="162"/>
      <c r="CX20" s="162"/>
      <c r="CY20" s="162"/>
      <c r="CZ20" s="162"/>
      <c r="DA20" s="162"/>
      <c r="DB20" s="162"/>
      <c r="DC20" s="162"/>
      <c r="DD20" s="162"/>
      <c r="DE20" s="162"/>
      <c r="DF20" s="162"/>
      <c r="DG20" s="162"/>
      <c r="DH20" s="162"/>
      <c r="DI20" s="162"/>
      <c r="DJ20" s="162"/>
      <c r="DK20" s="162"/>
      <c r="DL20" s="162"/>
      <c r="DM20" s="162"/>
      <c r="DN20" s="162"/>
      <c r="DO20" s="162"/>
      <c r="DP20" s="162"/>
      <c r="DQ20" s="162"/>
      <c r="DR20" s="162"/>
      <c r="DS20" s="162"/>
      <c r="DT20" s="162"/>
      <c r="DU20" s="162"/>
      <c r="DV20" s="162"/>
      <c r="DW20" s="162"/>
      <c r="DX20" s="162"/>
      <c r="DY20" s="162"/>
      <c r="DZ20" s="162"/>
      <c r="EA20" s="162"/>
      <c r="EB20" s="162"/>
      <c r="EC20" s="162"/>
      <c r="ED20" s="162"/>
      <c r="EE20" s="162"/>
      <c r="EF20" s="162"/>
      <c r="EG20" s="162"/>
      <c r="EH20" s="162"/>
      <c r="EI20" s="162"/>
      <c r="EJ20" s="162"/>
      <c r="EK20" s="162"/>
      <c r="EL20" s="162"/>
      <c r="EM20" s="162"/>
      <c r="EN20" s="162"/>
      <c r="EO20" s="162"/>
      <c r="EP20" s="162"/>
      <c r="EQ20" s="162"/>
      <c r="ER20" s="162"/>
      <c r="ES20" s="162"/>
      <c r="ET20" s="162"/>
      <c r="EU20" s="162"/>
      <c r="EV20" s="162"/>
      <c r="EW20" s="162"/>
      <c r="EX20" s="162"/>
      <c r="EY20" s="162"/>
      <c r="EZ20" s="162"/>
      <c r="FA20" s="162"/>
      <c r="FB20" s="162"/>
      <c r="FC20" s="162"/>
      <c r="FD20" s="162"/>
      <c r="FE20" s="162"/>
      <c r="FF20" s="162"/>
      <c r="FG20" s="162"/>
      <c r="FH20" s="162"/>
      <c r="FI20" s="162"/>
      <c r="FJ20" s="162"/>
      <c r="FK20" s="162"/>
      <c r="FL20" s="162"/>
      <c r="FM20" s="162"/>
      <c r="FN20" s="162"/>
      <c r="FO20" s="162"/>
      <c r="FP20" s="162"/>
      <c r="FQ20" s="162"/>
      <c r="FR20" s="162"/>
      <c r="FS20" s="162"/>
      <c r="FT20" s="162"/>
      <c r="FU20" s="162"/>
      <c r="FV20" s="162"/>
      <c r="FW20" s="162"/>
      <c r="FX20" s="162"/>
      <c r="FY20" s="162"/>
      <c r="FZ20" s="162"/>
      <c r="GA20" s="162"/>
      <c r="GB20" s="162"/>
      <c r="GC20" s="162"/>
      <c r="GD20" s="162"/>
      <c r="GE20" s="162"/>
      <c r="GF20" s="162"/>
      <c r="GG20" s="162"/>
      <c r="GH20" s="162"/>
      <c r="GI20" s="162"/>
      <c r="GJ20" s="162"/>
      <c r="GK20" s="162"/>
      <c r="GL20" s="162"/>
      <c r="GM20" s="162"/>
      <c r="GN20" s="162"/>
      <c r="GO20" s="162"/>
      <c r="GP20" s="162"/>
      <c r="GQ20" s="162"/>
      <c r="GR20" s="162"/>
      <c r="GS20" s="162"/>
      <c r="GT20" s="162"/>
      <c r="GU20" s="162"/>
    </row>
    <row r="21" spans="1:203" ht="45" x14ac:dyDescent="0.25">
      <c r="A21" s="161">
        <v>1</v>
      </c>
      <c r="B21" s="58" t="s">
        <v>418</v>
      </c>
      <c r="C21" s="189">
        <f>'1 уровень'!C1748</f>
        <v>7808</v>
      </c>
      <c r="D21" s="189">
        <f>'1 уровень'!D1748</f>
        <v>2603</v>
      </c>
      <c r="E21" s="189">
        <f>'1 уровень'!E1748</f>
        <v>7663</v>
      </c>
      <c r="F21" s="792">
        <f>'1 уровень'!F1748</f>
        <v>294.39108720706872</v>
      </c>
      <c r="G21" s="229">
        <f>'1 уровень'!G1748</f>
        <v>0</v>
      </c>
      <c r="H21" s="229">
        <f>'1 уровень'!H1748</f>
        <v>0</v>
      </c>
      <c r="I21" s="238">
        <f>'1 уровень'!I1748</f>
        <v>0</v>
      </c>
      <c r="J21" s="238">
        <f>'1 уровень'!J1748</f>
        <v>0</v>
      </c>
      <c r="K21" s="238">
        <f>'1 уровень'!K1748</f>
        <v>0</v>
      </c>
      <c r="L21" s="238">
        <f>'1 уровень'!L1748</f>
        <v>0</v>
      </c>
      <c r="M21" s="238">
        <f>'1 уровень'!M1748</f>
        <v>0</v>
      </c>
      <c r="N21" s="238">
        <f>'1 уровень'!N1748</f>
        <v>0</v>
      </c>
      <c r="O21" s="227"/>
      <c r="P21" s="227"/>
      <c r="Q21" s="227"/>
      <c r="R21" s="227"/>
      <c r="S21" s="2668"/>
      <c r="T21" s="227"/>
      <c r="U21" s="227"/>
      <c r="V21" s="227"/>
      <c r="W21" s="2513"/>
      <c r="X21" s="2539"/>
      <c r="Y21" s="2593"/>
      <c r="Z21" s="162"/>
      <c r="AA21" s="162"/>
      <c r="AB21" s="162"/>
      <c r="AC21" s="2664"/>
      <c r="AD21" s="162"/>
      <c r="AE21" s="162"/>
      <c r="AF21" s="162"/>
      <c r="AG21" s="162"/>
      <c r="AH21" s="162"/>
      <c r="AI21" s="162"/>
      <c r="AJ21" s="162"/>
      <c r="AK21" s="162"/>
      <c r="AL21" s="162"/>
      <c r="AM21" s="162"/>
      <c r="AN21" s="162"/>
      <c r="AO21" s="162"/>
      <c r="AP21" s="162"/>
      <c r="AQ21" s="162"/>
      <c r="AR21" s="162"/>
      <c r="AS21" s="162"/>
      <c r="AT21" s="162"/>
      <c r="AU21" s="162"/>
      <c r="AV21" s="162"/>
      <c r="AW21" s="162"/>
      <c r="AX21" s="162"/>
      <c r="AY21" s="162"/>
      <c r="AZ21" s="162"/>
      <c r="BA21" s="162"/>
      <c r="BB21" s="162"/>
      <c r="BC21" s="162"/>
      <c r="BD21" s="162"/>
      <c r="BE21" s="162"/>
      <c r="BF21" s="162"/>
      <c r="BG21" s="162"/>
      <c r="BH21" s="162"/>
      <c r="BI21" s="162"/>
      <c r="BJ21" s="162"/>
      <c r="BK21" s="162"/>
      <c r="BL21" s="162"/>
      <c r="BM21" s="162"/>
      <c r="BN21" s="162"/>
      <c r="BO21" s="162"/>
      <c r="BP21" s="162"/>
      <c r="BQ21" s="162"/>
      <c r="BR21" s="162"/>
      <c r="BS21" s="162"/>
      <c r="BT21" s="162"/>
      <c r="BU21" s="162"/>
      <c r="BV21" s="162"/>
      <c r="BW21" s="162"/>
      <c r="BX21" s="162"/>
      <c r="BY21" s="162"/>
      <c r="BZ21" s="162"/>
      <c r="CA21" s="162"/>
      <c r="CB21" s="162"/>
      <c r="CC21" s="162"/>
      <c r="CD21" s="162"/>
      <c r="CE21" s="162"/>
      <c r="CF21" s="162"/>
      <c r="CG21" s="162"/>
      <c r="CH21" s="162"/>
      <c r="CI21" s="162"/>
      <c r="CJ21" s="162"/>
      <c r="CK21" s="162"/>
      <c r="CL21" s="162"/>
      <c r="CM21" s="162"/>
      <c r="CN21" s="162"/>
      <c r="CO21" s="162"/>
      <c r="CP21" s="162"/>
      <c r="CQ21" s="162"/>
      <c r="CR21" s="162"/>
      <c r="CS21" s="162"/>
      <c r="CT21" s="162"/>
      <c r="CU21" s="162"/>
      <c r="CV21" s="162"/>
      <c r="CW21" s="162"/>
      <c r="CX21" s="162"/>
      <c r="CY21" s="162"/>
      <c r="CZ21" s="162"/>
      <c r="DA21" s="162"/>
      <c r="DB21" s="162"/>
      <c r="DC21" s="162"/>
      <c r="DD21" s="162"/>
      <c r="DE21" s="162"/>
      <c r="DF21" s="162"/>
      <c r="DG21" s="162"/>
      <c r="DH21" s="162"/>
      <c r="DI21" s="162"/>
      <c r="DJ21" s="162"/>
      <c r="DK21" s="162"/>
      <c r="DL21" s="162"/>
      <c r="DM21" s="162"/>
      <c r="DN21" s="162"/>
      <c r="DO21" s="162"/>
      <c r="DP21" s="162"/>
      <c r="DQ21" s="162"/>
      <c r="DR21" s="162"/>
      <c r="DS21" s="162"/>
      <c r="DT21" s="162"/>
      <c r="DU21" s="162"/>
      <c r="DV21" s="162"/>
      <c r="DW21" s="162"/>
      <c r="DX21" s="162"/>
      <c r="DY21" s="162"/>
      <c r="DZ21" s="162"/>
      <c r="EA21" s="162"/>
      <c r="EB21" s="162"/>
      <c r="EC21" s="162"/>
      <c r="ED21" s="162"/>
      <c r="EE21" s="162"/>
      <c r="EF21" s="162"/>
      <c r="EG21" s="162"/>
      <c r="EH21" s="162"/>
      <c r="EI21" s="162"/>
      <c r="EJ21" s="162"/>
      <c r="EK21" s="162"/>
      <c r="EL21" s="162"/>
      <c r="EM21" s="162"/>
      <c r="EN21" s="162"/>
      <c r="EO21" s="162"/>
      <c r="EP21" s="162"/>
      <c r="EQ21" s="162"/>
      <c r="ER21" s="162"/>
      <c r="ES21" s="162"/>
      <c r="ET21" s="162"/>
      <c r="EU21" s="162"/>
      <c r="EV21" s="162"/>
      <c r="EW21" s="162"/>
      <c r="EX21" s="162"/>
      <c r="EY21" s="162"/>
      <c r="EZ21" s="162"/>
      <c r="FA21" s="162"/>
      <c r="FB21" s="162"/>
      <c r="FC21" s="162"/>
      <c r="FD21" s="162"/>
      <c r="FE21" s="162"/>
      <c r="FF21" s="162"/>
      <c r="FG21" s="162"/>
      <c r="FH21" s="162"/>
      <c r="FI21" s="162"/>
      <c r="FJ21" s="162"/>
      <c r="FK21" s="162"/>
      <c r="FL21" s="162"/>
      <c r="FM21" s="162"/>
      <c r="FN21" s="162"/>
      <c r="FO21" s="162"/>
      <c r="FP21" s="162"/>
      <c r="FQ21" s="162"/>
      <c r="FR21" s="162"/>
      <c r="FS21" s="162"/>
      <c r="FT21" s="162"/>
      <c r="FU21" s="162"/>
      <c r="FV21" s="162"/>
      <c r="FW21" s="162"/>
      <c r="FX21" s="162"/>
      <c r="FY21" s="162"/>
      <c r="FZ21" s="162"/>
      <c r="GA21" s="162"/>
      <c r="GB21" s="162"/>
      <c r="GC21" s="162"/>
      <c r="GD21" s="162"/>
      <c r="GE21" s="162"/>
      <c r="GF21" s="162"/>
      <c r="GG21" s="162"/>
      <c r="GH21" s="162"/>
      <c r="GI21" s="162"/>
      <c r="GJ21" s="162"/>
      <c r="GK21" s="162"/>
      <c r="GL21" s="162"/>
      <c r="GM21" s="162"/>
      <c r="GN21" s="162"/>
      <c r="GO21" s="162"/>
      <c r="GP21" s="162"/>
      <c r="GQ21" s="162"/>
      <c r="GR21" s="162"/>
      <c r="GS21" s="162"/>
      <c r="GT21" s="162"/>
      <c r="GU21" s="162"/>
    </row>
    <row r="22" spans="1:203" ht="30" x14ac:dyDescent="0.25">
      <c r="A22" s="161">
        <v>1</v>
      </c>
      <c r="B22" s="58" t="s">
        <v>419</v>
      </c>
      <c r="C22" s="189">
        <f>'1 уровень'!C1749</f>
        <v>4672</v>
      </c>
      <c r="D22" s="189">
        <f>'1 уровень'!D1749</f>
        <v>1556</v>
      </c>
      <c r="E22" s="189">
        <f>'1 уровень'!E1749</f>
        <v>3718</v>
      </c>
      <c r="F22" s="792">
        <f>'1 уровень'!F1749</f>
        <v>238.94601542416453</v>
      </c>
      <c r="G22" s="229">
        <f>'1 уровень'!G1749</f>
        <v>0</v>
      </c>
      <c r="H22" s="229">
        <f>'1 уровень'!H1749</f>
        <v>0</v>
      </c>
      <c r="I22" s="238">
        <f>'1 уровень'!I1749</f>
        <v>0</v>
      </c>
      <c r="J22" s="238">
        <f>'1 уровень'!J1749</f>
        <v>0</v>
      </c>
      <c r="K22" s="238">
        <f>'1 уровень'!K1749</f>
        <v>0</v>
      </c>
      <c r="L22" s="238">
        <f>'1 уровень'!L1749</f>
        <v>0</v>
      </c>
      <c r="M22" s="238">
        <f>'1 уровень'!M1749</f>
        <v>0</v>
      </c>
      <c r="N22" s="238">
        <f>'1 уровень'!N1749</f>
        <v>0</v>
      </c>
      <c r="O22" s="227"/>
      <c r="P22" s="227"/>
      <c r="Q22" s="227"/>
      <c r="R22" s="227"/>
      <c r="S22" s="2668"/>
      <c r="T22" s="227"/>
      <c r="U22" s="227"/>
      <c r="V22" s="227"/>
      <c r="W22" s="2513"/>
      <c r="X22" s="2539"/>
      <c r="Y22" s="2593"/>
      <c r="Z22" s="162"/>
      <c r="AA22" s="162"/>
      <c r="AB22" s="162"/>
      <c r="AC22" s="162"/>
      <c r="AD22" s="162"/>
      <c r="AE22" s="162"/>
      <c r="AF22" s="162"/>
      <c r="AG22" s="162"/>
      <c r="AH22" s="162"/>
      <c r="AI22" s="162"/>
      <c r="AJ22" s="162"/>
      <c r="AK22" s="162"/>
      <c r="AL22" s="162"/>
      <c r="AM22" s="162"/>
      <c r="AN22" s="162"/>
      <c r="AO22" s="162"/>
      <c r="AP22" s="162"/>
      <c r="AQ22" s="162"/>
      <c r="AR22" s="162"/>
      <c r="AS22" s="162"/>
      <c r="AT22" s="162"/>
      <c r="AU22" s="162"/>
      <c r="AV22" s="162"/>
      <c r="AW22" s="162"/>
      <c r="AX22" s="162"/>
      <c r="AY22" s="162"/>
      <c r="AZ22" s="162"/>
      <c r="BA22" s="162"/>
      <c r="BB22" s="162"/>
      <c r="BC22" s="162"/>
      <c r="BD22" s="162"/>
      <c r="BE22" s="162"/>
      <c r="BF22" s="162"/>
      <c r="BG22" s="162"/>
      <c r="BH22" s="162"/>
      <c r="BI22" s="162"/>
      <c r="BJ22" s="162"/>
      <c r="BK22" s="162"/>
      <c r="BL22" s="162"/>
      <c r="BM22" s="162"/>
      <c r="BN22" s="162"/>
      <c r="BO22" s="162"/>
      <c r="BP22" s="162"/>
      <c r="BQ22" s="162"/>
      <c r="BR22" s="162"/>
      <c r="BS22" s="162"/>
      <c r="BT22" s="162"/>
      <c r="BU22" s="162"/>
      <c r="BV22" s="162"/>
      <c r="BW22" s="162"/>
      <c r="BX22" s="162"/>
      <c r="BY22" s="162"/>
      <c r="BZ22" s="162"/>
      <c r="CA22" s="162"/>
      <c r="CB22" s="162"/>
      <c r="CC22" s="162"/>
      <c r="CD22" s="162"/>
      <c r="CE22" s="162"/>
      <c r="CF22" s="162"/>
      <c r="CG22" s="162"/>
      <c r="CH22" s="162"/>
      <c r="CI22" s="162"/>
      <c r="CJ22" s="162"/>
      <c r="CK22" s="162"/>
      <c r="CL22" s="162"/>
      <c r="CM22" s="162"/>
      <c r="CN22" s="162"/>
      <c r="CO22" s="162"/>
      <c r="CP22" s="162"/>
      <c r="CQ22" s="162"/>
      <c r="CR22" s="162"/>
      <c r="CS22" s="162"/>
      <c r="CT22" s="162"/>
      <c r="CU22" s="162"/>
      <c r="CV22" s="162"/>
      <c r="CW22" s="162"/>
      <c r="CX22" s="162"/>
      <c r="CY22" s="162"/>
      <c r="CZ22" s="162"/>
      <c r="DA22" s="162"/>
      <c r="DB22" s="162"/>
      <c r="DC22" s="162"/>
      <c r="DD22" s="162"/>
      <c r="DE22" s="162"/>
      <c r="DF22" s="162"/>
      <c r="DG22" s="162"/>
      <c r="DH22" s="162"/>
      <c r="DI22" s="162"/>
      <c r="DJ22" s="162"/>
      <c r="DK22" s="162"/>
      <c r="DL22" s="162"/>
      <c r="DM22" s="162"/>
      <c r="DN22" s="162"/>
      <c r="DO22" s="162"/>
      <c r="DP22" s="162"/>
      <c r="DQ22" s="162"/>
      <c r="DR22" s="162"/>
      <c r="DS22" s="162"/>
      <c r="DT22" s="162"/>
      <c r="DU22" s="162"/>
      <c r="DV22" s="162"/>
      <c r="DW22" s="162"/>
      <c r="DX22" s="162"/>
      <c r="DY22" s="162"/>
      <c r="DZ22" s="162"/>
      <c r="EA22" s="162"/>
      <c r="EB22" s="162"/>
      <c r="EC22" s="162"/>
      <c r="ED22" s="162"/>
      <c r="EE22" s="162"/>
      <c r="EF22" s="162"/>
      <c r="EG22" s="162"/>
      <c r="EH22" s="162"/>
      <c r="EI22" s="162"/>
      <c r="EJ22" s="162"/>
      <c r="EK22" s="162"/>
      <c r="EL22" s="162"/>
      <c r="EM22" s="162"/>
      <c r="EN22" s="162"/>
      <c r="EO22" s="162"/>
      <c r="EP22" s="162"/>
      <c r="EQ22" s="162"/>
      <c r="ER22" s="162"/>
      <c r="ES22" s="162"/>
      <c r="ET22" s="162"/>
      <c r="EU22" s="162"/>
      <c r="EV22" s="162"/>
      <c r="EW22" s="162"/>
      <c r="EX22" s="162"/>
      <c r="EY22" s="162"/>
      <c r="EZ22" s="162"/>
      <c r="FA22" s="162"/>
      <c r="FB22" s="162"/>
      <c r="FC22" s="162"/>
      <c r="FD22" s="162"/>
      <c r="FE22" s="162"/>
      <c r="FF22" s="162"/>
      <c r="FG22" s="162"/>
      <c r="FH22" s="162"/>
      <c r="FI22" s="162"/>
      <c r="FJ22" s="162"/>
      <c r="FK22" s="162"/>
      <c r="FL22" s="162"/>
      <c r="FM22" s="162"/>
      <c r="FN22" s="162"/>
      <c r="FO22" s="162"/>
      <c r="FP22" s="162"/>
      <c r="FQ22" s="162"/>
      <c r="FR22" s="162"/>
      <c r="FS22" s="162"/>
      <c r="FT22" s="162"/>
      <c r="FU22" s="162"/>
      <c r="FV22" s="162"/>
      <c r="FW22" s="162"/>
      <c r="FX22" s="162"/>
      <c r="FY22" s="162"/>
      <c r="FZ22" s="162"/>
      <c r="GA22" s="162"/>
      <c r="GB22" s="162"/>
      <c r="GC22" s="162"/>
      <c r="GD22" s="162"/>
      <c r="GE22" s="162"/>
      <c r="GF22" s="162"/>
      <c r="GG22" s="162"/>
      <c r="GH22" s="162"/>
      <c r="GI22" s="162"/>
      <c r="GJ22" s="162"/>
      <c r="GK22" s="162"/>
      <c r="GL22" s="162"/>
      <c r="GM22" s="162"/>
      <c r="GN22" s="162"/>
      <c r="GO22" s="162"/>
      <c r="GP22" s="162"/>
      <c r="GQ22" s="162"/>
      <c r="GR22" s="162"/>
      <c r="GS22" s="162"/>
      <c r="GT22" s="162"/>
      <c r="GU22" s="162"/>
    </row>
    <row r="23" spans="1:203" ht="45" x14ac:dyDescent="0.25">
      <c r="A23" s="161">
        <v>1</v>
      </c>
      <c r="B23" s="58" t="s">
        <v>353</v>
      </c>
      <c r="C23" s="189">
        <f>'1 уровень'!C1750</f>
        <v>508230</v>
      </c>
      <c r="D23" s="189">
        <f>'1 уровень'!D1750</f>
        <v>169411</v>
      </c>
      <c r="E23" s="189">
        <f>'1 уровень'!E1750</f>
        <v>181190.32257798471</v>
      </c>
      <c r="F23" s="792">
        <f>'1 уровень'!F1750</f>
        <v>106.95310374059814</v>
      </c>
      <c r="G23" s="229">
        <f>'1 уровень'!G1750</f>
        <v>0</v>
      </c>
      <c r="H23" s="229">
        <f>'1 уровень'!H1750</f>
        <v>0</v>
      </c>
      <c r="I23" s="238">
        <f>'1 уровень'!I1750</f>
        <v>0</v>
      </c>
      <c r="J23" s="238">
        <f>'1 уровень'!J1750</f>
        <v>0</v>
      </c>
      <c r="K23" s="238">
        <f>'1 уровень'!K1750</f>
        <v>0</v>
      </c>
      <c r="L23" s="238">
        <f>'1 уровень'!L1750</f>
        <v>0</v>
      </c>
      <c r="M23" s="238">
        <f>'1 уровень'!M1750</f>
        <v>0</v>
      </c>
      <c r="N23" s="238">
        <f>'1 уровень'!N1750</f>
        <v>0</v>
      </c>
      <c r="O23" s="227"/>
      <c r="P23" s="227"/>
      <c r="Q23" s="227"/>
      <c r="R23" s="227"/>
      <c r="S23" s="2668"/>
      <c r="T23" s="227"/>
      <c r="U23" s="227"/>
      <c r="V23" s="227"/>
      <c r="W23" s="2513"/>
      <c r="X23" s="2539"/>
      <c r="Y23" s="2593"/>
      <c r="Z23" s="162"/>
      <c r="AA23" s="162"/>
      <c r="AB23" s="162"/>
      <c r="AC23" s="162"/>
      <c r="AD23" s="162"/>
      <c r="AE23" s="162"/>
      <c r="AF23" s="162"/>
      <c r="AG23" s="162"/>
      <c r="AH23" s="162"/>
      <c r="AI23" s="162"/>
      <c r="AJ23" s="162"/>
      <c r="AK23" s="162"/>
      <c r="AL23" s="162"/>
      <c r="AM23" s="162"/>
      <c r="AN23" s="162"/>
      <c r="AO23" s="162"/>
      <c r="AP23" s="162"/>
      <c r="AQ23" s="162"/>
      <c r="AR23" s="162"/>
      <c r="AS23" s="162"/>
      <c r="AT23" s="162"/>
      <c r="AU23" s="162"/>
      <c r="AV23" s="162"/>
      <c r="AW23" s="162"/>
      <c r="AX23" s="162"/>
      <c r="AY23" s="162"/>
      <c r="AZ23" s="162"/>
      <c r="BA23" s="162"/>
      <c r="BB23" s="162"/>
      <c r="BC23" s="162"/>
      <c r="BD23" s="162"/>
      <c r="BE23" s="162"/>
      <c r="BF23" s="162"/>
      <c r="BG23" s="162"/>
      <c r="BH23" s="162"/>
      <c r="BI23" s="162"/>
      <c r="BJ23" s="162"/>
      <c r="BK23" s="162"/>
      <c r="BL23" s="162"/>
      <c r="BM23" s="162"/>
      <c r="BN23" s="162"/>
      <c r="BO23" s="162"/>
      <c r="BP23" s="162"/>
      <c r="BQ23" s="162"/>
      <c r="BR23" s="162"/>
      <c r="BS23" s="162"/>
      <c r="BT23" s="162"/>
      <c r="BU23" s="162"/>
      <c r="BV23" s="162"/>
      <c r="BW23" s="162"/>
      <c r="BX23" s="162"/>
      <c r="BY23" s="162"/>
      <c r="BZ23" s="162"/>
      <c r="CA23" s="162"/>
      <c r="CB23" s="162"/>
      <c r="CC23" s="162"/>
      <c r="CD23" s="162"/>
      <c r="CE23" s="162"/>
      <c r="CF23" s="162"/>
      <c r="CG23" s="162"/>
      <c r="CH23" s="162"/>
      <c r="CI23" s="162"/>
      <c r="CJ23" s="162"/>
      <c r="CK23" s="162"/>
      <c r="CL23" s="162"/>
      <c r="CM23" s="162"/>
      <c r="CN23" s="162"/>
      <c r="CO23" s="162"/>
      <c r="CP23" s="162"/>
      <c r="CQ23" s="162"/>
      <c r="CR23" s="162"/>
      <c r="CS23" s="162"/>
      <c r="CT23" s="162"/>
      <c r="CU23" s="162"/>
      <c r="CV23" s="162"/>
      <c r="CW23" s="162"/>
      <c r="CX23" s="162"/>
      <c r="CY23" s="162"/>
      <c r="CZ23" s="162"/>
      <c r="DA23" s="162"/>
      <c r="DB23" s="162"/>
      <c r="DC23" s="162"/>
      <c r="DD23" s="162"/>
      <c r="DE23" s="162"/>
      <c r="DF23" s="162"/>
      <c r="DG23" s="162"/>
      <c r="DH23" s="162"/>
      <c r="DI23" s="162"/>
      <c r="DJ23" s="162"/>
      <c r="DK23" s="162"/>
      <c r="DL23" s="162"/>
      <c r="DM23" s="162"/>
      <c r="DN23" s="162"/>
      <c r="DO23" s="162"/>
      <c r="DP23" s="162"/>
      <c r="DQ23" s="162"/>
      <c r="DR23" s="162"/>
      <c r="DS23" s="162"/>
      <c r="DT23" s="162"/>
      <c r="DU23" s="162"/>
      <c r="DV23" s="162"/>
      <c r="DW23" s="162"/>
      <c r="DX23" s="162"/>
      <c r="DY23" s="162"/>
      <c r="DZ23" s="162"/>
      <c r="EA23" s="162"/>
      <c r="EB23" s="162"/>
      <c r="EC23" s="162"/>
      <c r="ED23" s="162"/>
      <c r="EE23" s="162"/>
      <c r="EF23" s="162"/>
      <c r="EG23" s="162"/>
      <c r="EH23" s="162"/>
      <c r="EI23" s="162"/>
      <c r="EJ23" s="162"/>
      <c r="EK23" s="162"/>
      <c r="EL23" s="162"/>
      <c r="EM23" s="162"/>
      <c r="EN23" s="162"/>
      <c r="EO23" s="162"/>
      <c r="EP23" s="162"/>
      <c r="EQ23" s="162"/>
      <c r="ER23" s="162"/>
      <c r="ES23" s="162"/>
      <c r="ET23" s="162"/>
      <c r="EU23" s="162"/>
      <c r="EV23" s="162"/>
      <c r="EW23" s="162"/>
      <c r="EX23" s="162"/>
      <c r="EY23" s="162"/>
      <c r="EZ23" s="162"/>
      <c r="FA23" s="162"/>
      <c r="FB23" s="162"/>
      <c r="FC23" s="162"/>
      <c r="FD23" s="162"/>
      <c r="FE23" s="162"/>
      <c r="FF23" s="162"/>
      <c r="FG23" s="162"/>
      <c r="FH23" s="162"/>
      <c r="FI23" s="162"/>
      <c r="FJ23" s="162"/>
      <c r="FK23" s="162"/>
      <c r="FL23" s="162"/>
      <c r="FM23" s="162"/>
      <c r="FN23" s="162"/>
      <c r="FO23" s="162"/>
      <c r="FP23" s="162"/>
      <c r="FQ23" s="162"/>
      <c r="FR23" s="162"/>
      <c r="FS23" s="162"/>
      <c r="FT23" s="162"/>
      <c r="FU23" s="162"/>
      <c r="FV23" s="162"/>
      <c r="FW23" s="162"/>
      <c r="FX23" s="162"/>
      <c r="FY23" s="162"/>
      <c r="FZ23" s="162"/>
      <c r="GA23" s="162"/>
      <c r="GB23" s="162"/>
      <c r="GC23" s="162"/>
      <c r="GD23" s="162"/>
      <c r="GE23" s="162"/>
      <c r="GF23" s="162"/>
      <c r="GG23" s="162"/>
      <c r="GH23" s="162"/>
      <c r="GI23" s="162"/>
      <c r="GJ23" s="162"/>
      <c r="GK23" s="162"/>
      <c r="GL23" s="162"/>
      <c r="GM23" s="162"/>
      <c r="GN23" s="162"/>
      <c r="GO23" s="162"/>
      <c r="GP23" s="162"/>
      <c r="GQ23" s="162"/>
      <c r="GR23" s="162"/>
      <c r="GS23" s="162"/>
      <c r="GT23" s="162"/>
      <c r="GU23" s="162"/>
    </row>
    <row r="24" spans="1:203" ht="30" x14ac:dyDescent="0.25">
      <c r="A24" s="161">
        <v>1</v>
      </c>
      <c r="B24" s="58" t="s">
        <v>354</v>
      </c>
      <c r="C24" s="189">
        <f>'1 уровень'!C1751</f>
        <v>22410</v>
      </c>
      <c r="D24" s="189">
        <f>'1 уровень'!D1751</f>
        <v>7471</v>
      </c>
      <c r="E24" s="189">
        <f>'1 уровень'!E1751</f>
        <v>6612</v>
      </c>
      <c r="F24" s="792">
        <f>'1 уровень'!F1751</f>
        <v>88.502208539686791</v>
      </c>
      <c r="G24" s="229">
        <f>'1 уровень'!G1751</f>
        <v>0</v>
      </c>
      <c r="H24" s="229">
        <f>'1 уровень'!H1751</f>
        <v>0</v>
      </c>
      <c r="I24" s="238">
        <f>'1 уровень'!I1751</f>
        <v>0</v>
      </c>
      <c r="J24" s="238">
        <f>'1 уровень'!J1751</f>
        <v>0</v>
      </c>
      <c r="K24" s="238">
        <f>'1 уровень'!K1751</f>
        <v>0</v>
      </c>
      <c r="L24" s="238">
        <f>'1 уровень'!L1751</f>
        <v>0</v>
      </c>
      <c r="M24" s="238">
        <f>'1 уровень'!M1751</f>
        <v>0</v>
      </c>
      <c r="N24" s="238">
        <f>'1 уровень'!N1751</f>
        <v>0</v>
      </c>
      <c r="O24" s="227"/>
      <c r="P24" s="227"/>
      <c r="Q24" s="227"/>
      <c r="R24" s="227"/>
      <c r="S24" s="2668"/>
      <c r="T24" s="227"/>
      <c r="U24" s="227"/>
      <c r="V24" s="227"/>
      <c r="W24" s="2513"/>
      <c r="X24" s="2539"/>
      <c r="Y24" s="2593"/>
      <c r="Z24" s="162"/>
      <c r="AA24" s="162"/>
      <c r="AB24" s="162"/>
      <c r="AC24" s="162"/>
      <c r="AD24" s="162"/>
      <c r="AE24" s="162"/>
      <c r="AF24" s="162"/>
      <c r="AG24" s="162"/>
      <c r="AH24" s="162"/>
      <c r="AI24" s="162"/>
      <c r="AJ24" s="162"/>
      <c r="AK24" s="162"/>
      <c r="AL24" s="162"/>
      <c r="AM24" s="162"/>
      <c r="AN24" s="162"/>
      <c r="AO24" s="162"/>
      <c r="AP24" s="162"/>
      <c r="AQ24" s="162"/>
      <c r="AR24" s="162"/>
      <c r="AS24" s="162"/>
      <c r="AT24" s="162"/>
      <c r="AU24" s="162"/>
      <c r="AV24" s="162"/>
      <c r="AW24" s="162"/>
      <c r="AX24" s="162"/>
      <c r="AY24" s="162"/>
      <c r="AZ24" s="162"/>
      <c r="BA24" s="162"/>
      <c r="BB24" s="162"/>
      <c r="BC24" s="162"/>
      <c r="BD24" s="162"/>
      <c r="BE24" s="162"/>
      <c r="BF24" s="162"/>
      <c r="BG24" s="162"/>
      <c r="BH24" s="162"/>
      <c r="BI24" s="162"/>
      <c r="BJ24" s="162"/>
      <c r="BK24" s="162"/>
      <c r="BL24" s="162"/>
      <c r="BM24" s="162"/>
      <c r="BN24" s="162"/>
      <c r="BO24" s="162"/>
      <c r="BP24" s="162"/>
      <c r="BQ24" s="162"/>
      <c r="BR24" s="162"/>
      <c r="BS24" s="162"/>
      <c r="BT24" s="162"/>
      <c r="BU24" s="162"/>
      <c r="BV24" s="162"/>
      <c r="BW24" s="162"/>
      <c r="BX24" s="162"/>
      <c r="BY24" s="162"/>
      <c r="BZ24" s="162"/>
      <c r="CA24" s="162"/>
      <c r="CB24" s="162"/>
      <c r="CC24" s="162"/>
      <c r="CD24" s="162"/>
      <c r="CE24" s="162"/>
      <c r="CF24" s="162"/>
      <c r="CG24" s="162"/>
      <c r="CH24" s="162"/>
      <c r="CI24" s="162"/>
      <c r="CJ24" s="162"/>
      <c r="CK24" s="162"/>
      <c r="CL24" s="162"/>
      <c r="CM24" s="162"/>
      <c r="CN24" s="162"/>
      <c r="CO24" s="162"/>
      <c r="CP24" s="162"/>
      <c r="CQ24" s="162"/>
      <c r="CR24" s="162"/>
      <c r="CS24" s="162"/>
      <c r="CT24" s="162"/>
      <c r="CU24" s="162"/>
      <c r="CV24" s="162"/>
      <c r="CW24" s="162"/>
      <c r="CX24" s="162"/>
      <c r="CY24" s="162"/>
      <c r="CZ24" s="162"/>
      <c r="DA24" s="162"/>
      <c r="DB24" s="162"/>
      <c r="DC24" s="162"/>
      <c r="DD24" s="162"/>
      <c r="DE24" s="162"/>
      <c r="DF24" s="162"/>
      <c r="DG24" s="162"/>
      <c r="DH24" s="162"/>
      <c r="DI24" s="162"/>
      <c r="DJ24" s="162"/>
      <c r="DK24" s="162"/>
      <c r="DL24" s="162"/>
      <c r="DM24" s="162"/>
      <c r="DN24" s="162"/>
      <c r="DO24" s="162"/>
      <c r="DP24" s="162"/>
      <c r="DQ24" s="162"/>
      <c r="DR24" s="162"/>
      <c r="DS24" s="162"/>
      <c r="DT24" s="162"/>
      <c r="DU24" s="162"/>
      <c r="DV24" s="162"/>
      <c r="DW24" s="162"/>
      <c r="DX24" s="162"/>
      <c r="DY24" s="162"/>
      <c r="DZ24" s="162"/>
      <c r="EA24" s="162"/>
      <c r="EB24" s="162"/>
      <c r="EC24" s="162"/>
      <c r="ED24" s="162"/>
      <c r="EE24" s="162"/>
      <c r="EF24" s="162"/>
      <c r="EG24" s="162"/>
      <c r="EH24" s="162"/>
      <c r="EI24" s="162"/>
      <c r="EJ24" s="162"/>
      <c r="EK24" s="162"/>
      <c r="EL24" s="162"/>
      <c r="EM24" s="162"/>
      <c r="EN24" s="162"/>
      <c r="EO24" s="162"/>
      <c r="EP24" s="162"/>
      <c r="EQ24" s="162"/>
      <c r="ER24" s="162"/>
      <c r="ES24" s="162"/>
      <c r="ET24" s="162"/>
      <c r="EU24" s="162"/>
      <c r="EV24" s="162"/>
      <c r="EW24" s="162"/>
      <c r="EX24" s="162"/>
      <c r="EY24" s="162"/>
      <c r="EZ24" s="162"/>
      <c r="FA24" s="162"/>
      <c r="FB24" s="162"/>
      <c r="FC24" s="162"/>
      <c r="FD24" s="162"/>
      <c r="FE24" s="162"/>
      <c r="FF24" s="162"/>
      <c r="FG24" s="162"/>
      <c r="FH24" s="162"/>
      <c r="FI24" s="162"/>
      <c r="FJ24" s="162"/>
      <c r="FK24" s="162"/>
      <c r="FL24" s="162"/>
      <c r="FM24" s="162"/>
      <c r="FN24" s="162"/>
      <c r="FO24" s="162"/>
      <c r="FP24" s="162"/>
      <c r="FQ24" s="162"/>
      <c r="FR24" s="162"/>
      <c r="FS24" s="162"/>
      <c r="FT24" s="162"/>
      <c r="FU24" s="162"/>
      <c r="FV24" s="162"/>
      <c r="FW24" s="162"/>
      <c r="FX24" s="162"/>
      <c r="FY24" s="162"/>
      <c r="FZ24" s="162"/>
      <c r="GA24" s="162"/>
      <c r="GB24" s="162"/>
      <c r="GC24" s="162"/>
      <c r="GD24" s="162"/>
      <c r="GE24" s="162"/>
      <c r="GF24" s="162"/>
      <c r="GG24" s="162"/>
      <c r="GH24" s="162"/>
      <c r="GI24" s="162"/>
      <c r="GJ24" s="162"/>
      <c r="GK24" s="162"/>
      <c r="GL24" s="162"/>
      <c r="GM24" s="162"/>
      <c r="GN24" s="162"/>
      <c r="GO24" s="162"/>
      <c r="GP24" s="162"/>
      <c r="GQ24" s="162"/>
      <c r="GR24" s="162"/>
      <c r="GS24" s="162"/>
      <c r="GT24" s="162"/>
      <c r="GU24" s="162"/>
    </row>
    <row r="25" spans="1:203" ht="60" x14ac:dyDescent="0.25">
      <c r="A25" s="161">
        <v>1</v>
      </c>
      <c r="B25" s="58" t="s">
        <v>367</v>
      </c>
      <c r="C25" s="189">
        <f>'1 уровень'!C1752</f>
        <v>409617</v>
      </c>
      <c r="D25" s="189">
        <f>'1 уровень'!D1752</f>
        <v>136539</v>
      </c>
      <c r="E25" s="189">
        <f>'1 уровень'!E1752</f>
        <v>141357.64697229714</v>
      </c>
      <c r="F25" s="792">
        <f>'1 уровень'!F1752</f>
        <v>103.52913597748419</v>
      </c>
      <c r="G25" s="229">
        <f>'1 уровень'!G1752</f>
        <v>0</v>
      </c>
      <c r="H25" s="229">
        <f>'1 уровень'!H1752</f>
        <v>0</v>
      </c>
      <c r="I25" s="238">
        <f>'1 уровень'!I1752</f>
        <v>0</v>
      </c>
      <c r="J25" s="238">
        <f>'1 уровень'!J1752</f>
        <v>0</v>
      </c>
      <c r="K25" s="238">
        <f>'1 уровень'!K1752</f>
        <v>0</v>
      </c>
      <c r="L25" s="238">
        <f>'1 уровень'!L1752</f>
        <v>0</v>
      </c>
      <c r="M25" s="238">
        <f>'1 уровень'!M1752</f>
        <v>0</v>
      </c>
      <c r="N25" s="238">
        <f>'1 уровень'!N1752</f>
        <v>0</v>
      </c>
      <c r="O25" s="227"/>
      <c r="P25" s="227"/>
      <c r="Q25" s="227"/>
      <c r="R25" s="227"/>
      <c r="S25" s="2668"/>
      <c r="T25" s="227"/>
      <c r="U25" s="227"/>
      <c r="V25" s="227"/>
      <c r="W25" s="2513"/>
      <c r="X25" s="2539"/>
      <c r="Y25" s="2593"/>
      <c r="Z25" s="162"/>
      <c r="AA25" s="162"/>
      <c r="AB25" s="162"/>
      <c r="AC25" s="162"/>
      <c r="AD25" s="162"/>
      <c r="AE25" s="162"/>
      <c r="AF25" s="162"/>
      <c r="AG25" s="162"/>
      <c r="AH25" s="162"/>
      <c r="AI25" s="162"/>
      <c r="AJ25" s="162"/>
      <c r="AK25" s="162"/>
      <c r="AL25" s="162"/>
      <c r="AM25" s="162"/>
      <c r="AN25" s="162"/>
      <c r="AO25" s="162"/>
      <c r="AP25" s="162"/>
      <c r="AQ25" s="162"/>
      <c r="AR25" s="162"/>
      <c r="AS25" s="162"/>
      <c r="AT25" s="162"/>
      <c r="AU25" s="162"/>
      <c r="AV25" s="162"/>
      <c r="AW25" s="162"/>
      <c r="AX25" s="162"/>
      <c r="AY25" s="162"/>
      <c r="AZ25" s="162"/>
      <c r="BA25" s="162"/>
      <c r="BB25" s="162"/>
      <c r="BC25" s="162"/>
      <c r="BD25" s="162"/>
      <c r="BE25" s="162"/>
      <c r="BF25" s="162"/>
      <c r="BG25" s="162"/>
      <c r="BH25" s="162"/>
      <c r="BI25" s="162"/>
      <c r="BJ25" s="162"/>
      <c r="BK25" s="162"/>
      <c r="BL25" s="162"/>
      <c r="BM25" s="162"/>
      <c r="BN25" s="162"/>
      <c r="BO25" s="162"/>
      <c r="BP25" s="162"/>
      <c r="BQ25" s="162"/>
      <c r="BR25" s="162"/>
      <c r="BS25" s="162"/>
      <c r="BT25" s="162"/>
      <c r="BU25" s="162"/>
      <c r="BV25" s="162"/>
      <c r="BW25" s="162"/>
      <c r="BX25" s="162"/>
      <c r="BY25" s="162"/>
      <c r="BZ25" s="162"/>
      <c r="CA25" s="162"/>
      <c r="CB25" s="162"/>
      <c r="CC25" s="162"/>
      <c r="CD25" s="162"/>
      <c r="CE25" s="162"/>
      <c r="CF25" s="162"/>
      <c r="CG25" s="162"/>
      <c r="CH25" s="162"/>
      <c r="CI25" s="162"/>
      <c r="CJ25" s="162"/>
      <c r="CK25" s="162"/>
      <c r="CL25" s="162"/>
      <c r="CM25" s="162"/>
      <c r="CN25" s="162"/>
      <c r="CO25" s="162"/>
      <c r="CP25" s="162"/>
      <c r="CQ25" s="162"/>
      <c r="CR25" s="162"/>
      <c r="CS25" s="162"/>
      <c r="CT25" s="162"/>
      <c r="CU25" s="162"/>
      <c r="CV25" s="162"/>
      <c r="CW25" s="162"/>
      <c r="CX25" s="162"/>
      <c r="CY25" s="162"/>
      <c r="CZ25" s="162"/>
      <c r="DA25" s="162"/>
      <c r="DB25" s="162"/>
      <c r="DC25" s="162"/>
      <c r="DD25" s="162"/>
      <c r="DE25" s="162"/>
      <c r="DF25" s="162"/>
      <c r="DG25" s="162"/>
      <c r="DH25" s="162"/>
      <c r="DI25" s="162"/>
      <c r="DJ25" s="162"/>
      <c r="DK25" s="162"/>
      <c r="DL25" s="162"/>
      <c r="DM25" s="162"/>
      <c r="DN25" s="162"/>
      <c r="DO25" s="162"/>
      <c r="DP25" s="162"/>
      <c r="DQ25" s="162"/>
      <c r="DR25" s="162"/>
      <c r="DS25" s="162"/>
      <c r="DT25" s="162"/>
      <c r="DU25" s="162"/>
      <c r="DV25" s="162"/>
      <c r="DW25" s="162"/>
      <c r="DX25" s="162"/>
      <c r="DY25" s="162"/>
      <c r="DZ25" s="162"/>
      <c r="EA25" s="162"/>
      <c r="EB25" s="162"/>
      <c r="EC25" s="162"/>
      <c r="ED25" s="162"/>
      <c r="EE25" s="162"/>
      <c r="EF25" s="162"/>
      <c r="EG25" s="162"/>
      <c r="EH25" s="162"/>
      <c r="EI25" s="162"/>
      <c r="EJ25" s="162"/>
      <c r="EK25" s="162"/>
      <c r="EL25" s="162"/>
      <c r="EM25" s="162"/>
      <c r="EN25" s="162"/>
      <c r="EO25" s="162"/>
      <c r="EP25" s="162"/>
      <c r="EQ25" s="162"/>
      <c r="ER25" s="162"/>
      <c r="ES25" s="162"/>
      <c r="ET25" s="162"/>
      <c r="EU25" s="162"/>
      <c r="EV25" s="162"/>
      <c r="EW25" s="162"/>
      <c r="EX25" s="162"/>
      <c r="EY25" s="162"/>
      <c r="EZ25" s="162"/>
      <c r="FA25" s="162"/>
      <c r="FB25" s="162"/>
      <c r="FC25" s="162"/>
      <c r="FD25" s="162"/>
      <c r="FE25" s="162"/>
      <c r="FF25" s="162"/>
      <c r="FG25" s="162"/>
      <c r="FH25" s="162"/>
      <c r="FI25" s="162"/>
      <c r="FJ25" s="162"/>
      <c r="FK25" s="162"/>
      <c r="FL25" s="162"/>
      <c r="FM25" s="162"/>
      <c r="FN25" s="162"/>
      <c r="FO25" s="162"/>
      <c r="FP25" s="162"/>
      <c r="FQ25" s="162"/>
      <c r="FR25" s="162"/>
      <c r="FS25" s="162"/>
      <c r="FT25" s="162"/>
      <c r="FU25" s="162"/>
      <c r="FV25" s="162"/>
      <c r="FW25" s="162"/>
      <c r="FX25" s="162"/>
      <c r="FY25" s="162"/>
      <c r="FZ25" s="162"/>
      <c r="GA25" s="162"/>
      <c r="GB25" s="162"/>
      <c r="GC25" s="162"/>
      <c r="GD25" s="162"/>
      <c r="GE25" s="162"/>
      <c r="GF25" s="162"/>
      <c r="GG25" s="162"/>
      <c r="GH25" s="162"/>
      <c r="GI25" s="162"/>
      <c r="GJ25" s="162"/>
      <c r="GK25" s="162"/>
      <c r="GL25" s="162"/>
      <c r="GM25" s="162"/>
      <c r="GN25" s="162"/>
      <c r="GO25" s="162"/>
      <c r="GP25" s="162"/>
      <c r="GQ25" s="162"/>
      <c r="GR25" s="162"/>
      <c r="GS25" s="162"/>
      <c r="GT25" s="162"/>
      <c r="GU25" s="162"/>
    </row>
    <row r="26" spans="1:203" ht="45" x14ac:dyDescent="0.25">
      <c r="A26" s="161">
        <v>1</v>
      </c>
      <c r="B26" s="58" t="s">
        <v>368</v>
      </c>
      <c r="C26" s="189">
        <f>'1 уровень'!C1753</f>
        <v>34165</v>
      </c>
      <c r="D26" s="189">
        <f>'1 уровень'!D1753</f>
        <v>11389</v>
      </c>
      <c r="E26" s="189">
        <f>'1 уровень'!E1753</f>
        <v>24019.675605687597</v>
      </c>
      <c r="F26" s="792">
        <f>'1 уровень'!F1753</f>
        <v>210.90241114836766</v>
      </c>
      <c r="G26" s="229">
        <f>'1 уровень'!G1753</f>
        <v>0</v>
      </c>
      <c r="H26" s="229">
        <f>'1 уровень'!H1753</f>
        <v>0</v>
      </c>
      <c r="I26" s="238">
        <f>'1 уровень'!I1753</f>
        <v>0</v>
      </c>
      <c r="J26" s="238">
        <f>'1 уровень'!J1753</f>
        <v>0</v>
      </c>
      <c r="K26" s="238">
        <f>'1 уровень'!K1753</f>
        <v>0</v>
      </c>
      <c r="L26" s="238">
        <f>'1 уровень'!L1753</f>
        <v>0</v>
      </c>
      <c r="M26" s="238">
        <f>'1 уровень'!M1753</f>
        <v>0</v>
      </c>
      <c r="N26" s="238">
        <f>'1 уровень'!N1753</f>
        <v>0</v>
      </c>
      <c r="O26" s="227"/>
      <c r="P26" s="227"/>
      <c r="Q26" s="227"/>
      <c r="R26" s="227"/>
      <c r="S26" s="2668"/>
      <c r="T26" s="227"/>
      <c r="U26" s="227"/>
      <c r="V26" s="227"/>
      <c r="W26" s="2513"/>
      <c r="X26" s="2539"/>
      <c r="Y26" s="2593"/>
      <c r="Z26" s="162"/>
      <c r="AA26" s="162"/>
      <c r="AB26" s="162"/>
      <c r="AC26" s="162"/>
      <c r="AD26" s="162"/>
      <c r="AE26" s="162"/>
      <c r="AF26" s="162"/>
      <c r="AG26" s="162"/>
      <c r="AH26" s="162"/>
      <c r="AI26" s="162"/>
      <c r="AJ26" s="162"/>
      <c r="AK26" s="162"/>
      <c r="AL26" s="162"/>
      <c r="AM26" s="162"/>
      <c r="AN26" s="162"/>
      <c r="AO26" s="162"/>
      <c r="AP26" s="162"/>
      <c r="AQ26" s="162"/>
      <c r="AR26" s="162"/>
      <c r="AS26" s="162"/>
      <c r="AT26" s="162"/>
      <c r="AU26" s="162"/>
      <c r="AV26" s="162"/>
      <c r="AW26" s="162"/>
      <c r="AX26" s="162"/>
      <c r="AY26" s="162"/>
      <c r="AZ26" s="162"/>
      <c r="BA26" s="162"/>
      <c r="BB26" s="162"/>
      <c r="BC26" s="162"/>
      <c r="BD26" s="162"/>
      <c r="BE26" s="162"/>
      <c r="BF26" s="162"/>
      <c r="BG26" s="162"/>
      <c r="BH26" s="162"/>
      <c r="BI26" s="162"/>
      <c r="BJ26" s="162"/>
      <c r="BK26" s="162"/>
      <c r="BL26" s="162"/>
      <c r="BM26" s="162"/>
      <c r="BN26" s="162"/>
      <c r="BO26" s="162"/>
      <c r="BP26" s="162"/>
      <c r="BQ26" s="162"/>
      <c r="BR26" s="162"/>
      <c r="BS26" s="162"/>
      <c r="BT26" s="162"/>
      <c r="BU26" s="162"/>
      <c r="BV26" s="162"/>
      <c r="BW26" s="162"/>
      <c r="BX26" s="162"/>
      <c r="BY26" s="162"/>
      <c r="BZ26" s="162"/>
      <c r="CA26" s="162"/>
      <c r="CB26" s="162"/>
      <c r="CC26" s="162"/>
      <c r="CD26" s="162"/>
      <c r="CE26" s="162"/>
      <c r="CF26" s="162"/>
      <c r="CG26" s="162"/>
      <c r="CH26" s="162"/>
      <c r="CI26" s="162"/>
      <c r="CJ26" s="162"/>
      <c r="CK26" s="162"/>
      <c r="CL26" s="162"/>
      <c r="CM26" s="162"/>
      <c r="CN26" s="162"/>
      <c r="CO26" s="162"/>
      <c r="CP26" s="162"/>
      <c r="CQ26" s="162"/>
      <c r="CR26" s="162"/>
      <c r="CS26" s="162"/>
      <c r="CT26" s="162"/>
      <c r="CU26" s="162"/>
      <c r="CV26" s="162"/>
      <c r="CW26" s="162"/>
      <c r="CX26" s="162"/>
      <c r="CY26" s="162"/>
      <c r="CZ26" s="162"/>
      <c r="DA26" s="162"/>
      <c r="DB26" s="162"/>
      <c r="DC26" s="162"/>
      <c r="DD26" s="162"/>
      <c r="DE26" s="162"/>
      <c r="DF26" s="162"/>
      <c r="DG26" s="162"/>
      <c r="DH26" s="162"/>
      <c r="DI26" s="162"/>
      <c r="DJ26" s="162"/>
      <c r="DK26" s="162"/>
      <c r="DL26" s="162"/>
      <c r="DM26" s="162"/>
      <c r="DN26" s="162"/>
      <c r="DO26" s="162"/>
      <c r="DP26" s="162"/>
      <c r="DQ26" s="162"/>
      <c r="DR26" s="162"/>
      <c r="DS26" s="162"/>
      <c r="DT26" s="162"/>
      <c r="DU26" s="162"/>
      <c r="DV26" s="162"/>
      <c r="DW26" s="162"/>
      <c r="DX26" s="162"/>
      <c r="DY26" s="162"/>
      <c r="DZ26" s="162"/>
      <c r="EA26" s="162"/>
      <c r="EB26" s="162"/>
      <c r="EC26" s="162"/>
      <c r="ED26" s="162"/>
      <c r="EE26" s="162"/>
      <c r="EF26" s="162"/>
      <c r="EG26" s="162"/>
      <c r="EH26" s="162"/>
      <c r="EI26" s="162"/>
      <c r="EJ26" s="162"/>
      <c r="EK26" s="162"/>
      <c r="EL26" s="162"/>
      <c r="EM26" s="162"/>
      <c r="EN26" s="162"/>
      <c r="EO26" s="162"/>
      <c r="EP26" s="162"/>
      <c r="EQ26" s="162"/>
      <c r="ER26" s="162"/>
      <c r="ES26" s="162"/>
      <c r="ET26" s="162"/>
      <c r="EU26" s="162"/>
      <c r="EV26" s="162"/>
      <c r="EW26" s="162"/>
      <c r="EX26" s="162"/>
      <c r="EY26" s="162"/>
      <c r="EZ26" s="162"/>
      <c r="FA26" s="162"/>
      <c r="FB26" s="162"/>
      <c r="FC26" s="162"/>
      <c r="FD26" s="162"/>
      <c r="FE26" s="162"/>
      <c r="FF26" s="162"/>
      <c r="FG26" s="162"/>
      <c r="FH26" s="162"/>
      <c r="FI26" s="162"/>
      <c r="FJ26" s="162"/>
      <c r="FK26" s="162"/>
      <c r="FL26" s="162"/>
      <c r="FM26" s="162"/>
      <c r="FN26" s="162"/>
      <c r="FO26" s="162"/>
      <c r="FP26" s="162"/>
      <c r="FQ26" s="162"/>
      <c r="FR26" s="162"/>
      <c r="FS26" s="162"/>
      <c r="FT26" s="162"/>
      <c r="FU26" s="162"/>
      <c r="FV26" s="162"/>
      <c r="FW26" s="162"/>
      <c r="FX26" s="162"/>
      <c r="FY26" s="162"/>
      <c r="FZ26" s="162"/>
      <c r="GA26" s="162"/>
      <c r="GB26" s="162"/>
      <c r="GC26" s="162"/>
      <c r="GD26" s="162"/>
      <c r="GE26" s="162"/>
      <c r="GF26" s="162"/>
      <c r="GG26" s="162"/>
      <c r="GH26" s="162"/>
      <c r="GI26" s="162"/>
      <c r="GJ26" s="162"/>
      <c r="GK26" s="162"/>
      <c r="GL26" s="162"/>
      <c r="GM26" s="162"/>
      <c r="GN26" s="162"/>
      <c r="GO26" s="162"/>
      <c r="GP26" s="162"/>
      <c r="GQ26" s="162"/>
      <c r="GR26" s="162"/>
      <c r="GS26" s="162"/>
      <c r="GT26" s="162"/>
      <c r="GU26" s="162"/>
    </row>
    <row r="27" spans="1:203" ht="30" x14ac:dyDescent="0.25">
      <c r="A27" s="161">
        <v>1</v>
      </c>
      <c r="B27" s="58" t="s">
        <v>369</v>
      </c>
      <c r="C27" s="189">
        <f>'1 уровень'!C1754</f>
        <v>34039</v>
      </c>
      <c r="D27" s="189">
        <f>'1 уровень'!D1754</f>
        <v>11346</v>
      </c>
      <c r="E27" s="189">
        <f>'1 уровень'!E1754</f>
        <v>7131</v>
      </c>
      <c r="F27" s="792">
        <f>'1 уровень'!F1754</f>
        <v>62.850343733474354</v>
      </c>
      <c r="G27" s="229">
        <f>'1 уровень'!G1754</f>
        <v>0</v>
      </c>
      <c r="H27" s="229">
        <f>'1 уровень'!H1754</f>
        <v>0</v>
      </c>
      <c r="I27" s="238">
        <f>'1 уровень'!I1754</f>
        <v>0</v>
      </c>
      <c r="J27" s="238">
        <f>'1 уровень'!J1754</f>
        <v>0</v>
      </c>
      <c r="K27" s="238">
        <f>'1 уровень'!K1754</f>
        <v>0</v>
      </c>
      <c r="L27" s="238">
        <f>'1 уровень'!L1754</f>
        <v>0</v>
      </c>
      <c r="M27" s="238">
        <f>'1 уровень'!M1754</f>
        <v>0</v>
      </c>
      <c r="N27" s="238">
        <f>'1 уровень'!N1754</f>
        <v>0</v>
      </c>
      <c r="O27" s="227"/>
      <c r="P27" s="227"/>
      <c r="Q27" s="227"/>
      <c r="R27" s="227"/>
      <c r="S27" s="2668"/>
      <c r="T27" s="227"/>
      <c r="U27" s="227"/>
      <c r="V27" s="227"/>
      <c r="W27" s="2513"/>
      <c r="X27" s="2539"/>
      <c r="Y27" s="2593"/>
      <c r="Z27" s="162"/>
      <c r="AA27" s="162"/>
      <c r="AB27" s="162"/>
      <c r="AC27" s="162"/>
      <c r="AD27" s="162"/>
      <c r="AE27" s="162"/>
      <c r="AF27" s="162"/>
      <c r="AG27" s="162"/>
      <c r="AH27" s="162"/>
      <c r="AI27" s="162"/>
      <c r="AJ27" s="162"/>
      <c r="AK27" s="162"/>
      <c r="AL27" s="162"/>
      <c r="AM27" s="162"/>
      <c r="AN27" s="162"/>
      <c r="AO27" s="162"/>
      <c r="AP27" s="162"/>
      <c r="AQ27" s="162"/>
      <c r="AR27" s="162"/>
      <c r="AS27" s="162"/>
      <c r="AT27" s="162"/>
      <c r="AU27" s="162"/>
      <c r="AV27" s="162"/>
      <c r="AW27" s="162"/>
      <c r="AX27" s="162"/>
      <c r="AY27" s="162"/>
      <c r="AZ27" s="162"/>
      <c r="BA27" s="162"/>
      <c r="BB27" s="162"/>
      <c r="BC27" s="162"/>
      <c r="BD27" s="162"/>
      <c r="BE27" s="162"/>
      <c r="BF27" s="162"/>
      <c r="BG27" s="162"/>
      <c r="BH27" s="162"/>
      <c r="BI27" s="162"/>
      <c r="BJ27" s="162"/>
      <c r="BK27" s="162"/>
      <c r="BL27" s="162"/>
      <c r="BM27" s="162"/>
      <c r="BN27" s="162"/>
      <c r="BO27" s="162"/>
      <c r="BP27" s="162"/>
      <c r="BQ27" s="162"/>
      <c r="BR27" s="162"/>
      <c r="BS27" s="162"/>
      <c r="BT27" s="162"/>
      <c r="BU27" s="162"/>
      <c r="BV27" s="162"/>
      <c r="BW27" s="162"/>
      <c r="BX27" s="162"/>
      <c r="BY27" s="162"/>
      <c r="BZ27" s="162"/>
      <c r="CA27" s="162"/>
      <c r="CB27" s="162"/>
      <c r="CC27" s="162"/>
      <c r="CD27" s="162"/>
      <c r="CE27" s="162"/>
      <c r="CF27" s="162"/>
      <c r="CG27" s="162"/>
      <c r="CH27" s="162"/>
      <c r="CI27" s="162"/>
      <c r="CJ27" s="162"/>
      <c r="CK27" s="162"/>
      <c r="CL27" s="162"/>
      <c r="CM27" s="162"/>
      <c r="CN27" s="162"/>
      <c r="CO27" s="162"/>
      <c r="CP27" s="162"/>
      <c r="CQ27" s="162"/>
      <c r="CR27" s="162"/>
      <c r="CS27" s="162"/>
      <c r="CT27" s="162"/>
      <c r="CU27" s="162"/>
      <c r="CV27" s="162"/>
      <c r="CW27" s="162"/>
      <c r="CX27" s="162"/>
      <c r="CY27" s="162"/>
      <c r="CZ27" s="162"/>
      <c r="DA27" s="162"/>
      <c r="DB27" s="162"/>
      <c r="DC27" s="162"/>
      <c r="DD27" s="162"/>
      <c r="DE27" s="162"/>
      <c r="DF27" s="162"/>
      <c r="DG27" s="162"/>
      <c r="DH27" s="162"/>
      <c r="DI27" s="162"/>
      <c r="DJ27" s="162"/>
      <c r="DK27" s="162"/>
      <c r="DL27" s="162"/>
      <c r="DM27" s="162"/>
      <c r="DN27" s="162"/>
      <c r="DO27" s="162"/>
      <c r="DP27" s="162"/>
      <c r="DQ27" s="162"/>
      <c r="DR27" s="162"/>
      <c r="DS27" s="162"/>
      <c r="DT27" s="162"/>
      <c r="DU27" s="162"/>
      <c r="DV27" s="162"/>
      <c r="DW27" s="162"/>
      <c r="DX27" s="162"/>
      <c r="DY27" s="162"/>
      <c r="DZ27" s="162"/>
      <c r="EA27" s="162"/>
      <c r="EB27" s="162"/>
      <c r="EC27" s="162"/>
      <c r="ED27" s="162"/>
      <c r="EE27" s="162"/>
      <c r="EF27" s="162"/>
      <c r="EG27" s="162"/>
      <c r="EH27" s="162"/>
      <c r="EI27" s="162"/>
      <c r="EJ27" s="162"/>
      <c r="EK27" s="162"/>
      <c r="EL27" s="162"/>
      <c r="EM27" s="162"/>
      <c r="EN27" s="162"/>
      <c r="EO27" s="162"/>
      <c r="EP27" s="162"/>
      <c r="EQ27" s="162"/>
      <c r="ER27" s="162"/>
      <c r="ES27" s="162"/>
      <c r="ET27" s="162"/>
      <c r="EU27" s="162"/>
      <c r="EV27" s="162"/>
      <c r="EW27" s="162"/>
      <c r="EX27" s="162"/>
      <c r="EY27" s="162"/>
      <c r="EZ27" s="162"/>
      <c r="FA27" s="162"/>
      <c r="FB27" s="162"/>
      <c r="FC27" s="162"/>
      <c r="FD27" s="162"/>
      <c r="FE27" s="162"/>
      <c r="FF27" s="162"/>
      <c r="FG27" s="162"/>
      <c r="FH27" s="162"/>
      <c r="FI27" s="162"/>
      <c r="FJ27" s="162"/>
      <c r="FK27" s="162"/>
      <c r="FL27" s="162"/>
      <c r="FM27" s="162"/>
      <c r="FN27" s="162"/>
      <c r="FO27" s="162"/>
      <c r="FP27" s="162"/>
      <c r="FQ27" s="162"/>
      <c r="FR27" s="162"/>
      <c r="FS27" s="162"/>
      <c r="FT27" s="162"/>
      <c r="FU27" s="162"/>
      <c r="FV27" s="162"/>
      <c r="FW27" s="162"/>
      <c r="FX27" s="162"/>
      <c r="FY27" s="162"/>
      <c r="FZ27" s="162"/>
      <c r="GA27" s="162"/>
      <c r="GB27" s="162"/>
      <c r="GC27" s="162"/>
      <c r="GD27" s="162"/>
      <c r="GE27" s="162"/>
      <c r="GF27" s="162"/>
      <c r="GG27" s="162"/>
      <c r="GH27" s="162"/>
      <c r="GI27" s="162"/>
      <c r="GJ27" s="162"/>
      <c r="GK27" s="162"/>
      <c r="GL27" s="162"/>
      <c r="GM27" s="162"/>
      <c r="GN27" s="162"/>
      <c r="GO27" s="162"/>
      <c r="GP27" s="162"/>
      <c r="GQ27" s="162"/>
      <c r="GR27" s="162"/>
      <c r="GS27" s="162"/>
      <c r="GT27" s="162"/>
      <c r="GU27" s="162"/>
    </row>
    <row r="28" spans="1:203" ht="30" x14ac:dyDescent="0.25">
      <c r="A28" s="161">
        <v>1</v>
      </c>
      <c r="B28" s="58" t="s">
        <v>370</v>
      </c>
      <c r="C28" s="189">
        <f>'1 уровень'!C1755</f>
        <v>7999</v>
      </c>
      <c r="D28" s="189">
        <f>'1 уровень'!D1755</f>
        <v>2666</v>
      </c>
      <c r="E28" s="189">
        <f>'1 уровень'!E1755</f>
        <v>2070</v>
      </c>
      <c r="F28" s="792">
        <f>'1 уровень'!F1755</f>
        <v>77.644411102775692</v>
      </c>
      <c r="G28" s="229">
        <f>'1 уровень'!G1755</f>
        <v>0</v>
      </c>
      <c r="H28" s="229">
        <f>'1 уровень'!H1755</f>
        <v>0</v>
      </c>
      <c r="I28" s="238">
        <f>'1 уровень'!I1755</f>
        <v>0</v>
      </c>
      <c r="J28" s="238">
        <f>'1 уровень'!J1755</f>
        <v>0</v>
      </c>
      <c r="K28" s="238">
        <f>'1 уровень'!K1755</f>
        <v>0</v>
      </c>
      <c r="L28" s="238">
        <f>'1 уровень'!L1755</f>
        <v>0</v>
      </c>
      <c r="M28" s="238">
        <f>'1 уровень'!M1755</f>
        <v>0</v>
      </c>
      <c r="N28" s="238">
        <f>'1 уровень'!N1755</f>
        <v>0</v>
      </c>
      <c r="O28" s="227"/>
      <c r="P28" s="227"/>
      <c r="Q28" s="227"/>
      <c r="R28" s="227"/>
      <c r="S28" s="2668"/>
      <c r="T28" s="227"/>
      <c r="U28" s="227"/>
      <c r="V28" s="227"/>
      <c r="W28" s="2513"/>
      <c r="X28" s="2539"/>
      <c r="Y28" s="2593"/>
      <c r="Z28" s="162"/>
      <c r="AA28" s="162"/>
      <c r="AB28" s="162"/>
      <c r="AC28" s="162"/>
      <c r="AD28" s="162"/>
      <c r="AE28" s="162"/>
      <c r="AF28" s="162"/>
      <c r="AG28" s="162"/>
      <c r="AH28" s="162"/>
      <c r="AI28" s="162"/>
      <c r="AJ28" s="162"/>
      <c r="AK28" s="162"/>
      <c r="AL28" s="162"/>
      <c r="AM28" s="162"/>
      <c r="AN28" s="162"/>
      <c r="AO28" s="162"/>
      <c r="AP28" s="162"/>
      <c r="AQ28" s="162"/>
      <c r="AR28" s="162"/>
      <c r="AS28" s="162"/>
      <c r="AT28" s="162"/>
      <c r="AU28" s="162"/>
      <c r="AV28" s="162"/>
      <c r="AW28" s="162"/>
      <c r="AX28" s="162"/>
      <c r="AY28" s="162"/>
      <c r="AZ28" s="162"/>
      <c r="BA28" s="162"/>
      <c r="BB28" s="162"/>
      <c r="BC28" s="162"/>
      <c r="BD28" s="162"/>
      <c r="BE28" s="162"/>
      <c r="BF28" s="162"/>
      <c r="BG28" s="162"/>
      <c r="BH28" s="162"/>
      <c r="BI28" s="162"/>
      <c r="BJ28" s="162"/>
      <c r="BK28" s="162"/>
      <c r="BL28" s="162"/>
      <c r="BM28" s="162"/>
      <c r="BN28" s="162"/>
      <c r="BO28" s="162"/>
      <c r="BP28" s="162"/>
      <c r="BQ28" s="162"/>
      <c r="BR28" s="162"/>
      <c r="BS28" s="162"/>
      <c r="BT28" s="162"/>
      <c r="BU28" s="162"/>
      <c r="BV28" s="162"/>
      <c r="BW28" s="162"/>
      <c r="BX28" s="162"/>
      <c r="BY28" s="162"/>
      <c r="BZ28" s="162"/>
      <c r="CA28" s="162"/>
      <c r="CB28" s="162"/>
      <c r="CC28" s="162"/>
      <c r="CD28" s="162"/>
      <c r="CE28" s="162"/>
      <c r="CF28" s="162"/>
      <c r="CG28" s="162"/>
      <c r="CH28" s="162"/>
      <c r="CI28" s="162"/>
      <c r="CJ28" s="162"/>
      <c r="CK28" s="162"/>
      <c r="CL28" s="162"/>
      <c r="CM28" s="162"/>
      <c r="CN28" s="162"/>
      <c r="CO28" s="162"/>
      <c r="CP28" s="162"/>
      <c r="CQ28" s="162"/>
      <c r="CR28" s="162"/>
      <c r="CS28" s="162"/>
      <c r="CT28" s="162"/>
      <c r="CU28" s="162"/>
      <c r="CV28" s="162"/>
      <c r="CW28" s="162"/>
      <c r="CX28" s="162"/>
      <c r="CY28" s="162"/>
      <c r="CZ28" s="162"/>
      <c r="DA28" s="162"/>
      <c r="DB28" s="162"/>
      <c r="DC28" s="162"/>
      <c r="DD28" s="162"/>
      <c r="DE28" s="162"/>
      <c r="DF28" s="162"/>
      <c r="DG28" s="162"/>
      <c r="DH28" s="162"/>
      <c r="DI28" s="162"/>
      <c r="DJ28" s="162"/>
      <c r="DK28" s="162"/>
      <c r="DL28" s="162"/>
      <c r="DM28" s="162"/>
      <c r="DN28" s="162"/>
      <c r="DO28" s="162"/>
      <c r="DP28" s="162"/>
      <c r="DQ28" s="162"/>
      <c r="DR28" s="162"/>
      <c r="DS28" s="162"/>
      <c r="DT28" s="162"/>
      <c r="DU28" s="162"/>
      <c r="DV28" s="162"/>
      <c r="DW28" s="162"/>
      <c r="DX28" s="162"/>
      <c r="DY28" s="162"/>
      <c r="DZ28" s="162"/>
      <c r="EA28" s="162"/>
      <c r="EB28" s="162"/>
      <c r="EC28" s="162"/>
      <c r="ED28" s="162"/>
      <c r="EE28" s="162"/>
      <c r="EF28" s="162"/>
      <c r="EG28" s="162"/>
      <c r="EH28" s="162"/>
      <c r="EI28" s="162"/>
      <c r="EJ28" s="162"/>
      <c r="EK28" s="162"/>
      <c r="EL28" s="162"/>
      <c r="EM28" s="162"/>
      <c r="EN28" s="162"/>
      <c r="EO28" s="162"/>
      <c r="EP28" s="162"/>
      <c r="EQ28" s="162"/>
      <c r="ER28" s="162"/>
      <c r="ES28" s="162"/>
      <c r="ET28" s="162"/>
      <c r="EU28" s="162"/>
      <c r="EV28" s="162"/>
      <c r="EW28" s="162"/>
      <c r="EX28" s="162"/>
      <c r="EY28" s="162"/>
      <c r="EZ28" s="162"/>
      <c r="FA28" s="162"/>
      <c r="FB28" s="162"/>
      <c r="FC28" s="162"/>
      <c r="FD28" s="162"/>
      <c r="FE28" s="162"/>
      <c r="FF28" s="162"/>
      <c r="FG28" s="162"/>
      <c r="FH28" s="162"/>
      <c r="FI28" s="162"/>
      <c r="FJ28" s="162"/>
      <c r="FK28" s="162"/>
      <c r="FL28" s="162"/>
      <c r="FM28" s="162"/>
      <c r="FN28" s="162"/>
      <c r="FO28" s="162"/>
      <c r="FP28" s="162"/>
      <c r="FQ28" s="162"/>
      <c r="FR28" s="162"/>
      <c r="FS28" s="162"/>
      <c r="FT28" s="162"/>
      <c r="FU28" s="162"/>
      <c r="FV28" s="162"/>
      <c r="FW28" s="162"/>
      <c r="FX28" s="162"/>
      <c r="FY28" s="162"/>
      <c r="FZ28" s="162"/>
      <c r="GA28" s="162"/>
      <c r="GB28" s="162"/>
      <c r="GC28" s="162"/>
      <c r="GD28" s="162"/>
      <c r="GE28" s="162"/>
      <c r="GF28" s="162"/>
      <c r="GG28" s="162"/>
      <c r="GH28" s="162"/>
      <c r="GI28" s="162"/>
      <c r="GJ28" s="162"/>
      <c r="GK28" s="162"/>
      <c r="GL28" s="162"/>
      <c r="GM28" s="162"/>
      <c r="GN28" s="162"/>
      <c r="GO28" s="162"/>
      <c r="GP28" s="162"/>
      <c r="GQ28" s="162"/>
      <c r="GR28" s="162"/>
      <c r="GS28" s="162"/>
      <c r="GT28" s="162"/>
      <c r="GU28" s="162"/>
    </row>
    <row r="29" spans="1:203" ht="45" x14ac:dyDescent="0.25">
      <c r="A29" s="161">
        <v>1</v>
      </c>
      <c r="B29" s="58" t="s">
        <v>332</v>
      </c>
      <c r="C29" s="189">
        <f>'1 уровень'!C1756</f>
        <v>1000</v>
      </c>
      <c r="D29" s="189">
        <f>'1 уровень'!D1756</f>
        <v>334</v>
      </c>
      <c r="E29" s="189">
        <f>'1 уровень'!E1756</f>
        <v>465</v>
      </c>
      <c r="F29" s="792">
        <f>'1 уровень'!F1756</f>
        <v>139.22155688622755</v>
      </c>
      <c r="G29" s="229">
        <f>'1 уровень'!G1756</f>
        <v>0</v>
      </c>
      <c r="H29" s="229">
        <f>'1 уровень'!H1756</f>
        <v>0</v>
      </c>
      <c r="I29" s="238">
        <f>'1 уровень'!I1756</f>
        <v>0</v>
      </c>
      <c r="J29" s="238">
        <f>'1 уровень'!J1756</f>
        <v>0</v>
      </c>
      <c r="K29" s="238">
        <f>'1 уровень'!K1756</f>
        <v>0</v>
      </c>
      <c r="L29" s="238">
        <f>'1 уровень'!L1756</f>
        <v>0</v>
      </c>
      <c r="M29" s="238">
        <f>'1 уровень'!M1756</f>
        <v>0</v>
      </c>
      <c r="N29" s="238">
        <f>'1 уровень'!N1756</f>
        <v>0</v>
      </c>
      <c r="O29" s="227"/>
      <c r="P29" s="227"/>
      <c r="Q29" s="227"/>
      <c r="R29" s="227"/>
      <c r="S29" s="2668"/>
      <c r="T29" s="227"/>
      <c r="U29" s="227"/>
      <c r="V29" s="227"/>
      <c r="W29" s="2513"/>
      <c r="X29" s="2539"/>
      <c r="Y29" s="2593"/>
      <c r="Z29" s="162"/>
      <c r="AA29" s="162"/>
      <c r="AB29" s="162"/>
      <c r="AC29" s="162"/>
      <c r="AD29" s="162"/>
      <c r="AE29" s="162"/>
      <c r="AF29" s="162"/>
      <c r="AG29" s="162"/>
      <c r="AH29" s="162"/>
      <c r="AI29" s="162"/>
      <c r="AJ29" s="162"/>
      <c r="AK29" s="162"/>
      <c r="AL29" s="162"/>
      <c r="AM29" s="162"/>
      <c r="AN29" s="162"/>
      <c r="AO29" s="162"/>
      <c r="AP29" s="162"/>
      <c r="AQ29" s="162"/>
      <c r="AR29" s="162"/>
      <c r="AS29" s="162"/>
      <c r="AT29" s="162"/>
      <c r="AU29" s="162"/>
      <c r="AV29" s="162"/>
      <c r="AW29" s="162"/>
      <c r="AX29" s="162"/>
      <c r="AY29" s="162"/>
      <c r="AZ29" s="162"/>
      <c r="BA29" s="162"/>
      <c r="BB29" s="162"/>
      <c r="BC29" s="162"/>
      <c r="BD29" s="162"/>
      <c r="BE29" s="162"/>
      <c r="BF29" s="162"/>
      <c r="BG29" s="162"/>
      <c r="BH29" s="162"/>
      <c r="BI29" s="162"/>
      <c r="BJ29" s="162"/>
      <c r="BK29" s="162"/>
      <c r="BL29" s="162"/>
      <c r="BM29" s="162"/>
      <c r="BN29" s="162"/>
      <c r="BO29" s="162"/>
      <c r="BP29" s="162"/>
      <c r="BQ29" s="162"/>
      <c r="BR29" s="162"/>
      <c r="BS29" s="162"/>
      <c r="BT29" s="162"/>
      <c r="BU29" s="162"/>
      <c r="BV29" s="162"/>
      <c r="BW29" s="162"/>
      <c r="BX29" s="162"/>
      <c r="BY29" s="162"/>
      <c r="BZ29" s="162"/>
      <c r="CA29" s="162"/>
      <c r="CB29" s="162"/>
      <c r="CC29" s="162"/>
      <c r="CD29" s="162"/>
      <c r="CE29" s="162"/>
      <c r="CF29" s="162"/>
      <c r="CG29" s="162"/>
      <c r="CH29" s="162"/>
      <c r="CI29" s="162"/>
      <c r="CJ29" s="162"/>
      <c r="CK29" s="162"/>
      <c r="CL29" s="162"/>
      <c r="CM29" s="162"/>
      <c r="CN29" s="162"/>
      <c r="CO29" s="162"/>
      <c r="CP29" s="162"/>
      <c r="CQ29" s="162"/>
      <c r="CR29" s="162"/>
      <c r="CS29" s="162"/>
      <c r="CT29" s="162"/>
      <c r="CU29" s="162"/>
      <c r="CV29" s="162"/>
      <c r="CW29" s="162"/>
      <c r="CX29" s="162"/>
      <c r="CY29" s="162"/>
      <c r="CZ29" s="162"/>
      <c r="DA29" s="162"/>
      <c r="DB29" s="162"/>
      <c r="DC29" s="162"/>
      <c r="DD29" s="162"/>
      <c r="DE29" s="162"/>
      <c r="DF29" s="162"/>
      <c r="DG29" s="162"/>
      <c r="DH29" s="162"/>
      <c r="DI29" s="162"/>
      <c r="DJ29" s="162"/>
      <c r="DK29" s="162"/>
      <c r="DL29" s="162"/>
      <c r="DM29" s="162"/>
      <c r="DN29" s="162"/>
      <c r="DO29" s="162"/>
      <c r="DP29" s="162"/>
      <c r="DQ29" s="162"/>
      <c r="DR29" s="162"/>
      <c r="DS29" s="162"/>
      <c r="DT29" s="162"/>
      <c r="DU29" s="162"/>
      <c r="DV29" s="162"/>
      <c r="DW29" s="162"/>
      <c r="DX29" s="162"/>
      <c r="DY29" s="162"/>
      <c r="DZ29" s="162"/>
      <c r="EA29" s="162"/>
      <c r="EB29" s="162"/>
      <c r="EC29" s="162"/>
      <c r="ED29" s="162"/>
      <c r="EE29" s="162"/>
      <c r="EF29" s="162"/>
      <c r="EG29" s="162"/>
      <c r="EH29" s="162"/>
      <c r="EI29" s="162"/>
      <c r="EJ29" s="162"/>
      <c r="EK29" s="162"/>
      <c r="EL29" s="162"/>
      <c r="EM29" s="162"/>
      <c r="EN29" s="162"/>
      <c r="EO29" s="162"/>
      <c r="EP29" s="162"/>
      <c r="EQ29" s="162"/>
      <c r="ER29" s="162"/>
      <c r="ES29" s="162"/>
      <c r="ET29" s="162"/>
      <c r="EU29" s="162"/>
      <c r="EV29" s="162"/>
      <c r="EW29" s="162"/>
      <c r="EX29" s="162"/>
      <c r="EY29" s="162"/>
      <c r="EZ29" s="162"/>
      <c r="FA29" s="162"/>
      <c r="FB29" s="162"/>
      <c r="FC29" s="162"/>
      <c r="FD29" s="162"/>
      <c r="FE29" s="162"/>
      <c r="FF29" s="162"/>
      <c r="FG29" s="162"/>
      <c r="FH29" s="162"/>
      <c r="FI29" s="162"/>
      <c r="FJ29" s="162"/>
      <c r="FK29" s="162"/>
      <c r="FL29" s="162"/>
      <c r="FM29" s="162"/>
      <c r="FN29" s="162"/>
      <c r="FO29" s="162"/>
      <c r="FP29" s="162"/>
      <c r="FQ29" s="162"/>
      <c r="FR29" s="162"/>
      <c r="FS29" s="162"/>
      <c r="FT29" s="162"/>
      <c r="FU29" s="162"/>
      <c r="FV29" s="162"/>
      <c r="FW29" s="162"/>
      <c r="FX29" s="162"/>
      <c r="FY29" s="162"/>
      <c r="FZ29" s="162"/>
      <c r="GA29" s="162"/>
      <c r="GB29" s="162"/>
      <c r="GC29" s="162"/>
      <c r="GD29" s="162"/>
      <c r="GE29" s="162"/>
      <c r="GF29" s="162"/>
      <c r="GG29" s="162"/>
      <c r="GH29" s="162"/>
      <c r="GI29" s="162"/>
      <c r="GJ29" s="162"/>
      <c r="GK29" s="162"/>
      <c r="GL29" s="162"/>
      <c r="GM29" s="162"/>
      <c r="GN29" s="162"/>
      <c r="GO29" s="162"/>
      <c r="GP29" s="162"/>
      <c r="GQ29" s="162"/>
      <c r="GR29" s="162"/>
      <c r="GS29" s="162"/>
      <c r="GT29" s="162"/>
      <c r="GU29" s="162"/>
    </row>
    <row r="30" spans="1:203" ht="30" x14ac:dyDescent="0.25">
      <c r="A30" s="161">
        <v>1</v>
      </c>
      <c r="B30" s="58" t="s">
        <v>371</v>
      </c>
      <c r="C30" s="189">
        <f>'1 уровень'!C1757</f>
        <v>13000</v>
      </c>
      <c r="D30" s="189">
        <f>'1 уровень'!D1757</f>
        <v>4333</v>
      </c>
      <c r="E30" s="189">
        <f>'1 уровень'!E1757</f>
        <v>10378</v>
      </c>
      <c r="F30" s="792">
        <f>'1 уровень'!F1757</f>
        <v>239.51073159473805</v>
      </c>
      <c r="G30" s="229">
        <f>'1 уровень'!G1757</f>
        <v>0</v>
      </c>
      <c r="H30" s="229">
        <f>'1 уровень'!H1757</f>
        <v>0</v>
      </c>
      <c r="I30" s="238">
        <f>'1 уровень'!I1757</f>
        <v>0</v>
      </c>
      <c r="J30" s="238">
        <f>'1 уровень'!J1757</f>
        <v>0</v>
      </c>
      <c r="K30" s="238">
        <f>'1 уровень'!K1757</f>
        <v>0</v>
      </c>
      <c r="L30" s="238">
        <f>'1 уровень'!L1757</f>
        <v>0</v>
      </c>
      <c r="M30" s="238">
        <f>'1 уровень'!M1757</f>
        <v>0</v>
      </c>
      <c r="N30" s="238">
        <f>'1 уровень'!N1757</f>
        <v>0</v>
      </c>
      <c r="O30" s="227"/>
      <c r="P30" s="227"/>
      <c r="Q30" s="227"/>
      <c r="R30" s="227"/>
      <c r="S30" s="2668"/>
      <c r="T30" s="227"/>
      <c r="U30" s="227"/>
      <c r="V30" s="227"/>
      <c r="W30" s="2513"/>
      <c r="X30" s="2539"/>
      <c r="Y30" s="2593"/>
      <c r="Z30" s="162"/>
      <c r="AA30" s="162"/>
      <c r="AB30" s="162"/>
      <c r="AC30" s="162"/>
      <c r="AD30" s="162"/>
      <c r="AE30" s="162"/>
      <c r="AF30" s="162"/>
      <c r="AG30" s="162"/>
      <c r="AH30" s="162"/>
      <c r="AI30" s="162"/>
      <c r="AJ30" s="162"/>
      <c r="AK30" s="162"/>
      <c r="AL30" s="162"/>
      <c r="AM30" s="162"/>
      <c r="AN30" s="162"/>
      <c r="AO30" s="162"/>
      <c r="AP30" s="162"/>
      <c r="AQ30" s="162"/>
      <c r="AR30" s="162"/>
      <c r="AS30" s="162"/>
      <c r="AT30" s="162"/>
      <c r="AU30" s="162"/>
      <c r="AV30" s="162"/>
      <c r="AW30" s="162"/>
      <c r="AX30" s="162"/>
      <c r="AY30" s="162"/>
      <c r="AZ30" s="162"/>
      <c r="BA30" s="162"/>
      <c r="BB30" s="162"/>
      <c r="BC30" s="162"/>
      <c r="BD30" s="162"/>
      <c r="BE30" s="162"/>
      <c r="BF30" s="162"/>
      <c r="BG30" s="162"/>
      <c r="BH30" s="162"/>
      <c r="BI30" s="162"/>
      <c r="BJ30" s="162"/>
      <c r="BK30" s="162"/>
      <c r="BL30" s="162"/>
      <c r="BM30" s="162"/>
      <c r="BN30" s="162"/>
      <c r="BO30" s="162"/>
      <c r="BP30" s="162"/>
      <c r="BQ30" s="162"/>
      <c r="BR30" s="162"/>
      <c r="BS30" s="162"/>
      <c r="BT30" s="162"/>
      <c r="BU30" s="162"/>
      <c r="BV30" s="162"/>
      <c r="BW30" s="162"/>
      <c r="BX30" s="162"/>
      <c r="BY30" s="162"/>
      <c r="BZ30" s="162"/>
      <c r="CA30" s="162"/>
      <c r="CB30" s="162"/>
      <c r="CC30" s="162"/>
      <c r="CD30" s="162"/>
      <c r="CE30" s="162"/>
      <c r="CF30" s="162"/>
      <c r="CG30" s="162"/>
      <c r="CH30" s="162"/>
      <c r="CI30" s="162"/>
      <c r="CJ30" s="162"/>
      <c r="CK30" s="162"/>
      <c r="CL30" s="162"/>
      <c r="CM30" s="162"/>
      <c r="CN30" s="162"/>
      <c r="CO30" s="162"/>
      <c r="CP30" s="162"/>
      <c r="CQ30" s="162"/>
      <c r="CR30" s="162"/>
      <c r="CS30" s="162"/>
      <c r="CT30" s="162"/>
      <c r="CU30" s="162"/>
      <c r="CV30" s="162"/>
      <c r="CW30" s="162"/>
      <c r="CX30" s="162"/>
      <c r="CY30" s="162"/>
      <c r="CZ30" s="162"/>
      <c r="DA30" s="162"/>
      <c r="DB30" s="162"/>
      <c r="DC30" s="162"/>
      <c r="DD30" s="162"/>
      <c r="DE30" s="162"/>
      <c r="DF30" s="162"/>
      <c r="DG30" s="162"/>
      <c r="DH30" s="162"/>
      <c r="DI30" s="162"/>
      <c r="DJ30" s="162"/>
      <c r="DK30" s="162"/>
      <c r="DL30" s="162"/>
      <c r="DM30" s="162"/>
      <c r="DN30" s="162"/>
      <c r="DO30" s="162"/>
      <c r="DP30" s="162"/>
      <c r="DQ30" s="162"/>
      <c r="DR30" s="162"/>
      <c r="DS30" s="162"/>
      <c r="DT30" s="162"/>
      <c r="DU30" s="162"/>
      <c r="DV30" s="162"/>
      <c r="DW30" s="162"/>
      <c r="DX30" s="162"/>
      <c r="DY30" s="162"/>
      <c r="DZ30" s="162"/>
      <c r="EA30" s="162"/>
      <c r="EB30" s="162"/>
      <c r="EC30" s="162"/>
      <c r="ED30" s="162"/>
      <c r="EE30" s="162"/>
      <c r="EF30" s="162"/>
      <c r="EG30" s="162"/>
      <c r="EH30" s="162"/>
      <c r="EI30" s="162"/>
      <c r="EJ30" s="162"/>
      <c r="EK30" s="162"/>
      <c r="EL30" s="162"/>
      <c r="EM30" s="162"/>
      <c r="EN30" s="162"/>
      <c r="EO30" s="162"/>
      <c r="EP30" s="162"/>
      <c r="EQ30" s="162"/>
      <c r="ER30" s="162"/>
      <c r="ES30" s="162"/>
      <c r="ET30" s="162"/>
      <c r="EU30" s="162"/>
      <c r="EV30" s="162"/>
      <c r="EW30" s="162"/>
      <c r="EX30" s="162"/>
      <c r="EY30" s="162"/>
      <c r="EZ30" s="162"/>
      <c r="FA30" s="162"/>
      <c r="FB30" s="162"/>
      <c r="FC30" s="162"/>
      <c r="FD30" s="162"/>
      <c r="FE30" s="162"/>
      <c r="FF30" s="162"/>
      <c r="FG30" s="162"/>
      <c r="FH30" s="162"/>
      <c r="FI30" s="162"/>
      <c r="FJ30" s="162"/>
      <c r="FK30" s="162"/>
      <c r="FL30" s="162"/>
      <c r="FM30" s="162"/>
      <c r="FN30" s="162"/>
      <c r="FO30" s="162"/>
      <c r="FP30" s="162"/>
      <c r="FQ30" s="162"/>
      <c r="FR30" s="162"/>
      <c r="FS30" s="162"/>
      <c r="FT30" s="162"/>
      <c r="FU30" s="162"/>
      <c r="FV30" s="162"/>
      <c r="FW30" s="162"/>
      <c r="FX30" s="162"/>
      <c r="FY30" s="162"/>
      <c r="FZ30" s="162"/>
      <c r="GA30" s="162"/>
      <c r="GB30" s="162"/>
      <c r="GC30" s="162"/>
      <c r="GD30" s="162"/>
      <c r="GE30" s="162"/>
      <c r="GF30" s="162"/>
      <c r="GG30" s="162"/>
      <c r="GH30" s="162"/>
      <c r="GI30" s="162"/>
      <c r="GJ30" s="162"/>
      <c r="GK30" s="162"/>
      <c r="GL30" s="162"/>
      <c r="GM30" s="162"/>
      <c r="GN30" s="162"/>
      <c r="GO30" s="162"/>
      <c r="GP30" s="162"/>
      <c r="GQ30" s="162"/>
      <c r="GR30" s="162"/>
      <c r="GS30" s="162"/>
      <c r="GT30" s="162"/>
      <c r="GU30" s="162"/>
    </row>
    <row r="31" spans="1:203" ht="30" x14ac:dyDescent="0.25">
      <c r="A31" s="161">
        <v>1</v>
      </c>
      <c r="B31" s="58" t="s">
        <v>396</v>
      </c>
      <c r="C31" s="189">
        <f>'1 уровень'!C1758</f>
        <v>0</v>
      </c>
      <c r="D31" s="189">
        <f>'1 уровень'!D1758</f>
        <v>0</v>
      </c>
      <c r="E31" s="189">
        <f>'1 уровень'!E1758</f>
        <v>0</v>
      </c>
      <c r="F31" s="792">
        <f>'1 уровень'!F1758</f>
        <v>0</v>
      </c>
      <c r="G31" s="229">
        <f>'1 уровень'!G1758</f>
        <v>0</v>
      </c>
      <c r="H31" s="229">
        <f>'1 уровень'!H1758</f>
        <v>0</v>
      </c>
      <c r="I31" s="238">
        <f>'1 уровень'!I1758</f>
        <v>0</v>
      </c>
      <c r="J31" s="238">
        <f>'1 уровень'!J1758</f>
        <v>0</v>
      </c>
      <c r="K31" s="238">
        <f>'1 уровень'!K1758</f>
        <v>0</v>
      </c>
      <c r="L31" s="238">
        <f>'1 уровень'!L1758</f>
        <v>0</v>
      </c>
      <c r="M31" s="238">
        <f>'1 уровень'!M1758</f>
        <v>0</v>
      </c>
      <c r="N31" s="238">
        <f>'1 уровень'!N1758</f>
        <v>0</v>
      </c>
      <c r="O31" s="227"/>
      <c r="P31" s="227"/>
      <c r="Q31" s="227"/>
      <c r="R31" s="227"/>
      <c r="S31" s="2668"/>
      <c r="T31" s="227"/>
      <c r="U31" s="227"/>
      <c r="V31" s="227"/>
      <c r="W31" s="2513"/>
      <c r="X31" s="2539"/>
      <c r="Y31" s="2593"/>
    </row>
    <row r="32" spans="1:203" x14ac:dyDescent="0.25">
      <c r="A32" s="161">
        <v>1</v>
      </c>
      <c r="B32" s="58" t="s">
        <v>333</v>
      </c>
      <c r="C32" s="189">
        <f>'1 уровень'!C1759</f>
        <v>299287</v>
      </c>
      <c r="D32" s="189">
        <f>'1 уровень'!D1759</f>
        <v>99762</v>
      </c>
      <c r="E32" s="189">
        <f>'1 уровень'!E1759</f>
        <v>130980</v>
      </c>
      <c r="F32" s="792">
        <f>'1 уровень'!F1759</f>
        <v>131.29247609310158</v>
      </c>
      <c r="G32" s="229">
        <f>'1 уровень'!G1759</f>
        <v>0</v>
      </c>
      <c r="H32" s="229">
        <f>'1 уровень'!H1759</f>
        <v>0</v>
      </c>
      <c r="I32" s="238">
        <f>'1 уровень'!I1759</f>
        <v>0</v>
      </c>
      <c r="J32" s="238">
        <f>'1 уровень'!J1759</f>
        <v>0</v>
      </c>
      <c r="K32" s="238">
        <f>'1 уровень'!K1759</f>
        <v>0</v>
      </c>
      <c r="L32" s="238">
        <f>'1 уровень'!L1759</f>
        <v>0</v>
      </c>
      <c r="M32" s="238">
        <f>'1 уровень'!M1759</f>
        <v>0</v>
      </c>
      <c r="N32" s="238">
        <f>'1 уровень'!N1759</f>
        <v>0</v>
      </c>
      <c r="O32" s="227"/>
      <c r="P32" s="227"/>
      <c r="Q32" s="227"/>
      <c r="R32" s="227"/>
      <c r="S32" s="2668"/>
      <c r="T32" s="227"/>
      <c r="U32" s="227"/>
      <c r="V32" s="227"/>
      <c r="W32" s="2513"/>
      <c r="X32" s="2539"/>
      <c r="Y32" s="2593"/>
      <c r="Z32" s="162"/>
      <c r="AA32" s="162"/>
      <c r="AB32" s="162"/>
      <c r="AC32" s="162"/>
      <c r="AD32" s="162"/>
      <c r="AE32" s="162"/>
      <c r="AF32" s="162"/>
      <c r="AG32" s="162"/>
      <c r="AH32" s="162"/>
      <c r="AI32" s="162"/>
      <c r="AJ32" s="162"/>
      <c r="AK32" s="162"/>
      <c r="AL32" s="162"/>
      <c r="AM32" s="162"/>
      <c r="AN32" s="162"/>
      <c r="AO32" s="162"/>
      <c r="AP32" s="162"/>
      <c r="AQ32" s="162"/>
      <c r="AR32" s="162"/>
      <c r="AS32" s="162"/>
      <c r="AT32" s="162"/>
      <c r="AU32" s="162"/>
      <c r="AV32" s="162"/>
      <c r="AW32" s="162"/>
      <c r="AX32" s="162"/>
      <c r="AY32" s="162"/>
      <c r="AZ32" s="162"/>
      <c r="BA32" s="162"/>
      <c r="BB32" s="162"/>
      <c r="BC32" s="162"/>
      <c r="BD32" s="162"/>
      <c r="BE32" s="162"/>
      <c r="BF32" s="162"/>
      <c r="BG32" s="162"/>
      <c r="BH32" s="162"/>
      <c r="BI32" s="162"/>
      <c r="BJ32" s="162"/>
      <c r="BK32" s="162"/>
      <c r="BL32" s="162"/>
      <c r="BM32" s="162"/>
      <c r="BN32" s="162"/>
      <c r="BO32" s="162"/>
      <c r="BP32" s="162"/>
      <c r="BQ32" s="162"/>
      <c r="BR32" s="162"/>
      <c r="BS32" s="162"/>
      <c r="BT32" s="162"/>
      <c r="BU32" s="162"/>
      <c r="BV32" s="162"/>
      <c r="BW32" s="162"/>
      <c r="BX32" s="162"/>
      <c r="BY32" s="162"/>
      <c r="BZ32" s="162"/>
      <c r="CA32" s="162"/>
      <c r="CB32" s="162"/>
      <c r="CC32" s="162"/>
      <c r="CD32" s="162"/>
      <c r="CE32" s="162"/>
      <c r="CF32" s="162"/>
      <c r="CG32" s="162"/>
      <c r="CH32" s="162"/>
      <c r="CI32" s="162"/>
      <c r="CJ32" s="162"/>
      <c r="CK32" s="162"/>
      <c r="CL32" s="162"/>
      <c r="CM32" s="162"/>
      <c r="CN32" s="162"/>
      <c r="CO32" s="162"/>
      <c r="CP32" s="162"/>
      <c r="CQ32" s="162"/>
      <c r="CR32" s="162"/>
      <c r="CS32" s="162"/>
      <c r="CT32" s="162"/>
      <c r="CU32" s="162"/>
      <c r="CV32" s="162"/>
      <c r="CW32" s="162"/>
      <c r="CX32" s="162"/>
      <c r="CY32" s="162"/>
      <c r="CZ32" s="162"/>
      <c r="DA32" s="162"/>
      <c r="DB32" s="162"/>
      <c r="DC32" s="162"/>
      <c r="DD32" s="162"/>
      <c r="DE32" s="162"/>
      <c r="DF32" s="162"/>
      <c r="DG32" s="162"/>
      <c r="DH32" s="162"/>
      <c r="DI32" s="162"/>
      <c r="DJ32" s="162"/>
      <c r="DK32" s="162"/>
      <c r="DL32" s="162"/>
      <c r="DM32" s="162"/>
      <c r="DN32" s="162"/>
      <c r="DO32" s="162"/>
      <c r="DP32" s="162"/>
      <c r="DQ32" s="162"/>
      <c r="DR32" s="162"/>
      <c r="DS32" s="162"/>
      <c r="DT32" s="162"/>
      <c r="DU32" s="162"/>
      <c r="DV32" s="162"/>
      <c r="DW32" s="162"/>
      <c r="DX32" s="162"/>
      <c r="DY32" s="162"/>
      <c r="DZ32" s="162"/>
      <c r="EA32" s="162"/>
      <c r="EB32" s="162"/>
      <c r="EC32" s="162"/>
      <c r="ED32" s="162"/>
      <c r="EE32" s="162"/>
      <c r="EF32" s="162"/>
      <c r="EG32" s="162"/>
      <c r="EH32" s="162"/>
      <c r="EI32" s="162"/>
      <c r="EJ32" s="162"/>
      <c r="EK32" s="162"/>
      <c r="EL32" s="162"/>
      <c r="EM32" s="162"/>
      <c r="EN32" s="162"/>
      <c r="EO32" s="162"/>
      <c r="EP32" s="162"/>
      <c r="EQ32" s="162"/>
      <c r="ER32" s="162"/>
      <c r="ES32" s="162"/>
      <c r="ET32" s="162"/>
      <c r="EU32" s="162"/>
      <c r="EV32" s="162"/>
      <c r="EW32" s="162"/>
      <c r="EX32" s="162"/>
      <c r="EY32" s="162"/>
      <c r="EZ32" s="162"/>
      <c r="FA32" s="162"/>
      <c r="FB32" s="162"/>
      <c r="FC32" s="162"/>
      <c r="FD32" s="162"/>
      <c r="FE32" s="162"/>
      <c r="FF32" s="162"/>
      <c r="FG32" s="162"/>
      <c r="FH32" s="162"/>
      <c r="FI32" s="162"/>
      <c r="FJ32" s="162"/>
      <c r="FK32" s="162"/>
      <c r="FL32" s="162"/>
      <c r="FM32" s="162"/>
      <c r="FN32" s="162"/>
      <c r="FO32" s="162"/>
      <c r="FP32" s="162"/>
      <c r="FQ32" s="162"/>
      <c r="FR32" s="162"/>
      <c r="FS32" s="162"/>
      <c r="FT32" s="162"/>
      <c r="FU32" s="162"/>
      <c r="FV32" s="162"/>
      <c r="FW32" s="162"/>
      <c r="FX32" s="162"/>
      <c r="FY32" s="162"/>
      <c r="FZ32" s="162"/>
      <c r="GA32" s="162"/>
      <c r="GB32" s="162"/>
      <c r="GC32" s="162"/>
      <c r="GD32" s="162"/>
      <c r="GE32" s="162"/>
      <c r="GF32" s="162"/>
      <c r="GG32" s="162"/>
      <c r="GH32" s="162"/>
      <c r="GI32" s="162"/>
      <c r="GJ32" s="162"/>
      <c r="GK32" s="162"/>
      <c r="GL32" s="162"/>
      <c r="GM32" s="162"/>
      <c r="GN32" s="162"/>
      <c r="GO32" s="162"/>
      <c r="GP32" s="162"/>
      <c r="GQ32" s="162"/>
      <c r="GR32" s="162"/>
      <c r="GS32" s="162"/>
      <c r="GT32" s="162"/>
      <c r="GU32" s="162"/>
    </row>
    <row r="33" spans="1:203" x14ac:dyDescent="0.25">
      <c r="A33" s="161">
        <v>1</v>
      </c>
      <c r="B33" s="58" t="s">
        <v>169</v>
      </c>
      <c r="C33" s="189">
        <f>'1 уровень'!C1760</f>
        <v>1228346.75</v>
      </c>
      <c r="D33" s="189">
        <f>'1 уровень'!D1760</f>
        <v>409449.453125</v>
      </c>
      <c r="E33" s="189">
        <f>'1 уровень'!E1760</f>
        <v>388699.87109375</v>
      </c>
      <c r="F33" s="792">
        <f>'1 уровень'!F1760</f>
        <v>94.932321469015264</v>
      </c>
      <c r="G33" s="229">
        <f>'1 уровень'!G1760</f>
        <v>0</v>
      </c>
      <c r="H33" s="229">
        <f>'1 уровень'!H1760</f>
        <v>0</v>
      </c>
      <c r="I33" s="238">
        <f>'1 уровень'!I1760</f>
        <v>0</v>
      </c>
      <c r="J33" s="238">
        <f>'1 уровень'!J1760</f>
        <v>0</v>
      </c>
      <c r="K33" s="238">
        <f>'1 уровень'!K1760</f>
        <v>0</v>
      </c>
      <c r="L33" s="238">
        <f>'1 уровень'!L1760</f>
        <v>0</v>
      </c>
      <c r="M33" s="238">
        <f>'1 уровень'!M1760</f>
        <v>0</v>
      </c>
      <c r="N33" s="238">
        <f>'1 уровень'!N1760</f>
        <v>0</v>
      </c>
      <c r="O33" s="227"/>
      <c r="P33" s="227"/>
      <c r="Q33" s="227"/>
      <c r="R33" s="227"/>
      <c r="S33" s="2668"/>
      <c r="T33" s="227"/>
      <c r="U33" s="227"/>
      <c r="V33" s="227"/>
      <c r="W33" s="2513"/>
      <c r="X33" s="2539"/>
      <c r="Y33" s="2593"/>
    </row>
    <row r="34" spans="1:203" x14ac:dyDescent="0.25">
      <c r="A34" s="161">
        <v>1</v>
      </c>
      <c r="B34" s="58" t="s">
        <v>339</v>
      </c>
      <c r="C34" s="189">
        <f>'1 уровень'!C1761</f>
        <v>1402186</v>
      </c>
      <c r="D34" s="189">
        <f>'1 уровень'!D1761</f>
        <v>467397</v>
      </c>
      <c r="E34" s="189">
        <f>'1 уровень'!E1761</f>
        <v>481444.75</v>
      </c>
      <c r="F34" s="792">
        <f>'1 уровень'!F1761</f>
        <v>103.00552849076909</v>
      </c>
      <c r="G34" s="229">
        <f>'1 уровень'!G1761</f>
        <v>0</v>
      </c>
      <c r="H34" s="229">
        <f>'1 уровень'!H1761</f>
        <v>0</v>
      </c>
      <c r="I34" s="238">
        <f>'1 уровень'!I1761</f>
        <v>0</v>
      </c>
      <c r="J34" s="238">
        <f>'1 уровень'!J1761</f>
        <v>0</v>
      </c>
      <c r="K34" s="238">
        <f>'1 уровень'!K1761</f>
        <v>0</v>
      </c>
      <c r="L34" s="238">
        <f>'1 уровень'!L1761</f>
        <v>0</v>
      </c>
      <c r="M34" s="238">
        <f>'1 уровень'!M1761</f>
        <v>0</v>
      </c>
      <c r="N34" s="238">
        <f>'1 уровень'!N1761</f>
        <v>0</v>
      </c>
      <c r="O34" s="227"/>
      <c r="P34" s="227"/>
      <c r="Q34" s="227"/>
      <c r="R34" s="227"/>
      <c r="S34" s="2668"/>
      <c r="T34" s="227"/>
      <c r="U34" s="227"/>
      <c r="V34" s="227"/>
      <c r="W34" s="2513"/>
      <c r="X34" s="2539"/>
      <c r="Y34" s="2593"/>
      <c r="Z34" s="162"/>
      <c r="AA34" s="162"/>
      <c r="AB34" s="162"/>
      <c r="AC34" s="162"/>
      <c r="AD34" s="162"/>
      <c r="AE34" s="162"/>
      <c r="AF34" s="162"/>
      <c r="AG34" s="162"/>
      <c r="AH34" s="162"/>
      <c r="AI34" s="162"/>
      <c r="AJ34" s="162"/>
      <c r="AK34" s="162"/>
      <c r="AL34" s="162"/>
      <c r="AM34" s="162"/>
      <c r="AN34" s="162"/>
      <c r="AO34" s="162"/>
      <c r="AP34" s="162"/>
      <c r="AQ34" s="162"/>
      <c r="AR34" s="162"/>
      <c r="AS34" s="162"/>
      <c r="AT34" s="162"/>
      <c r="AU34" s="162"/>
      <c r="AV34" s="162"/>
      <c r="AW34" s="162"/>
      <c r="AX34" s="162"/>
      <c r="AY34" s="162"/>
      <c r="AZ34" s="162"/>
      <c r="BA34" s="162"/>
      <c r="BB34" s="162"/>
      <c r="BC34" s="162"/>
      <c r="BD34" s="162"/>
      <c r="BE34" s="162"/>
      <c r="BF34" s="162"/>
      <c r="BG34" s="162"/>
      <c r="BH34" s="162"/>
      <c r="BI34" s="162"/>
      <c r="BJ34" s="162"/>
      <c r="BK34" s="162"/>
      <c r="BL34" s="162"/>
      <c r="BM34" s="162"/>
      <c r="BN34" s="162"/>
      <c r="BO34" s="162"/>
      <c r="BP34" s="162"/>
      <c r="BQ34" s="162"/>
      <c r="BR34" s="162"/>
      <c r="BS34" s="162"/>
      <c r="BT34" s="162"/>
      <c r="BU34" s="162"/>
      <c r="BV34" s="162"/>
      <c r="BW34" s="162"/>
      <c r="BX34" s="162"/>
      <c r="BY34" s="162"/>
      <c r="BZ34" s="162"/>
      <c r="CA34" s="162"/>
      <c r="CB34" s="162"/>
      <c r="CC34" s="162"/>
      <c r="CD34" s="162"/>
      <c r="CE34" s="162"/>
      <c r="CF34" s="162"/>
      <c r="CG34" s="162"/>
      <c r="CH34" s="162"/>
      <c r="CI34" s="162"/>
      <c r="CJ34" s="162"/>
      <c r="CK34" s="162"/>
      <c r="CL34" s="162"/>
      <c r="CM34" s="162"/>
      <c r="CN34" s="162"/>
      <c r="CO34" s="162"/>
      <c r="CP34" s="162"/>
      <c r="CQ34" s="162"/>
      <c r="CR34" s="162"/>
      <c r="CS34" s="162"/>
      <c r="CT34" s="162"/>
      <c r="CU34" s="162"/>
      <c r="CV34" s="162"/>
      <c r="CW34" s="162"/>
      <c r="CX34" s="162"/>
      <c r="CY34" s="162"/>
      <c r="CZ34" s="162"/>
      <c r="DA34" s="162"/>
      <c r="DB34" s="162"/>
      <c r="DC34" s="162"/>
      <c r="DD34" s="162"/>
      <c r="DE34" s="162"/>
      <c r="DF34" s="162"/>
      <c r="DG34" s="162"/>
      <c r="DH34" s="162"/>
      <c r="DI34" s="162"/>
      <c r="DJ34" s="162"/>
      <c r="DK34" s="162"/>
      <c r="DL34" s="162"/>
      <c r="DM34" s="162"/>
      <c r="DN34" s="162"/>
      <c r="DO34" s="162"/>
      <c r="DP34" s="162"/>
      <c r="DQ34" s="162"/>
      <c r="DR34" s="162"/>
      <c r="DS34" s="162"/>
      <c r="DT34" s="162"/>
      <c r="DU34" s="162"/>
      <c r="DV34" s="162"/>
      <c r="DW34" s="162"/>
      <c r="DX34" s="162"/>
      <c r="DY34" s="162"/>
      <c r="DZ34" s="162"/>
      <c r="EA34" s="162"/>
      <c r="EB34" s="162"/>
      <c r="EC34" s="162"/>
      <c r="ED34" s="162"/>
      <c r="EE34" s="162"/>
      <c r="EF34" s="162"/>
      <c r="EG34" s="162"/>
      <c r="EH34" s="162"/>
      <c r="EI34" s="162"/>
      <c r="EJ34" s="162"/>
      <c r="EK34" s="162"/>
      <c r="EL34" s="162"/>
      <c r="EM34" s="162"/>
      <c r="EN34" s="162"/>
      <c r="EO34" s="162"/>
      <c r="EP34" s="162"/>
      <c r="EQ34" s="162"/>
      <c r="ER34" s="162"/>
      <c r="ES34" s="162"/>
      <c r="ET34" s="162"/>
      <c r="EU34" s="162"/>
      <c r="EV34" s="162"/>
      <c r="EW34" s="162"/>
      <c r="EX34" s="162"/>
      <c r="EY34" s="162"/>
      <c r="EZ34" s="162"/>
      <c r="FA34" s="162"/>
      <c r="FB34" s="162"/>
      <c r="FC34" s="162"/>
      <c r="FD34" s="162"/>
      <c r="FE34" s="162"/>
      <c r="FF34" s="162"/>
      <c r="FG34" s="162"/>
      <c r="FH34" s="162"/>
      <c r="FI34" s="162"/>
      <c r="FJ34" s="162"/>
      <c r="FK34" s="162"/>
      <c r="FL34" s="162"/>
      <c r="FM34" s="162"/>
      <c r="FN34" s="162"/>
      <c r="FO34" s="162"/>
      <c r="FP34" s="162"/>
      <c r="FQ34" s="162"/>
      <c r="FR34" s="162"/>
      <c r="FS34" s="162"/>
      <c r="FT34" s="162"/>
      <c r="FU34" s="162"/>
      <c r="FV34" s="162"/>
      <c r="FW34" s="162"/>
      <c r="FX34" s="162"/>
      <c r="FY34" s="162"/>
      <c r="FZ34" s="162"/>
      <c r="GA34" s="162"/>
      <c r="GB34" s="162"/>
      <c r="GC34" s="162"/>
      <c r="GD34" s="162"/>
      <c r="GE34" s="162"/>
      <c r="GF34" s="162"/>
      <c r="GG34" s="162"/>
      <c r="GH34" s="162"/>
      <c r="GI34" s="162"/>
      <c r="GJ34" s="162"/>
      <c r="GK34" s="162"/>
      <c r="GL34" s="162"/>
      <c r="GM34" s="162"/>
      <c r="GN34" s="162"/>
      <c r="GO34" s="162"/>
      <c r="GP34" s="162"/>
      <c r="GQ34" s="162"/>
      <c r="GR34" s="162"/>
      <c r="GS34" s="162"/>
      <c r="GT34" s="162"/>
      <c r="GU34" s="162"/>
    </row>
    <row r="35" spans="1:203" ht="30" x14ac:dyDescent="0.25">
      <c r="A35" s="161">
        <v>1</v>
      </c>
      <c r="B35" s="58" t="s">
        <v>170</v>
      </c>
      <c r="C35" s="189">
        <f>'1 уровень'!C1762</f>
        <v>296463</v>
      </c>
      <c r="D35" s="189">
        <f>'1 уровень'!D1762</f>
        <v>98820</v>
      </c>
      <c r="E35" s="189">
        <f>'1 уровень'!E1762</f>
        <v>97444</v>
      </c>
      <c r="F35" s="792">
        <f>'1 уровень'!F1762</f>
        <v>98.607569317951828</v>
      </c>
      <c r="G35" s="229">
        <f>'1 уровень'!G1762</f>
        <v>0</v>
      </c>
      <c r="H35" s="229">
        <f>'1 уровень'!H1762</f>
        <v>0</v>
      </c>
      <c r="I35" s="238">
        <f>'1 уровень'!I1762</f>
        <v>0</v>
      </c>
      <c r="J35" s="238">
        <f>'1 уровень'!J1762</f>
        <v>0</v>
      </c>
      <c r="K35" s="238">
        <f>'1 уровень'!K1762</f>
        <v>0</v>
      </c>
      <c r="L35" s="238">
        <f>'1 уровень'!L1762</f>
        <v>0</v>
      </c>
      <c r="M35" s="238">
        <f>'1 уровень'!M1762</f>
        <v>0</v>
      </c>
      <c r="N35" s="238">
        <f>'1 уровень'!N1762</f>
        <v>0</v>
      </c>
      <c r="O35" s="227"/>
      <c r="P35" s="227"/>
      <c r="Q35" s="227"/>
      <c r="R35" s="227"/>
      <c r="S35" s="2668"/>
      <c r="T35" s="227"/>
      <c r="U35" s="227"/>
      <c r="V35" s="227"/>
      <c r="W35" s="2513"/>
      <c r="X35" s="2539"/>
      <c r="Y35" s="2593"/>
    </row>
    <row r="36" spans="1:203" ht="30" x14ac:dyDescent="0.25">
      <c r="A36" s="161">
        <v>1</v>
      </c>
      <c r="B36" s="58" t="s">
        <v>366</v>
      </c>
      <c r="C36" s="2709">
        <f>'1 уровень'!C1763</f>
        <v>24430</v>
      </c>
      <c r="D36" s="2709">
        <f>'1 уровень'!D1763</f>
        <v>8143</v>
      </c>
      <c r="E36" s="189">
        <f>'1 уровень'!E1763</f>
        <v>8018</v>
      </c>
      <c r="F36" s="792">
        <f>'1 уровень'!F1763</f>
        <v>98.464939211592778</v>
      </c>
      <c r="G36" s="229">
        <f>'1 уровень'!G1763</f>
        <v>0</v>
      </c>
      <c r="H36" s="229">
        <f>'1 уровень'!H1763</f>
        <v>0</v>
      </c>
      <c r="I36" s="238">
        <f>'1 уровень'!I1763</f>
        <v>0</v>
      </c>
      <c r="J36" s="238">
        <f>'1 уровень'!J1763</f>
        <v>0</v>
      </c>
      <c r="K36" s="238">
        <f>'1 уровень'!K1763</f>
        <v>0</v>
      </c>
      <c r="L36" s="238">
        <f>'1 уровень'!L1763</f>
        <v>0</v>
      </c>
      <c r="M36" s="238">
        <f>'1 уровень'!M1763</f>
        <v>0</v>
      </c>
      <c r="N36" s="238">
        <f>'1 уровень'!N1763</f>
        <v>0</v>
      </c>
      <c r="O36" s="227"/>
      <c r="P36" s="227"/>
      <c r="Q36" s="227"/>
      <c r="R36" s="227"/>
      <c r="S36" s="2668"/>
      <c r="T36" s="227"/>
      <c r="U36" s="227"/>
      <c r="V36" s="227"/>
      <c r="W36" s="2513"/>
      <c r="X36" s="2539"/>
      <c r="Y36" s="2593"/>
    </row>
    <row r="37" spans="1:203" ht="30" x14ac:dyDescent="0.25">
      <c r="A37" s="161">
        <v>1</v>
      </c>
      <c r="B37" s="58" t="s">
        <v>453</v>
      </c>
      <c r="C37" s="189">
        <f>'1 уровень'!C1764</f>
        <v>14300</v>
      </c>
      <c r="D37" s="189">
        <f>'1 уровень'!D1764</f>
        <v>4767</v>
      </c>
      <c r="E37" s="189">
        <f>'1 уровень'!E1764</f>
        <v>2587</v>
      </c>
      <c r="F37" s="792">
        <f>'1 уровень'!F1764</f>
        <v>54.268932242500526</v>
      </c>
      <c r="G37" s="229">
        <f>'1 уровень'!G1764</f>
        <v>0</v>
      </c>
      <c r="H37" s="229">
        <f>'1 уровень'!H1764</f>
        <v>0</v>
      </c>
      <c r="I37" s="238">
        <f>'1 уровень'!I1764</f>
        <v>0</v>
      </c>
      <c r="J37" s="238">
        <f>'1 уровень'!J1764</f>
        <v>0</v>
      </c>
      <c r="K37" s="238">
        <f>'1 уровень'!K1764</f>
        <v>0</v>
      </c>
      <c r="L37" s="238">
        <f>'1 уровень'!L1764</f>
        <v>0</v>
      </c>
      <c r="M37" s="238">
        <f>'1 уровень'!M1764</f>
        <v>0</v>
      </c>
      <c r="N37" s="238">
        <f>'1 уровень'!N1764</f>
        <v>0</v>
      </c>
      <c r="O37" s="227">
        <f>'1 уровень'!O1764</f>
        <v>0</v>
      </c>
      <c r="P37" s="227">
        <f>'1 уровень'!P1764</f>
        <v>0</v>
      </c>
      <c r="Q37" s="227">
        <f>'1 уровень'!Q1764</f>
        <v>0</v>
      </c>
      <c r="R37" s="227">
        <f>'1 уровень'!R1764</f>
        <v>0</v>
      </c>
      <c r="S37" s="2668">
        <f>'1 уровень'!S1764</f>
        <v>0</v>
      </c>
      <c r="T37" s="227">
        <f>'1 уровень'!T1764</f>
        <v>0</v>
      </c>
      <c r="U37" s="227">
        <f>'1 уровень'!U1764</f>
        <v>0</v>
      </c>
      <c r="V37" s="227">
        <f>'1 уровень'!V1764</f>
        <v>0</v>
      </c>
      <c r="W37" s="2513">
        <f>'1 уровень'!W1764</f>
        <v>0</v>
      </c>
      <c r="X37" s="2539"/>
      <c r="Y37" s="2593"/>
    </row>
    <row r="38" spans="1:203" x14ac:dyDescent="0.25">
      <c r="A38" s="161">
        <v>1</v>
      </c>
      <c r="B38" s="54" t="s">
        <v>44</v>
      </c>
      <c r="C38" s="189">
        <f>'1 уровень'!C1765</f>
        <v>206674</v>
      </c>
      <c r="D38" s="189">
        <f>'1 уровень'!D1765</f>
        <v>68898</v>
      </c>
      <c r="E38" s="189">
        <f>'1 уровень'!E1765</f>
        <v>78178</v>
      </c>
      <c r="F38" s="792">
        <f>'1 уровень'!F1765</f>
        <v>113.46918633342042</v>
      </c>
      <c r="G38" s="229">
        <f>'1 уровень'!G1765</f>
        <v>0</v>
      </c>
      <c r="H38" s="229">
        <f>'1 уровень'!H1765</f>
        <v>0</v>
      </c>
      <c r="I38" s="238">
        <f>'1 уровень'!I1765</f>
        <v>0</v>
      </c>
      <c r="J38" s="238">
        <f>'1 уровень'!J1765</f>
        <v>0</v>
      </c>
      <c r="K38" s="238">
        <f>'1 уровень'!K1765</f>
        <v>0</v>
      </c>
      <c r="L38" s="238">
        <f>'1 уровень'!L1765</f>
        <v>0</v>
      </c>
      <c r="M38" s="238">
        <f>'1 уровень'!M1765</f>
        <v>0</v>
      </c>
      <c r="N38" s="238">
        <f>'1 уровень'!N1765</f>
        <v>0</v>
      </c>
      <c r="O38" s="227"/>
      <c r="P38" s="227"/>
      <c r="Q38" s="227"/>
      <c r="R38" s="227"/>
      <c r="S38" s="2668"/>
      <c r="T38" s="227"/>
      <c r="U38" s="227"/>
      <c r="V38" s="227"/>
      <c r="W38" s="2513"/>
      <c r="X38" s="2539"/>
      <c r="Y38" s="2593"/>
    </row>
    <row r="39" spans="1:203" x14ac:dyDescent="0.25">
      <c r="A39" s="161">
        <v>1</v>
      </c>
      <c r="B39" s="13" t="s">
        <v>179</v>
      </c>
      <c r="C39" s="189">
        <f>'1 уровень'!C1766</f>
        <v>5346105.6000000006</v>
      </c>
      <c r="D39" s="189">
        <f>'1 уровень'!D1766</f>
        <v>1782033.2499999998</v>
      </c>
      <c r="E39" s="189">
        <f>'1 уровень'!E1766</f>
        <v>1750870.9100779847</v>
      </c>
      <c r="F39" s="792">
        <f>'1 уровень'!F1766</f>
        <v>98.251304237897074</v>
      </c>
      <c r="G39" s="229">
        <f>'1 уровень'!G1766</f>
        <v>0</v>
      </c>
      <c r="H39" s="229">
        <f>'1 уровень'!H1766</f>
        <v>0</v>
      </c>
      <c r="I39" s="238">
        <f>'1 уровень'!I1766</f>
        <v>0</v>
      </c>
      <c r="J39" s="238">
        <f>'1 уровень'!J1766</f>
        <v>0</v>
      </c>
      <c r="K39" s="238">
        <f>'1 уровень'!K1766</f>
        <v>0</v>
      </c>
      <c r="L39" s="238">
        <f>'1 уровень'!L1766</f>
        <v>0</v>
      </c>
      <c r="M39" s="238">
        <f>'1 уровень'!M1766</f>
        <v>0</v>
      </c>
      <c r="N39" s="238">
        <f>'1 уровень'!N1766</f>
        <v>0</v>
      </c>
      <c r="O39" s="227">
        <f>'1 уровень'!O1766</f>
        <v>2193298.6420033332</v>
      </c>
      <c r="P39" s="227">
        <f>'1 уровень'!P1766</f>
        <v>2219697.6940061483</v>
      </c>
      <c r="Q39" s="227">
        <f>'1 уровень'!Q1766</f>
        <v>2219697.6940061483</v>
      </c>
      <c r="R39" s="227">
        <f>'1 уровень'!R1766</f>
        <v>2219697.6940061483</v>
      </c>
      <c r="S39" s="2668">
        <f>'1 уровень'!S1766</f>
        <v>738299.28878975788</v>
      </c>
      <c r="T39" s="227">
        <f>'1 уровень'!T1766</f>
        <v>753125.37932000018</v>
      </c>
      <c r="U39" s="227">
        <f>'1 уровень'!U1766</f>
        <v>14826.090530242314</v>
      </c>
      <c r="V39" s="227">
        <f>'1 уровень'!V1766</f>
        <v>-2928.8810800000006</v>
      </c>
      <c r="W39" s="2513">
        <f>'1 уровень'!W1766</f>
        <v>750196.49823999999</v>
      </c>
      <c r="X39" s="2538"/>
      <c r="Y39" s="2593"/>
    </row>
    <row r="40" spans="1:203" ht="15.75" x14ac:dyDescent="0.25">
      <c r="A40" s="161">
        <v>1</v>
      </c>
      <c r="B40" s="2544" t="s">
        <v>33</v>
      </c>
      <c r="C40" s="189">
        <f>'1 уровень'!C1768</f>
        <v>0</v>
      </c>
      <c r="D40" s="189">
        <f>'1 уровень'!D1768</f>
        <v>0</v>
      </c>
      <c r="E40" s="189">
        <f>'1 уровень'!E1768</f>
        <v>0</v>
      </c>
      <c r="F40" s="792">
        <f>'1 уровень'!F1768</f>
        <v>0</v>
      </c>
      <c r="G40" s="229">
        <f>'1 уровень'!G1768</f>
        <v>0</v>
      </c>
      <c r="H40" s="229">
        <f>'1 уровень'!H1768</f>
        <v>0</v>
      </c>
      <c r="I40" s="238">
        <f>'1 уровень'!I1768</f>
        <v>0</v>
      </c>
      <c r="J40" s="238">
        <f>'1 уровень'!J1768</f>
        <v>0</v>
      </c>
      <c r="K40" s="238">
        <f>'1 уровень'!K1768</f>
        <v>0</v>
      </c>
      <c r="L40" s="238">
        <f>'1 уровень'!L1768</f>
        <v>0</v>
      </c>
      <c r="M40" s="238">
        <f>'1 уровень'!M1768</f>
        <v>0</v>
      </c>
      <c r="N40" s="238">
        <f>'1 уровень'!N1768</f>
        <v>0</v>
      </c>
      <c r="O40" s="227">
        <f>'1 уровень'!O1768</f>
        <v>0</v>
      </c>
      <c r="P40" s="227">
        <f>'1 уровень'!P1768</f>
        <v>0</v>
      </c>
      <c r="Q40" s="227">
        <f>'1 уровень'!Q1768</f>
        <v>0</v>
      </c>
      <c r="R40" s="227">
        <f>'1 уровень'!R1768</f>
        <v>0</v>
      </c>
      <c r="S40" s="2668">
        <f>'1 уровень'!S1768</f>
        <v>0</v>
      </c>
      <c r="T40" s="227">
        <f>'1 уровень'!T1768</f>
        <v>0</v>
      </c>
      <c r="U40" s="227">
        <f>'1 уровень'!U1768</f>
        <v>0</v>
      </c>
      <c r="V40" s="227">
        <f>'1 уровень'!V1768</f>
        <v>0</v>
      </c>
      <c r="W40" s="2513">
        <f>'1 уровень'!W1768</f>
        <v>0</v>
      </c>
      <c r="X40" s="2538"/>
      <c r="Y40" s="2593"/>
    </row>
    <row r="41" spans="1:203" x14ac:dyDescent="0.25">
      <c r="A41" s="161">
        <v>1</v>
      </c>
      <c r="B41" s="80" t="s">
        <v>201</v>
      </c>
      <c r="C41" s="2683">
        <f>'1 уровень'!C1769</f>
        <v>5564</v>
      </c>
      <c r="D41" s="189">
        <f>'1 уровень'!D1769</f>
        <v>1855</v>
      </c>
      <c r="E41" s="189">
        <f>'1 уровень'!E1769</f>
        <v>1334</v>
      </c>
      <c r="F41" s="792">
        <f>'1 уровень'!F1769</f>
        <v>71.913746630727758</v>
      </c>
      <c r="G41" s="229">
        <f>'1 уровень'!G1769</f>
        <v>6.9784366576819403</v>
      </c>
      <c r="H41" s="229">
        <f>'1 уровень'!H1769</f>
        <v>8.3290854572713648</v>
      </c>
      <c r="I41" s="238">
        <f>'1 уровень'!I1769</f>
        <v>39550</v>
      </c>
      <c r="J41" s="2707">
        <f>'1 уровень'!J1769</f>
        <v>12945</v>
      </c>
      <c r="K41" s="238">
        <f>'1 уровень'!K1769</f>
        <v>11111</v>
      </c>
      <c r="L41" s="238">
        <f>'1 уровень'!L1769</f>
        <v>85.832367709540364</v>
      </c>
      <c r="M41" s="238">
        <f>'1 уровень'!M1769</f>
        <v>113.46666666666667</v>
      </c>
      <c r="N41" s="238">
        <f>'1 уровень'!N1769</f>
        <v>293.76909518213864</v>
      </c>
      <c r="O41" s="227">
        <f>'1 уровень'!O1769</f>
        <v>0</v>
      </c>
      <c r="P41" s="227">
        <f>'1 уровень'!P1769</f>
        <v>0</v>
      </c>
      <c r="Q41" s="227">
        <f>'1 уровень'!Q1769</f>
        <v>0</v>
      </c>
      <c r="R41" s="227">
        <f>'1 уровень'!R1769</f>
        <v>0</v>
      </c>
      <c r="S41" s="2668">
        <f>'1 уровень'!S1769</f>
        <v>0</v>
      </c>
      <c r="T41" s="227">
        <f>'1 уровень'!T1769</f>
        <v>0</v>
      </c>
      <c r="U41" s="227">
        <f>'1 уровень'!U1769</f>
        <v>0</v>
      </c>
      <c r="V41" s="227">
        <f>'1 уровень'!V1769</f>
        <v>0</v>
      </c>
      <c r="W41" s="2513">
        <f>'1 уровень'!W1769</f>
        <v>0</v>
      </c>
      <c r="X41" s="2538"/>
      <c r="Y41" s="2593"/>
    </row>
    <row r="42" spans="1:203" x14ac:dyDescent="0.25">
      <c r="A42" s="161">
        <v>1</v>
      </c>
      <c r="B42" s="668" t="s">
        <v>16</v>
      </c>
      <c r="C42" s="2683">
        <f>'1 уровень'!C1770</f>
        <v>26910</v>
      </c>
      <c r="D42" s="189">
        <f>'1 уровень'!D1770</f>
        <v>8970</v>
      </c>
      <c r="E42" s="189">
        <f>'1 уровень'!E1770</f>
        <v>8733</v>
      </c>
      <c r="F42" s="792">
        <f>'1 уровень'!F1770</f>
        <v>97.357859531772576</v>
      </c>
      <c r="G42" s="229">
        <f>'1 уровень'!G1770</f>
        <v>7.5384615384615383</v>
      </c>
      <c r="H42" s="229">
        <f>'1 уровень'!H1770</f>
        <v>7.5397915950990493</v>
      </c>
      <c r="I42" s="238">
        <f>'1 уровень'!I1770</f>
        <v>202855</v>
      </c>
      <c r="J42" s="2707">
        <f>'1 уровень'!J1770</f>
        <v>67620</v>
      </c>
      <c r="K42" s="238">
        <f>'1 уровень'!K1770</f>
        <v>65845</v>
      </c>
      <c r="L42" s="238">
        <f>'1 уровень'!L1770</f>
        <v>97.375036971310251</v>
      </c>
      <c r="M42" s="238">
        <f>'1 уровень'!M1770</f>
        <v>847.48333333333335</v>
      </c>
      <c r="N42" s="238">
        <f>'1 уровень'!N1770</f>
        <v>233.08422977836338</v>
      </c>
      <c r="O42" s="227">
        <f>'1 уровень'!O1770</f>
        <v>0</v>
      </c>
      <c r="P42" s="227">
        <f>'1 уровень'!P1770</f>
        <v>0</v>
      </c>
      <c r="Q42" s="227">
        <f>'1 уровень'!Q1770</f>
        <v>0</v>
      </c>
      <c r="R42" s="227">
        <f>'1 уровень'!R1770</f>
        <v>0</v>
      </c>
      <c r="S42" s="2668">
        <f>'1 уровень'!S1770</f>
        <v>0</v>
      </c>
      <c r="T42" s="227">
        <f>'1 уровень'!T1770</f>
        <v>0</v>
      </c>
      <c r="U42" s="227">
        <f>'1 уровень'!U1770</f>
        <v>0</v>
      </c>
      <c r="V42" s="227">
        <f>'1 уровень'!V1770</f>
        <v>0</v>
      </c>
      <c r="W42" s="2513">
        <f>'1 уровень'!W1770</f>
        <v>0</v>
      </c>
      <c r="X42" s="2538"/>
      <c r="Y42" s="2593"/>
    </row>
    <row r="43" spans="1:203" ht="29.25" x14ac:dyDescent="0.25">
      <c r="A43" s="161">
        <v>1</v>
      </c>
      <c r="B43" s="200" t="s">
        <v>187</v>
      </c>
      <c r="C43" s="2704">
        <f>'1 уровень'!C1771</f>
        <v>32474</v>
      </c>
      <c r="D43" s="249">
        <f>'1 уровень'!D1771</f>
        <v>10825</v>
      </c>
      <c r="E43" s="249">
        <f>'1 уровень'!E1771</f>
        <v>10067</v>
      </c>
      <c r="F43" s="793">
        <f>'1 уровень'!F1771</f>
        <v>92.997690531177838</v>
      </c>
      <c r="G43" s="229">
        <f>'1 уровень'!G1771</f>
        <v>7.4424942263279448</v>
      </c>
      <c r="H43" s="229">
        <f>'1 уровень'!H1771</f>
        <v>7.6443826363365455</v>
      </c>
      <c r="I43" s="238">
        <f>'1 уровень'!I1771</f>
        <v>242405</v>
      </c>
      <c r="J43" s="2707">
        <f>'1 уровень'!J1771</f>
        <v>80565</v>
      </c>
      <c r="K43" s="238">
        <f>'1 уровень'!K1771</f>
        <v>76956</v>
      </c>
      <c r="L43" s="238">
        <f>'1 уровень'!L1771</f>
        <v>95.520387264941348</v>
      </c>
      <c r="M43" s="238">
        <f>'1 уровень'!M1771</f>
        <v>960.95</v>
      </c>
      <c r="N43" s="238">
        <f>'1 уровень'!N1771</f>
        <v>240.24975284874341</v>
      </c>
      <c r="O43" s="227">
        <f>'1 уровень'!O1771</f>
        <v>405377.86322306003</v>
      </c>
      <c r="P43" s="227">
        <f>'1 уровень'!P1771</f>
        <v>377283.44240131992</v>
      </c>
      <c r="Q43" s="227">
        <f>'1 уровень'!Q1771</f>
        <v>377912.33085346658</v>
      </c>
      <c r="R43" s="227">
        <f>'1 уровень'!R1771</f>
        <v>388595.09403091657</v>
      </c>
      <c r="S43" s="2668">
        <f>'1 уровень'!S1771</f>
        <v>128776.59101493389</v>
      </c>
      <c r="T43" s="227">
        <f>'1 уровень'!T1771</f>
        <v>122183.21609000002</v>
      </c>
      <c r="U43" s="227">
        <f>'1 уровень'!U1771</f>
        <v>-6593.3749249338762</v>
      </c>
      <c r="V43" s="227">
        <f>'1 уровень'!V1771</f>
        <v>-309.38000999999997</v>
      </c>
      <c r="W43" s="2513">
        <f>'1 уровень'!W1771</f>
        <v>121873.83607999999</v>
      </c>
      <c r="X43" s="2538"/>
      <c r="Y43" s="2593"/>
      <c r="AL43" s="161">
        <f>C43/12*4</f>
        <v>10824.666666666666</v>
      </c>
      <c r="AM43" s="1579">
        <f>D43-AL43</f>
        <v>0.33333333333393966</v>
      </c>
    </row>
    <row r="44" spans="1:203" ht="30" x14ac:dyDescent="0.25">
      <c r="A44" s="161">
        <v>1</v>
      </c>
      <c r="B44" s="2545" t="s">
        <v>336</v>
      </c>
      <c r="C44" s="189">
        <f>'1 уровень'!C1772</f>
        <v>2200</v>
      </c>
      <c r="D44" s="189">
        <f>'1 уровень'!D1772</f>
        <v>733</v>
      </c>
      <c r="E44" s="189">
        <f>'1 уровень'!E1772</f>
        <v>819</v>
      </c>
      <c r="F44" s="792">
        <f>'1 уровень'!F1772</f>
        <v>111.73260572987722</v>
      </c>
      <c r="G44" s="229">
        <f>'1 уровень'!G1772</f>
        <v>0</v>
      </c>
      <c r="H44" s="229">
        <f>'1 уровень'!H1772</f>
        <v>0</v>
      </c>
      <c r="I44" s="238">
        <f>'1 уровень'!I1772</f>
        <v>0</v>
      </c>
      <c r="J44" s="238">
        <f>'1 уровень'!J1772</f>
        <v>0</v>
      </c>
      <c r="K44" s="238">
        <f>'1 уровень'!K1772</f>
        <v>0</v>
      </c>
      <c r="L44" s="238">
        <f>'1 уровень'!L1772</f>
        <v>0</v>
      </c>
      <c r="M44" s="238">
        <f>'1 уровень'!M1772</f>
        <v>0</v>
      </c>
      <c r="N44" s="238">
        <f>'1 уровень'!N1772</f>
        <v>0</v>
      </c>
      <c r="O44" s="227">
        <f>'1 уровень'!O1772</f>
        <v>13981.814</v>
      </c>
      <c r="P44" s="227">
        <f>'1 уровень'!P1772</f>
        <v>13937.88</v>
      </c>
      <c r="Q44" s="227">
        <f>'1 уровень'!Q1772</f>
        <v>13937.88</v>
      </c>
      <c r="R44" s="227">
        <f>'1 уровень'!R1772</f>
        <v>13937.88</v>
      </c>
      <c r="S44" s="2668">
        <f>'1 уровень'!S1772</f>
        <v>4648.6226666666671</v>
      </c>
      <c r="T44" s="254">
        <f>'1 уровень'!T1772</f>
        <v>5188.6925999999994</v>
      </c>
      <c r="U44" s="227">
        <f>'1 уровень'!U1772</f>
        <v>540.0699333333323</v>
      </c>
      <c r="V44" s="254">
        <f>'1 уровень'!V1772</f>
        <v>0</v>
      </c>
      <c r="W44" s="2514">
        <f>'1 уровень'!W1772</f>
        <v>5188.6925999999994</v>
      </c>
      <c r="X44" s="2538"/>
      <c r="Y44" s="2593"/>
    </row>
    <row r="45" spans="1:203" x14ac:dyDescent="0.25">
      <c r="A45" s="161">
        <v>1</v>
      </c>
      <c r="B45" s="2545"/>
      <c r="C45" s="378"/>
      <c r="D45" s="378"/>
      <c r="E45" s="378"/>
      <c r="F45" s="892"/>
      <c r="G45" s="893"/>
      <c r="H45" s="893"/>
      <c r="I45" s="894"/>
      <c r="J45" s="894"/>
      <c r="K45" s="894"/>
      <c r="L45" s="894"/>
      <c r="M45" s="894"/>
      <c r="N45" s="894"/>
      <c r="O45" s="227"/>
      <c r="P45" s="227"/>
      <c r="Q45" s="227"/>
      <c r="R45" s="227"/>
      <c r="S45" s="2668"/>
      <c r="T45" s="895"/>
      <c r="U45" s="227"/>
      <c r="V45" s="895"/>
      <c r="W45" s="2515"/>
      <c r="X45" s="2538"/>
      <c r="Y45" s="2593"/>
    </row>
    <row r="46" spans="1:203" s="162" customFormat="1" x14ac:dyDescent="0.25">
      <c r="A46" s="161">
        <v>1</v>
      </c>
      <c r="B46" s="200" t="s">
        <v>400</v>
      </c>
      <c r="C46" s="377">
        <f>'1 уровень'!C1773</f>
        <v>209858</v>
      </c>
      <c r="D46" s="377">
        <f>'1 уровень'!D1773</f>
        <v>69953</v>
      </c>
      <c r="E46" s="377">
        <f>'1 уровень'!E1773</f>
        <v>87307</v>
      </c>
      <c r="F46" s="797">
        <f>'1 уровень'!F1773</f>
        <v>124.80808542878789</v>
      </c>
      <c r="G46" s="893"/>
      <c r="H46" s="893"/>
      <c r="I46" s="896"/>
      <c r="J46" s="896"/>
      <c r="K46" s="896"/>
      <c r="L46" s="896"/>
      <c r="M46" s="896"/>
      <c r="N46" s="896"/>
      <c r="O46" s="227">
        <f>'1 уровень'!O1773</f>
        <v>617490.84884735988</v>
      </c>
      <c r="P46" s="227">
        <f>'1 уровень'!P1773</f>
        <v>617490.84884735988</v>
      </c>
      <c r="Q46" s="227">
        <f>'1 уровень'!Q1773</f>
        <v>617490.84884735988</v>
      </c>
      <c r="R46" s="227">
        <f>'1 уровень'!R1773</f>
        <v>617490.84884735988</v>
      </c>
      <c r="S46" s="2668">
        <f>'1 уровень'!S1773</f>
        <v>205830.28294911995</v>
      </c>
      <c r="T46" s="897">
        <f>'1 уровень'!T1773</f>
        <v>206695.91488999999</v>
      </c>
      <c r="U46" s="227">
        <f>'1 уровень'!U1773</f>
        <v>865.63194088003365</v>
      </c>
      <c r="V46" s="897">
        <f>'1 уровень'!V1773</f>
        <v>-113.29907</v>
      </c>
      <c r="W46" s="2516">
        <f>'1 уровень'!W1773</f>
        <v>206582.61581999998</v>
      </c>
      <c r="X46" s="2538"/>
      <c r="Y46" s="2593"/>
    </row>
    <row r="47" spans="1:203" x14ac:dyDescent="0.25">
      <c r="A47" s="161">
        <v>1</v>
      </c>
      <c r="B47" s="183" t="s">
        <v>372</v>
      </c>
      <c r="C47" s="378">
        <f>'1 уровень'!C1774</f>
        <v>207138</v>
      </c>
      <c r="D47" s="378">
        <f>'1 уровень'!D1774</f>
        <v>69046</v>
      </c>
      <c r="E47" s="378">
        <f>'1 уровень'!E1774</f>
        <v>85926</v>
      </c>
      <c r="F47" s="892">
        <f>'1 уровень'!F1774</f>
        <v>124.4474698027402</v>
      </c>
      <c r="G47" s="893"/>
      <c r="H47" s="893"/>
      <c r="I47" s="894"/>
      <c r="J47" s="894"/>
      <c r="K47" s="894"/>
      <c r="L47" s="894"/>
      <c r="M47" s="894"/>
      <c r="N47" s="894"/>
      <c r="O47" s="227">
        <f>'1 уровень'!O1774</f>
        <v>0</v>
      </c>
      <c r="P47" s="227">
        <f>'1 уровень'!P1774</f>
        <v>0</v>
      </c>
      <c r="Q47" s="227">
        <f>'1 уровень'!Q1774</f>
        <v>0</v>
      </c>
      <c r="R47" s="227">
        <f>'1 уровень'!R1774</f>
        <v>0</v>
      </c>
      <c r="S47" s="2668">
        <f>'1 уровень'!S1774</f>
        <v>0</v>
      </c>
      <c r="T47" s="895">
        <f>'1 уровень'!T1774</f>
        <v>0</v>
      </c>
      <c r="U47" s="227">
        <f>'1 уровень'!U1774</f>
        <v>0</v>
      </c>
      <c r="V47" s="895">
        <f>'1 уровень'!V1774</f>
        <v>0</v>
      </c>
      <c r="W47" s="2515">
        <f>'1 уровень'!W1774</f>
        <v>0</v>
      </c>
      <c r="X47" s="2538"/>
      <c r="Y47" s="2593"/>
    </row>
    <row r="48" spans="1:203" ht="19.5" customHeight="1" x14ac:dyDescent="0.25">
      <c r="A48" s="161">
        <v>1</v>
      </c>
      <c r="B48" s="183" t="s">
        <v>373</v>
      </c>
      <c r="C48" s="378">
        <f>'1 уровень'!C1775</f>
        <v>207138</v>
      </c>
      <c r="D48" s="378">
        <f>'1 уровень'!D1775</f>
        <v>69046</v>
      </c>
      <c r="E48" s="378">
        <f>'1 уровень'!E1775</f>
        <v>85926</v>
      </c>
      <c r="F48" s="892">
        <f>'1 уровень'!F1775</f>
        <v>124.4474698027402</v>
      </c>
      <c r="G48" s="893"/>
      <c r="H48" s="893"/>
      <c r="I48" s="894"/>
      <c r="J48" s="894"/>
      <c r="K48" s="894"/>
      <c r="L48" s="894"/>
      <c r="M48" s="894"/>
      <c r="N48" s="894"/>
      <c r="O48" s="227">
        <f>'1 уровень'!O1775</f>
        <v>0</v>
      </c>
      <c r="P48" s="227">
        <f>'1 уровень'!P1775</f>
        <v>0</v>
      </c>
      <c r="Q48" s="227">
        <f>'1 уровень'!Q1775</f>
        <v>0</v>
      </c>
      <c r="R48" s="227">
        <f>'1 уровень'!R1775</f>
        <v>0</v>
      </c>
      <c r="S48" s="2668">
        <f>'1 уровень'!S1775</f>
        <v>0</v>
      </c>
      <c r="T48" s="895">
        <f>'1 уровень'!T1775</f>
        <v>0</v>
      </c>
      <c r="U48" s="227">
        <f>'1 уровень'!U1775</f>
        <v>0</v>
      </c>
      <c r="V48" s="895">
        <f>'1 уровень'!V1775</f>
        <v>0</v>
      </c>
      <c r="W48" s="2515">
        <f>'1 уровень'!W1775</f>
        <v>0</v>
      </c>
      <c r="X48" s="2538"/>
      <c r="Y48" s="2593"/>
    </row>
    <row r="49" spans="1:203" x14ac:dyDescent="0.25">
      <c r="A49" s="161">
        <v>1</v>
      </c>
      <c r="B49" s="183" t="s">
        <v>374</v>
      </c>
      <c r="C49" s="378">
        <f>'1 уровень'!C1776</f>
        <v>2720</v>
      </c>
      <c r="D49" s="378">
        <f>'1 уровень'!D1776</f>
        <v>907</v>
      </c>
      <c r="E49" s="378">
        <f>'1 уровень'!E1776</f>
        <v>1381</v>
      </c>
      <c r="F49" s="892">
        <f>'1 уровень'!F1776</f>
        <v>152.26019845644981</v>
      </c>
      <c r="G49" s="893"/>
      <c r="H49" s="893"/>
      <c r="I49" s="894"/>
      <c r="J49" s="894"/>
      <c r="K49" s="894"/>
      <c r="L49" s="894"/>
      <c r="M49" s="894"/>
      <c r="N49" s="894"/>
      <c r="O49" s="227">
        <f>'1 уровень'!O1776</f>
        <v>0</v>
      </c>
      <c r="P49" s="227">
        <f>'1 уровень'!P1776</f>
        <v>0</v>
      </c>
      <c r="Q49" s="227">
        <f>'1 уровень'!Q1776</f>
        <v>0</v>
      </c>
      <c r="R49" s="227">
        <f>'1 уровень'!R1776</f>
        <v>0</v>
      </c>
      <c r="S49" s="2668">
        <f>'1 уровень'!S1776</f>
        <v>0</v>
      </c>
      <c r="T49" s="895">
        <f>'1 уровень'!T1776</f>
        <v>0</v>
      </c>
      <c r="U49" s="227">
        <f>'1 уровень'!U1776</f>
        <v>0</v>
      </c>
      <c r="V49" s="895">
        <f>'1 уровень'!V1776</f>
        <v>0</v>
      </c>
      <c r="W49" s="2515">
        <f>'1 уровень'!W1776</f>
        <v>0</v>
      </c>
      <c r="X49" s="2538"/>
      <c r="Y49" s="2593"/>
    </row>
    <row r="50" spans="1:203" ht="29.25" x14ac:dyDescent="0.25">
      <c r="A50" s="161">
        <v>1</v>
      </c>
      <c r="B50" s="183" t="s">
        <v>375</v>
      </c>
      <c r="C50" s="378">
        <f>'1 уровень'!C1777</f>
        <v>20</v>
      </c>
      <c r="D50" s="378">
        <f>'1 уровень'!D1777</f>
        <v>7</v>
      </c>
      <c r="E50" s="378">
        <f>'1 уровень'!E1777</f>
        <v>9</v>
      </c>
      <c r="F50" s="892">
        <f>'1 уровень'!F1777</f>
        <v>128.57142857142858</v>
      </c>
      <c r="G50" s="893"/>
      <c r="H50" s="893"/>
      <c r="I50" s="894"/>
      <c r="J50" s="894"/>
      <c r="K50" s="894"/>
      <c r="L50" s="894"/>
      <c r="M50" s="894"/>
      <c r="N50" s="894"/>
      <c r="O50" s="227">
        <f>'1 уровень'!O1777</f>
        <v>0</v>
      </c>
      <c r="P50" s="227">
        <f>'1 уровень'!P1777</f>
        <v>0</v>
      </c>
      <c r="Q50" s="227">
        <f>'1 уровень'!Q1777</f>
        <v>0</v>
      </c>
      <c r="R50" s="227">
        <f>'1 уровень'!R1777</f>
        <v>0</v>
      </c>
      <c r="S50" s="2668">
        <f>'1 уровень'!S1777</f>
        <v>0</v>
      </c>
      <c r="T50" s="895">
        <f>'1 уровень'!T1777</f>
        <v>0</v>
      </c>
      <c r="U50" s="227">
        <f>'1 уровень'!U1777</f>
        <v>0</v>
      </c>
      <c r="V50" s="895">
        <f>'1 уровень'!V1777</f>
        <v>0</v>
      </c>
      <c r="W50" s="2515">
        <f>'1 уровень'!W1777</f>
        <v>0</v>
      </c>
      <c r="X50" s="2538"/>
      <c r="Y50" s="2593"/>
    </row>
    <row r="51" spans="1:203" x14ac:dyDescent="0.25">
      <c r="A51" s="161">
        <v>1</v>
      </c>
      <c r="B51" s="324" t="s">
        <v>376</v>
      </c>
      <c r="C51" s="378">
        <f>'1 уровень'!C1778</f>
        <v>2700</v>
      </c>
      <c r="D51" s="378">
        <f>'1 уровень'!D1778</f>
        <v>900</v>
      </c>
      <c r="E51" s="378">
        <f>'1 уровень'!E1778</f>
        <v>1372</v>
      </c>
      <c r="F51" s="892">
        <f>'1 уровень'!F1778</f>
        <v>152.44444444444446</v>
      </c>
      <c r="G51" s="893"/>
      <c r="H51" s="893"/>
      <c r="I51" s="894"/>
      <c r="J51" s="894"/>
      <c r="K51" s="894"/>
      <c r="L51" s="894"/>
      <c r="M51" s="894"/>
      <c r="N51" s="894"/>
      <c r="O51" s="227">
        <f>'1 уровень'!O1778</f>
        <v>0</v>
      </c>
      <c r="P51" s="227">
        <f>'1 уровень'!P1778</f>
        <v>0</v>
      </c>
      <c r="Q51" s="227">
        <f>'1 уровень'!Q1778</f>
        <v>0</v>
      </c>
      <c r="R51" s="227">
        <f>'1 уровень'!R1778</f>
        <v>0</v>
      </c>
      <c r="S51" s="2668">
        <f>'1 уровень'!S1778</f>
        <v>0</v>
      </c>
      <c r="T51" s="895">
        <f>'1 уровень'!T1778</f>
        <v>0</v>
      </c>
      <c r="U51" s="227">
        <f>'1 уровень'!U1778</f>
        <v>0</v>
      </c>
      <c r="V51" s="895">
        <f>'1 уровень'!V1778</f>
        <v>0</v>
      </c>
      <c r="W51" s="2515">
        <f>'1 уровень'!W1778</f>
        <v>0</v>
      </c>
      <c r="X51" s="2538"/>
      <c r="Y51" s="2593"/>
    </row>
    <row r="52" spans="1:203" ht="15.75" customHeight="1" thickBot="1" x14ac:dyDescent="0.3">
      <c r="A52" s="161">
        <v>1</v>
      </c>
      <c r="B52" s="2546"/>
      <c r="C52" s="865"/>
      <c r="D52" s="865"/>
      <c r="E52" s="865"/>
      <c r="F52" s="866"/>
      <c r="G52" s="867"/>
      <c r="H52" s="867"/>
      <c r="I52" s="868"/>
      <c r="J52" s="868"/>
      <c r="K52" s="868"/>
      <c r="L52" s="868"/>
      <c r="M52" s="868"/>
      <c r="N52" s="868"/>
      <c r="O52" s="864"/>
      <c r="P52" s="864"/>
      <c r="Q52" s="864"/>
      <c r="R52" s="864"/>
      <c r="S52" s="2669"/>
      <c r="T52" s="864"/>
      <c r="U52" s="864"/>
      <c r="V52" s="864"/>
      <c r="W52" s="2517"/>
      <c r="X52" s="2538"/>
      <c r="Y52" s="2593"/>
      <c r="Z52" s="162"/>
      <c r="AA52" s="162"/>
      <c r="AB52" s="162"/>
      <c r="AC52" s="162"/>
      <c r="AD52" s="162"/>
      <c r="AE52" s="162"/>
      <c r="AF52" s="162"/>
      <c r="AG52" s="162"/>
      <c r="AH52" s="162"/>
      <c r="AI52" s="162"/>
      <c r="AJ52" s="162"/>
      <c r="AK52" s="162"/>
      <c r="AL52" s="162"/>
      <c r="AM52" s="162"/>
      <c r="AN52" s="162"/>
      <c r="AO52" s="162"/>
      <c r="AP52" s="162"/>
      <c r="AQ52" s="162"/>
      <c r="AR52" s="162"/>
      <c r="AS52" s="162"/>
      <c r="AT52" s="162"/>
      <c r="AU52" s="162"/>
      <c r="AV52" s="162"/>
      <c r="AW52" s="162"/>
      <c r="AX52" s="162"/>
      <c r="AY52" s="162"/>
      <c r="AZ52" s="162"/>
      <c r="BA52" s="162"/>
      <c r="BB52" s="162"/>
      <c r="BC52" s="162"/>
      <c r="BD52" s="162"/>
      <c r="BE52" s="162"/>
      <c r="BF52" s="162"/>
      <c r="BG52" s="162"/>
      <c r="BH52" s="162"/>
      <c r="BI52" s="162"/>
      <c r="BJ52" s="162"/>
      <c r="BK52" s="162"/>
      <c r="BL52" s="162"/>
      <c r="BM52" s="162"/>
      <c r="BN52" s="162"/>
      <c r="BO52" s="162"/>
      <c r="BP52" s="162"/>
      <c r="BQ52" s="162"/>
      <c r="BR52" s="162"/>
      <c r="BS52" s="162"/>
      <c r="BT52" s="162"/>
      <c r="BU52" s="162"/>
      <c r="BV52" s="162"/>
      <c r="BW52" s="162"/>
      <c r="BX52" s="162"/>
      <c r="BY52" s="162"/>
      <c r="BZ52" s="162"/>
      <c r="CA52" s="162"/>
      <c r="CB52" s="162"/>
      <c r="CC52" s="162"/>
      <c r="CD52" s="162"/>
      <c r="CE52" s="162"/>
      <c r="CF52" s="162"/>
      <c r="CG52" s="162"/>
      <c r="CH52" s="162"/>
      <c r="CI52" s="162"/>
      <c r="CJ52" s="162"/>
      <c r="CK52" s="162"/>
      <c r="CL52" s="162"/>
      <c r="CM52" s="162"/>
      <c r="CN52" s="162"/>
      <c r="CO52" s="162"/>
      <c r="CP52" s="162"/>
      <c r="CQ52" s="162"/>
      <c r="CR52" s="162"/>
      <c r="CS52" s="162"/>
      <c r="CT52" s="162"/>
      <c r="CU52" s="162"/>
      <c r="CV52" s="162"/>
      <c r="CW52" s="162"/>
      <c r="CX52" s="162"/>
      <c r="CY52" s="162"/>
      <c r="CZ52" s="162"/>
      <c r="DA52" s="162"/>
      <c r="DB52" s="162"/>
      <c r="DC52" s="162"/>
      <c r="DD52" s="162"/>
      <c r="DE52" s="162"/>
      <c r="DF52" s="162"/>
      <c r="DG52" s="162"/>
      <c r="DH52" s="162"/>
      <c r="DI52" s="162"/>
      <c r="DJ52" s="162"/>
      <c r="DK52" s="162"/>
      <c r="DL52" s="162"/>
      <c r="DM52" s="162"/>
      <c r="DN52" s="162"/>
      <c r="DO52" s="162"/>
      <c r="DP52" s="162"/>
      <c r="DQ52" s="162"/>
      <c r="DR52" s="162"/>
      <c r="DS52" s="162"/>
      <c r="DT52" s="162"/>
      <c r="DU52" s="162"/>
      <c r="DV52" s="162"/>
      <c r="DW52" s="162"/>
      <c r="DX52" s="162"/>
      <c r="DY52" s="162"/>
      <c r="DZ52" s="162"/>
      <c r="EA52" s="162"/>
      <c r="EB52" s="162"/>
      <c r="EC52" s="162"/>
      <c r="ED52" s="162"/>
      <c r="EE52" s="162"/>
      <c r="EF52" s="162"/>
      <c r="EG52" s="162"/>
      <c r="EH52" s="162"/>
      <c r="EI52" s="162"/>
      <c r="EJ52" s="162"/>
      <c r="EK52" s="162"/>
      <c r="EL52" s="162"/>
      <c r="EM52" s="162"/>
      <c r="EN52" s="162"/>
      <c r="EO52" s="162"/>
      <c r="EP52" s="162"/>
      <c r="EQ52" s="162"/>
      <c r="ER52" s="162"/>
      <c r="ES52" s="162"/>
      <c r="ET52" s="162"/>
      <c r="EU52" s="162"/>
      <c r="EV52" s="162"/>
      <c r="EW52" s="162"/>
      <c r="EX52" s="162"/>
      <c r="EY52" s="162"/>
      <c r="EZ52" s="162"/>
      <c r="FA52" s="162"/>
      <c r="FB52" s="162"/>
      <c r="FC52" s="162"/>
      <c r="FD52" s="162"/>
      <c r="FE52" s="162"/>
      <c r="FF52" s="162"/>
      <c r="FG52" s="162"/>
      <c r="FH52" s="162"/>
      <c r="FI52" s="162"/>
      <c r="FJ52" s="162"/>
      <c r="FK52" s="162"/>
      <c r="FL52" s="162"/>
      <c r="FM52" s="162"/>
      <c r="FN52" s="162"/>
      <c r="FO52" s="162"/>
      <c r="FP52" s="162"/>
      <c r="FQ52" s="162"/>
      <c r="FR52" s="162"/>
      <c r="FS52" s="162"/>
      <c r="FT52" s="162"/>
      <c r="FU52" s="162"/>
      <c r="FV52" s="162"/>
      <c r="FW52" s="162"/>
      <c r="FX52" s="162"/>
      <c r="FY52" s="162"/>
      <c r="FZ52" s="162"/>
      <c r="GA52" s="162"/>
      <c r="GB52" s="162"/>
      <c r="GC52" s="162"/>
      <c r="GD52" s="162"/>
      <c r="GE52" s="162"/>
      <c r="GF52" s="162"/>
      <c r="GG52" s="162"/>
      <c r="GH52" s="162"/>
      <c r="GI52" s="162"/>
      <c r="GJ52" s="162"/>
      <c r="GK52" s="162"/>
      <c r="GL52" s="162"/>
      <c r="GM52" s="162"/>
      <c r="GN52" s="162"/>
      <c r="GO52" s="162"/>
      <c r="GP52" s="162"/>
      <c r="GQ52" s="162"/>
      <c r="GR52" s="162"/>
      <c r="GS52" s="162"/>
      <c r="GT52" s="162"/>
      <c r="GU52" s="162"/>
    </row>
    <row r="53" spans="1:203" s="162" customFormat="1" ht="15" customHeight="1" x14ac:dyDescent="0.25">
      <c r="A53" s="161">
        <v>1</v>
      </c>
      <c r="B53" s="142" t="s">
        <v>117</v>
      </c>
      <c r="C53" s="239"/>
      <c r="D53" s="239"/>
      <c r="E53" s="239"/>
      <c r="F53" s="794"/>
      <c r="G53" s="151"/>
      <c r="H53" s="151"/>
      <c r="I53" s="240"/>
      <c r="J53" s="240"/>
      <c r="K53" s="240"/>
      <c r="L53" s="240"/>
      <c r="M53" s="240"/>
      <c r="N53" s="240"/>
      <c r="O53" s="152">
        <f t="shared" ref="O53" si="1">O54-O55-O82-O86-O87-O88</f>
        <v>0</v>
      </c>
      <c r="P53" s="152">
        <f>P54-P55-P82-P86-P87-P88</f>
        <v>0</v>
      </c>
      <c r="Q53" s="152">
        <f>Q54-Q55-Q82-Q86-Q87-Q88</f>
        <v>0</v>
      </c>
      <c r="R53" s="152">
        <f>R54-R55-R82-R86-R87-R88</f>
        <v>-7.5669959187507629E-10</v>
      </c>
      <c r="S53" s="2670">
        <f t="shared" ref="S53:W53" si="2">S54-S55-S82-S86-S87-S88</f>
        <v>1.8917489796876907E-10</v>
      </c>
      <c r="T53" s="152">
        <f t="shared" si="2"/>
        <v>0</v>
      </c>
      <c r="U53" s="152">
        <f t="shared" si="2"/>
        <v>9.0949470177292824E-12</v>
      </c>
      <c r="V53" s="152">
        <f t="shared" si="2"/>
        <v>-9.4502183856093325E-13</v>
      </c>
      <c r="W53" s="2518">
        <f t="shared" si="2"/>
        <v>-1.3096723705530167E-10</v>
      </c>
      <c r="X53" s="2538"/>
      <c r="Y53" s="2593"/>
      <c r="Z53" s="161"/>
      <c r="AA53" s="161"/>
      <c r="AB53" s="161"/>
      <c r="AC53" s="161"/>
      <c r="AD53" s="161"/>
      <c r="AE53" s="161"/>
      <c r="AF53" s="161"/>
      <c r="AG53" s="161"/>
      <c r="AH53" s="161"/>
      <c r="AI53" s="161"/>
      <c r="AJ53" s="161"/>
      <c r="AK53" s="161"/>
      <c r="AL53" s="161"/>
      <c r="AM53" s="161"/>
      <c r="AN53" s="161"/>
      <c r="AO53" s="161"/>
      <c r="AP53" s="161"/>
      <c r="AQ53" s="161"/>
      <c r="AR53" s="161"/>
      <c r="AS53" s="161"/>
      <c r="AT53" s="161"/>
      <c r="AU53" s="161"/>
      <c r="AV53" s="161"/>
      <c r="AW53" s="161"/>
      <c r="AX53" s="161"/>
      <c r="AY53" s="161"/>
      <c r="AZ53" s="161"/>
      <c r="BA53" s="161"/>
      <c r="BB53" s="161"/>
      <c r="BC53" s="161"/>
      <c r="BD53" s="161"/>
      <c r="BE53" s="161"/>
      <c r="BF53" s="161"/>
      <c r="BG53" s="161"/>
      <c r="BH53" s="161"/>
      <c r="BI53" s="161"/>
      <c r="BJ53" s="161"/>
      <c r="BK53" s="161"/>
      <c r="BL53" s="161"/>
      <c r="BM53" s="161"/>
      <c r="BN53" s="161"/>
      <c r="BO53" s="161"/>
      <c r="BP53" s="161"/>
      <c r="BQ53" s="161"/>
      <c r="BR53" s="161"/>
      <c r="BS53" s="161"/>
      <c r="BT53" s="161"/>
      <c r="BU53" s="161"/>
      <c r="BV53" s="161"/>
      <c r="BW53" s="161"/>
      <c r="BX53" s="161"/>
      <c r="BY53" s="161"/>
      <c r="BZ53" s="161"/>
      <c r="CA53" s="161"/>
      <c r="CB53" s="161"/>
      <c r="CC53" s="161"/>
      <c r="CD53" s="161"/>
      <c r="CE53" s="161"/>
      <c r="CF53" s="161"/>
      <c r="CG53" s="161"/>
      <c r="CH53" s="161"/>
      <c r="CI53" s="161"/>
      <c r="CJ53" s="161"/>
      <c r="CK53" s="161"/>
      <c r="CL53" s="161"/>
      <c r="CM53" s="161"/>
      <c r="CN53" s="161"/>
      <c r="CO53" s="161"/>
      <c r="CP53" s="161"/>
      <c r="CQ53" s="161"/>
      <c r="CR53" s="161"/>
      <c r="CS53" s="161"/>
      <c r="CT53" s="161"/>
      <c r="CU53" s="161"/>
      <c r="CV53" s="161"/>
      <c r="CW53" s="161"/>
      <c r="CX53" s="161"/>
      <c r="CY53" s="161"/>
      <c r="CZ53" s="161"/>
      <c r="DA53" s="161"/>
      <c r="DB53" s="161"/>
      <c r="DC53" s="161"/>
      <c r="DD53" s="161"/>
      <c r="DE53" s="161"/>
      <c r="DF53" s="161"/>
      <c r="DG53" s="161"/>
      <c r="DH53" s="161"/>
      <c r="DI53" s="161"/>
      <c r="DJ53" s="161"/>
      <c r="DK53" s="161"/>
      <c r="DL53" s="161"/>
      <c r="DM53" s="161"/>
      <c r="DN53" s="161"/>
      <c r="DO53" s="161"/>
      <c r="DP53" s="161"/>
      <c r="DQ53" s="161"/>
      <c r="DR53" s="161"/>
      <c r="DS53" s="161"/>
      <c r="DT53" s="161"/>
      <c r="DU53" s="161"/>
      <c r="DV53" s="161"/>
      <c r="DW53" s="161"/>
      <c r="DX53" s="161"/>
      <c r="DY53" s="161"/>
      <c r="DZ53" s="161"/>
      <c r="EA53" s="161"/>
      <c r="EB53" s="161"/>
      <c r="EC53" s="161"/>
      <c r="ED53" s="161"/>
      <c r="EE53" s="161"/>
      <c r="EF53" s="161"/>
      <c r="EG53" s="161"/>
      <c r="EH53" s="161"/>
      <c r="EI53" s="161"/>
      <c r="EJ53" s="161"/>
      <c r="EK53" s="161"/>
      <c r="EL53" s="161"/>
      <c r="EM53" s="161"/>
      <c r="EN53" s="161"/>
      <c r="EO53" s="161"/>
      <c r="EP53" s="161"/>
      <c r="EQ53" s="161"/>
      <c r="ER53" s="161"/>
      <c r="ES53" s="161"/>
      <c r="ET53" s="161"/>
      <c r="EU53" s="161"/>
      <c r="EV53" s="161"/>
      <c r="EW53" s="161"/>
      <c r="EX53" s="161"/>
      <c r="EY53" s="161"/>
      <c r="EZ53" s="161"/>
      <c r="FA53" s="161"/>
      <c r="FB53" s="161"/>
      <c r="FC53" s="161"/>
      <c r="FD53" s="161"/>
      <c r="FE53" s="161"/>
      <c r="FF53" s="161"/>
      <c r="FG53" s="161"/>
      <c r="FH53" s="161"/>
      <c r="FI53" s="161"/>
      <c r="FJ53" s="161"/>
      <c r="FK53" s="161"/>
      <c r="FL53" s="161"/>
      <c r="FM53" s="161"/>
      <c r="FN53" s="161"/>
      <c r="FO53" s="161"/>
      <c r="FP53" s="161"/>
      <c r="FQ53" s="161"/>
      <c r="FR53" s="161"/>
      <c r="FS53" s="161"/>
      <c r="FT53" s="161"/>
      <c r="FU53" s="161"/>
      <c r="FV53" s="161"/>
      <c r="FW53" s="161"/>
      <c r="FX53" s="161"/>
      <c r="FY53" s="161"/>
      <c r="FZ53" s="161"/>
      <c r="GA53" s="161"/>
      <c r="GB53" s="161"/>
      <c r="GC53" s="161"/>
      <c r="GD53" s="161"/>
      <c r="GE53" s="161"/>
      <c r="GF53" s="161"/>
      <c r="GG53" s="161"/>
      <c r="GH53" s="161"/>
      <c r="GI53" s="161"/>
      <c r="GJ53" s="161"/>
      <c r="GK53" s="161"/>
      <c r="GL53" s="161"/>
      <c r="GM53" s="161"/>
      <c r="GN53" s="161"/>
      <c r="GO53" s="161"/>
      <c r="GP53" s="161"/>
      <c r="GQ53" s="161"/>
      <c r="GR53" s="161"/>
      <c r="GS53" s="161"/>
      <c r="GT53" s="161"/>
      <c r="GU53" s="161"/>
    </row>
    <row r="54" spans="1:203" s="162" customFormat="1" ht="15" customHeight="1" x14ac:dyDescent="0.25">
      <c r="A54" s="161">
        <v>1</v>
      </c>
      <c r="B54" s="182" t="s">
        <v>116</v>
      </c>
      <c r="C54" s="241"/>
      <c r="D54" s="241"/>
      <c r="E54" s="241"/>
      <c r="F54" s="795"/>
      <c r="G54" s="155"/>
      <c r="H54" s="155"/>
      <c r="I54" s="164"/>
      <c r="J54" s="164"/>
      <c r="K54" s="164"/>
      <c r="L54" s="164"/>
      <c r="M54" s="164"/>
      <c r="N54" s="164"/>
      <c r="O54" s="164">
        <f>'2 уровень'!P554</f>
        <v>4048554.1448036395</v>
      </c>
      <c r="P54" s="164">
        <f>'2 уровень'!Q554</f>
        <v>3969220.3872637684</v>
      </c>
      <c r="Q54" s="164">
        <f>'2 уровень'!R554</f>
        <v>3969220.3841437683</v>
      </c>
      <c r="R54" s="164">
        <f>'2 уровень'!S554</f>
        <v>3969220.443393508</v>
      </c>
      <c r="S54" s="2671">
        <f>'2 уровень'!T554</f>
        <v>1327881.5748981286</v>
      </c>
      <c r="T54" s="164">
        <f>'2 уровень'!U554</f>
        <v>1273014.51822</v>
      </c>
      <c r="U54" s="164">
        <f>'2 уровень'!V554</f>
        <v>-54867.056678128487</v>
      </c>
      <c r="V54" s="164">
        <f>'2 уровень'!W554</f>
        <v>-9938.6042830000006</v>
      </c>
      <c r="W54" s="2519">
        <f>'2 уровень'!X554</f>
        <v>1263075.9139369999</v>
      </c>
      <c r="X54" s="2538"/>
      <c r="Y54" s="2593"/>
    </row>
    <row r="55" spans="1:203" s="162" customFormat="1" ht="15" customHeight="1" x14ac:dyDescent="0.25">
      <c r="A55" s="161">
        <v>1</v>
      </c>
      <c r="B55" s="147" t="s">
        <v>7</v>
      </c>
      <c r="C55" s="188">
        <f>'2 уровень'!D555</f>
        <v>49593</v>
      </c>
      <c r="D55" s="188">
        <f>'2 уровень'!E555</f>
        <v>16530</v>
      </c>
      <c r="E55" s="188">
        <f>'2 уровень'!F555</f>
        <v>16747</v>
      </c>
      <c r="F55" s="791">
        <f>'2 уровень'!G555</f>
        <v>101.31276467029645</v>
      </c>
      <c r="G55" s="155">
        <f>'2 уровень'!H555</f>
        <v>9.257314540358518</v>
      </c>
      <c r="H55" s="155">
        <f>'2 уровень'!I555</f>
        <v>9.2841702991580579</v>
      </c>
      <c r="I55" s="164">
        <f>'2 уровень'!J555</f>
        <v>459098</v>
      </c>
      <c r="J55" s="164">
        <f>'2 уровень'!K555</f>
        <v>153021</v>
      </c>
      <c r="K55" s="164">
        <f>'2 уровень'!L555</f>
        <v>155482</v>
      </c>
      <c r="L55" s="164">
        <f>'2 уровень'!M555</f>
        <v>101.60827598826305</v>
      </c>
      <c r="M55" s="164">
        <f>'2 уровень'!N555</f>
        <v>1399.9263575708064</v>
      </c>
      <c r="N55" s="164">
        <f>'2 уровень'!O555</f>
        <v>333.19324082831821</v>
      </c>
      <c r="O55" s="164">
        <f>'2 уровень'!P555</f>
        <v>1852728.1039273576</v>
      </c>
      <c r="P55" s="164">
        <f>'2 уровень'!Q555</f>
        <v>1781389.6257012477</v>
      </c>
      <c r="Q55" s="164">
        <f>'2 уровень'!R555</f>
        <v>1781389.6257012477</v>
      </c>
      <c r="R55" s="164">
        <f>'2 уровень'!S555</f>
        <v>1781389.6849509876</v>
      </c>
      <c r="S55" s="2671">
        <f>'2 уровень'!T555</f>
        <v>598120.09261863609</v>
      </c>
      <c r="T55" s="164">
        <f>'2 уровень'!U555</f>
        <v>564020.76257000002</v>
      </c>
      <c r="U55" s="164">
        <f>'2 уровень'!V555</f>
        <v>-34099.330048636089</v>
      </c>
      <c r="V55" s="164">
        <f>'2 уровень'!W555</f>
        <v>-4741.7497699999994</v>
      </c>
      <c r="W55" s="2519">
        <f>'2 уровень'!X555</f>
        <v>559279.01280000003</v>
      </c>
      <c r="X55" s="2538"/>
      <c r="Y55" s="2593"/>
      <c r="Z55" s="161">
        <f>T55+V55</f>
        <v>559279.01280000003</v>
      </c>
      <c r="AA55" s="161"/>
      <c r="AB55" s="161"/>
      <c r="AC55" s="161"/>
      <c r="AD55" s="161"/>
      <c r="AE55" s="161"/>
      <c r="AF55" s="161"/>
      <c r="AG55" s="161"/>
      <c r="AH55" s="161"/>
      <c r="AI55" s="161"/>
      <c r="AJ55" s="161"/>
      <c r="AK55" s="161"/>
      <c r="AL55" s="161"/>
      <c r="AM55" s="161"/>
      <c r="AN55" s="161"/>
      <c r="AO55" s="161"/>
      <c r="AP55" s="161"/>
      <c r="AQ55" s="161"/>
      <c r="AR55" s="161"/>
      <c r="AS55" s="161"/>
      <c r="AT55" s="161"/>
      <c r="AU55" s="161"/>
      <c r="AV55" s="161"/>
      <c r="AW55" s="161"/>
      <c r="AX55" s="161"/>
      <c r="AY55" s="161"/>
      <c r="AZ55" s="161"/>
      <c r="BA55" s="161"/>
      <c r="BB55" s="161"/>
      <c r="BC55" s="161"/>
      <c r="BD55" s="161"/>
      <c r="BE55" s="161"/>
      <c r="BF55" s="161"/>
      <c r="BG55" s="161"/>
      <c r="BH55" s="161"/>
      <c r="BI55" s="161"/>
      <c r="BJ55" s="161"/>
      <c r="BK55" s="161"/>
      <c r="BL55" s="161"/>
      <c r="BM55" s="161"/>
      <c r="BN55" s="161"/>
      <c r="BO55" s="161"/>
      <c r="BP55" s="161"/>
      <c r="BQ55" s="161"/>
      <c r="BR55" s="161"/>
      <c r="BS55" s="161"/>
      <c r="BT55" s="161"/>
      <c r="BU55" s="161"/>
      <c r="BV55" s="161"/>
      <c r="BW55" s="161"/>
      <c r="BX55" s="161"/>
      <c r="BY55" s="161"/>
      <c r="BZ55" s="161"/>
      <c r="CA55" s="161"/>
      <c r="CB55" s="161"/>
      <c r="CC55" s="161"/>
      <c r="CD55" s="161"/>
      <c r="CE55" s="161"/>
      <c r="CF55" s="161"/>
      <c r="CG55" s="161"/>
      <c r="CH55" s="161"/>
      <c r="CI55" s="161"/>
      <c r="CJ55" s="161"/>
      <c r="CK55" s="161"/>
      <c r="CL55" s="161"/>
      <c r="CM55" s="161"/>
      <c r="CN55" s="161"/>
      <c r="CO55" s="161"/>
      <c r="CP55" s="161"/>
      <c r="CQ55" s="161"/>
      <c r="CR55" s="161"/>
      <c r="CS55" s="161"/>
      <c r="CT55" s="161"/>
      <c r="CU55" s="161"/>
      <c r="CV55" s="161"/>
      <c r="CW55" s="161"/>
      <c r="CX55" s="161"/>
      <c r="CY55" s="161"/>
      <c r="CZ55" s="161"/>
      <c r="DA55" s="161"/>
      <c r="DB55" s="161"/>
      <c r="DC55" s="161"/>
      <c r="DD55" s="161"/>
      <c r="DE55" s="161"/>
      <c r="DF55" s="161"/>
      <c r="DG55" s="161"/>
      <c r="DH55" s="161"/>
      <c r="DI55" s="161"/>
      <c r="DJ55" s="161"/>
      <c r="DK55" s="161"/>
      <c r="DL55" s="161"/>
      <c r="DM55" s="161"/>
      <c r="DN55" s="161"/>
      <c r="DO55" s="161"/>
      <c r="DP55" s="161"/>
      <c r="DQ55" s="161"/>
      <c r="DR55" s="161"/>
      <c r="DS55" s="161"/>
      <c r="DT55" s="161"/>
      <c r="DU55" s="161"/>
      <c r="DV55" s="161"/>
      <c r="DW55" s="161"/>
      <c r="DX55" s="161"/>
      <c r="DY55" s="161"/>
      <c r="DZ55" s="161"/>
      <c r="EA55" s="161"/>
      <c r="EB55" s="161"/>
      <c r="EC55" s="161"/>
      <c r="ED55" s="161"/>
      <c r="EE55" s="161"/>
      <c r="EF55" s="161"/>
      <c r="EG55" s="161"/>
      <c r="EH55" s="161"/>
      <c r="EI55" s="161"/>
      <c r="EJ55" s="161"/>
      <c r="EK55" s="161"/>
      <c r="EL55" s="161"/>
      <c r="EM55" s="161"/>
      <c r="EN55" s="161"/>
      <c r="EO55" s="161"/>
      <c r="EP55" s="161"/>
      <c r="EQ55" s="161"/>
      <c r="ER55" s="161"/>
      <c r="ES55" s="161"/>
      <c r="ET55" s="161"/>
      <c r="EU55" s="161"/>
      <c r="EV55" s="161"/>
      <c r="EW55" s="161"/>
      <c r="EX55" s="161"/>
      <c r="EY55" s="161"/>
      <c r="EZ55" s="161"/>
      <c r="FA55" s="161"/>
      <c r="FB55" s="161"/>
      <c r="FC55" s="161"/>
      <c r="FD55" s="161"/>
      <c r="FE55" s="161"/>
      <c r="FF55" s="161"/>
      <c r="FG55" s="161"/>
      <c r="FH55" s="161"/>
      <c r="FI55" s="161"/>
      <c r="FJ55" s="161"/>
      <c r="FK55" s="161"/>
      <c r="FL55" s="161"/>
      <c r="FM55" s="161"/>
      <c r="FN55" s="161"/>
      <c r="FO55" s="161"/>
      <c r="FP55" s="161"/>
      <c r="FQ55" s="161"/>
      <c r="FR55" s="161"/>
      <c r="FS55" s="161"/>
      <c r="FT55" s="161"/>
      <c r="FU55" s="161"/>
      <c r="FV55" s="161"/>
      <c r="FW55" s="161"/>
      <c r="FX55" s="161"/>
      <c r="FY55" s="161"/>
      <c r="FZ55" s="161"/>
      <c r="GA55" s="161"/>
      <c r="GB55" s="161"/>
      <c r="GC55" s="161"/>
      <c r="GD55" s="161"/>
      <c r="GE55" s="161"/>
      <c r="GF55" s="161"/>
      <c r="GG55" s="161"/>
      <c r="GH55" s="161"/>
      <c r="GI55" s="161"/>
      <c r="GJ55" s="161"/>
      <c r="GK55" s="161"/>
      <c r="GL55" s="161"/>
      <c r="GM55" s="161"/>
      <c r="GN55" s="161"/>
      <c r="GO55" s="161"/>
      <c r="GP55" s="161"/>
      <c r="GQ55" s="161"/>
      <c r="GR55" s="161"/>
      <c r="GS55" s="161"/>
      <c r="GT55" s="161"/>
      <c r="GU55" s="161"/>
    </row>
    <row r="56" spans="1:203" s="162" customFormat="1" ht="15" customHeight="1" x14ac:dyDescent="0.25">
      <c r="A56" s="161">
        <v>1</v>
      </c>
      <c r="B56" s="2543" t="s">
        <v>355</v>
      </c>
      <c r="C56" s="188">
        <f>'2 уровень'!D556</f>
        <v>0</v>
      </c>
      <c r="D56" s="188">
        <f>'2 уровень'!E556</f>
        <v>0</v>
      </c>
      <c r="E56" s="188">
        <f>'2 уровень'!F556</f>
        <v>0</v>
      </c>
      <c r="F56" s="791">
        <f>'2 уровень'!G556</f>
        <v>0</v>
      </c>
      <c r="G56" s="155">
        <f>'2 уровень'!H556</f>
        <v>0</v>
      </c>
      <c r="H56" s="155">
        <f>'2 уровень'!I556</f>
        <v>0</v>
      </c>
      <c r="I56" s="164">
        <f>'2 уровень'!J556</f>
        <v>0</v>
      </c>
      <c r="J56" s="164">
        <f>'2 уровень'!K556</f>
        <v>0</v>
      </c>
      <c r="K56" s="164">
        <f>'2 уровень'!L556</f>
        <v>0</v>
      </c>
      <c r="L56" s="164">
        <f>'2 уровень'!M556</f>
        <v>0</v>
      </c>
      <c r="M56" s="164">
        <f>'2 уровень'!N556</f>
        <v>0</v>
      </c>
      <c r="N56" s="164">
        <f>'2 уровень'!O556</f>
        <v>0</v>
      </c>
      <c r="O56" s="164">
        <f>'2 уровень'!P556</f>
        <v>0</v>
      </c>
      <c r="P56" s="164">
        <f>'2 уровень'!Q556</f>
        <v>0</v>
      </c>
      <c r="Q56" s="164">
        <f>'2 уровень'!R556</f>
        <v>0</v>
      </c>
      <c r="R56" s="164">
        <f>'2 уровень'!S556</f>
        <v>0</v>
      </c>
      <c r="S56" s="2671">
        <f>'2 уровень'!T556</f>
        <v>0</v>
      </c>
      <c r="T56" s="164">
        <f>'2 уровень'!U556</f>
        <v>0</v>
      </c>
      <c r="U56" s="164">
        <f>'2 уровень'!V556</f>
        <v>0</v>
      </c>
      <c r="V56" s="164">
        <f>'2 уровень'!W556</f>
        <v>0</v>
      </c>
      <c r="W56" s="2519">
        <f>'2 уровень'!X556</f>
        <v>0</v>
      </c>
      <c r="X56" s="2538"/>
      <c r="Y56" s="2593"/>
      <c r="Z56" s="161"/>
      <c r="AA56" s="161"/>
      <c r="AB56" s="161"/>
      <c r="AC56" s="161"/>
      <c r="AD56" s="161"/>
      <c r="AE56" s="161"/>
      <c r="AF56" s="161"/>
      <c r="AG56" s="161"/>
      <c r="AH56" s="161"/>
      <c r="AI56" s="161"/>
      <c r="AJ56" s="161"/>
      <c r="AK56" s="161"/>
      <c r="AL56" s="161"/>
      <c r="AM56" s="161"/>
      <c r="AN56" s="161"/>
      <c r="AO56" s="161"/>
      <c r="AP56" s="161"/>
      <c r="AQ56" s="161"/>
      <c r="AR56" s="161"/>
      <c r="AS56" s="161"/>
      <c r="AT56" s="161"/>
      <c r="AU56" s="161"/>
      <c r="AV56" s="161"/>
      <c r="AW56" s="161"/>
      <c r="AX56" s="161"/>
      <c r="AY56" s="161"/>
      <c r="AZ56" s="161"/>
      <c r="BA56" s="161"/>
      <c r="BB56" s="161"/>
      <c r="BC56" s="161"/>
      <c r="BD56" s="161"/>
      <c r="BE56" s="161"/>
      <c r="BF56" s="161"/>
      <c r="BG56" s="161"/>
      <c r="BH56" s="161"/>
      <c r="BI56" s="161"/>
      <c r="BJ56" s="161"/>
      <c r="BK56" s="161"/>
      <c r="BL56" s="161"/>
      <c r="BM56" s="161"/>
      <c r="BN56" s="161"/>
      <c r="BO56" s="161"/>
      <c r="BP56" s="161"/>
      <c r="BQ56" s="161"/>
      <c r="BR56" s="161"/>
      <c r="BS56" s="161"/>
      <c r="BT56" s="161"/>
      <c r="BU56" s="161"/>
      <c r="BV56" s="161"/>
      <c r="BW56" s="161"/>
      <c r="BX56" s="161"/>
      <c r="BY56" s="161"/>
      <c r="BZ56" s="161"/>
      <c r="CA56" s="161"/>
      <c r="CB56" s="161"/>
      <c r="CC56" s="161"/>
      <c r="CD56" s="161"/>
      <c r="CE56" s="161"/>
      <c r="CF56" s="161"/>
      <c r="CG56" s="161"/>
      <c r="CH56" s="161"/>
      <c r="CI56" s="161"/>
      <c r="CJ56" s="161"/>
      <c r="CK56" s="161"/>
      <c r="CL56" s="161"/>
      <c r="CM56" s="161"/>
      <c r="CN56" s="161"/>
      <c r="CO56" s="161"/>
      <c r="CP56" s="161"/>
      <c r="CQ56" s="161"/>
      <c r="CR56" s="161"/>
      <c r="CS56" s="161"/>
      <c r="CT56" s="161"/>
      <c r="CU56" s="161"/>
      <c r="CV56" s="161"/>
      <c r="CW56" s="161"/>
      <c r="CX56" s="161"/>
      <c r="CY56" s="161"/>
      <c r="CZ56" s="161"/>
      <c r="DA56" s="161"/>
      <c r="DB56" s="161"/>
      <c r="DC56" s="161"/>
      <c r="DD56" s="161"/>
      <c r="DE56" s="161"/>
      <c r="DF56" s="161"/>
      <c r="DG56" s="161"/>
      <c r="DH56" s="161"/>
      <c r="DI56" s="161"/>
      <c r="DJ56" s="161"/>
      <c r="DK56" s="161"/>
      <c r="DL56" s="161"/>
      <c r="DM56" s="161"/>
      <c r="DN56" s="161"/>
      <c r="DO56" s="161"/>
      <c r="DP56" s="161"/>
      <c r="DQ56" s="161"/>
      <c r="DR56" s="161"/>
      <c r="DS56" s="161"/>
      <c r="DT56" s="161"/>
      <c r="DU56" s="161"/>
      <c r="DV56" s="161"/>
      <c r="DW56" s="161"/>
      <c r="DX56" s="161"/>
      <c r="DY56" s="161"/>
      <c r="DZ56" s="161"/>
      <c r="EA56" s="161"/>
      <c r="EB56" s="161"/>
      <c r="EC56" s="161"/>
      <c r="ED56" s="161"/>
      <c r="EE56" s="161"/>
      <c r="EF56" s="161"/>
      <c r="EG56" s="161"/>
      <c r="EH56" s="161"/>
      <c r="EI56" s="161"/>
      <c r="EJ56" s="161"/>
      <c r="EK56" s="161"/>
      <c r="EL56" s="161"/>
      <c r="EM56" s="161"/>
      <c r="EN56" s="161"/>
      <c r="EO56" s="161"/>
      <c r="EP56" s="161"/>
      <c r="EQ56" s="161"/>
      <c r="ER56" s="161"/>
      <c r="ES56" s="161"/>
      <c r="ET56" s="161"/>
      <c r="EU56" s="161"/>
      <c r="EV56" s="161"/>
      <c r="EW56" s="161"/>
      <c r="EX56" s="161"/>
      <c r="EY56" s="161"/>
      <c r="EZ56" s="161"/>
      <c r="FA56" s="161"/>
      <c r="FB56" s="161"/>
      <c r="FC56" s="161"/>
      <c r="FD56" s="161"/>
      <c r="FE56" s="161"/>
      <c r="FF56" s="161"/>
      <c r="FG56" s="161"/>
      <c r="FH56" s="161"/>
      <c r="FI56" s="161"/>
      <c r="FJ56" s="161"/>
      <c r="FK56" s="161"/>
      <c r="FL56" s="161"/>
      <c r="FM56" s="161"/>
      <c r="FN56" s="161"/>
      <c r="FO56" s="161"/>
      <c r="FP56" s="161"/>
      <c r="FQ56" s="161"/>
      <c r="FR56" s="161"/>
      <c r="FS56" s="161"/>
      <c r="FT56" s="161"/>
      <c r="FU56" s="161"/>
      <c r="FV56" s="161"/>
      <c r="FW56" s="161"/>
      <c r="FX56" s="161"/>
      <c r="FY56" s="161"/>
      <c r="FZ56" s="161"/>
      <c r="GA56" s="161"/>
      <c r="GB56" s="161"/>
      <c r="GC56" s="161"/>
      <c r="GD56" s="161"/>
      <c r="GE56" s="161"/>
      <c r="GF56" s="161"/>
      <c r="GG56" s="161"/>
      <c r="GH56" s="161"/>
      <c r="GI56" s="161"/>
      <c r="GJ56" s="161"/>
      <c r="GK56" s="161"/>
      <c r="GL56" s="161"/>
      <c r="GM56" s="161"/>
      <c r="GN56" s="161"/>
      <c r="GO56" s="161"/>
      <c r="GP56" s="161"/>
      <c r="GQ56" s="161"/>
      <c r="GR56" s="161"/>
      <c r="GS56" s="161"/>
      <c r="GT56" s="161"/>
      <c r="GU56" s="161"/>
    </row>
    <row r="57" spans="1:203" ht="30" x14ac:dyDescent="0.25">
      <c r="A57" s="161">
        <v>1</v>
      </c>
      <c r="B57" s="58" t="s">
        <v>217</v>
      </c>
      <c r="C57" s="189">
        <f>'2 уровень'!D557</f>
        <v>762835</v>
      </c>
      <c r="D57" s="189">
        <f>'2 уровень'!E557</f>
        <v>254276</v>
      </c>
      <c r="E57" s="189">
        <f>'2 уровень'!F557</f>
        <v>241165.60069444444</v>
      </c>
      <c r="F57" s="792">
        <f>'2 уровень'!G557</f>
        <v>94.844028022481254</v>
      </c>
      <c r="G57" s="155">
        <f>'2 уровень'!H557</f>
        <v>0</v>
      </c>
      <c r="H57" s="155">
        <f>'2 уровень'!I557</f>
        <v>0</v>
      </c>
      <c r="I57" s="242">
        <f>'2 уровень'!J557</f>
        <v>0</v>
      </c>
      <c r="J57" s="242">
        <f>'2 уровень'!K557</f>
        <v>0</v>
      </c>
      <c r="K57" s="242">
        <f>'2 уровень'!L557</f>
        <v>0</v>
      </c>
      <c r="L57" s="242">
        <f>'2 уровень'!M557</f>
        <v>0</v>
      </c>
      <c r="M57" s="242">
        <f>'2 уровень'!N557</f>
        <v>0</v>
      </c>
      <c r="N57" s="242">
        <f>'2 уровень'!O557</f>
        <v>0</v>
      </c>
      <c r="O57" s="164">
        <f>'2 уровень'!P557</f>
        <v>0</v>
      </c>
      <c r="P57" s="164">
        <f>'2 уровень'!Q557</f>
        <v>0</v>
      </c>
      <c r="Q57" s="164">
        <f>'2 уровень'!R557</f>
        <v>0</v>
      </c>
      <c r="R57" s="164">
        <f>'2 уровень'!S557</f>
        <v>0</v>
      </c>
      <c r="S57" s="2671">
        <f>'2 уровень'!T557</f>
        <v>0</v>
      </c>
      <c r="T57" s="164">
        <f>'2 уровень'!U557</f>
        <v>0</v>
      </c>
      <c r="U57" s="164">
        <f>'2 уровень'!V557</f>
        <v>0</v>
      </c>
      <c r="V57" s="164">
        <f>'2 уровень'!W557</f>
        <v>0</v>
      </c>
      <c r="W57" s="2519">
        <f>'2 уровень'!X557</f>
        <v>0</v>
      </c>
      <c r="X57" s="2538"/>
      <c r="Y57" s="2593"/>
    </row>
    <row r="58" spans="1:203" ht="30" x14ac:dyDescent="0.25">
      <c r="A58" s="161">
        <v>1</v>
      </c>
      <c r="B58" s="58" t="s">
        <v>345</v>
      </c>
      <c r="C58" s="189">
        <f>'2 уровень'!D558</f>
        <v>33300</v>
      </c>
      <c r="D58" s="189">
        <f>'2 уровень'!E558</f>
        <v>11100</v>
      </c>
      <c r="E58" s="189">
        <f>'2 уровень'!F558</f>
        <v>11318</v>
      </c>
      <c r="F58" s="792">
        <f>'2 уровень'!G558</f>
        <v>101.96396396396396</v>
      </c>
      <c r="G58" s="155">
        <f>'2 уровень'!H558</f>
        <v>0</v>
      </c>
      <c r="H58" s="155">
        <f>'2 уровень'!I558</f>
        <v>0</v>
      </c>
      <c r="I58" s="242">
        <f>'2 уровень'!J558</f>
        <v>0</v>
      </c>
      <c r="J58" s="242">
        <f>'2 уровень'!K558</f>
        <v>0</v>
      </c>
      <c r="K58" s="242">
        <f>'2 уровень'!L558</f>
        <v>0</v>
      </c>
      <c r="L58" s="242">
        <f>'2 уровень'!M558</f>
        <v>0</v>
      </c>
      <c r="M58" s="242">
        <f>'2 уровень'!N558</f>
        <v>0</v>
      </c>
      <c r="N58" s="242">
        <f>'2 уровень'!O558</f>
        <v>0</v>
      </c>
      <c r="O58" s="164">
        <f>'2 уровень'!P558</f>
        <v>0</v>
      </c>
      <c r="P58" s="164">
        <f>'2 уровень'!Q558</f>
        <v>0</v>
      </c>
      <c r="Q58" s="164">
        <f>'2 уровень'!R558</f>
        <v>0</v>
      </c>
      <c r="R58" s="164">
        <f>'2 уровень'!S558</f>
        <v>0</v>
      </c>
      <c r="S58" s="2671">
        <f>'2 уровень'!T558</f>
        <v>0</v>
      </c>
      <c r="T58" s="164">
        <f>'2 уровень'!U558</f>
        <v>0</v>
      </c>
      <c r="U58" s="164">
        <f>'2 уровень'!V558</f>
        <v>0</v>
      </c>
      <c r="V58" s="164">
        <f>'2 уровень'!W558</f>
        <v>0</v>
      </c>
      <c r="W58" s="2519">
        <f>'2 уровень'!X558</f>
        <v>0</v>
      </c>
      <c r="X58" s="2538"/>
      <c r="Y58" s="2593"/>
      <c r="Z58" s="162"/>
      <c r="AA58" s="162"/>
      <c r="AB58" s="162"/>
      <c r="AC58" s="162"/>
      <c r="AD58" s="162"/>
      <c r="AE58" s="162"/>
      <c r="AF58" s="162"/>
      <c r="AG58" s="162"/>
      <c r="AH58" s="162"/>
      <c r="AI58" s="162"/>
      <c r="AJ58" s="162"/>
      <c r="AK58" s="162"/>
      <c r="AL58" s="162"/>
      <c r="AM58" s="162"/>
      <c r="AN58" s="162"/>
      <c r="AO58" s="162"/>
      <c r="AP58" s="162"/>
      <c r="AQ58" s="162"/>
      <c r="AR58" s="162"/>
      <c r="AS58" s="162"/>
      <c r="AT58" s="162"/>
      <c r="AU58" s="162"/>
      <c r="AV58" s="162"/>
      <c r="AW58" s="162"/>
      <c r="AX58" s="162"/>
      <c r="AY58" s="162"/>
      <c r="AZ58" s="162"/>
      <c r="BA58" s="162"/>
      <c r="BB58" s="162"/>
      <c r="BC58" s="162"/>
      <c r="BD58" s="162"/>
      <c r="BE58" s="162"/>
      <c r="BF58" s="162"/>
      <c r="BG58" s="162"/>
      <c r="BH58" s="162"/>
      <c r="BI58" s="162"/>
      <c r="BJ58" s="162"/>
      <c r="BK58" s="162"/>
      <c r="BL58" s="162"/>
      <c r="BM58" s="162"/>
      <c r="BN58" s="162"/>
      <c r="BO58" s="162"/>
      <c r="BP58" s="162"/>
      <c r="BQ58" s="162"/>
      <c r="BR58" s="162"/>
      <c r="BS58" s="162"/>
      <c r="BT58" s="162"/>
      <c r="BU58" s="162"/>
      <c r="BV58" s="162"/>
      <c r="BW58" s="162"/>
      <c r="BX58" s="162"/>
      <c r="BY58" s="162"/>
      <c r="BZ58" s="162"/>
      <c r="CA58" s="162"/>
      <c r="CB58" s="162"/>
      <c r="CC58" s="162"/>
      <c r="CD58" s="162"/>
      <c r="CE58" s="162"/>
      <c r="CF58" s="162"/>
      <c r="CG58" s="162"/>
      <c r="CH58" s="162"/>
      <c r="CI58" s="162"/>
      <c r="CJ58" s="162"/>
      <c r="CK58" s="162"/>
      <c r="CL58" s="162"/>
      <c r="CM58" s="162"/>
      <c r="CN58" s="162"/>
      <c r="CO58" s="162"/>
      <c r="CP58" s="162"/>
      <c r="CQ58" s="162"/>
      <c r="CR58" s="162"/>
      <c r="CS58" s="162"/>
      <c r="CT58" s="162"/>
      <c r="CU58" s="162"/>
      <c r="CV58" s="162"/>
      <c r="CW58" s="162"/>
      <c r="CX58" s="162"/>
      <c r="CY58" s="162"/>
      <c r="CZ58" s="162"/>
      <c r="DA58" s="162"/>
      <c r="DB58" s="162"/>
      <c r="DC58" s="162"/>
      <c r="DD58" s="162"/>
      <c r="DE58" s="162"/>
      <c r="DF58" s="162"/>
      <c r="DG58" s="162"/>
      <c r="DH58" s="162"/>
      <c r="DI58" s="162"/>
      <c r="DJ58" s="162"/>
      <c r="DK58" s="162"/>
      <c r="DL58" s="162"/>
      <c r="DM58" s="162"/>
      <c r="DN58" s="162"/>
      <c r="DO58" s="162"/>
      <c r="DP58" s="162"/>
      <c r="DQ58" s="162"/>
      <c r="DR58" s="162"/>
      <c r="DS58" s="162"/>
      <c r="DT58" s="162"/>
      <c r="DU58" s="162"/>
      <c r="DV58" s="162"/>
      <c r="DW58" s="162"/>
      <c r="DX58" s="162"/>
      <c r="DY58" s="162"/>
      <c r="DZ58" s="162"/>
      <c r="EA58" s="162"/>
      <c r="EB58" s="162"/>
      <c r="EC58" s="162"/>
      <c r="ED58" s="162"/>
      <c r="EE58" s="162"/>
      <c r="EF58" s="162"/>
      <c r="EG58" s="162"/>
      <c r="EH58" s="162"/>
      <c r="EI58" s="162"/>
      <c r="EJ58" s="162"/>
      <c r="EK58" s="162"/>
      <c r="EL58" s="162"/>
      <c r="EM58" s="162"/>
      <c r="EN58" s="162"/>
      <c r="EO58" s="162"/>
      <c r="EP58" s="162"/>
      <c r="EQ58" s="162"/>
      <c r="ER58" s="162"/>
      <c r="ES58" s="162"/>
      <c r="ET58" s="162"/>
      <c r="EU58" s="162"/>
      <c r="EV58" s="162"/>
      <c r="EW58" s="162"/>
      <c r="EX58" s="162"/>
      <c r="EY58" s="162"/>
      <c r="EZ58" s="162"/>
      <c r="FA58" s="162"/>
      <c r="FB58" s="162"/>
      <c r="FC58" s="162"/>
      <c r="FD58" s="162"/>
      <c r="FE58" s="162"/>
      <c r="FF58" s="162"/>
      <c r="FG58" s="162"/>
      <c r="FH58" s="162"/>
      <c r="FI58" s="162"/>
      <c r="FJ58" s="162"/>
      <c r="FK58" s="162"/>
      <c r="FL58" s="162"/>
      <c r="FM58" s="162"/>
      <c r="FN58" s="162"/>
      <c r="FO58" s="162"/>
      <c r="FP58" s="162"/>
      <c r="FQ58" s="162"/>
      <c r="FR58" s="162"/>
      <c r="FS58" s="162"/>
      <c r="FT58" s="162"/>
      <c r="FU58" s="162"/>
      <c r="FV58" s="162"/>
      <c r="FW58" s="162"/>
      <c r="FX58" s="162"/>
      <c r="FY58" s="162"/>
      <c r="FZ58" s="162"/>
      <c r="GA58" s="162"/>
      <c r="GB58" s="162"/>
      <c r="GC58" s="162"/>
      <c r="GD58" s="162"/>
      <c r="GE58" s="162"/>
      <c r="GF58" s="162"/>
      <c r="GG58" s="162"/>
      <c r="GH58" s="162"/>
      <c r="GI58" s="162"/>
      <c r="GJ58" s="162"/>
      <c r="GK58" s="162"/>
      <c r="GL58" s="162"/>
      <c r="GM58" s="162"/>
      <c r="GN58" s="162"/>
      <c r="GO58" s="162"/>
      <c r="GP58" s="162"/>
      <c r="GQ58" s="162"/>
      <c r="GR58" s="162"/>
      <c r="GS58" s="162"/>
      <c r="GT58" s="162"/>
      <c r="GU58" s="162"/>
    </row>
    <row r="59" spans="1:203" ht="30" x14ac:dyDescent="0.25">
      <c r="A59" s="161">
        <v>1</v>
      </c>
      <c r="B59" s="58" t="s">
        <v>346</v>
      </c>
      <c r="C59" s="189">
        <f>'2 уровень'!D559</f>
        <v>57286</v>
      </c>
      <c r="D59" s="189">
        <f>'2 уровень'!E559</f>
        <v>19095</v>
      </c>
      <c r="E59" s="189">
        <f>'2 уровень'!F559</f>
        <v>22813</v>
      </c>
      <c r="F59" s="792">
        <f>'2 уровень'!G559</f>
        <v>119.47106572401151</v>
      </c>
      <c r="G59" s="155">
        <f>'2 уровень'!H559</f>
        <v>0</v>
      </c>
      <c r="H59" s="155">
        <f>'2 уровень'!I559</f>
        <v>0</v>
      </c>
      <c r="I59" s="242">
        <f>'2 уровень'!J559</f>
        <v>0</v>
      </c>
      <c r="J59" s="242">
        <f>'2 уровень'!K559</f>
        <v>0</v>
      </c>
      <c r="K59" s="242">
        <f>'2 уровень'!L559</f>
        <v>0</v>
      </c>
      <c r="L59" s="242">
        <f>'2 уровень'!M559</f>
        <v>0</v>
      </c>
      <c r="M59" s="242">
        <f>'2 уровень'!N559</f>
        <v>0</v>
      </c>
      <c r="N59" s="242">
        <f>'2 уровень'!O559</f>
        <v>0</v>
      </c>
      <c r="O59" s="164">
        <f>'2 уровень'!P559</f>
        <v>0</v>
      </c>
      <c r="P59" s="164">
        <f>'2 уровень'!Q559</f>
        <v>0</v>
      </c>
      <c r="Q59" s="164">
        <f>'2 уровень'!R559</f>
        <v>0</v>
      </c>
      <c r="R59" s="164">
        <f>'2 уровень'!S559</f>
        <v>0</v>
      </c>
      <c r="S59" s="2671">
        <f>'2 уровень'!T559</f>
        <v>0</v>
      </c>
      <c r="T59" s="164">
        <f>'2 уровень'!U559</f>
        <v>0</v>
      </c>
      <c r="U59" s="164">
        <f>'2 уровень'!V559</f>
        <v>0</v>
      </c>
      <c r="V59" s="164">
        <f>'2 уровень'!W559</f>
        <v>0</v>
      </c>
      <c r="W59" s="2519">
        <f>'2 уровень'!X559</f>
        <v>0</v>
      </c>
      <c r="X59" s="2538"/>
      <c r="Y59" s="2593"/>
      <c r="Z59" s="162"/>
      <c r="AA59" s="162"/>
      <c r="AB59" s="162"/>
      <c r="AC59" s="162"/>
      <c r="AD59" s="162"/>
      <c r="AE59" s="162"/>
      <c r="AF59" s="162"/>
      <c r="AG59" s="162"/>
      <c r="AH59" s="162"/>
      <c r="AI59" s="162"/>
      <c r="AJ59" s="162"/>
      <c r="AK59" s="162"/>
      <c r="AL59" s="162"/>
      <c r="AM59" s="162"/>
      <c r="AN59" s="162"/>
      <c r="AO59" s="162"/>
      <c r="AP59" s="162"/>
      <c r="AQ59" s="162"/>
      <c r="AR59" s="162"/>
      <c r="AS59" s="162"/>
      <c r="AT59" s="162"/>
      <c r="AU59" s="162"/>
      <c r="AV59" s="162"/>
      <c r="AW59" s="162"/>
      <c r="AX59" s="162"/>
      <c r="AY59" s="162"/>
      <c r="AZ59" s="162"/>
      <c r="BA59" s="162"/>
      <c r="BB59" s="162"/>
      <c r="BC59" s="162"/>
      <c r="BD59" s="162"/>
      <c r="BE59" s="162"/>
      <c r="BF59" s="162"/>
      <c r="BG59" s="162"/>
      <c r="BH59" s="162"/>
      <c r="BI59" s="162"/>
      <c r="BJ59" s="162"/>
      <c r="BK59" s="162"/>
      <c r="BL59" s="162"/>
      <c r="BM59" s="162"/>
      <c r="BN59" s="162"/>
      <c r="BO59" s="162"/>
      <c r="BP59" s="162"/>
      <c r="BQ59" s="162"/>
      <c r="BR59" s="162"/>
      <c r="BS59" s="162"/>
      <c r="BT59" s="162"/>
      <c r="BU59" s="162"/>
      <c r="BV59" s="162"/>
      <c r="BW59" s="162"/>
      <c r="BX59" s="162"/>
      <c r="BY59" s="162"/>
      <c r="BZ59" s="162"/>
      <c r="CA59" s="162"/>
      <c r="CB59" s="162"/>
      <c r="CC59" s="162"/>
      <c r="CD59" s="162"/>
      <c r="CE59" s="162"/>
      <c r="CF59" s="162"/>
      <c r="CG59" s="162"/>
      <c r="CH59" s="162"/>
      <c r="CI59" s="162"/>
      <c r="CJ59" s="162"/>
      <c r="CK59" s="162"/>
      <c r="CL59" s="162"/>
      <c r="CM59" s="162"/>
      <c r="CN59" s="162"/>
      <c r="CO59" s="162"/>
      <c r="CP59" s="162"/>
      <c r="CQ59" s="162"/>
      <c r="CR59" s="162"/>
      <c r="CS59" s="162"/>
      <c r="CT59" s="162"/>
      <c r="CU59" s="162"/>
      <c r="CV59" s="162"/>
      <c r="CW59" s="162"/>
      <c r="CX59" s="162"/>
      <c r="CY59" s="162"/>
      <c r="CZ59" s="162"/>
      <c r="DA59" s="162"/>
      <c r="DB59" s="162"/>
      <c r="DC59" s="162"/>
      <c r="DD59" s="162"/>
      <c r="DE59" s="162"/>
      <c r="DF59" s="162"/>
      <c r="DG59" s="162"/>
      <c r="DH59" s="162"/>
      <c r="DI59" s="162"/>
      <c r="DJ59" s="162"/>
      <c r="DK59" s="162"/>
      <c r="DL59" s="162"/>
      <c r="DM59" s="162"/>
      <c r="DN59" s="162"/>
      <c r="DO59" s="162"/>
      <c r="DP59" s="162"/>
      <c r="DQ59" s="162"/>
      <c r="DR59" s="162"/>
      <c r="DS59" s="162"/>
      <c r="DT59" s="162"/>
      <c r="DU59" s="162"/>
      <c r="DV59" s="162"/>
      <c r="DW59" s="162"/>
      <c r="DX59" s="162"/>
      <c r="DY59" s="162"/>
      <c r="DZ59" s="162"/>
      <c r="EA59" s="162"/>
      <c r="EB59" s="162"/>
      <c r="EC59" s="162"/>
      <c r="ED59" s="162"/>
      <c r="EE59" s="162"/>
      <c r="EF59" s="162"/>
      <c r="EG59" s="162"/>
      <c r="EH59" s="162"/>
      <c r="EI59" s="162"/>
      <c r="EJ59" s="162"/>
      <c r="EK59" s="162"/>
      <c r="EL59" s="162"/>
      <c r="EM59" s="162"/>
      <c r="EN59" s="162"/>
      <c r="EO59" s="162"/>
      <c r="EP59" s="162"/>
      <c r="EQ59" s="162"/>
      <c r="ER59" s="162"/>
      <c r="ES59" s="162"/>
      <c r="ET59" s="162"/>
      <c r="EU59" s="162"/>
      <c r="EV59" s="162"/>
      <c r="EW59" s="162"/>
      <c r="EX59" s="162"/>
      <c r="EY59" s="162"/>
      <c r="EZ59" s="162"/>
      <c r="FA59" s="162"/>
      <c r="FB59" s="162"/>
      <c r="FC59" s="162"/>
      <c r="FD59" s="162"/>
      <c r="FE59" s="162"/>
      <c r="FF59" s="162"/>
      <c r="FG59" s="162"/>
      <c r="FH59" s="162"/>
      <c r="FI59" s="162"/>
      <c r="FJ59" s="162"/>
      <c r="FK59" s="162"/>
      <c r="FL59" s="162"/>
      <c r="FM59" s="162"/>
      <c r="FN59" s="162"/>
      <c r="FO59" s="162"/>
      <c r="FP59" s="162"/>
      <c r="FQ59" s="162"/>
      <c r="FR59" s="162"/>
      <c r="FS59" s="162"/>
      <c r="FT59" s="162"/>
      <c r="FU59" s="162"/>
      <c r="FV59" s="162"/>
      <c r="FW59" s="162"/>
      <c r="FX59" s="162"/>
      <c r="FY59" s="162"/>
      <c r="FZ59" s="162"/>
      <c r="GA59" s="162"/>
      <c r="GB59" s="162"/>
      <c r="GC59" s="162"/>
      <c r="GD59" s="162"/>
      <c r="GE59" s="162"/>
      <c r="GF59" s="162"/>
      <c r="GG59" s="162"/>
      <c r="GH59" s="162"/>
      <c r="GI59" s="162"/>
      <c r="GJ59" s="162"/>
      <c r="GK59" s="162"/>
      <c r="GL59" s="162"/>
      <c r="GM59" s="162"/>
      <c r="GN59" s="162"/>
      <c r="GO59" s="162"/>
      <c r="GP59" s="162"/>
      <c r="GQ59" s="162"/>
      <c r="GR59" s="162"/>
      <c r="GS59" s="162"/>
      <c r="GT59" s="162"/>
      <c r="GU59" s="162"/>
    </row>
    <row r="60" spans="1:203" ht="30" x14ac:dyDescent="0.25">
      <c r="A60" s="161">
        <v>1</v>
      </c>
      <c r="B60" s="58" t="s">
        <v>347</v>
      </c>
      <c r="C60" s="189">
        <f>'2 уровень'!D560</f>
        <v>1885</v>
      </c>
      <c r="D60" s="189">
        <f>'2 уровень'!E560</f>
        <v>628</v>
      </c>
      <c r="E60" s="189">
        <f>'2 уровень'!F560</f>
        <v>696</v>
      </c>
      <c r="F60" s="792">
        <f>'2 уровень'!G560</f>
        <v>110.828025477707</v>
      </c>
      <c r="G60" s="155">
        <f>'2 уровень'!H560</f>
        <v>0</v>
      </c>
      <c r="H60" s="155">
        <f>'2 уровень'!I560</f>
        <v>0</v>
      </c>
      <c r="I60" s="242">
        <f>'2 уровень'!J560</f>
        <v>0</v>
      </c>
      <c r="J60" s="242">
        <f>'2 уровень'!K560</f>
        <v>0</v>
      </c>
      <c r="K60" s="242">
        <f>'2 уровень'!L560</f>
        <v>0</v>
      </c>
      <c r="L60" s="242">
        <f>'2 уровень'!M560</f>
        <v>0</v>
      </c>
      <c r="M60" s="242">
        <f>'2 уровень'!N560</f>
        <v>0</v>
      </c>
      <c r="N60" s="242">
        <f>'2 уровень'!O560</f>
        <v>0</v>
      </c>
      <c r="O60" s="164">
        <f>'2 уровень'!P560</f>
        <v>0</v>
      </c>
      <c r="P60" s="164">
        <f>'2 уровень'!Q560</f>
        <v>0</v>
      </c>
      <c r="Q60" s="164">
        <f>'2 уровень'!R560</f>
        <v>0</v>
      </c>
      <c r="R60" s="164">
        <f>'2 уровень'!S560</f>
        <v>0</v>
      </c>
      <c r="S60" s="2671">
        <f>'2 уровень'!T560</f>
        <v>0</v>
      </c>
      <c r="T60" s="164">
        <f>'2 уровень'!U560</f>
        <v>0</v>
      </c>
      <c r="U60" s="164">
        <f>'2 уровень'!V560</f>
        <v>0</v>
      </c>
      <c r="V60" s="164">
        <f>'2 уровень'!W560</f>
        <v>0</v>
      </c>
      <c r="W60" s="2519">
        <f>'2 уровень'!X560</f>
        <v>0</v>
      </c>
      <c r="X60" s="2538"/>
      <c r="Y60" s="2593"/>
      <c r="Z60" s="162"/>
      <c r="AA60" s="162"/>
      <c r="AB60" s="162"/>
      <c r="AC60" s="162"/>
      <c r="AD60" s="162"/>
      <c r="AE60" s="162"/>
      <c r="AF60" s="162"/>
      <c r="AG60" s="162"/>
      <c r="AH60" s="162"/>
      <c r="AI60" s="162"/>
      <c r="AJ60" s="162"/>
      <c r="AK60" s="162"/>
      <c r="AL60" s="162"/>
      <c r="AM60" s="162"/>
      <c r="AN60" s="162"/>
      <c r="AO60" s="162"/>
      <c r="AP60" s="162"/>
      <c r="AQ60" s="162"/>
      <c r="AR60" s="162"/>
      <c r="AS60" s="162"/>
      <c r="AT60" s="162"/>
      <c r="AU60" s="162"/>
      <c r="AV60" s="162"/>
      <c r="AW60" s="162"/>
      <c r="AX60" s="162"/>
      <c r="AY60" s="162"/>
      <c r="AZ60" s="162"/>
      <c r="BA60" s="162"/>
      <c r="BB60" s="162"/>
      <c r="BC60" s="162"/>
      <c r="BD60" s="162"/>
      <c r="BE60" s="162"/>
      <c r="BF60" s="162"/>
      <c r="BG60" s="162"/>
      <c r="BH60" s="162"/>
      <c r="BI60" s="162"/>
      <c r="BJ60" s="162"/>
      <c r="BK60" s="162"/>
      <c r="BL60" s="162"/>
      <c r="BM60" s="162"/>
      <c r="BN60" s="162"/>
      <c r="BO60" s="162"/>
      <c r="BP60" s="162"/>
      <c r="BQ60" s="162"/>
      <c r="BR60" s="162"/>
      <c r="BS60" s="162"/>
      <c r="BT60" s="162"/>
      <c r="BU60" s="162"/>
      <c r="BV60" s="162"/>
      <c r="BW60" s="162"/>
      <c r="BX60" s="162"/>
      <c r="BY60" s="162"/>
      <c r="BZ60" s="162"/>
      <c r="CA60" s="162"/>
      <c r="CB60" s="162"/>
      <c r="CC60" s="162"/>
      <c r="CD60" s="162"/>
      <c r="CE60" s="162"/>
      <c r="CF60" s="162"/>
      <c r="CG60" s="162"/>
      <c r="CH60" s="162"/>
      <c r="CI60" s="162"/>
      <c r="CJ60" s="162"/>
      <c r="CK60" s="162"/>
      <c r="CL60" s="162"/>
      <c r="CM60" s="162"/>
      <c r="CN60" s="162"/>
      <c r="CO60" s="162"/>
      <c r="CP60" s="162"/>
      <c r="CQ60" s="162"/>
      <c r="CR60" s="162"/>
      <c r="CS60" s="162"/>
      <c r="CT60" s="162"/>
      <c r="CU60" s="162"/>
      <c r="CV60" s="162"/>
      <c r="CW60" s="162"/>
      <c r="CX60" s="162"/>
      <c r="CY60" s="162"/>
      <c r="CZ60" s="162"/>
      <c r="DA60" s="162"/>
      <c r="DB60" s="162"/>
      <c r="DC60" s="162"/>
      <c r="DD60" s="162"/>
      <c r="DE60" s="162"/>
      <c r="DF60" s="162"/>
      <c r="DG60" s="162"/>
      <c r="DH60" s="162"/>
      <c r="DI60" s="162"/>
      <c r="DJ60" s="162"/>
      <c r="DK60" s="162"/>
      <c r="DL60" s="162"/>
      <c r="DM60" s="162"/>
      <c r="DN60" s="162"/>
      <c r="DO60" s="162"/>
      <c r="DP60" s="162"/>
      <c r="DQ60" s="162"/>
      <c r="DR60" s="162"/>
      <c r="DS60" s="162"/>
      <c r="DT60" s="162"/>
      <c r="DU60" s="162"/>
      <c r="DV60" s="162"/>
      <c r="DW60" s="162"/>
      <c r="DX60" s="162"/>
      <c r="DY60" s="162"/>
      <c r="DZ60" s="162"/>
      <c r="EA60" s="162"/>
      <c r="EB60" s="162"/>
      <c r="EC60" s="162"/>
      <c r="ED60" s="162"/>
      <c r="EE60" s="162"/>
      <c r="EF60" s="162"/>
      <c r="EG60" s="162"/>
      <c r="EH60" s="162"/>
      <c r="EI60" s="162"/>
      <c r="EJ60" s="162"/>
      <c r="EK60" s="162"/>
      <c r="EL60" s="162"/>
      <c r="EM60" s="162"/>
      <c r="EN60" s="162"/>
      <c r="EO60" s="162"/>
      <c r="EP60" s="162"/>
      <c r="EQ60" s="162"/>
      <c r="ER60" s="162"/>
      <c r="ES60" s="162"/>
      <c r="ET60" s="162"/>
      <c r="EU60" s="162"/>
      <c r="EV60" s="162"/>
      <c r="EW60" s="162"/>
      <c r="EX60" s="162"/>
      <c r="EY60" s="162"/>
      <c r="EZ60" s="162"/>
      <c r="FA60" s="162"/>
      <c r="FB60" s="162"/>
      <c r="FC60" s="162"/>
      <c r="FD60" s="162"/>
      <c r="FE60" s="162"/>
      <c r="FF60" s="162"/>
      <c r="FG60" s="162"/>
      <c r="FH60" s="162"/>
      <c r="FI60" s="162"/>
      <c r="FJ60" s="162"/>
      <c r="FK60" s="162"/>
      <c r="FL60" s="162"/>
      <c r="FM60" s="162"/>
      <c r="FN60" s="162"/>
      <c r="FO60" s="162"/>
      <c r="FP60" s="162"/>
      <c r="FQ60" s="162"/>
      <c r="FR60" s="162"/>
      <c r="FS60" s="162"/>
      <c r="FT60" s="162"/>
      <c r="FU60" s="162"/>
      <c r="FV60" s="162"/>
      <c r="FW60" s="162"/>
      <c r="FX60" s="162"/>
      <c r="FY60" s="162"/>
      <c r="FZ60" s="162"/>
      <c r="GA60" s="162"/>
      <c r="GB60" s="162"/>
      <c r="GC60" s="162"/>
      <c r="GD60" s="162"/>
      <c r="GE60" s="162"/>
      <c r="GF60" s="162"/>
      <c r="GG60" s="162"/>
      <c r="GH60" s="162"/>
      <c r="GI60" s="162"/>
      <c r="GJ60" s="162"/>
      <c r="GK60" s="162"/>
      <c r="GL60" s="162"/>
      <c r="GM60" s="162"/>
      <c r="GN60" s="162"/>
      <c r="GO60" s="162"/>
      <c r="GP60" s="162"/>
      <c r="GQ60" s="162"/>
      <c r="GR60" s="162"/>
      <c r="GS60" s="162"/>
      <c r="GT60" s="162"/>
      <c r="GU60" s="162"/>
    </row>
    <row r="61" spans="1:203" ht="45" x14ac:dyDescent="0.25">
      <c r="A61" s="161">
        <v>1</v>
      </c>
      <c r="B61" s="58" t="s">
        <v>350</v>
      </c>
      <c r="C61" s="189">
        <f>'2 уровень'!D561</f>
        <v>72344</v>
      </c>
      <c r="D61" s="189">
        <f>'2 уровень'!E561</f>
        <v>24113</v>
      </c>
      <c r="E61" s="189">
        <f>'2 уровень'!F561</f>
        <v>22699</v>
      </c>
      <c r="F61" s="792">
        <f>'2 уровень'!G561</f>
        <v>94.135943267117327</v>
      </c>
      <c r="G61" s="155">
        <f>'2 уровень'!H561</f>
        <v>0</v>
      </c>
      <c r="H61" s="155">
        <f>'2 уровень'!I561</f>
        <v>0</v>
      </c>
      <c r="I61" s="242">
        <f>'2 уровень'!J561</f>
        <v>0</v>
      </c>
      <c r="J61" s="242">
        <f>'2 уровень'!K561</f>
        <v>0</v>
      </c>
      <c r="K61" s="242">
        <f>'2 уровень'!L561</f>
        <v>0</v>
      </c>
      <c r="L61" s="242">
        <f>'2 уровень'!M561</f>
        <v>0</v>
      </c>
      <c r="M61" s="242">
        <f>'2 уровень'!N561</f>
        <v>0</v>
      </c>
      <c r="N61" s="242">
        <f>'2 уровень'!O561</f>
        <v>0</v>
      </c>
      <c r="O61" s="164">
        <f>'2 уровень'!P561</f>
        <v>0</v>
      </c>
      <c r="P61" s="164">
        <f>'2 уровень'!Q561</f>
        <v>0</v>
      </c>
      <c r="Q61" s="164">
        <f>'2 уровень'!R561</f>
        <v>0</v>
      </c>
      <c r="R61" s="164">
        <f>'2 уровень'!S561</f>
        <v>0</v>
      </c>
      <c r="S61" s="2671">
        <f>'2 уровень'!T561</f>
        <v>0</v>
      </c>
      <c r="T61" s="164">
        <f>'2 уровень'!U561</f>
        <v>0</v>
      </c>
      <c r="U61" s="164">
        <f>'2 уровень'!V561</f>
        <v>0</v>
      </c>
      <c r="V61" s="164">
        <f>'2 уровень'!W561</f>
        <v>0</v>
      </c>
      <c r="W61" s="2519">
        <f>'2 уровень'!X561</f>
        <v>0</v>
      </c>
      <c r="X61" s="2538"/>
      <c r="Y61" s="2593"/>
      <c r="Z61" s="162"/>
      <c r="AA61" s="162"/>
      <c r="AB61" s="162"/>
      <c r="AC61" s="162"/>
      <c r="AD61" s="162"/>
      <c r="AE61" s="162"/>
      <c r="AF61" s="162"/>
      <c r="AG61" s="162"/>
      <c r="AH61" s="162"/>
      <c r="AI61" s="162"/>
      <c r="AJ61" s="162"/>
      <c r="AK61" s="162"/>
      <c r="AL61" s="162"/>
      <c r="AM61" s="162"/>
      <c r="AN61" s="162"/>
      <c r="AO61" s="162"/>
      <c r="AP61" s="162"/>
      <c r="AQ61" s="162"/>
      <c r="AR61" s="162"/>
      <c r="AS61" s="162"/>
      <c r="AT61" s="162"/>
      <c r="AU61" s="162"/>
      <c r="AV61" s="162"/>
      <c r="AW61" s="162"/>
      <c r="AX61" s="162"/>
      <c r="AY61" s="162"/>
      <c r="AZ61" s="162"/>
      <c r="BA61" s="162"/>
      <c r="BB61" s="162"/>
      <c r="BC61" s="162"/>
      <c r="BD61" s="162"/>
      <c r="BE61" s="162"/>
      <c r="BF61" s="162"/>
      <c r="BG61" s="162"/>
      <c r="BH61" s="162"/>
      <c r="BI61" s="162"/>
      <c r="BJ61" s="162"/>
      <c r="BK61" s="162"/>
      <c r="BL61" s="162"/>
      <c r="BM61" s="162"/>
      <c r="BN61" s="162"/>
      <c r="BO61" s="162"/>
      <c r="BP61" s="162"/>
      <c r="BQ61" s="162"/>
      <c r="BR61" s="162"/>
      <c r="BS61" s="162"/>
      <c r="BT61" s="162"/>
      <c r="BU61" s="162"/>
      <c r="BV61" s="162"/>
      <c r="BW61" s="162"/>
      <c r="BX61" s="162"/>
      <c r="BY61" s="162"/>
      <c r="BZ61" s="162"/>
      <c r="CA61" s="162"/>
      <c r="CB61" s="162"/>
      <c r="CC61" s="162"/>
      <c r="CD61" s="162"/>
      <c r="CE61" s="162"/>
      <c r="CF61" s="162"/>
      <c r="CG61" s="162"/>
      <c r="CH61" s="162"/>
      <c r="CI61" s="162"/>
      <c r="CJ61" s="162"/>
      <c r="CK61" s="162"/>
      <c r="CL61" s="162"/>
      <c r="CM61" s="162"/>
      <c r="CN61" s="162"/>
      <c r="CO61" s="162"/>
      <c r="CP61" s="162"/>
      <c r="CQ61" s="162"/>
      <c r="CR61" s="162"/>
      <c r="CS61" s="162"/>
      <c r="CT61" s="162"/>
      <c r="CU61" s="162"/>
      <c r="CV61" s="162"/>
      <c r="CW61" s="162"/>
      <c r="CX61" s="162"/>
      <c r="CY61" s="162"/>
      <c r="CZ61" s="162"/>
      <c r="DA61" s="162"/>
      <c r="DB61" s="162"/>
      <c r="DC61" s="162"/>
      <c r="DD61" s="162"/>
      <c r="DE61" s="162"/>
      <c r="DF61" s="162"/>
      <c r="DG61" s="162"/>
      <c r="DH61" s="162"/>
      <c r="DI61" s="162"/>
      <c r="DJ61" s="162"/>
      <c r="DK61" s="162"/>
      <c r="DL61" s="162"/>
      <c r="DM61" s="162"/>
      <c r="DN61" s="162"/>
      <c r="DO61" s="162"/>
      <c r="DP61" s="162"/>
      <c r="DQ61" s="162"/>
      <c r="DR61" s="162"/>
      <c r="DS61" s="162"/>
      <c r="DT61" s="162"/>
      <c r="DU61" s="162"/>
      <c r="DV61" s="162"/>
      <c r="DW61" s="162"/>
      <c r="DX61" s="162"/>
      <c r="DY61" s="162"/>
      <c r="DZ61" s="162"/>
      <c r="EA61" s="162"/>
      <c r="EB61" s="162"/>
      <c r="EC61" s="162"/>
      <c r="ED61" s="162"/>
      <c r="EE61" s="162"/>
      <c r="EF61" s="162"/>
      <c r="EG61" s="162"/>
      <c r="EH61" s="162"/>
      <c r="EI61" s="162"/>
      <c r="EJ61" s="162"/>
      <c r="EK61" s="162"/>
      <c r="EL61" s="162"/>
      <c r="EM61" s="162"/>
      <c r="EN61" s="162"/>
      <c r="EO61" s="162"/>
      <c r="EP61" s="162"/>
      <c r="EQ61" s="162"/>
      <c r="ER61" s="162"/>
      <c r="ES61" s="162"/>
      <c r="ET61" s="162"/>
      <c r="EU61" s="162"/>
      <c r="EV61" s="162"/>
      <c r="EW61" s="162"/>
      <c r="EX61" s="162"/>
      <c r="EY61" s="162"/>
      <c r="EZ61" s="162"/>
      <c r="FA61" s="162"/>
      <c r="FB61" s="162"/>
      <c r="FC61" s="162"/>
      <c r="FD61" s="162"/>
      <c r="FE61" s="162"/>
      <c r="FF61" s="162"/>
      <c r="FG61" s="162"/>
      <c r="FH61" s="162"/>
      <c r="FI61" s="162"/>
      <c r="FJ61" s="162"/>
      <c r="FK61" s="162"/>
      <c r="FL61" s="162"/>
      <c r="FM61" s="162"/>
      <c r="FN61" s="162"/>
      <c r="FO61" s="162"/>
      <c r="FP61" s="162"/>
      <c r="FQ61" s="162"/>
      <c r="FR61" s="162"/>
      <c r="FS61" s="162"/>
      <c r="FT61" s="162"/>
      <c r="FU61" s="162"/>
      <c r="FV61" s="162"/>
      <c r="FW61" s="162"/>
      <c r="FX61" s="162"/>
      <c r="FY61" s="162"/>
      <c r="FZ61" s="162"/>
      <c r="GA61" s="162"/>
      <c r="GB61" s="162"/>
      <c r="GC61" s="162"/>
      <c r="GD61" s="162"/>
      <c r="GE61" s="162"/>
      <c r="GF61" s="162"/>
      <c r="GG61" s="162"/>
      <c r="GH61" s="162"/>
      <c r="GI61" s="162"/>
      <c r="GJ61" s="162"/>
      <c r="GK61" s="162"/>
      <c r="GL61" s="162"/>
      <c r="GM61" s="162"/>
      <c r="GN61" s="162"/>
      <c r="GO61" s="162"/>
      <c r="GP61" s="162"/>
      <c r="GQ61" s="162"/>
      <c r="GR61" s="162"/>
      <c r="GS61" s="162"/>
      <c r="GT61" s="162"/>
      <c r="GU61" s="162"/>
    </row>
    <row r="62" spans="1:203" ht="30" x14ac:dyDescent="0.25">
      <c r="A62" s="161">
        <v>1</v>
      </c>
      <c r="B62" s="58" t="s">
        <v>351</v>
      </c>
      <c r="C62" s="189">
        <f>'2 уровень'!D562</f>
        <v>53026</v>
      </c>
      <c r="D62" s="189">
        <f>'2 уровень'!E562</f>
        <v>17675</v>
      </c>
      <c r="E62" s="189">
        <f>'2 уровень'!F562</f>
        <v>13327</v>
      </c>
      <c r="F62" s="792">
        <f>'2 уровень'!G562</f>
        <v>75.400282885431409</v>
      </c>
      <c r="G62" s="155">
        <f>'2 уровень'!H562</f>
        <v>0</v>
      </c>
      <c r="H62" s="155">
        <f>'2 уровень'!I562</f>
        <v>0</v>
      </c>
      <c r="I62" s="242">
        <f>'2 уровень'!J562</f>
        <v>0</v>
      </c>
      <c r="J62" s="242">
        <f>'2 уровень'!K562</f>
        <v>0</v>
      </c>
      <c r="K62" s="242">
        <f>'2 уровень'!L562</f>
        <v>0</v>
      </c>
      <c r="L62" s="242">
        <f>'2 уровень'!M562</f>
        <v>0</v>
      </c>
      <c r="M62" s="242">
        <f>'2 уровень'!N562</f>
        <v>0</v>
      </c>
      <c r="N62" s="242">
        <f>'2 уровень'!O562</f>
        <v>0</v>
      </c>
      <c r="O62" s="164">
        <f>'2 уровень'!P562</f>
        <v>0</v>
      </c>
      <c r="P62" s="164">
        <f>'2 уровень'!Q562</f>
        <v>0</v>
      </c>
      <c r="Q62" s="164">
        <f>'2 уровень'!R562</f>
        <v>0</v>
      </c>
      <c r="R62" s="164">
        <f>'2 уровень'!S562</f>
        <v>0</v>
      </c>
      <c r="S62" s="2671">
        <f>'2 уровень'!T562</f>
        <v>0</v>
      </c>
      <c r="T62" s="164">
        <f>'2 уровень'!U562</f>
        <v>0</v>
      </c>
      <c r="U62" s="164">
        <f>'2 уровень'!V562</f>
        <v>0</v>
      </c>
      <c r="V62" s="164">
        <f>'2 уровень'!W562</f>
        <v>0</v>
      </c>
      <c r="W62" s="2519">
        <f>'2 уровень'!X562</f>
        <v>0</v>
      </c>
      <c r="X62" s="2538"/>
      <c r="Y62" s="2593"/>
      <c r="Z62" s="162"/>
      <c r="AA62" s="162"/>
      <c r="AB62" s="162"/>
      <c r="AC62" s="162"/>
      <c r="AD62" s="162"/>
      <c r="AE62" s="162"/>
      <c r="AF62" s="162"/>
      <c r="AG62" s="162"/>
      <c r="AH62" s="162"/>
      <c r="AI62" s="162"/>
      <c r="AJ62" s="162"/>
      <c r="AK62" s="162"/>
      <c r="AL62" s="162"/>
      <c r="AM62" s="162"/>
      <c r="AN62" s="162"/>
      <c r="AO62" s="162"/>
      <c r="AP62" s="162"/>
      <c r="AQ62" s="162"/>
      <c r="AR62" s="162"/>
      <c r="AS62" s="162"/>
      <c r="AT62" s="162"/>
      <c r="AU62" s="162"/>
      <c r="AV62" s="162"/>
      <c r="AW62" s="162"/>
      <c r="AX62" s="162"/>
      <c r="AY62" s="162"/>
      <c r="AZ62" s="162"/>
      <c r="BA62" s="162"/>
      <c r="BB62" s="162"/>
      <c r="BC62" s="162"/>
      <c r="BD62" s="162"/>
      <c r="BE62" s="162"/>
      <c r="BF62" s="162"/>
      <c r="BG62" s="162"/>
      <c r="BH62" s="162"/>
      <c r="BI62" s="162"/>
      <c r="BJ62" s="162"/>
      <c r="BK62" s="162"/>
      <c r="BL62" s="162"/>
      <c r="BM62" s="162"/>
      <c r="BN62" s="162"/>
      <c r="BO62" s="162"/>
      <c r="BP62" s="162"/>
      <c r="BQ62" s="162"/>
      <c r="BR62" s="162"/>
      <c r="BS62" s="162"/>
      <c r="BT62" s="162"/>
      <c r="BU62" s="162"/>
      <c r="BV62" s="162"/>
      <c r="BW62" s="162"/>
      <c r="BX62" s="162"/>
      <c r="BY62" s="162"/>
      <c r="BZ62" s="162"/>
      <c r="CA62" s="162"/>
      <c r="CB62" s="162"/>
      <c r="CC62" s="162"/>
      <c r="CD62" s="162"/>
      <c r="CE62" s="162"/>
      <c r="CF62" s="162"/>
      <c r="CG62" s="162"/>
      <c r="CH62" s="162"/>
      <c r="CI62" s="162"/>
      <c r="CJ62" s="162"/>
      <c r="CK62" s="162"/>
      <c r="CL62" s="162"/>
      <c r="CM62" s="162"/>
      <c r="CN62" s="162"/>
      <c r="CO62" s="162"/>
      <c r="CP62" s="162"/>
      <c r="CQ62" s="162"/>
      <c r="CR62" s="162"/>
      <c r="CS62" s="162"/>
      <c r="CT62" s="162"/>
      <c r="CU62" s="162"/>
      <c r="CV62" s="162"/>
      <c r="CW62" s="162"/>
      <c r="CX62" s="162"/>
      <c r="CY62" s="162"/>
      <c r="CZ62" s="162"/>
      <c r="DA62" s="162"/>
      <c r="DB62" s="162"/>
      <c r="DC62" s="162"/>
      <c r="DD62" s="162"/>
      <c r="DE62" s="162"/>
      <c r="DF62" s="162"/>
      <c r="DG62" s="162"/>
      <c r="DH62" s="162"/>
      <c r="DI62" s="162"/>
      <c r="DJ62" s="162"/>
      <c r="DK62" s="162"/>
      <c r="DL62" s="162"/>
      <c r="DM62" s="162"/>
      <c r="DN62" s="162"/>
      <c r="DO62" s="162"/>
      <c r="DP62" s="162"/>
      <c r="DQ62" s="162"/>
      <c r="DR62" s="162"/>
      <c r="DS62" s="162"/>
      <c r="DT62" s="162"/>
      <c r="DU62" s="162"/>
      <c r="DV62" s="162"/>
      <c r="DW62" s="162"/>
      <c r="DX62" s="162"/>
      <c r="DY62" s="162"/>
      <c r="DZ62" s="162"/>
      <c r="EA62" s="162"/>
      <c r="EB62" s="162"/>
      <c r="EC62" s="162"/>
      <c r="ED62" s="162"/>
      <c r="EE62" s="162"/>
      <c r="EF62" s="162"/>
      <c r="EG62" s="162"/>
      <c r="EH62" s="162"/>
      <c r="EI62" s="162"/>
      <c r="EJ62" s="162"/>
      <c r="EK62" s="162"/>
      <c r="EL62" s="162"/>
      <c r="EM62" s="162"/>
      <c r="EN62" s="162"/>
      <c r="EO62" s="162"/>
      <c r="EP62" s="162"/>
      <c r="EQ62" s="162"/>
      <c r="ER62" s="162"/>
      <c r="ES62" s="162"/>
      <c r="ET62" s="162"/>
      <c r="EU62" s="162"/>
      <c r="EV62" s="162"/>
      <c r="EW62" s="162"/>
      <c r="EX62" s="162"/>
      <c r="EY62" s="162"/>
      <c r="EZ62" s="162"/>
      <c r="FA62" s="162"/>
      <c r="FB62" s="162"/>
      <c r="FC62" s="162"/>
      <c r="FD62" s="162"/>
      <c r="FE62" s="162"/>
      <c r="FF62" s="162"/>
      <c r="FG62" s="162"/>
      <c r="FH62" s="162"/>
      <c r="FI62" s="162"/>
      <c r="FJ62" s="162"/>
      <c r="FK62" s="162"/>
      <c r="FL62" s="162"/>
      <c r="FM62" s="162"/>
      <c r="FN62" s="162"/>
      <c r="FO62" s="162"/>
      <c r="FP62" s="162"/>
      <c r="FQ62" s="162"/>
      <c r="FR62" s="162"/>
      <c r="FS62" s="162"/>
      <c r="FT62" s="162"/>
      <c r="FU62" s="162"/>
      <c r="FV62" s="162"/>
      <c r="FW62" s="162"/>
      <c r="FX62" s="162"/>
      <c r="FY62" s="162"/>
      <c r="FZ62" s="162"/>
      <c r="GA62" s="162"/>
      <c r="GB62" s="162"/>
      <c r="GC62" s="162"/>
      <c r="GD62" s="162"/>
      <c r="GE62" s="162"/>
      <c r="GF62" s="162"/>
      <c r="GG62" s="162"/>
      <c r="GH62" s="162"/>
      <c r="GI62" s="162"/>
      <c r="GJ62" s="162"/>
      <c r="GK62" s="162"/>
      <c r="GL62" s="162"/>
      <c r="GM62" s="162"/>
      <c r="GN62" s="162"/>
      <c r="GO62" s="162"/>
      <c r="GP62" s="162"/>
      <c r="GQ62" s="162"/>
      <c r="GR62" s="162"/>
      <c r="GS62" s="162"/>
      <c r="GT62" s="162"/>
      <c r="GU62" s="162"/>
    </row>
    <row r="63" spans="1:203" ht="30" x14ac:dyDescent="0.25">
      <c r="A63" s="161">
        <v>1</v>
      </c>
      <c r="B63" s="58" t="s">
        <v>352</v>
      </c>
      <c r="C63" s="189">
        <f>'2 уровень'!D563</f>
        <v>11904</v>
      </c>
      <c r="D63" s="189">
        <f>'2 уровень'!E563</f>
        <v>3967</v>
      </c>
      <c r="E63" s="189">
        <f>'2 уровень'!F563</f>
        <v>3698</v>
      </c>
      <c r="F63" s="792">
        <f>'2 уровень'!G563</f>
        <v>93.219057222082185</v>
      </c>
      <c r="G63" s="155">
        <f>'2 уровень'!H563</f>
        <v>0</v>
      </c>
      <c r="H63" s="155">
        <f>'2 уровень'!I563</f>
        <v>0</v>
      </c>
      <c r="I63" s="242">
        <f>'2 уровень'!J563</f>
        <v>0</v>
      </c>
      <c r="J63" s="242">
        <f>'2 уровень'!K563</f>
        <v>0</v>
      </c>
      <c r="K63" s="242">
        <f>'2 уровень'!L563</f>
        <v>0</v>
      </c>
      <c r="L63" s="242">
        <f>'2 уровень'!M563</f>
        <v>0</v>
      </c>
      <c r="M63" s="242">
        <f>'2 уровень'!N563</f>
        <v>0</v>
      </c>
      <c r="N63" s="242">
        <f>'2 уровень'!O563</f>
        <v>0</v>
      </c>
      <c r="O63" s="164">
        <f>'2 уровень'!P563</f>
        <v>0</v>
      </c>
      <c r="P63" s="164">
        <f>'2 уровень'!Q563</f>
        <v>0</v>
      </c>
      <c r="Q63" s="164">
        <f>'2 уровень'!R563</f>
        <v>0</v>
      </c>
      <c r="R63" s="164">
        <f>'2 уровень'!S563</f>
        <v>0</v>
      </c>
      <c r="S63" s="2671">
        <f>'2 уровень'!T563</f>
        <v>0</v>
      </c>
      <c r="T63" s="164">
        <f>'2 уровень'!U563</f>
        <v>0</v>
      </c>
      <c r="U63" s="164">
        <f>'2 уровень'!V563</f>
        <v>0</v>
      </c>
      <c r="V63" s="164">
        <f>'2 уровень'!W563</f>
        <v>0</v>
      </c>
      <c r="W63" s="2519">
        <f>'2 уровень'!X563</f>
        <v>0</v>
      </c>
      <c r="X63" s="2538"/>
      <c r="Y63" s="2593"/>
      <c r="Z63" s="162"/>
      <c r="AA63" s="162"/>
      <c r="AB63" s="162"/>
      <c r="AC63" s="162"/>
      <c r="AD63" s="162"/>
      <c r="AE63" s="162"/>
      <c r="AF63" s="162"/>
      <c r="AG63" s="162"/>
      <c r="AH63" s="162"/>
      <c r="AI63" s="162"/>
      <c r="AJ63" s="162"/>
      <c r="AK63" s="162"/>
      <c r="AL63" s="162"/>
      <c r="AM63" s="162"/>
      <c r="AN63" s="162"/>
      <c r="AO63" s="162"/>
      <c r="AP63" s="162"/>
      <c r="AQ63" s="162"/>
      <c r="AR63" s="162"/>
      <c r="AS63" s="162"/>
      <c r="AT63" s="162"/>
      <c r="AU63" s="162"/>
      <c r="AV63" s="162"/>
      <c r="AW63" s="162"/>
      <c r="AX63" s="162"/>
      <c r="AY63" s="162"/>
      <c r="AZ63" s="162"/>
      <c r="BA63" s="162"/>
      <c r="BB63" s="162"/>
      <c r="BC63" s="162"/>
      <c r="BD63" s="162"/>
      <c r="BE63" s="162"/>
      <c r="BF63" s="162"/>
      <c r="BG63" s="162"/>
      <c r="BH63" s="162"/>
      <c r="BI63" s="162"/>
      <c r="BJ63" s="162"/>
      <c r="BK63" s="162"/>
      <c r="BL63" s="162"/>
      <c r="BM63" s="162"/>
      <c r="BN63" s="162"/>
      <c r="BO63" s="162"/>
      <c r="BP63" s="162"/>
      <c r="BQ63" s="162"/>
      <c r="BR63" s="162"/>
      <c r="BS63" s="162"/>
      <c r="BT63" s="162"/>
      <c r="BU63" s="162"/>
      <c r="BV63" s="162"/>
      <c r="BW63" s="162"/>
      <c r="BX63" s="162"/>
      <c r="BY63" s="162"/>
      <c r="BZ63" s="162"/>
      <c r="CA63" s="162"/>
      <c r="CB63" s="162"/>
      <c r="CC63" s="162"/>
      <c r="CD63" s="162"/>
      <c r="CE63" s="162"/>
      <c r="CF63" s="162"/>
      <c r="CG63" s="162"/>
      <c r="CH63" s="162"/>
      <c r="CI63" s="162"/>
      <c r="CJ63" s="162"/>
      <c r="CK63" s="162"/>
      <c r="CL63" s="162"/>
      <c r="CM63" s="162"/>
      <c r="CN63" s="162"/>
      <c r="CO63" s="162"/>
      <c r="CP63" s="162"/>
      <c r="CQ63" s="162"/>
      <c r="CR63" s="162"/>
      <c r="CS63" s="162"/>
      <c r="CT63" s="162"/>
      <c r="CU63" s="162"/>
      <c r="CV63" s="162"/>
      <c r="CW63" s="162"/>
      <c r="CX63" s="162"/>
      <c r="CY63" s="162"/>
      <c r="CZ63" s="162"/>
      <c r="DA63" s="162"/>
      <c r="DB63" s="162"/>
      <c r="DC63" s="162"/>
      <c r="DD63" s="162"/>
      <c r="DE63" s="162"/>
      <c r="DF63" s="162"/>
      <c r="DG63" s="162"/>
      <c r="DH63" s="162"/>
      <c r="DI63" s="162"/>
      <c r="DJ63" s="162"/>
      <c r="DK63" s="162"/>
      <c r="DL63" s="162"/>
      <c r="DM63" s="162"/>
      <c r="DN63" s="162"/>
      <c r="DO63" s="162"/>
      <c r="DP63" s="162"/>
      <c r="DQ63" s="162"/>
      <c r="DR63" s="162"/>
      <c r="DS63" s="162"/>
      <c r="DT63" s="162"/>
      <c r="DU63" s="162"/>
      <c r="DV63" s="162"/>
      <c r="DW63" s="162"/>
      <c r="DX63" s="162"/>
      <c r="DY63" s="162"/>
      <c r="DZ63" s="162"/>
      <c r="EA63" s="162"/>
      <c r="EB63" s="162"/>
      <c r="EC63" s="162"/>
      <c r="ED63" s="162"/>
      <c r="EE63" s="162"/>
      <c r="EF63" s="162"/>
      <c r="EG63" s="162"/>
      <c r="EH63" s="162"/>
      <c r="EI63" s="162"/>
      <c r="EJ63" s="162"/>
      <c r="EK63" s="162"/>
      <c r="EL63" s="162"/>
      <c r="EM63" s="162"/>
      <c r="EN63" s="162"/>
      <c r="EO63" s="162"/>
      <c r="EP63" s="162"/>
      <c r="EQ63" s="162"/>
      <c r="ER63" s="162"/>
      <c r="ES63" s="162"/>
      <c r="ET63" s="162"/>
      <c r="EU63" s="162"/>
      <c r="EV63" s="162"/>
      <c r="EW63" s="162"/>
      <c r="EX63" s="162"/>
      <c r="EY63" s="162"/>
      <c r="EZ63" s="162"/>
      <c r="FA63" s="162"/>
      <c r="FB63" s="162"/>
      <c r="FC63" s="162"/>
      <c r="FD63" s="162"/>
      <c r="FE63" s="162"/>
      <c r="FF63" s="162"/>
      <c r="FG63" s="162"/>
      <c r="FH63" s="162"/>
      <c r="FI63" s="162"/>
      <c r="FJ63" s="162"/>
      <c r="FK63" s="162"/>
      <c r="FL63" s="162"/>
      <c r="FM63" s="162"/>
      <c r="FN63" s="162"/>
      <c r="FO63" s="162"/>
      <c r="FP63" s="162"/>
      <c r="FQ63" s="162"/>
      <c r="FR63" s="162"/>
      <c r="FS63" s="162"/>
      <c r="FT63" s="162"/>
      <c r="FU63" s="162"/>
      <c r="FV63" s="162"/>
      <c r="FW63" s="162"/>
      <c r="FX63" s="162"/>
      <c r="FY63" s="162"/>
      <c r="FZ63" s="162"/>
      <c r="GA63" s="162"/>
      <c r="GB63" s="162"/>
      <c r="GC63" s="162"/>
      <c r="GD63" s="162"/>
      <c r="GE63" s="162"/>
      <c r="GF63" s="162"/>
      <c r="GG63" s="162"/>
      <c r="GH63" s="162"/>
      <c r="GI63" s="162"/>
      <c r="GJ63" s="162"/>
      <c r="GK63" s="162"/>
      <c r="GL63" s="162"/>
      <c r="GM63" s="162"/>
      <c r="GN63" s="162"/>
      <c r="GO63" s="162"/>
      <c r="GP63" s="162"/>
      <c r="GQ63" s="162"/>
      <c r="GR63" s="162"/>
      <c r="GS63" s="162"/>
      <c r="GT63" s="162"/>
      <c r="GU63" s="162"/>
    </row>
    <row r="64" spans="1:203" ht="45" x14ac:dyDescent="0.25">
      <c r="A64" s="161">
        <v>1</v>
      </c>
      <c r="B64" s="58" t="s">
        <v>418</v>
      </c>
      <c r="C64" s="189">
        <f>'2 уровень'!D564</f>
        <v>2236</v>
      </c>
      <c r="D64" s="189">
        <f>'2 уровень'!E564</f>
        <v>745</v>
      </c>
      <c r="E64" s="189">
        <f>'2 уровень'!F564</f>
        <v>648</v>
      </c>
      <c r="F64" s="792">
        <f>'2 уровень'!G564</f>
        <v>86.979865771812086</v>
      </c>
      <c r="G64" s="155">
        <f>'2 уровень'!H564</f>
        <v>0</v>
      </c>
      <c r="H64" s="155">
        <f>'2 уровень'!I564</f>
        <v>0</v>
      </c>
      <c r="I64" s="242">
        <f>'2 уровень'!J564</f>
        <v>0</v>
      </c>
      <c r="J64" s="242">
        <f>'2 уровень'!K564</f>
        <v>0</v>
      </c>
      <c r="K64" s="242">
        <f>'2 уровень'!L564</f>
        <v>0</v>
      </c>
      <c r="L64" s="242">
        <f>'2 уровень'!M564</f>
        <v>0</v>
      </c>
      <c r="M64" s="242">
        <f>'2 уровень'!N564</f>
        <v>0</v>
      </c>
      <c r="N64" s="242">
        <f>'2 уровень'!O564</f>
        <v>0</v>
      </c>
      <c r="O64" s="164">
        <f>'2 уровень'!P564</f>
        <v>0</v>
      </c>
      <c r="P64" s="164">
        <f>'2 уровень'!Q564</f>
        <v>0</v>
      </c>
      <c r="Q64" s="164">
        <f>'2 уровень'!R564</f>
        <v>0</v>
      </c>
      <c r="R64" s="164">
        <f>'2 уровень'!S564</f>
        <v>0</v>
      </c>
      <c r="S64" s="2671">
        <f>'2 уровень'!T564</f>
        <v>0</v>
      </c>
      <c r="T64" s="164">
        <f>'2 уровень'!U564</f>
        <v>0</v>
      </c>
      <c r="U64" s="164">
        <f>'2 уровень'!V564</f>
        <v>0</v>
      </c>
      <c r="V64" s="164">
        <f>'2 уровень'!W564</f>
        <v>0</v>
      </c>
      <c r="W64" s="2519">
        <f>'2 уровень'!X564</f>
        <v>0</v>
      </c>
      <c r="X64" s="2538"/>
      <c r="Y64" s="2593"/>
      <c r="Z64" s="162"/>
      <c r="AA64" s="162"/>
      <c r="AB64" s="162"/>
      <c r="AC64" s="162"/>
      <c r="AD64" s="162"/>
      <c r="AE64" s="162"/>
      <c r="AF64" s="162"/>
      <c r="AG64" s="162"/>
      <c r="AH64" s="162"/>
      <c r="AI64" s="162"/>
      <c r="AJ64" s="162"/>
      <c r="AK64" s="162"/>
      <c r="AL64" s="162"/>
      <c r="AM64" s="162"/>
      <c r="AN64" s="162"/>
      <c r="AO64" s="162"/>
      <c r="AP64" s="162"/>
      <c r="AQ64" s="162"/>
      <c r="AR64" s="162"/>
      <c r="AS64" s="162"/>
      <c r="AT64" s="162"/>
      <c r="AU64" s="162"/>
      <c r="AV64" s="162"/>
      <c r="AW64" s="162"/>
      <c r="AX64" s="162"/>
      <c r="AY64" s="162"/>
      <c r="AZ64" s="162"/>
      <c r="BA64" s="162"/>
      <c r="BB64" s="162"/>
      <c r="BC64" s="162"/>
      <c r="BD64" s="162"/>
      <c r="BE64" s="162"/>
      <c r="BF64" s="162"/>
      <c r="BG64" s="162"/>
      <c r="BH64" s="162"/>
      <c r="BI64" s="162"/>
      <c r="BJ64" s="162"/>
      <c r="BK64" s="162"/>
      <c r="BL64" s="162"/>
      <c r="BM64" s="162"/>
      <c r="BN64" s="162"/>
      <c r="BO64" s="162"/>
      <c r="BP64" s="162"/>
      <c r="BQ64" s="162"/>
      <c r="BR64" s="162"/>
      <c r="BS64" s="162"/>
      <c r="BT64" s="162"/>
      <c r="BU64" s="162"/>
      <c r="BV64" s="162"/>
      <c r="BW64" s="162"/>
      <c r="BX64" s="162"/>
      <c r="BY64" s="162"/>
      <c r="BZ64" s="162"/>
      <c r="CA64" s="162"/>
      <c r="CB64" s="162"/>
      <c r="CC64" s="162"/>
      <c r="CD64" s="162"/>
      <c r="CE64" s="162"/>
      <c r="CF64" s="162"/>
      <c r="CG64" s="162"/>
      <c r="CH64" s="162"/>
      <c r="CI64" s="162"/>
      <c r="CJ64" s="162"/>
      <c r="CK64" s="162"/>
      <c r="CL64" s="162"/>
      <c r="CM64" s="162"/>
      <c r="CN64" s="162"/>
      <c r="CO64" s="162"/>
      <c r="CP64" s="162"/>
      <c r="CQ64" s="162"/>
      <c r="CR64" s="162"/>
      <c r="CS64" s="162"/>
      <c r="CT64" s="162"/>
      <c r="CU64" s="162"/>
      <c r="CV64" s="162"/>
      <c r="CW64" s="162"/>
      <c r="CX64" s="162"/>
      <c r="CY64" s="162"/>
      <c r="CZ64" s="162"/>
      <c r="DA64" s="162"/>
      <c r="DB64" s="162"/>
      <c r="DC64" s="162"/>
      <c r="DD64" s="162"/>
      <c r="DE64" s="162"/>
      <c r="DF64" s="162"/>
      <c r="DG64" s="162"/>
      <c r="DH64" s="162"/>
      <c r="DI64" s="162"/>
      <c r="DJ64" s="162"/>
      <c r="DK64" s="162"/>
      <c r="DL64" s="162"/>
      <c r="DM64" s="162"/>
      <c r="DN64" s="162"/>
      <c r="DO64" s="162"/>
      <c r="DP64" s="162"/>
      <c r="DQ64" s="162"/>
      <c r="DR64" s="162"/>
      <c r="DS64" s="162"/>
      <c r="DT64" s="162"/>
      <c r="DU64" s="162"/>
      <c r="DV64" s="162"/>
      <c r="DW64" s="162"/>
      <c r="DX64" s="162"/>
      <c r="DY64" s="162"/>
      <c r="DZ64" s="162"/>
      <c r="EA64" s="162"/>
      <c r="EB64" s="162"/>
      <c r="EC64" s="162"/>
      <c r="ED64" s="162"/>
      <c r="EE64" s="162"/>
      <c r="EF64" s="162"/>
      <c r="EG64" s="162"/>
      <c r="EH64" s="162"/>
      <c r="EI64" s="162"/>
      <c r="EJ64" s="162"/>
      <c r="EK64" s="162"/>
      <c r="EL64" s="162"/>
      <c r="EM64" s="162"/>
      <c r="EN64" s="162"/>
      <c r="EO64" s="162"/>
      <c r="EP64" s="162"/>
      <c r="EQ64" s="162"/>
      <c r="ER64" s="162"/>
      <c r="ES64" s="162"/>
      <c r="ET64" s="162"/>
      <c r="EU64" s="162"/>
      <c r="EV64" s="162"/>
      <c r="EW64" s="162"/>
      <c r="EX64" s="162"/>
      <c r="EY64" s="162"/>
      <c r="EZ64" s="162"/>
      <c r="FA64" s="162"/>
      <c r="FB64" s="162"/>
      <c r="FC64" s="162"/>
      <c r="FD64" s="162"/>
      <c r="FE64" s="162"/>
      <c r="FF64" s="162"/>
      <c r="FG64" s="162"/>
      <c r="FH64" s="162"/>
      <c r="FI64" s="162"/>
      <c r="FJ64" s="162"/>
      <c r="FK64" s="162"/>
      <c r="FL64" s="162"/>
      <c r="FM64" s="162"/>
      <c r="FN64" s="162"/>
      <c r="FO64" s="162"/>
      <c r="FP64" s="162"/>
      <c r="FQ64" s="162"/>
      <c r="FR64" s="162"/>
      <c r="FS64" s="162"/>
      <c r="FT64" s="162"/>
      <c r="FU64" s="162"/>
      <c r="FV64" s="162"/>
      <c r="FW64" s="162"/>
      <c r="FX64" s="162"/>
      <c r="FY64" s="162"/>
      <c r="FZ64" s="162"/>
      <c r="GA64" s="162"/>
      <c r="GB64" s="162"/>
      <c r="GC64" s="162"/>
      <c r="GD64" s="162"/>
      <c r="GE64" s="162"/>
      <c r="GF64" s="162"/>
      <c r="GG64" s="162"/>
      <c r="GH64" s="162"/>
      <c r="GI64" s="162"/>
      <c r="GJ64" s="162"/>
      <c r="GK64" s="162"/>
      <c r="GL64" s="162"/>
      <c r="GM64" s="162"/>
      <c r="GN64" s="162"/>
      <c r="GO64" s="162"/>
      <c r="GP64" s="162"/>
      <c r="GQ64" s="162"/>
      <c r="GR64" s="162"/>
      <c r="GS64" s="162"/>
      <c r="GT64" s="162"/>
      <c r="GU64" s="162"/>
    </row>
    <row r="65" spans="1:203" ht="30" x14ac:dyDescent="0.25">
      <c r="A65" s="161">
        <v>1</v>
      </c>
      <c r="B65" s="58" t="s">
        <v>419</v>
      </c>
      <c r="C65" s="189">
        <f>'2 уровень'!D565</f>
        <v>5178</v>
      </c>
      <c r="D65" s="189">
        <f>'2 уровень'!E565</f>
        <v>1726</v>
      </c>
      <c r="E65" s="189">
        <f>'2 уровень'!F565</f>
        <v>5026</v>
      </c>
      <c r="F65" s="792">
        <f>'2 уровень'!G565</f>
        <v>291.19351100811122</v>
      </c>
      <c r="G65" s="155">
        <f>'2 уровень'!H565</f>
        <v>0</v>
      </c>
      <c r="H65" s="155">
        <f>'2 уровень'!I565</f>
        <v>0</v>
      </c>
      <c r="I65" s="242">
        <f>'2 уровень'!J565</f>
        <v>0</v>
      </c>
      <c r="J65" s="242">
        <f>'2 уровень'!K565</f>
        <v>0</v>
      </c>
      <c r="K65" s="242">
        <f>'2 уровень'!L565</f>
        <v>0</v>
      </c>
      <c r="L65" s="242">
        <f>'2 уровень'!M565</f>
        <v>0</v>
      </c>
      <c r="M65" s="242">
        <f>'2 уровень'!N565</f>
        <v>0</v>
      </c>
      <c r="N65" s="242">
        <f>'2 уровень'!O565</f>
        <v>0</v>
      </c>
      <c r="O65" s="164">
        <f>'2 уровень'!P565</f>
        <v>0</v>
      </c>
      <c r="P65" s="164">
        <f>'2 уровень'!Q565</f>
        <v>0</v>
      </c>
      <c r="Q65" s="164">
        <f>'2 уровень'!R565</f>
        <v>0</v>
      </c>
      <c r="R65" s="164">
        <f>'2 уровень'!S565</f>
        <v>0</v>
      </c>
      <c r="S65" s="2671">
        <f>'2 уровень'!T565</f>
        <v>0</v>
      </c>
      <c r="T65" s="164">
        <f>'2 уровень'!U565</f>
        <v>0</v>
      </c>
      <c r="U65" s="164">
        <f>'2 уровень'!V565</f>
        <v>0</v>
      </c>
      <c r="V65" s="164">
        <f>'2 уровень'!W565</f>
        <v>0</v>
      </c>
      <c r="W65" s="2519">
        <f>'2 уровень'!X565</f>
        <v>0</v>
      </c>
      <c r="X65" s="2538"/>
      <c r="Y65" s="2593"/>
      <c r="Z65" s="162"/>
      <c r="AA65" s="162"/>
      <c r="AB65" s="162"/>
      <c r="AC65" s="162"/>
      <c r="AD65" s="162"/>
      <c r="AE65" s="162"/>
      <c r="AF65" s="162"/>
      <c r="AG65" s="162"/>
      <c r="AH65" s="162"/>
      <c r="AI65" s="162"/>
      <c r="AJ65" s="162"/>
      <c r="AK65" s="162"/>
      <c r="AL65" s="162"/>
      <c r="AM65" s="162"/>
      <c r="AN65" s="162"/>
      <c r="AO65" s="162"/>
      <c r="AP65" s="162"/>
      <c r="AQ65" s="162"/>
      <c r="AR65" s="162"/>
      <c r="AS65" s="162"/>
      <c r="AT65" s="162"/>
      <c r="AU65" s="162"/>
      <c r="AV65" s="162"/>
      <c r="AW65" s="162"/>
      <c r="AX65" s="162"/>
      <c r="AY65" s="162"/>
      <c r="AZ65" s="162"/>
      <c r="BA65" s="162"/>
      <c r="BB65" s="162"/>
      <c r="BC65" s="162"/>
      <c r="BD65" s="162"/>
      <c r="BE65" s="162"/>
      <c r="BF65" s="162"/>
      <c r="BG65" s="162"/>
      <c r="BH65" s="162"/>
      <c r="BI65" s="162"/>
      <c r="BJ65" s="162"/>
      <c r="BK65" s="162"/>
      <c r="BL65" s="162"/>
      <c r="BM65" s="162"/>
      <c r="BN65" s="162"/>
      <c r="BO65" s="162"/>
      <c r="BP65" s="162"/>
      <c r="BQ65" s="162"/>
      <c r="BR65" s="162"/>
      <c r="BS65" s="162"/>
      <c r="BT65" s="162"/>
      <c r="BU65" s="162"/>
      <c r="BV65" s="162"/>
      <c r="BW65" s="162"/>
      <c r="BX65" s="162"/>
      <c r="BY65" s="162"/>
      <c r="BZ65" s="162"/>
      <c r="CA65" s="162"/>
      <c r="CB65" s="162"/>
      <c r="CC65" s="162"/>
      <c r="CD65" s="162"/>
      <c r="CE65" s="162"/>
      <c r="CF65" s="162"/>
      <c r="CG65" s="162"/>
      <c r="CH65" s="162"/>
      <c r="CI65" s="162"/>
      <c r="CJ65" s="162"/>
      <c r="CK65" s="162"/>
      <c r="CL65" s="162"/>
      <c r="CM65" s="162"/>
      <c r="CN65" s="162"/>
      <c r="CO65" s="162"/>
      <c r="CP65" s="162"/>
      <c r="CQ65" s="162"/>
      <c r="CR65" s="162"/>
      <c r="CS65" s="162"/>
      <c r="CT65" s="162"/>
      <c r="CU65" s="162"/>
      <c r="CV65" s="162"/>
      <c r="CW65" s="162"/>
      <c r="CX65" s="162"/>
      <c r="CY65" s="162"/>
      <c r="CZ65" s="162"/>
      <c r="DA65" s="162"/>
      <c r="DB65" s="162"/>
      <c r="DC65" s="162"/>
      <c r="DD65" s="162"/>
      <c r="DE65" s="162"/>
      <c r="DF65" s="162"/>
      <c r="DG65" s="162"/>
      <c r="DH65" s="162"/>
      <c r="DI65" s="162"/>
      <c r="DJ65" s="162"/>
      <c r="DK65" s="162"/>
      <c r="DL65" s="162"/>
      <c r="DM65" s="162"/>
      <c r="DN65" s="162"/>
      <c r="DO65" s="162"/>
      <c r="DP65" s="162"/>
      <c r="DQ65" s="162"/>
      <c r="DR65" s="162"/>
      <c r="DS65" s="162"/>
      <c r="DT65" s="162"/>
      <c r="DU65" s="162"/>
      <c r="DV65" s="162"/>
      <c r="DW65" s="162"/>
      <c r="DX65" s="162"/>
      <c r="DY65" s="162"/>
      <c r="DZ65" s="162"/>
      <c r="EA65" s="162"/>
      <c r="EB65" s="162"/>
      <c r="EC65" s="162"/>
      <c r="ED65" s="162"/>
      <c r="EE65" s="162"/>
      <c r="EF65" s="162"/>
      <c r="EG65" s="162"/>
      <c r="EH65" s="162"/>
      <c r="EI65" s="162"/>
      <c r="EJ65" s="162"/>
      <c r="EK65" s="162"/>
      <c r="EL65" s="162"/>
      <c r="EM65" s="162"/>
      <c r="EN65" s="162"/>
      <c r="EO65" s="162"/>
      <c r="EP65" s="162"/>
      <c r="EQ65" s="162"/>
      <c r="ER65" s="162"/>
      <c r="ES65" s="162"/>
      <c r="ET65" s="162"/>
      <c r="EU65" s="162"/>
      <c r="EV65" s="162"/>
      <c r="EW65" s="162"/>
      <c r="EX65" s="162"/>
      <c r="EY65" s="162"/>
      <c r="EZ65" s="162"/>
      <c r="FA65" s="162"/>
      <c r="FB65" s="162"/>
      <c r="FC65" s="162"/>
      <c r="FD65" s="162"/>
      <c r="FE65" s="162"/>
      <c r="FF65" s="162"/>
      <c r="FG65" s="162"/>
      <c r="FH65" s="162"/>
      <c r="FI65" s="162"/>
      <c r="FJ65" s="162"/>
      <c r="FK65" s="162"/>
      <c r="FL65" s="162"/>
      <c r="FM65" s="162"/>
      <c r="FN65" s="162"/>
      <c r="FO65" s="162"/>
      <c r="FP65" s="162"/>
      <c r="FQ65" s="162"/>
      <c r="FR65" s="162"/>
      <c r="FS65" s="162"/>
      <c r="FT65" s="162"/>
      <c r="FU65" s="162"/>
      <c r="FV65" s="162"/>
      <c r="FW65" s="162"/>
      <c r="FX65" s="162"/>
      <c r="FY65" s="162"/>
      <c r="FZ65" s="162"/>
      <c r="GA65" s="162"/>
      <c r="GB65" s="162"/>
      <c r="GC65" s="162"/>
      <c r="GD65" s="162"/>
      <c r="GE65" s="162"/>
      <c r="GF65" s="162"/>
      <c r="GG65" s="162"/>
      <c r="GH65" s="162"/>
      <c r="GI65" s="162"/>
      <c r="GJ65" s="162"/>
      <c r="GK65" s="162"/>
      <c r="GL65" s="162"/>
      <c r="GM65" s="162"/>
      <c r="GN65" s="162"/>
      <c r="GO65" s="162"/>
      <c r="GP65" s="162"/>
      <c r="GQ65" s="162"/>
      <c r="GR65" s="162"/>
      <c r="GS65" s="162"/>
      <c r="GT65" s="162"/>
      <c r="GU65" s="162"/>
    </row>
    <row r="66" spans="1:203" ht="45" x14ac:dyDescent="0.25">
      <c r="A66" s="161">
        <v>1</v>
      </c>
      <c r="B66" s="58" t="s">
        <v>353</v>
      </c>
      <c r="C66" s="189">
        <f>'2 уровень'!D566</f>
        <v>232731</v>
      </c>
      <c r="D66" s="189">
        <f>'2 уровень'!E566</f>
        <v>77579</v>
      </c>
      <c r="E66" s="189">
        <f>'2 уровень'!F566</f>
        <v>57587.600694444445</v>
      </c>
      <c r="F66" s="792">
        <f>'2 уровень'!G566</f>
        <v>74.230913899952881</v>
      </c>
      <c r="G66" s="155">
        <f>'2 уровень'!H566</f>
        <v>0</v>
      </c>
      <c r="H66" s="155">
        <f>'2 уровень'!I566</f>
        <v>0</v>
      </c>
      <c r="I66" s="242">
        <f>'2 уровень'!J566</f>
        <v>0</v>
      </c>
      <c r="J66" s="242">
        <f>'2 уровень'!K566</f>
        <v>0</v>
      </c>
      <c r="K66" s="242">
        <f>'2 уровень'!L566</f>
        <v>0</v>
      </c>
      <c r="L66" s="242">
        <f>'2 уровень'!M566</f>
        <v>0</v>
      </c>
      <c r="M66" s="242">
        <f>'2 уровень'!N566</f>
        <v>0</v>
      </c>
      <c r="N66" s="242">
        <f>'2 уровень'!O566</f>
        <v>0</v>
      </c>
      <c r="O66" s="164">
        <f>'2 уровень'!P566</f>
        <v>0</v>
      </c>
      <c r="P66" s="164">
        <f>'2 уровень'!Q566</f>
        <v>0</v>
      </c>
      <c r="Q66" s="164">
        <f>'2 уровень'!R566</f>
        <v>0</v>
      </c>
      <c r="R66" s="164">
        <f>'2 уровень'!S566</f>
        <v>0</v>
      </c>
      <c r="S66" s="2671">
        <f>'2 уровень'!T566</f>
        <v>0</v>
      </c>
      <c r="T66" s="164">
        <f>'2 уровень'!U566</f>
        <v>0</v>
      </c>
      <c r="U66" s="164">
        <f>'2 уровень'!V566</f>
        <v>0</v>
      </c>
      <c r="V66" s="164">
        <f>'2 уровень'!W566</f>
        <v>0</v>
      </c>
      <c r="W66" s="2519">
        <f>'2 уровень'!X566</f>
        <v>0</v>
      </c>
      <c r="X66" s="2538"/>
      <c r="Y66" s="2593"/>
      <c r="Z66" s="162"/>
      <c r="AA66" s="162"/>
      <c r="AB66" s="162"/>
      <c r="AC66" s="162"/>
      <c r="AD66" s="162"/>
      <c r="AE66" s="162"/>
      <c r="AF66" s="162"/>
      <c r="AG66" s="162"/>
      <c r="AH66" s="162"/>
      <c r="AI66" s="162"/>
      <c r="AJ66" s="162"/>
      <c r="AK66" s="162"/>
      <c r="AL66" s="162"/>
      <c r="AM66" s="162"/>
      <c r="AN66" s="162"/>
      <c r="AO66" s="162"/>
      <c r="AP66" s="162"/>
      <c r="AQ66" s="162"/>
      <c r="AR66" s="162"/>
      <c r="AS66" s="162"/>
      <c r="AT66" s="162"/>
      <c r="AU66" s="162"/>
      <c r="AV66" s="162"/>
      <c r="AW66" s="162"/>
      <c r="AX66" s="162"/>
      <c r="AY66" s="162"/>
      <c r="AZ66" s="162"/>
      <c r="BA66" s="162"/>
      <c r="BB66" s="162"/>
      <c r="BC66" s="162"/>
      <c r="BD66" s="162"/>
      <c r="BE66" s="162"/>
      <c r="BF66" s="162"/>
      <c r="BG66" s="162"/>
      <c r="BH66" s="162"/>
      <c r="BI66" s="162"/>
      <c r="BJ66" s="162"/>
      <c r="BK66" s="162"/>
      <c r="BL66" s="162"/>
      <c r="BM66" s="162"/>
      <c r="BN66" s="162"/>
      <c r="BO66" s="162"/>
      <c r="BP66" s="162"/>
      <c r="BQ66" s="162"/>
      <c r="BR66" s="162"/>
      <c r="BS66" s="162"/>
      <c r="BT66" s="162"/>
      <c r="BU66" s="162"/>
      <c r="BV66" s="162"/>
      <c r="BW66" s="162"/>
      <c r="BX66" s="162"/>
      <c r="BY66" s="162"/>
      <c r="BZ66" s="162"/>
      <c r="CA66" s="162"/>
      <c r="CB66" s="162"/>
      <c r="CC66" s="162"/>
      <c r="CD66" s="162"/>
      <c r="CE66" s="162"/>
      <c r="CF66" s="162"/>
      <c r="CG66" s="162"/>
      <c r="CH66" s="162"/>
      <c r="CI66" s="162"/>
      <c r="CJ66" s="162"/>
      <c r="CK66" s="162"/>
      <c r="CL66" s="162"/>
      <c r="CM66" s="162"/>
      <c r="CN66" s="162"/>
      <c r="CO66" s="162"/>
      <c r="CP66" s="162"/>
      <c r="CQ66" s="162"/>
      <c r="CR66" s="162"/>
      <c r="CS66" s="162"/>
      <c r="CT66" s="162"/>
      <c r="CU66" s="162"/>
      <c r="CV66" s="162"/>
      <c r="CW66" s="162"/>
      <c r="CX66" s="162"/>
      <c r="CY66" s="162"/>
      <c r="CZ66" s="162"/>
      <c r="DA66" s="162"/>
      <c r="DB66" s="162"/>
      <c r="DC66" s="162"/>
      <c r="DD66" s="162"/>
      <c r="DE66" s="162"/>
      <c r="DF66" s="162"/>
      <c r="DG66" s="162"/>
      <c r="DH66" s="162"/>
      <c r="DI66" s="162"/>
      <c r="DJ66" s="162"/>
      <c r="DK66" s="162"/>
      <c r="DL66" s="162"/>
      <c r="DM66" s="162"/>
      <c r="DN66" s="162"/>
      <c r="DO66" s="162"/>
      <c r="DP66" s="162"/>
      <c r="DQ66" s="162"/>
      <c r="DR66" s="162"/>
      <c r="DS66" s="162"/>
      <c r="DT66" s="162"/>
      <c r="DU66" s="162"/>
      <c r="DV66" s="162"/>
      <c r="DW66" s="162"/>
      <c r="DX66" s="162"/>
      <c r="DY66" s="162"/>
      <c r="DZ66" s="162"/>
      <c r="EA66" s="162"/>
      <c r="EB66" s="162"/>
      <c r="EC66" s="162"/>
      <c r="ED66" s="162"/>
      <c r="EE66" s="162"/>
      <c r="EF66" s="162"/>
      <c r="EG66" s="162"/>
      <c r="EH66" s="162"/>
      <c r="EI66" s="162"/>
      <c r="EJ66" s="162"/>
      <c r="EK66" s="162"/>
      <c r="EL66" s="162"/>
      <c r="EM66" s="162"/>
      <c r="EN66" s="162"/>
      <c r="EO66" s="162"/>
      <c r="EP66" s="162"/>
      <c r="EQ66" s="162"/>
      <c r="ER66" s="162"/>
      <c r="ES66" s="162"/>
      <c r="ET66" s="162"/>
      <c r="EU66" s="162"/>
      <c r="EV66" s="162"/>
      <c r="EW66" s="162"/>
      <c r="EX66" s="162"/>
      <c r="EY66" s="162"/>
      <c r="EZ66" s="162"/>
      <c r="FA66" s="162"/>
      <c r="FB66" s="162"/>
      <c r="FC66" s="162"/>
      <c r="FD66" s="162"/>
      <c r="FE66" s="162"/>
      <c r="FF66" s="162"/>
      <c r="FG66" s="162"/>
      <c r="FH66" s="162"/>
      <c r="FI66" s="162"/>
      <c r="FJ66" s="162"/>
      <c r="FK66" s="162"/>
      <c r="FL66" s="162"/>
      <c r="FM66" s="162"/>
      <c r="FN66" s="162"/>
      <c r="FO66" s="162"/>
      <c r="FP66" s="162"/>
      <c r="FQ66" s="162"/>
      <c r="FR66" s="162"/>
      <c r="FS66" s="162"/>
      <c r="FT66" s="162"/>
      <c r="FU66" s="162"/>
      <c r="FV66" s="162"/>
      <c r="FW66" s="162"/>
      <c r="FX66" s="162"/>
      <c r="FY66" s="162"/>
      <c r="FZ66" s="162"/>
      <c r="GA66" s="162"/>
      <c r="GB66" s="162"/>
      <c r="GC66" s="162"/>
      <c r="GD66" s="162"/>
      <c r="GE66" s="162"/>
      <c r="GF66" s="162"/>
      <c r="GG66" s="162"/>
      <c r="GH66" s="162"/>
      <c r="GI66" s="162"/>
      <c r="GJ66" s="162"/>
      <c r="GK66" s="162"/>
      <c r="GL66" s="162"/>
      <c r="GM66" s="162"/>
      <c r="GN66" s="162"/>
      <c r="GO66" s="162"/>
      <c r="GP66" s="162"/>
      <c r="GQ66" s="162"/>
      <c r="GR66" s="162"/>
      <c r="GS66" s="162"/>
      <c r="GT66" s="162"/>
      <c r="GU66" s="162"/>
    </row>
    <row r="67" spans="1:203" ht="30" x14ac:dyDescent="0.25">
      <c r="A67" s="161">
        <v>1</v>
      </c>
      <c r="B67" s="58" t="s">
        <v>354</v>
      </c>
      <c r="C67" s="189">
        <f>'2 уровень'!D567</f>
        <v>12995</v>
      </c>
      <c r="D67" s="189">
        <f>'2 уровень'!E567</f>
        <v>4332</v>
      </c>
      <c r="E67" s="189">
        <f>'2 уровень'!F567</f>
        <v>3391</v>
      </c>
      <c r="F67" s="792">
        <f>'2 уровень'!G567</f>
        <v>78.277931671283469</v>
      </c>
      <c r="G67" s="155">
        <f>'2 уровень'!H567</f>
        <v>0</v>
      </c>
      <c r="H67" s="155">
        <f>'2 уровень'!I567</f>
        <v>0</v>
      </c>
      <c r="I67" s="242">
        <f>'2 уровень'!J567</f>
        <v>0</v>
      </c>
      <c r="J67" s="242">
        <f>'2 уровень'!K567</f>
        <v>0</v>
      </c>
      <c r="K67" s="242">
        <f>'2 уровень'!L567</f>
        <v>0</v>
      </c>
      <c r="L67" s="242">
        <f>'2 уровень'!M567</f>
        <v>0</v>
      </c>
      <c r="M67" s="242">
        <f>'2 уровень'!N567</f>
        <v>0</v>
      </c>
      <c r="N67" s="242">
        <f>'2 уровень'!O567</f>
        <v>0</v>
      </c>
      <c r="O67" s="164">
        <f>'2 уровень'!P567</f>
        <v>0</v>
      </c>
      <c r="P67" s="164">
        <f>'2 уровень'!Q567</f>
        <v>0</v>
      </c>
      <c r="Q67" s="164">
        <f>'2 уровень'!R567</f>
        <v>0</v>
      </c>
      <c r="R67" s="164">
        <f>'2 уровень'!S567</f>
        <v>0</v>
      </c>
      <c r="S67" s="2671">
        <f>'2 уровень'!T567</f>
        <v>0</v>
      </c>
      <c r="T67" s="164">
        <f>'2 уровень'!U567</f>
        <v>0</v>
      </c>
      <c r="U67" s="164">
        <f>'2 уровень'!V567</f>
        <v>0</v>
      </c>
      <c r="V67" s="164">
        <f>'2 уровень'!W567</f>
        <v>0</v>
      </c>
      <c r="W67" s="2519">
        <f>'2 уровень'!X567</f>
        <v>0</v>
      </c>
      <c r="X67" s="2538"/>
      <c r="Y67" s="2593"/>
      <c r="Z67" s="162"/>
      <c r="AA67" s="162"/>
      <c r="AB67" s="162"/>
      <c r="AC67" s="162"/>
      <c r="AD67" s="162"/>
      <c r="AE67" s="162"/>
      <c r="AF67" s="162"/>
      <c r="AG67" s="162"/>
      <c r="AH67" s="162"/>
      <c r="AI67" s="162"/>
      <c r="AJ67" s="162"/>
      <c r="AK67" s="162"/>
      <c r="AL67" s="162"/>
      <c r="AM67" s="162"/>
      <c r="AN67" s="162"/>
      <c r="AO67" s="162"/>
      <c r="AP67" s="162"/>
      <c r="AQ67" s="162"/>
      <c r="AR67" s="162"/>
      <c r="AS67" s="162"/>
      <c r="AT67" s="162"/>
      <c r="AU67" s="162"/>
      <c r="AV67" s="162"/>
      <c r="AW67" s="162"/>
      <c r="AX67" s="162"/>
      <c r="AY67" s="162"/>
      <c r="AZ67" s="162"/>
      <c r="BA67" s="162"/>
      <c r="BB67" s="162"/>
      <c r="BC67" s="162"/>
      <c r="BD67" s="162"/>
      <c r="BE67" s="162"/>
      <c r="BF67" s="162"/>
      <c r="BG67" s="162"/>
      <c r="BH67" s="162"/>
      <c r="BI67" s="162"/>
      <c r="BJ67" s="162"/>
      <c r="BK67" s="162"/>
      <c r="BL67" s="162"/>
      <c r="BM67" s="162"/>
      <c r="BN67" s="162"/>
      <c r="BO67" s="162"/>
      <c r="BP67" s="162"/>
      <c r="BQ67" s="162"/>
      <c r="BR67" s="162"/>
      <c r="BS67" s="162"/>
      <c r="BT67" s="162"/>
      <c r="BU67" s="162"/>
      <c r="BV67" s="162"/>
      <c r="BW67" s="162"/>
      <c r="BX67" s="162"/>
      <c r="BY67" s="162"/>
      <c r="BZ67" s="162"/>
      <c r="CA67" s="162"/>
      <c r="CB67" s="162"/>
      <c r="CC67" s="162"/>
      <c r="CD67" s="162"/>
      <c r="CE67" s="162"/>
      <c r="CF67" s="162"/>
      <c r="CG67" s="162"/>
      <c r="CH67" s="162"/>
      <c r="CI67" s="162"/>
      <c r="CJ67" s="162"/>
      <c r="CK67" s="162"/>
      <c r="CL67" s="162"/>
      <c r="CM67" s="162"/>
      <c r="CN67" s="162"/>
      <c r="CO67" s="162"/>
      <c r="CP67" s="162"/>
      <c r="CQ67" s="162"/>
      <c r="CR67" s="162"/>
      <c r="CS67" s="162"/>
      <c r="CT67" s="162"/>
      <c r="CU67" s="162"/>
      <c r="CV67" s="162"/>
      <c r="CW67" s="162"/>
      <c r="CX67" s="162"/>
      <c r="CY67" s="162"/>
      <c r="CZ67" s="162"/>
      <c r="DA67" s="162"/>
      <c r="DB67" s="162"/>
      <c r="DC67" s="162"/>
      <c r="DD67" s="162"/>
      <c r="DE67" s="162"/>
      <c r="DF67" s="162"/>
      <c r="DG67" s="162"/>
      <c r="DH67" s="162"/>
      <c r="DI67" s="162"/>
      <c r="DJ67" s="162"/>
      <c r="DK67" s="162"/>
      <c r="DL67" s="162"/>
      <c r="DM67" s="162"/>
      <c r="DN67" s="162"/>
      <c r="DO67" s="162"/>
      <c r="DP67" s="162"/>
      <c r="DQ67" s="162"/>
      <c r="DR67" s="162"/>
      <c r="DS67" s="162"/>
      <c r="DT67" s="162"/>
      <c r="DU67" s="162"/>
      <c r="DV67" s="162"/>
      <c r="DW67" s="162"/>
      <c r="DX67" s="162"/>
      <c r="DY67" s="162"/>
      <c r="DZ67" s="162"/>
      <c r="EA67" s="162"/>
      <c r="EB67" s="162"/>
      <c r="EC67" s="162"/>
      <c r="ED67" s="162"/>
      <c r="EE67" s="162"/>
      <c r="EF67" s="162"/>
      <c r="EG67" s="162"/>
      <c r="EH67" s="162"/>
      <c r="EI67" s="162"/>
      <c r="EJ67" s="162"/>
      <c r="EK67" s="162"/>
      <c r="EL67" s="162"/>
      <c r="EM67" s="162"/>
      <c r="EN67" s="162"/>
      <c r="EO67" s="162"/>
      <c r="EP67" s="162"/>
      <c r="EQ67" s="162"/>
      <c r="ER67" s="162"/>
      <c r="ES67" s="162"/>
      <c r="ET67" s="162"/>
      <c r="EU67" s="162"/>
      <c r="EV67" s="162"/>
      <c r="EW67" s="162"/>
      <c r="EX67" s="162"/>
      <c r="EY67" s="162"/>
      <c r="EZ67" s="162"/>
      <c r="FA67" s="162"/>
      <c r="FB67" s="162"/>
      <c r="FC67" s="162"/>
      <c r="FD67" s="162"/>
      <c r="FE67" s="162"/>
      <c r="FF67" s="162"/>
      <c r="FG67" s="162"/>
      <c r="FH67" s="162"/>
      <c r="FI67" s="162"/>
      <c r="FJ67" s="162"/>
      <c r="FK67" s="162"/>
      <c r="FL67" s="162"/>
      <c r="FM67" s="162"/>
      <c r="FN67" s="162"/>
      <c r="FO67" s="162"/>
      <c r="FP67" s="162"/>
      <c r="FQ67" s="162"/>
      <c r="FR67" s="162"/>
      <c r="FS67" s="162"/>
      <c r="FT67" s="162"/>
      <c r="FU67" s="162"/>
      <c r="FV67" s="162"/>
      <c r="FW67" s="162"/>
      <c r="FX67" s="162"/>
      <c r="FY67" s="162"/>
      <c r="FZ67" s="162"/>
      <c r="GA67" s="162"/>
      <c r="GB67" s="162"/>
      <c r="GC67" s="162"/>
      <c r="GD67" s="162"/>
      <c r="GE67" s="162"/>
      <c r="GF67" s="162"/>
      <c r="GG67" s="162"/>
      <c r="GH67" s="162"/>
      <c r="GI67" s="162"/>
      <c r="GJ67" s="162"/>
      <c r="GK67" s="162"/>
      <c r="GL67" s="162"/>
      <c r="GM67" s="162"/>
      <c r="GN67" s="162"/>
      <c r="GO67" s="162"/>
      <c r="GP67" s="162"/>
      <c r="GQ67" s="162"/>
      <c r="GR67" s="162"/>
      <c r="GS67" s="162"/>
      <c r="GT67" s="162"/>
      <c r="GU67" s="162"/>
    </row>
    <row r="68" spans="1:203" ht="60" x14ac:dyDescent="0.25">
      <c r="A68" s="161">
        <v>1</v>
      </c>
      <c r="B68" s="58" t="s">
        <v>367</v>
      </c>
      <c r="C68" s="189">
        <f>'2 уровень'!D568</f>
        <v>159443</v>
      </c>
      <c r="D68" s="189">
        <f>'2 уровень'!E568</f>
        <v>53148</v>
      </c>
      <c r="E68" s="189">
        <f>'2 уровень'!F568</f>
        <v>34068</v>
      </c>
      <c r="F68" s="792">
        <f>'2 уровень'!G568</f>
        <v>64.100248363061638</v>
      </c>
      <c r="G68" s="155">
        <f>'2 уровень'!H568</f>
        <v>0</v>
      </c>
      <c r="H68" s="155">
        <f>'2 уровень'!I568</f>
        <v>0</v>
      </c>
      <c r="I68" s="242">
        <f>'2 уровень'!J568</f>
        <v>0</v>
      </c>
      <c r="J68" s="242">
        <f>'2 уровень'!K568</f>
        <v>0</v>
      </c>
      <c r="K68" s="242">
        <f>'2 уровень'!L568</f>
        <v>0</v>
      </c>
      <c r="L68" s="242">
        <f>'2 уровень'!M568</f>
        <v>0</v>
      </c>
      <c r="M68" s="242">
        <f>'2 уровень'!N568</f>
        <v>0</v>
      </c>
      <c r="N68" s="242">
        <f>'2 уровень'!O568</f>
        <v>0</v>
      </c>
      <c r="O68" s="164">
        <f>'2 уровень'!P568</f>
        <v>0</v>
      </c>
      <c r="P68" s="164">
        <f>'2 уровень'!Q568</f>
        <v>0</v>
      </c>
      <c r="Q68" s="164">
        <f>'2 уровень'!R568</f>
        <v>0</v>
      </c>
      <c r="R68" s="164">
        <f>'2 уровень'!S568</f>
        <v>0</v>
      </c>
      <c r="S68" s="2671">
        <f>'2 уровень'!T568</f>
        <v>0</v>
      </c>
      <c r="T68" s="164">
        <f>'2 уровень'!U568</f>
        <v>0</v>
      </c>
      <c r="U68" s="164">
        <f>'2 уровень'!V568</f>
        <v>0</v>
      </c>
      <c r="V68" s="164">
        <f>'2 уровень'!W568</f>
        <v>0</v>
      </c>
      <c r="W68" s="2519">
        <f>'2 уровень'!X568</f>
        <v>0</v>
      </c>
      <c r="X68" s="2538"/>
      <c r="Y68" s="2593"/>
      <c r="Z68" s="162"/>
      <c r="AA68" s="162"/>
      <c r="AB68" s="162"/>
      <c r="AC68" s="162"/>
      <c r="AD68" s="162"/>
      <c r="AE68" s="162"/>
      <c r="AF68" s="162"/>
      <c r="AG68" s="162"/>
      <c r="AH68" s="162"/>
      <c r="AI68" s="162"/>
      <c r="AJ68" s="162"/>
      <c r="AK68" s="162"/>
      <c r="AL68" s="162"/>
      <c r="AM68" s="162"/>
      <c r="AN68" s="162"/>
      <c r="AO68" s="162"/>
      <c r="AP68" s="162"/>
      <c r="AQ68" s="162"/>
      <c r="AR68" s="162"/>
      <c r="AS68" s="162"/>
      <c r="AT68" s="162"/>
      <c r="AU68" s="162"/>
      <c r="AV68" s="162"/>
      <c r="AW68" s="162"/>
      <c r="AX68" s="162"/>
      <c r="AY68" s="162"/>
      <c r="AZ68" s="162"/>
      <c r="BA68" s="162"/>
      <c r="BB68" s="162"/>
      <c r="BC68" s="162"/>
      <c r="BD68" s="162"/>
      <c r="BE68" s="162"/>
      <c r="BF68" s="162"/>
      <c r="BG68" s="162"/>
      <c r="BH68" s="162"/>
      <c r="BI68" s="162"/>
      <c r="BJ68" s="162"/>
      <c r="BK68" s="162"/>
      <c r="BL68" s="162"/>
      <c r="BM68" s="162"/>
      <c r="BN68" s="162"/>
      <c r="BO68" s="162"/>
      <c r="BP68" s="162"/>
      <c r="BQ68" s="162"/>
      <c r="BR68" s="162"/>
      <c r="BS68" s="162"/>
      <c r="BT68" s="162"/>
      <c r="BU68" s="162"/>
      <c r="BV68" s="162"/>
      <c r="BW68" s="162"/>
      <c r="BX68" s="162"/>
      <c r="BY68" s="162"/>
      <c r="BZ68" s="162"/>
      <c r="CA68" s="162"/>
      <c r="CB68" s="162"/>
      <c r="CC68" s="162"/>
      <c r="CD68" s="162"/>
      <c r="CE68" s="162"/>
      <c r="CF68" s="162"/>
      <c r="CG68" s="162"/>
      <c r="CH68" s="162"/>
      <c r="CI68" s="162"/>
      <c r="CJ68" s="162"/>
      <c r="CK68" s="162"/>
      <c r="CL68" s="162"/>
      <c r="CM68" s="162"/>
      <c r="CN68" s="162"/>
      <c r="CO68" s="162"/>
      <c r="CP68" s="162"/>
      <c r="CQ68" s="162"/>
      <c r="CR68" s="162"/>
      <c r="CS68" s="162"/>
      <c r="CT68" s="162"/>
      <c r="CU68" s="162"/>
      <c r="CV68" s="162"/>
      <c r="CW68" s="162"/>
      <c r="CX68" s="162"/>
      <c r="CY68" s="162"/>
      <c r="CZ68" s="162"/>
      <c r="DA68" s="162"/>
      <c r="DB68" s="162"/>
      <c r="DC68" s="162"/>
      <c r="DD68" s="162"/>
      <c r="DE68" s="162"/>
      <c r="DF68" s="162"/>
      <c r="DG68" s="162"/>
      <c r="DH68" s="162"/>
      <c r="DI68" s="162"/>
      <c r="DJ68" s="162"/>
      <c r="DK68" s="162"/>
      <c r="DL68" s="162"/>
      <c r="DM68" s="162"/>
      <c r="DN68" s="162"/>
      <c r="DO68" s="162"/>
      <c r="DP68" s="162"/>
      <c r="DQ68" s="162"/>
      <c r="DR68" s="162"/>
      <c r="DS68" s="162"/>
      <c r="DT68" s="162"/>
      <c r="DU68" s="162"/>
      <c r="DV68" s="162"/>
      <c r="DW68" s="162"/>
      <c r="DX68" s="162"/>
      <c r="DY68" s="162"/>
      <c r="DZ68" s="162"/>
      <c r="EA68" s="162"/>
      <c r="EB68" s="162"/>
      <c r="EC68" s="162"/>
      <c r="ED68" s="162"/>
      <c r="EE68" s="162"/>
      <c r="EF68" s="162"/>
      <c r="EG68" s="162"/>
      <c r="EH68" s="162"/>
      <c r="EI68" s="162"/>
      <c r="EJ68" s="162"/>
      <c r="EK68" s="162"/>
      <c r="EL68" s="162"/>
      <c r="EM68" s="162"/>
      <c r="EN68" s="162"/>
      <c r="EO68" s="162"/>
      <c r="EP68" s="162"/>
      <c r="EQ68" s="162"/>
      <c r="ER68" s="162"/>
      <c r="ES68" s="162"/>
      <c r="ET68" s="162"/>
      <c r="EU68" s="162"/>
      <c r="EV68" s="162"/>
      <c r="EW68" s="162"/>
      <c r="EX68" s="162"/>
      <c r="EY68" s="162"/>
      <c r="EZ68" s="162"/>
      <c r="FA68" s="162"/>
      <c r="FB68" s="162"/>
      <c r="FC68" s="162"/>
      <c r="FD68" s="162"/>
      <c r="FE68" s="162"/>
      <c r="FF68" s="162"/>
      <c r="FG68" s="162"/>
      <c r="FH68" s="162"/>
      <c r="FI68" s="162"/>
      <c r="FJ68" s="162"/>
      <c r="FK68" s="162"/>
      <c r="FL68" s="162"/>
      <c r="FM68" s="162"/>
      <c r="FN68" s="162"/>
      <c r="FO68" s="162"/>
      <c r="FP68" s="162"/>
      <c r="FQ68" s="162"/>
      <c r="FR68" s="162"/>
      <c r="FS68" s="162"/>
      <c r="FT68" s="162"/>
      <c r="FU68" s="162"/>
      <c r="FV68" s="162"/>
      <c r="FW68" s="162"/>
      <c r="FX68" s="162"/>
      <c r="FY68" s="162"/>
      <c r="FZ68" s="162"/>
      <c r="GA68" s="162"/>
      <c r="GB68" s="162"/>
      <c r="GC68" s="162"/>
      <c r="GD68" s="162"/>
      <c r="GE68" s="162"/>
      <c r="GF68" s="162"/>
      <c r="GG68" s="162"/>
      <c r="GH68" s="162"/>
      <c r="GI68" s="162"/>
      <c r="GJ68" s="162"/>
      <c r="GK68" s="162"/>
      <c r="GL68" s="162"/>
      <c r="GM68" s="162"/>
      <c r="GN68" s="162"/>
      <c r="GO68" s="162"/>
      <c r="GP68" s="162"/>
      <c r="GQ68" s="162"/>
      <c r="GR68" s="162"/>
      <c r="GS68" s="162"/>
      <c r="GT68" s="162"/>
      <c r="GU68" s="162"/>
    </row>
    <row r="69" spans="1:203" ht="45" x14ac:dyDescent="0.25">
      <c r="A69" s="161">
        <v>1</v>
      </c>
      <c r="B69" s="58" t="s">
        <v>368</v>
      </c>
      <c r="C69" s="189">
        <f>'2 уровень'!D569</f>
        <v>36349</v>
      </c>
      <c r="D69" s="189">
        <f>'2 уровень'!E569</f>
        <v>12117</v>
      </c>
      <c r="E69" s="189">
        <f>'2 уровень'!F569</f>
        <v>11029.600694444445</v>
      </c>
      <c r="F69" s="792">
        <f>'2 уровень'!G569</f>
        <v>91.025837207596311</v>
      </c>
      <c r="G69" s="155">
        <f>'2 уровень'!H569</f>
        <v>0</v>
      </c>
      <c r="H69" s="155">
        <f>'2 уровень'!I569</f>
        <v>0</v>
      </c>
      <c r="I69" s="242">
        <f>'2 уровень'!J569</f>
        <v>0</v>
      </c>
      <c r="J69" s="242">
        <f>'2 уровень'!K569</f>
        <v>0</v>
      </c>
      <c r="K69" s="242">
        <f>'2 уровень'!L569</f>
        <v>0</v>
      </c>
      <c r="L69" s="242">
        <f>'2 уровень'!M569</f>
        <v>0</v>
      </c>
      <c r="M69" s="242">
        <f>'2 уровень'!N569</f>
        <v>0</v>
      </c>
      <c r="N69" s="242">
        <f>'2 уровень'!O569</f>
        <v>0</v>
      </c>
      <c r="O69" s="164">
        <f>'2 уровень'!P569</f>
        <v>0</v>
      </c>
      <c r="P69" s="164">
        <f>'2 уровень'!Q569</f>
        <v>0</v>
      </c>
      <c r="Q69" s="164">
        <f>'2 уровень'!R569</f>
        <v>0</v>
      </c>
      <c r="R69" s="164">
        <f>'2 уровень'!S569</f>
        <v>0</v>
      </c>
      <c r="S69" s="2671">
        <f>'2 уровень'!T569</f>
        <v>0</v>
      </c>
      <c r="T69" s="164">
        <f>'2 уровень'!U569</f>
        <v>0</v>
      </c>
      <c r="U69" s="164">
        <f>'2 уровень'!V569</f>
        <v>0</v>
      </c>
      <c r="V69" s="164">
        <f>'2 уровень'!W569</f>
        <v>0</v>
      </c>
      <c r="W69" s="2519">
        <f>'2 уровень'!X569</f>
        <v>0</v>
      </c>
      <c r="X69" s="2538"/>
      <c r="Y69" s="2593"/>
      <c r="Z69" s="162"/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2"/>
      <c r="AZ69" s="162"/>
      <c r="BA69" s="162"/>
      <c r="BB69" s="162"/>
      <c r="BC69" s="162"/>
      <c r="BD69" s="162"/>
      <c r="BE69" s="162"/>
      <c r="BF69" s="162"/>
      <c r="BG69" s="162"/>
      <c r="BH69" s="162"/>
      <c r="BI69" s="162"/>
      <c r="BJ69" s="162"/>
      <c r="BK69" s="162"/>
      <c r="BL69" s="162"/>
      <c r="BM69" s="162"/>
      <c r="BN69" s="162"/>
      <c r="BO69" s="162"/>
      <c r="BP69" s="162"/>
      <c r="BQ69" s="162"/>
      <c r="BR69" s="162"/>
      <c r="BS69" s="162"/>
      <c r="BT69" s="162"/>
      <c r="BU69" s="162"/>
      <c r="BV69" s="162"/>
      <c r="BW69" s="162"/>
      <c r="BX69" s="162"/>
      <c r="BY69" s="162"/>
      <c r="BZ69" s="162"/>
      <c r="CA69" s="162"/>
      <c r="CB69" s="162"/>
      <c r="CC69" s="162"/>
      <c r="CD69" s="162"/>
      <c r="CE69" s="162"/>
      <c r="CF69" s="162"/>
      <c r="CG69" s="162"/>
      <c r="CH69" s="162"/>
      <c r="CI69" s="162"/>
      <c r="CJ69" s="162"/>
      <c r="CK69" s="162"/>
      <c r="CL69" s="162"/>
      <c r="CM69" s="162"/>
      <c r="CN69" s="162"/>
      <c r="CO69" s="162"/>
      <c r="CP69" s="162"/>
      <c r="CQ69" s="162"/>
      <c r="CR69" s="162"/>
      <c r="CS69" s="162"/>
      <c r="CT69" s="162"/>
      <c r="CU69" s="162"/>
      <c r="CV69" s="162"/>
      <c r="CW69" s="162"/>
      <c r="CX69" s="162"/>
      <c r="CY69" s="162"/>
      <c r="CZ69" s="162"/>
      <c r="DA69" s="162"/>
      <c r="DB69" s="162"/>
      <c r="DC69" s="162"/>
      <c r="DD69" s="162"/>
      <c r="DE69" s="162"/>
      <c r="DF69" s="162"/>
      <c r="DG69" s="162"/>
      <c r="DH69" s="162"/>
      <c r="DI69" s="162"/>
      <c r="DJ69" s="162"/>
      <c r="DK69" s="162"/>
      <c r="DL69" s="162"/>
      <c r="DM69" s="162"/>
      <c r="DN69" s="162"/>
      <c r="DO69" s="162"/>
      <c r="DP69" s="162"/>
      <c r="DQ69" s="162"/>
      <c r="DR69" s="162"/>
      <c r="DS69" s="162"/>
      <c r="DT69" s="162"/>
      <c r="DU69" s="162"/>
      <c r="DV69" s="162"/>
      <c r="DW69" s="162"/>
      <c r="DX69" s="162"/>
      <c r="DY69" s="162"/>
      <c r="DZ69" s="162"/>
      <c r="EA69" s="162"/>
      <c r="EB69" s="162"/>
      <c r="EC69" s="162"/>
      <c r="ED69" s="162"/>
      <c r="EE69" s="162"/>
      <c r="EF69" s="162"/>
      <c r="EG69" s="162"/>
      <c r="EH69" s="162"/>
      <c r="EI69" s="162"/>
      <c r="EJ69" s="162"/>
      <c r="EK69" s="162"/>
      <c r="EL69" s="162"/>
      <c r="EM69" s="162"/>
      <c r="EN69" s="162"/>
      <c r="EO69" s="162"/>
      <c r="EP69" s="162"/>
      <c r="EQ69" s="162"/>
      <c r="ER69" s="162"/>
      <c r="ES69" s="162"/>
      <c r="ET69" s="162"/>
      <c r="EU69" s="162"/>
      <c r="EV69" s="162"/>
      <c r="EW69" s="162"/>
      <c r="EX69" s="162"/>
      <c r="EY69" s="162"/>
      <c r="EZ69" s="162"/>
      <c r="FA69" s="162"/>
      <c r="FB69" s="162"/>
      <c r="FC69" s="162"/>
      <c r="FD69" s="162"/>
      <c r="FE69" s="162"/>
      <c r="FF69" s="162"/>
      <c r="FG69" s="162"/>
      <c r="FH69" s="162"/>
      <c r="FI69" s="162"/>
      <c r="FJ69" s="162"/>
      <c r="FK69" s="162"/>
      <c r="FL69" s="162"/>
      <c r="FM69" s="162"/>
      <c r="FN69" s="162"/>
      <c r="FO69" s="162"/>
      <c r="FP69" s="162"/>
      <c r="FQ69" s="162"/>
      <c r="FR69" s="162"/>
      <c r="FS69" s="162"/>
      <c r="FT69" s="162"/>
      <c r="FU69" s="162"/>
      <c r="FV69" s="162"/>
      <c r="FW69" s="162"/>
      <c r="FX69" s="162"/>
      <c r="FY69" s="162"/>
      <c r="FZ69" s="162"/>
      <c r="GA69" s="162"/>
      <c r="GB69" s="162"/>
      <c r="GC69" s="162"/>
      <c r="GD69" s="162"/>
      <c r="GE69" s="162"/>
      <c r="GF69" s="162"/>
      <c r="GG69" s="162"/>
      <c r="GH69" s="162"/>
      <c r="GI69" s="162"/>
      <c r="GJ69" s="162"/>
      <c r="GK69" s="162"/>
      <c r="GL69" s="162"/>
      <c r="GM69" s="162"/>
      <c r="GN69" s="162"/>
      <c r="GO69" s="162"/>
      <c r="GP69" s="162"/>
      <c r="GQ69" s="162"/>
      <c r="GR69" s="162"/>
      <c r="GS69" s="162"/>
      <c r="GT69" s="162"/>
      <c r="GU69" s="162"/>
    </row>
    <row r="70" spans="1:203" ht="30" x14ac:dyDescent="0.25">
      <c r="A70" s="161">
        <v>1</v>
      </c>
      <c r="B70" s="58" t="s">
        <v>369</v>
      </c>
      <c r="C70" s="189">
        <f>'2 уровень'!D570</f>
        <v>14370</v>
      </c>
      <c r="D70" s="189">
        <f>'2 уровень'!E570</f>
        <v>4790</v>
      </c>
      <c r="E70" s="189">
        <f>'2 уровень'!F570</f>
        <v>6557</v>
      </c>
      <c r="F70" s="792">
        <f>'2 уровень'!G570</f>
        <v>136.88935281837161</v>
      </c>
      <c r="G70" s="155">
        <f>'2 уровень'!H570</f>
        <v>0</v>
      </c>
      <c r="H70" s="155">
        <f>'2 уровень'!I570</f>
        <v>0</v>
      </c>
      <c r="I70" s="242">
        <f>'2 уровень'!J570</f>
        <v>0</v>
      </c>
      <c r="J70" s="242">
        <f>'2 уровень'!K570</f>
        <v>0</v>
      </c>
      <c r="K70" s="242">
        <f>'2 уровень'!L570</f>
        <v>0</v>
      </c>
      <c r="L70" s="242">
        <f>'2 уровень'!M570</f>
        <v>0</v>
      </c>
      <c r="M70" s="242">
        <f>'2 уровень'!N570</f>
        <v>0</v>
      </c>
      <c r="N70" s="242">
        <f>'2 уровень'!O570</f>
        <v>0</v>
      </c>
      <c r="O70" s="164">
        <f>'2 уровень'!P570</f>
        <v>0</v>
      </c>
      <c r="P70" s="164">
        <f>'2 уровень'!Q570</f>
        <v>0</v>
      </c>
      <c r="Q70" s="164">
        <f>'2 уровень'!R570</f>
        <v>0</v>
      </c>
      <c r="R70" s="164">
        <f>'2 уровень'!S570</f>
        <v>0</v>
      </c>
      <c r="S70" s="2671">
        <f>'2 уровень'!T570</f>
        <v>0</v>
      </c>
      <c r="T70" s="164">
        <f>'2 уровень'!U570</f>
        <v>0</v>
      </c>
      <c r="U70" s="164">
        <f>'2 уровень'!V570</f>
        <v>0</v>
      </c>
      <c r="V70" s="164">
        <f>'2 уровень'!W570</f>
        <v>0</v>
      </c>
      <c r="W70" s="2519">
        <f>'2 уровень'!X570</f>
        <v>0</v>
      </c>
      <c r="X70" s="2538"/>
      <c r="Y70" s="2593"/>
      <c r="Z70" s="162"/>
      <c r="AA70" s="162"/>
      <c r="AB70" s="162"/>
      <c r="AC70" s="162"/>
      <c r="AD70" s="162"/>
      <c r="AE70" s="162"/>
      <c r="AF70" s="162"/>
      <c r="AG70" s="162"/>
      <c r="AH70" s="162"/>
      <c r="AI70" s="162"/>
      <c r="AJ70" s="162"/>
      <c r="AK70" s="162"/>
      <c r="AL70" s="162"/>
      <c r="AM70" s="162"/>
      <c r="AN70" s="162"/>
      <c r="AO70" s="162"/>
      <c r="AP70" s="162"/>
      <c r="AQ70" s="162"/>
      <c r="AR70" s="162"/>
      <c r="AS70" s="162"/>
      <c r="AT70" s="162"/>
      <c r="AU70" s="162"/>
      <c r="AV70" s="162"/>
      <c r="AW70" s="162"/>
      <c r="AX70" s="162"/>
      <c r="AY70" s="162"/>
      <c r="AZ70" s="162"/>
      <c r="BA70" s="162"/>
      <c r="BB70" s="162"/>
      <c r="BC70" s="162"/>
      <c r="BD70" s="162"/>
      <c r="BE70" s="162"/>
      <c r="BF70" s="162"/>
      <c r="BG70" s="162"/>
      <c r="BH70" s="162"/>
      <c r="BI70" s="162"/>
      <c r="BJ70" s="162"/>
      <c r="BK70" s="162"/>
      <c r="BL70" s="162"/>
      <c r="BM70" s="162"/>
      <c r="BN70" s="162"/>
      <c r="BO70" s="162"/>
      <c r="BP70" s="162"/>
      <c r="BQ70" s="162"/>
      <c r="BR70" s="162"/>
      <c r="BS70" s="162"/>
      <c r="BT70" s="162"/>
      <c r="BU70" s="162"/>
      <c r="BV70" s="162"/>
      <c r="BW70" s="162"/>
      <c r="BX70" s="162"/>
      <c r="BY70" s="162"/>
      <c r="BZ70" s="162"/>
      <c r="CA70" s="162"/>
      <c r="CB70" s="162"/>
      <c r="CC70" s="162"/>
      <c r="CD70" s="162"/>
      <c r="CE70" s="162"/>
      <c r="CF70" s="162"/>
      <c r="CG70" s="162"/>
      <c r="CH70" s="162"/>
      <c r="CI70" s="162"/>
      <c r="CJ70" s="162"/>
      <c r="CK70" s="162"/>
      <c r="CL70" s="162"/>
      <c r="CM70" s="162"/>
      <c r="CN70" s="162"/>
      <c r="CO70" s="162"/>
      <c r="CP70" s="162"/>
      <c r="CQ70" s="162"/>
      <c r="CR70" s="162"/>
      <c r="CS70" s="162"/>
      <c r="CT70" s="162"/>
      <c r="CU70" s="162"/>
      <c r="CV70" s="162"/>
      <c r="CW70" s="162"/>
      <c r="CX70" s="162"/>
      <c r="CY70" s="162"/>
      <c r="CZ70" s="162"/>
      <c r="DA70" s="162"/>
      <c r="DB70" s="162"/>
      <c r="DC70" s="162"/>
      <c r="DD70" s="162"/>
      <c r="DE70" s="162"/>
      <c r="DF70" s="162"/>
      <c r="DG70" s="162"/>
      <c r="DH70" s="162"/>
      <c r="DI70" s="162"/>
      <c r="DJ70" s="162"/>
      <c r="DK70" s="162"/>
      <c r="DL70" s="162"/>
      <c r="DM70" s="162"/>
      <c r="DN70" s="162"/>
      <c r="DO70" s="162"/>
      <c r="DP70" s="162"/>
      <c r="DQ70" s="162"/>
      <c r="DR70" s="162"/>
      <c r="DS70" s="162"/>
      <c r="DT70" s="162"/>
      <c r="DU70" s="162"/>
      <c r="DV70" s="162"/>
      <c r="DW70" s="162"/>
      <c r="DX70" s="162"/>
      <c r="DY70" s="162"/>
      <c r="DZ70" s="162"/>
      <c r="EA70" s="162"/>
      <c r="EB70" s="162"/>
      <c r="EC70" s="162"/>
      <c r="ED70" s="162"/>
      <c r="EE70" s="162"/>
      <c r="EF70" s="162"/>
      <c r="EG70" s="162"/>
      <c r="EH70" s="162"/>
      <c r="EI70" s="162"/>
      <c r="EJ70" s="162"/>
      <c r="EK70" s="162"/>
      <c r="EL70" s="162"/>
      <c r="EM70" s="162"/>
      <c r="EN70" s="162"/>
      <c r="EO70" s="162"/>
      <c r="EP70" s="162"/>
      <c r="EQ70" s="162"/>
      <c r="ER70" s="162"/>
      <c r="ES70" s="162"/>
      <c r="ET70" s="162"/>
      <c r="EU70" s="162"/>
      <c r="EV70" s="162"/>
      <c r="EW70" s="162"/>
      <c r="EX70" s="162"/>
      <c r="EY70" s="162"/>
      <c r="EZ70" s="162"/>
      <c r="FA70" s="162"/>
      <c r="FB70" s="162"/>
      <c r="FC70" s="162"/>
      <c r="FD70" s="162"/>
      <c r="FE70" s="162"/>
      <c r="FF70" s="162"/>
      <c r="FG70" s="162"/>
      <c r="FH70" s="162"/>
      <c r="FI70" s="162"/>
      <c r="FJ70" s="162"/>
      <c r="FK70" s="162"/>
      <c r="FL70" s="162"/>
      <c r="FM70" s="162"/>
      <c r="FN70" s="162"/>
      <c r="FO70" s="162"/>
      <c r="FP70" s="162"/>
      <c r="FQ70" s="162"/>
      <c r="FR70" s="162"/>
      <c r="FS70" s="162"/>
      <c r="FT70" s="162"/>
      <c r="FU70" s="162"/>
      <c r="FV70" s="162"/>
      <c r="FW70" s="162"/>
      <c r="FX70" s="162"/>
      <c r="FY70" s="162"/>
      <c r="FZ70" s="162"/>
      <c r="GA70" s="162"/>
      <c r="GB70" s="162"/>
      <c r="GC70" s="162"/>
      <c r="GD70" s="162"/>
      <c r="GE70" s="162"/>
      <c r="GF70" s="162"/>
      <c r="GG70" s="162"/>
      <c r="GH70" s="162"/>
      <c r="GI70" s="162"/>
      <c r="GJ70" s="162"/>
      <c r="GK70" s="162"/>
      <c r="GL70" s="162"/>
      <c r="GM70" s="162"/>
      <c r="GN70" s="162"/>
      <c r="GO70" s="162"/>
      <c r="GP70" s="162"/>
      <c r="GQ70" s="162"/>
      <c r="GR70" s="162"/>
      <c r="GS70" s="162"/>
      <c r="GT70" s="162"/>
      <c r="GU70" s="162"/>
    </row>
    <row r="71" spans="1:203" ht="30" x14ac:dyDescent="0.25">
      <c r="A71" s="161">
        <v>1</v>
      </c>
      <c r="B71" s="58" t="s">
        <v>370</v>
      </c>
      <c r="C71" s="189">
        <f>'2 уровень'!D571</f>
        <v>9574</v>
      </c>
      <c r="D71" s="189">
        <f>'2 уровень'!E571</f>
        <v>3192</v>
      </c>
      <c r="E71" s="189">
        <f>'2 уровень'!F571</f>
        <v>2542</v>
      </c>
      <c r="F71" s="792">
        <f>'2 уровень'!G571</f>
        <v>79.636591478696744</v>
      </c>
      <c r="G71" s="155">
        <f>'2 уровень'!H571</f>
        <v>0</v>
      </c>
      <c r="H71" s="155">
        <f>'2 уровень'!I571</f>
        <v>0</v>
      </c>
      <c r="I71" s="242">
        <f>'2 уровень'!J571</f>
        <v>0</v>
      </c>
      <c r="J71" s="242">
        <f>'2 уровень'!K571</f>
        <v>0</v>
      </c>
      <c r="K71" s="242">
        <f>'2 уровень'!L571</f>
        <v>0</v>
      </c>
      <c r="L71" s="242">
        <f>'2 уровень'!M571</f>
        <v>0</v>
      </c>
      <c r="M71" s="242">
        <f>'2 уровень'!N571</f>
        <v>0</v>
      </c>
      <c r="N71" s="242">
        <f>'2 уровень'!O571</f>
        <v>0</v>
      </c>
      <c r="O71" s="164">
        <f>'2 уровень'!P571</f>
        <v>0</v>
      </c>
      <c r="P71" s="164">
        <f>'2 уровень'!Q571</f>
        <v>0</v>
      </c>
      <c r="Q71" s="164">
        <f>'2 уровень'!R571</f>
        <v>0</v>
      </c>
      <c r="R71" s="164">
        <f>'2 уровень'!S571</f>
        <v>0</v>
      </c>
      <c r="S71" s="2671">
        <f>'2 уровень'!T571</f>
        <v>0</v>
      </c>
      <c r="T71" s="164">
        <f>'2 уровень'!U571</f>
        <v>0</v>
      </c>
      <c r="U71" s="164">
        <f>'2 уровень'!V571</f>
        <v>0</v>
      </c>
      <c r="V71" s="164">
        <f>'2 уровень'!W571</f>
        <v>0</v>
      </c>
      <c r="W71" s="2519">
        <f>'2 уровень'!X571</f>
        <v>0</v>
      </c>
      <c r="X71" s="2538"/>
      <c r="Y71" s="2593"/>
      <c r="Z71" s="162"/>
      <c r="AA71" s="162"/>
      <c r="AB71" s="162"/>
      <c r="AC71" s="162"/>
      <c r="AD71" s="162"/>
      <c r="AE71" s="162"/>
      <c r="AF71" s="162"/>
      <c r="AG71" s="162"/>
      <c r="AH71" s="162"/>
      <c r="AI71" s="162"/>
      <c r="AJ71" s="162"/>
      <c r="AK71" s="162"/>
      <c r="AL71" s="162"/>
      <c r="AM71" s="162"/>
      <c r="AN71" s="162"/>
      <c r="AO71" s="162"/>
      <c r="AP71" s="162"/>
      <c r="AQ71" s="162"/>
      <c r="AR71" s="162"/>
      <c r="AS71" s="162"/>
      <c r="AT71" s="162"/>
      <c r="AU71" s="162"/>
      <c r="AV71" s="162"/>
      <c r="AW71" s="162"/>
      <c r="AX71" s="162"/>
      <c r="AY71" s="162"/>
      <c r="AZ71" s="162"/>
      <c r="BA71" s="162"/>
      <c r="BB71" s="162"/>
      <c r="BC71" s="162"/>
      <c r="BD71" s="162"/>
      <c r="BE71" s="162"/>
      <c r="BF71" s="162"/>
      <c r="BG71" s="162"/>
      <c r="BH71" s="162"/>
      <c r="BI71" s="162"/>
      <c r="BJ71" s="162"/>
      <c r="BK71" s="162"/>
      <c r="BL71" s="162"/>
      <c r="BM71" s="162"/>
      <c r="BN71" s="162"/>
      <c r="BO71" s="162"/>
      <c r="BP71" s="162"/>
      <c r="BQ71" s="162"/>
      <c r="BR71" s="162"/>
      <c r="BS71" s="162"/>
      <c r="BT71" s="162"/>
      <c r="BU71" s="162"/>
      <c r="BV71" s="162"/>
      <c r="BW71" s="162"/>
      <c r="BX71" s="162"/>
      <c r="BY71" s="162"/>
      <c r="BZ71" s="162"/>
      <c r="CA71" s="162"/>
      <c r="CB71" s="162"/>
      <c r="CC71" s="162"/>
      <c r="CD71" s="162"/>
      <c r="CE71" s="162"/>
      <c r="CF71" s="162"/>
      <c r="CG71" s="162"/>
      <c r="CH71" s="162"/>
      <c r="CI71" s="162"/>
      <c r="CJ71" s="162"/>
      <c r="CK71" s="162"/>
      <c r="CL71" s="162"/>
      <c r="CM71" s="162"/>
      <c r="CN71" s="162"/>
      <c r="CO71" s="162"/>
      <c r="CP71" s="162"/>
      <c r="CQ71" s="162"/>
      <c r="CR71" s="162"/>
      <c r="CS71" s="162"/>
      <c r="CT71" s="162"/>
      <c r="CU71" s="162"/>
      <c r="CV71" s="162"/>
      <c r="CW71" s="162"/>
      <c r="CX71" s="162"/>
      <c r="CY71" s="162"/>
      <c r="CZ71" s="162"/>
      <c r="DA71" s="162"/>
      <c r="DB71" s="162"/>
      <c r="DC71" s="162"/>
      <c r="DD71" s="162"/>
      <c r="DE71" s="162"/>
      <c r="DF71" s="162"/>
      <c r="DG71" s="162"/>
      <c r="DH71" s="162"/>
      <c r="DI71" s="162"/>
      <c r="DJ71" s="162"/>
      <c r="DK71" s="162"/>
      <c r="DL71" s="162"/>
      <c r="DM71" s="162"/>
      <c r="DN71" s="162"/>
      <c r="DO71" s="162"/>
      <c r="DP71" s="162"/>
      <c r="DQ71" s="162"/>
      <c r="DR71" s="162"/>
      <c r="DS71" s="162"/>
      <c r="DT71" s="162"/>
      <c r="DU71" s="162"/>
      <c r="DV71" s="162"/>
      <c r="DW71" s="162"/>
      <c r="DX71" s="162"/>
      <c r="DY71" s="162"/>
      <c r="DZ71" s="162"/>
      <c r="EA71" s="162"/>
      <c r="EB71" s="162"/>
      <c r="EC71" s="162"/>
      <c r="ED71" s="162"/>
      <c r="EE71" s="162"/>
      <c r="EF71" s="162"/>
      <c r="EG71" s="162"/>
      <c r="EH71" s="162"/>
      <c r="EI71" s="162"/>
      <c r="EJ71" s="162"/>
      <c r="EK71" s="162"/>
      <c r="EL71" s="162"/>
      <c r="EM71" s="162"/>
      <c r="EN71" s="162"/>
      <c r="EO71" s="162"/>
      <c r="EP71" s="162"/>
      <c r="EQ71" s="162"/>
      <c r="ER71" s="162"/>
      <c r="ES71" s="162"/>
      <c r="ET71" s="162"/>
      <c r="EU71" s="162"/>
      <c r="EV71" s="162"/>
      <c r="EW71" s="162"/>
      <c r="EX71" s="162"/>
      <c r="EY71" s="162"/>
      <c r="EZ71" s="162"/>
      <c r="FA71" s="162"/>
      <c r="FB71" s="162"/>
      <c r="FC71" s="162"/>
      <c r="FD71" s="162"/>
      <c r="FE71" s="162"/>
      <c r="FF71" s="162"/>
      <c r="FG71" s="162"/>
      <c r="FH71" s="162"/>
      <c r="FI71" s="162"/>
      <c r="FJ71" s="162"/>
      <c r="FK71" s="162"/>
      <c r="FL71" s="162"/>
      <c r="FM71" s="162"/>
      <c r="FN71" s="162"/>
      <c r="FO71" s="162"/>
      <c r="FP71" s="162"/>
      <c r="FQ71" s="162"/>
      <c r="FR71" s="162"/>
      <c r="FS71" s="162"/>
      <c r="FT71" s="162"/>
      <c r="FU71" s="162"/>
      <c r="FV71" s="162"/>
      <c r="FW71" s="162"/>
      <c r="FX71" s="162"/>
      <c r="FY71" s="162"/>
      <c r="FZ71" s="162"/>
      <c r="GA71" s="162"/>
      <c r="GB71" s="162"/>
      <c r="GC71" s="162"/>
      <c r="GD71" s="162"/>
      <c r="GE71" s="162"/>
      <c r="GF71" s="162"/>
      <c r="GG71" s="162"/>
      <c r="GH71" s="162"/>
      <c r="GI71" s="162"/>
      <c r="GJ71" s="162"/>
      <c r="GK71" s="162"/>
      <c r="GL71" s="162"/>
      <c r="GM71" s="162"/>
      <c r="GN71" s="162"/>
      <c r="GO71" s="162"/>
      <c r="GP71" s="162"/>
      <c r="GQ71" s="162"/>
      <c r="GR71" s="162"/>
      <c r="GS71" s="162"/>
      <c r="GT71" s="162"/>
      <c r="GU71" s="162"/>
    </row>
    <row r="72" spans="1:203" ht="45" x14ac:dyDescent="0.25">
      <c r="A72" s="161">
        <v>1</v>
      </c>
      <c r="B72" s="58" t="s">
        <v>332</v>
      </c>
      <c r="C72" s="189">
        <f>'2 уровень'!D572</f>
        <v>56000</v>
      </c>
      <c r="D72" s="189">
        <f>'2 уровень'!E572</f>
        <v>18667</v>
      </c>
      <c r="E72" s="189">
        <f>'2 уровень'!F572</f>
        <v>17372</v>
      </c>
      <c r="F72" s="792">
        <f>'2 уровень'!G572</f>
        <v>93.062623881716405</v>
      </c>
      <c r="G72" s="155">
        <f>'2 уровень'!H572</f>
        <v>0</v>
      </c>
      <c r="H72" s="155">
        <f>'2 уровень'!I572</f>
        <v>0</v>
      </c>
      <c r="I72" s="242">
        <f>'2 уровень'!J572</f>
        <v>0</v>
      </c>
      <c r="J72" s="242">
        <f>'2 уровень'!K572</f>
        <v>0</v>
      </c>
      <c r="K72" s="242">
        <f>'2 уровень'!L572</f>
        <v>0</v>
      </c>
      <c r="L72" s="242">
        <f>'2 уровень'!M572</f>
        <v>0</v>
      </c>
      <c r="M72" s="242">
        <f>'2 уровень'!N572</f>
        <v>0</v>
      </c>
      <c r="N72" s="242">
        <f>'2 уровень'!O572</f>
        <v>0</v>
      </c>
      <c r="O72" s="164">
        <f>'2 уровень'!P572</f>
        <v>0</v>
      </c>
      <c r="P72" s="164">
        <f>'2 уровень'!Q572</f>
        <v>0</v>
      </c>
      <c r="Q72" s="164">
        <f>'2 уровень'!R572</f>
        <v>0</v>
      </c>
      <c r="R72" s="164">
        <f>'2 уровень'!S572</f>
        <v>0</v>
      </c>
      <c r="S72" s="2671">
        <f>'2 уровень'!T572</f>
        <v>0</v>
      </c>
      <c r="T72" s="164">
        <f>'2 уровень'!U572</f>
        <v>0</v>
      </c>
      <c r="U72" s="164">
        <f>'2 уровень'!V572</f>
        <v>0</v>
      </c>
      <c r="V72" s="164">
        <f>'2 уровень'!W572</f>
        <v>0</v>
      </c>
      <c r="W72" s="2519">
        <f>'2 уровень'!X572</f>
        <v>0</v>
      </c>
      <c r="X72" s="2538"/>
      <c r="Y72" s="2593"/>
      <c r="Z72" s="162"/>
      <c r="AA72" s="162"/>
      <c r="AB72" s="162"/>
      <c r="AC72" s="162"/>
      <c r="AD72" s="162"/>
      <c r="AE72" s="162"/>
      <c r="AF72" s="162"/>
      <c r="AG72" s="162"/>
      <c r="AH72" s="162"/>
      <c r="AI72" s="162"/>
      <c r="AJ72" s="162"/>
      <c r="AK72" s="162"/>
      <c r="AL72" s="162"/>
      <c r="AM72" s="162"/>
      <c r="AN72" s="162"/>
      <c r="AO72" s="162"/>
      <c r="AP72" s="162"/>
      <c r="AQ72" s="162"/>
      <c r="AR72" s="162"/>
      <c r="AS72" s="162"/>
      <c r="AT72" s="162"/>
      <c r="AU72" s="162"/>
      <c r="AV72" s="162"/>
      <c r="AW72" s="162"/>
      <c r="AX72" s="162"/>
      <c r="AY72" s="162"/>
      <c r="AZ72" s="162"/>
      <c r="BA72" s="162"/>
      <c r="BB72" s="162"/>
      <c r="BC72" s="162"/>
      <c r="BD72" s="162"/>
      <c r="BE72" s="162"/>
      <c r="BF72" s="162"/>
      <c r="BG72" s="162"/>
      <c r="BH72" s="162"/>
      <c r="BI72" s="162"/>
      <c r="BJ72" s="162"/>
      <c r="BK72" s="162"/>
      <c r="BL72" s="162"/>
      <c r="BM72" s="162"/>
      <c r="BN72" s="162"/>
      <c r="BO72" s="162"/>
      <c r="BP72" s="162"/>
      <c r="BQ72" s="162"/>
      <c r="BR72" s="162"/>
      <c r="BS72" s="162"/>
      <c r="BT72" s="162"/>
      <c r="BU72" s="162"/>
      <c r="BV72" s="162"/>
      <c r="BW72" s="162"/>
      <c r="BX72" s="162"/>
      <c r="BY72" s="162"/>
      <c r="BZ72" s="162"/>
      <c r="CA72" s="162"/>
      <c r="CB72" s="162"/>
      <c r="CC72" s="162"/>
      <c r="CD72" s="162"/>
      <c r="CE72" s="162"/>
      <c r="CF72" s="162"/>
      <c r="CG72" s="162"/>
      <c r="CH72" s="162"/>
      <c r="CI72" s="162"/>
      <c r="CJ72" s="162"/>
      <c r="CK72" s="162"/>
      <c r="CL72" s="162"/>
      <c r="CM72" s="162"/>
      <c r="CN72" s="162"/>
      <c r="CO72" s="162"/>
      <c r="CP72" s="162"/>
      <c r="CQ72" s="162"/>
      <c r="CR72" s="162"/>
      <c r="CS72" s="162"/>
      <c r="CT72" s="162"/>
      <c r="CU72" s="162"/>
      <c r="CV72" s="162"/>
      <c r="CW72" s="162"/>
      <c r="CX72" s="162"/>
      <c r="CY72" s="162"/>
      <c r="CZ72" s="162"/>
      <c r="DA72" s="162"/>
      <c r="DB72" s="162"/>
      <c r="DC72" s="162"/>
      <c r="DD72" s="162"/>
      <c r="DE72" s="162"/>
      <c r="DF72" s="162"/>
      <c r="DG72" s="162"/>
      <c r="DH72" s="162"/>
      <c r="DI72" s="162"/>
      <c r="DJ72" s="162"/>
      <c r="DK72" s="162"/>
      <c r="DL72" s="162"/>
      <c r="DM72" s="162"/>
      <c r="DN72" s="162"/>
      <c r="DO72" s="162"/>
      <c r="DP72" s="162"/>
      <c r="DQ72" s="162"/>
      <c r="DR72" s="162"/>
      <c r="DS72" s="162"/>
      <c r="DT72" s="162"/>
      <c r="DU72" s="162"/>
      <c r="DV72" s="162"/>
      <c r="DW72" s="162"/>
      <c r="DX72" s="162"/>
      <c r="DY72" s="162"/>
      <c r="DZ72" s="162"/>
      <c r="EA72" s="162"/>
      <c r="EB72" s="162"/>
      <c r="EC72" s="162"/>
      <c r="ED72" s="162"/>
      <c r="EE72" s="162"/>
      <c r="EF72" s="162"/>
      <c r="EG72" s="162"/>
      <c r="EH72" s="162"/>
      <c r="EI72" s="162"/>
      <c r="EJ72" s="162"/>
      <c r="EK72" s="162"/>
      <c r="EL72" s="162"/>
      <c r="EM72" s="162"/>
      <c r="EN72" s="162"/>
      <c r="EO72" s="162"/>
      <c r="EP72" s="162"/>
      <c r="EQ72" s="162"/>
      <c r="ER72" s="162"/>
      <c r="ES72" s="162"/>
      <c r="ET72" s="162"/>
      <c r="EU72" s="162"/>
      <c r="EV72" s="162"/>
      <c r="EW72" s="162"/>
      <c r="EX72" s="162"/>
      <c r="EY72" s="162"/>
      <c r="EZ72" s="162"/>
      <c r="FA72" s="162"/>
      <c r="FB72" s="162"/>
      <c r="FC72" s="162"/>
      <c r="FD72" s="162"/>
      <c r="FE72" s="162"/>
      <c r="FF72" s="162"/>
      <c r="FG72" s="162"/>
      <c r="FH72" s="162"/>
      <c r="FI72" s="162"/>
      <c r="FJ72" s="162"/>
      <c r="FK72" s="162"/>
      <c r="FL72" s="162"/>
      <c r="FM72" s="162"/>
      <c r="FN72" s="162"/>
      <c r="FO72" s="162"/>
      <c r="FP72" s="162"/>
      <c r="FQ72" s="162"/>
      <c r="FR72" s="162"/>
      <c r="FS72" s="162"/>
      <c r="FT72" s="162"/>
      <c r="FU72" s="162"/>
      <c r="FV72" s="162"/>
      <c r="FW72" s="162"/>
      <c r="FX72" s="162"/>
      <c r="FY72" s="162"/>
      <c r="FZ72" s="162"/>
      <c r="GA72" s="162"/>
      <c r="GB72" s="162"/>
      <c r="GC72" s="162"/>
      <c r="GD72" s="162"/>
      <c r="GE72" s="162"/>
      <c r="GF72" s="162"/>
      <c r="GG72" s="162"/>
      <c r="GH72" s="162"/>
      <c r="GI72" s="162"/>
      <c r="GJ72" s="162"/>
      <c r="GK72" s="162"/>
      <c r="GL72" s="162"/>
      <c r="GM72" s="162"/>
      <c r="GN72" s="162"/>
      <c r="GO72" s="162"/>
      <c r="GP72" s="162"/>
      <c r="GQ72" s="162"/>
      <c r="GR72" s="162"/>
      <c r="GS72" s="162"/>
      <c r="GT72" s="162"/>
      <c r="GU72" s="162"/>
    </row>
    <row r="73" spans="1:203" ht="30" x14ac:dyDescent="0.25">
      <c r="A73" s="161">
        <v>1</v>
      </c>
      <c r="B73" s="58" t="s">
        <v>371</v>
      </c>
      <c r="C73" s="189">
        <f>'2 уровень'!D573</f>
        <v>0</v>
      </c>
      <c r="D73" s="189">
        <f>'2 уровень'!E573</f>
        <v>0</v>
      </c>
      <c r="E73" s="189">
        <f>'2 уровень'!F573</f>
        <v>0</v>
      </c>
      <c r="F73" s="792">
        <f>'2 уровень'!G573</f>
        <v>0</v>
      </c>
      <c r="G73" s="155">
        <f>'2 уровень'!H573</f>
        <v>0</v>
      </c>
      <c r="H73" s="155">
        <f>'2 уровень'!I573</f>
        <v>0</v>
      </c>
      <c r="I73" s="242">
        <f>'2 уровень'!J573</f>
        <v>0</v>
      </c>
      <c r="J73" s="242">
        <f>'2 уровень'!K573</f>
        <v>0</v>
      </c>
      <c r="K73" s="242">
        <f>'2 уровень'!L573</f>
        <v>0</v>
      </c>
      <c r="L73" s="242">
        <f>'2 уровень'!M573</f>
        <v>0</v>
      </c>
      <c r="M73" s="242">
        <f>'2 уровень'!N573</f>
        <v>0</v>
      </c>
      <c r="N73" s="242">
        <f>'2 уровень'!O573</f>
        <v>0</v>
      </c>
      <c r="O73" s="164">
        <f>'2 уровень'!P573</f>
        <v>0</v>
      </c>
      <c r="P73" s="164">
        <f>'2 уровень'!Q573</f>
        <v>0</v>
      </c>
      <c r="Q73" s="164">
        <f>'2 уровень'!R573</f>
        <v>0</v>
      </c>
      <c r="R73" s="164">
        <f>'2 уровень'!S573</f>
        <v>0</v>
      </c>
      <c r="S73" s="2671">
        <f>'2 уровень'!T573</f>
        <v>0</v>
      </c>
      <c r="T73" s="164">
        <f>'2 уровень'!U573</f>
        <v>0</v>
      </c>
      <c r="U73" s="164">
        <f>'2 уровень'!V573</f>
        <v>0</v>
      </c>
      <c r="V73" s="164">
        <f>'2 уровень'!W573</f>
        <v>0</v>
      </c>
      <c r="W73" s="2519">
        <f>'2 уровень'!X573</f>
        <v>0</v>
      </c>
      <c r="X73" s="2538"/>
      <c r="Y73" s="2593"/>
      <c r="Z73" s="162"/>
      <c r="AA73" s="162"/>
      <c r="AB73" s="162"/>
      <c r="AC73" s="162"/>
      <c r="AD73" s="162"/>
      <c r="AE73" s="162"/>
      <c r="AF73" s="162"/>
      <c r="AG73" s="162"/>
      <c r="AH73" s="162"/>
      <c r="AI73" s="162"/>
      <c r="AJ73" s="162"/>
      <c r="AK73" s="162"/>
      <c r="AL73" s="162"/>
      <c r="AM73" s="162"/>
      <c r="AN73" s="162"/>
      <c r="AO73" s="162"/>
      <c r="AP73" s="162"/>
      <c r="AQ73" s="162"/>
      <c r="AR73" s="162"/>
      <c r="AS73" s="162"/>
      <c r="AT73" s="162"/>
      <c r="AU73" s="162"/>
      <c r="AV73" s="162"/>
      <c r="AW73" s="162"/>
      <c r="AX73" s="162"/>
      <c r="AY73" s="162"/>
      <c r="AZ73" s="162"/>
      <c r="BA73" s="162"/>
      <c r="BB73" s="162"/>
      <c r="BC73" s="162"/>
      <c r="BD73" s="162"/>
      <c r="BE73" s="162"/>
      <c r="BF73" s="162"/>
      <c r="BG73" s="162"/>
      <c r="BH73" s="162"/>
      <c r="BI73" s="162"/>
      <c r="BJ73" s="162"/>
      <c r="BK73" s="162"/>
      <c r="BL73" s="162"/>
      <c r="BM73" s="162"/>
      <c r="BN73" s="162"/>
      <c r="BO73" s="162"/>
      <c r="BP73" s="162"/>
      <c r="BQ73" s="162"/>
      <c r="BR73" s="162"/>
      <c r="BS73" s="162"/>
      <c r="BT73" s="162"/>
      <c r="BU73" s="162"/>
      <c r="BV73" s="162"/>
      <c r="BW73" s="162"/>
      <c r="BX73" s="162"/>
      <c r="BY73" s="162"/>
      <c r="BZ73" s="162"/>
      <c r="CA73" s="162"/>
      <c r="CB73" s="162"/>
      <c r="CC73" s="162"/>
      <c r="CD73" s="162"/>
      <c r="CE73" s="162"/>
      <c r="CF73" s="162"/>
      <c r="CG73" s="162"/>
      <c r="CH73" s="162"/>
      <c r="CI73" s="162"/>
      <c r="CJ73" s="162"/>
      <c r="CK73" s="162"/>
      <c r="CL73" s="162"/>
      <c r="CM73" s="162"/>
      <c r="CN73" s="162"/>
      <c r="CO73" s="162"/>
      <c r="CP73" s="162"/>
      <c r="CQ73" s="162"/>
      <c r="CR73" s="162"/>
      <c r="CS73" s="162"/>
      <c r="CT73" s="162"/>
      <c r="CU73" s="162"/>
      <c r="CV73" s="162"/>
      <c r="CW73" s="162"/>
      <c r="CX73" s="162"/>
      <c r="CY73" s="162"/>
      <c r="CZ73" s="162"/>
      <c r="DA73" s="162"/>
      <c r="DB73" s="162"/>
      <c r="DC73" s="162"/>
      <c r="DD73" s="162"/>
      <c r="DE73" s="162"/>
      <c r="DF73" s="162"/>
      <c r="DG73" s="162"/>
      <c r="DH73" s="162"/>
      <c r="DI73" s="162"/>
      <c r="DJ73" s="162"/>
      <c r="DK73" s="162"/>
      <c r="DL73" s="162"/>
      <c r="DM73" s="162"/>
      <c r="DN73" s="162"/>
      <c r="DO73" s="162"/>
      <c r="DP73" s="162"/>
      <c r="DQ73" s="162"/>
      <c r="DR73" s="162"/>
      <c r="DS73" s="162"/>
      <c r="DT73" s="162"/>
      <c r="DU73" s="162"/>
      <c r="DV73" s="162"/>
      <c r="DW73" s="162"/>
      <c r="DX73" s="162"/>
      <c r="DY73" s="162"/>
      <c r="DZ73" s="162"/>
      <c r="EA73" s="162"/>
      <c r="EB73" s="162"/>
      <c r="EC73" s="162"/>
      <c r="ED73" s="162"/>
      <c r="EE73" s="162"/>
      <c r="EF73" s="162"/>
      <c r="EG73" s="162"/>
      <c r="EH73" s="162"/>
      <c r="EI73" s="162"/>
      <c r="EJ73" s="162"/>
      <c r="EK73" s="162"/>
      <c r="EL73" s="162"/>
      <c r="EM73" s="162"/>
      <c r="EN73" s="162"/>
      <c r="EO73" s="162"/>
      <c r="EP73" s="162"/>
      <c r="EQ73" s="162"/>
      <c r="ER73" s="162"/>
      <c r="ES73" s="162"/>
      <c r="ET73" s="162"/>
      <c r="EU73" s="162"/>
      <c r="EV73" s="162"/>
      <c r="EW73" s="162"/>
      <c r="EX73" s="162"/>
      <c r="EY73" s="162"/>
      <c r="EZ73" s="162"/>
      <c r="FA73" s="162"/>
      <c r="FB73" s="162"/>
      <c r="FC73" s="162"/>
      <c r="FD73" s="162"/>
      <c r="FE73" s="162"/>
      <c r="FF73" s="162"/>
      <c r="FG73" s="162"/>
      <c r="FH73" s="162"/>
      <c r="FI73" s="162"/>
      <c r="FJ73" s="162"/>
      <c r="FK73" s="162"/>
      <c r="FL73" s="162"/>
      <c r="FM73" s="162"/>
      <c r="FN73" s="162"/>
      <c r="FO73" s="162"/>
      <c r="FP73" s="162"/>
      <c r="FQ73" s="162"/>
      <c r="FR73" s="162"/>
      <c r="FS73" s="162"/>
      <c r="FT73" s="162"/>
      <c r="FU73" s="162"/>
      <c r="FV73" s="162"/>
      <c r="FW73" s="162"/>
      <c r="FX73" s="162"/>
      <c r="FY73" s="162"/>
      <c r="FZ73" s="162"/>
      <c r="GA73" s="162"/>
      <c r="GB73" s="162"/>
      <c r="GC73" s="162"/>
      <c r="GD73" s="162"/>
      <c r="GE73" s="162"/>
      <c r="GF73" s="162"/>
      <c r="GG73" s="162"/>
      <c r="GH73" s="162"/>
      <c r="GI73" s="162"/>
      <c r="GJ73" s="162"/>
      <c r="GK73" s="162"/>
      <c r="GL73" s="162"/>
      <c r="GM73" s="162"/>
      <c r="GN73" s="162"/>
      <c r="GO73" s="162"/>
      <c r="GP73" s="162"/>
      <c r="GQ73" s="162"/>
      <c r="GR73" s="162"/>
      <c r="GS73" s="162"/>
      <c r="GT73" s="162"/>
      <c r="GU73" s="162"/>
    </row>
    <row r="74" spans="1:203" ht="30" x14ac:dyDescent="0.25">
      <c r="A74" s="161">
        <v>1</v>
      </c>
      <c r="B74" s="58" t="s">
        <v>396</v>
      </c>
      <c r="C74" s="189">
        <f>'2 уровень'!D574</f>
        <v>12420</v>
      </c>
      <c r="D74" s="189">
        <f>'2 уровень'!E574</f>
        <v>4140</v>
      </c>
      <c r="E74" s="189">
        <f>'2 уровень'!F574</f>
        <v>0</v>
      </c>
      <c r="F74" s="792">
        <f>'2 уровень'!G574</f>
        <v>0</v>
      </c>
      <c r="G74" s="155">
        <f>'2 уровень'!H574</f>
        <v>0</v>
      </c>
      <c r="H74" s="155">
        <f>'2 уровень'!I574</f>
        <v>0</v>
      </c>
      <c r="I74" s="242">
        <f>'2 уровень'!J574</f>
        <v>0</v>
      </c>
      <c r="J74" s="242">
        <f>'2 уровень'!K574</f>
        <v>0</v>
      </c>
      <c r="K74" s="242">
        <f>'2 уровень'!L574</f>
        <v>0</v>
      </c>
      <c r="L74" s="242">
        <f>'2 уровень'!M574</f>
        <v>0</v>
      </c>
      <c r="M74" s="242">
        <f>'2 уровень'!N574</f>
        <v>0</v>
      </c>
      <c r="N74" s="242">
        <f>'2 уровень'!O574</f>
        <v>0</v>
      </c>
      <c r="O74" s="164">
        <f>'2 уровень'!P574</f>
        <v>0</v>
      </c>
      <c r="P74" s="164">
        <f>'2 уровень'!Q574</f>
        <v>0</v>
      </c>
      <c r="Q74" s="164">
        <f>'2 уровень'!R574</f>
        <v>0</v>
      </c>
      <c r="R74" s="164">
        <f>'2 уровень'!S574</f>
        <v>0</v>
      </c>
      <c r="S74" s="2671">
        <f>'2 уровень'!T574</f>
        <v>0</v>
      </c>
      <c r="T74" s="164">
        <f>'2 уровень'!U574</f>
        <v>0</v>
      </c>
      <c r="U74" s="164">
        <f>'2 уровень'!V574</f>
        <v>0</v>
      </c>
      <c r="V74" s="164">
        <f>'2 уровень'!W574</f>
        <v>0</v>
      </c>
      <c r="W74" s="2519">
        <f>'2 уровень'!X574</f>
        <v>0</v>
      </c>
      <c r="X74" s="2538"/>
      <c r="Y74" s="2593"/>
      <c r="Z74" s="162"/>
      <c r="AA74" s="162"/>
      <c r="AB74" s="162"/>
      <c r="AC74" s="162"/>
      <c r="AD74" s="162"/>
      <c r="AE74" s="162"/>
      <c r="AF74" s="162"/>
      <c r="AG74" s="162"/>
      <c r="AH74" s="162"/>
      <c r="AI74" s="162"/>
      <c r="AJ74" s="162"/>
      <c r="AK74" s="162"/>
      <c r="AL74" s="162"/>
      <c r="AM74" s="162"/>
      <c r="AN74" s="162"/>
      <c r="AO74" s="162"/>
      <c r="AP74" s="162"/>
      <c r="AQ74" s="162"/>
      <c r="AR74" s="162"/>
      <c r="AS74" s="162"/>
      <c r="AT74" s="162"/>
      <c r="AU74" s="162"/>
      <c r="AV74" s="162"/>
      <c r="AW74" s="162"/>
      <c r="AX74" s="162"/>
      <c r="AY74" s="162"/>
      <c r="AZ74" s="162"/>
      <c r="BA74" s="162"/>
      <c r="BB74" s="162"/>
      <c r="BC74" s="162"/>
      <c r="BD74" s="162"/>
      <c r="BE74" s="162"/>
      <c r="BF74" s="162"/>
      <c r="BG74" s="162"/>
      <c r="BH74" s="162"/>
      <c r="BI74" s="162"/>
      <c r="BJ74" s="162"/>
      <c r="BK74" s="162"/>
      <c r="BL74" s="162"/>
      <c r="BM74" s="162"/>
      <c r="BN74" s="162"/>
      <c r="BO74" s="162"/>
      <c r="BP74" s="162"/>
      <c r="BQ74" s="162"/>
      <c r="BR74" s="162"/>
      <c r="BS74" s="162"/>
      <c r="BT74" s="162"/>
      <c r="BU74" s="162"/>
      <c r="BV74" s="162"/>
      <c r="BW74" s="162"/>
      <c r="BX74" s="162"/>
      <c r="BY74" s="162"/>
      <c r="BZ74" s="162"/>
      <c r="CA74" s="162"/>
      <c r="CB74" s="162"/>
      <c r="CC74" s="162"/>
      <c r="CD74" s="162"/>
      <c r="CE74" s="162"/>
      <c r="CF74" s="162"/>
      <c r="CG74" s="162"/>
      <c r="CH74" s="162"/>
      <c r="CI74" s="162"/>
      <c r="CJ74" s="162"/>
      <c r="CK74" s="162"/>
      <c r="CL74" s="162"/>
      <c r="CM74" s="162"/>
      <c r="CN74" s="162"/>
      <c r="CO74" s="162"/>
      <c r="CP74" s="162"/>
      <c r="CQ74" s="162"/>
      <c r="CR74" s="162"/>
      <c r="CS74" s="162"/>
      <c r="CT74" s="162"/>
      <c r="CU74" s="162"/>
      <c r="CV74" s="162"/>
      <c r="CW74" s="162"/>
      <c r="CX74" s="162"/>
      <c r="CY74" s="162"/>
      <c r="CZ74" s="162"/>
      <c r="DA74" s="162"/>
      <c r="DB74" s="162"/>
      <c r="DC74" s="162"/>
      <c r="DD74" s="162"/>
      <c r="DE74" s="162"/>
      <c r="DF74" s="162"/>
      <c r="DG74" s="162"/>
      <c r="DH74" s="162"/>
      <c r="DI74" s="162"/>
      <c r="DJ74" s="162"/>
      <c r="DK74" s="162"/>
      <c r="DL74" s="162"/>
      <c r="DM74" s="162"/>
      <c r="DN74" s="162"/>
      <c r="DO74" s="162"/>
      <c r="DP74" s="162"/>
      <c r="DQ74" s="162"/>
      <c r="DR74" s="162"/>
      <c r="DS74" s="162"/>
      <c r="DT74" s="162"/>
      <c r="DU74" s="162"/>
      <c r="DV74" s="162"/>
      <c r="DW74" s="162"/>
      <c r="DX74" s="162"/>
      <c r="DY74" s="162"/>
      <c r="DZ74" s="162"/>
      <c r="EA74" s="162"/>
      <c r="EB74" s="162"/>
      <c r="EC74" s="162"/>
      <c r="ED74" s="162"/>
      <c r="EE74" s="162"/>
      <c r="EF74" s="162"/>
      <c r="EG74" s="162"/>
      <c r="EH74" s="162"/>
      <c r="EI74" s="162"/>
      <c r="EJ74" s="162"/>
      <c r="EK74" s="162"/>
      <c r="EL74" s="162"/>
      <c r="EM74" s="162"/>
      <c r="EN74" s="162"/>
      <c r="EO74" s="162"/>
      <c r="EP74" s="162"/>
      <c r="EQ74" s="162"/>
      <c r="ER74" s="162"/>
      <c r="ES74" s="162"/>
      <c r="ET74" s="162"/>
      <c r="EU74" s="162"/>
      <c r="EV74" s="162"/>
      <c r="EW74" s="162"/>
      <c r="EX74" s="162"/>
      <c r="EY74" s="162"/>
      <c r="EZ74" s="162"/>
      <c r="FA74" s="162"/>
      <c r="FB74" s="162"/>
      <c r="FC74" s="162"/>
      <c r="FD74" s="162"/>
      <c r="FE74" s="162"/>
      <c r="FF74" s="162"/>
      <c r="FG74" s="162"/>
      <c r="FH74" s="162"/>
      <c r="FI74" s="162"/>
      <c r="FJ74" s="162"/>
      <c r="FK74" s="162"/>
      <c r="FL74" s="162"/>
      <c r="FM74" s="162"/>
      <c r="FN74" s="162"/>
      <c r="FO74" s="162"/>
      <c r="FP74" s="162"/>
      <c r="FQ74" s="162"/>
      <c r="FR74" s="162"/>
      <c r="FS74" s="162"/>
      <c r="FT74" s="162"/>
      <c r="FU74" s="162"/>
      <c r="FV74" s="162"/>
      <c r="FW74" s="162"/>
      <c r="FX74" s="162"/>
      <c r="FY74" s="162"/>
      <c r="FZ74" s="162"/>
      <c r="GA74" s="162"/>
      <c r="GB74" s="162"/>
      <c r="GC74" s="162"/>
      <c r="GD74" s="162"/>
      <c r="GE74" s="162"/>
      <c r="GF74" s="162"/>
      <c r="GG74" s="162"/>
      <c r="GH74" s="162"/>
      <c r="GI74" s="162"/>
      <c r="GJ74" s="162"/>
      <c r="GK74" s="162"/>
      <c r="GL74" s="162"/>
      <c r="GM74" s="162"/>
      <c r="GN74" s="162"/>
      <c r="GO74" s="162"/>
      <c r="GP74" s="162"/>
      <c r="GQ74" s="162"/>
      <c r="GR74" s="162"/>
      <c r="GS74" s="162"/>
      <c r="GT74" s="162"/>
      <c r="GU74" s="162"/>
    </row>
    <row r="75" spans="1:203" x14ac:dyDescent="0.25">
      <c r="A75" s="161">
        <v>1</v>
      </c>
      <c r="B75" s="58" t="s">
        <v>333</v>
      </c>
      <c r="C75" s="189">
        <f>'2 уровень'!D575</f>
        <v>296869</v>
      </c>
      <c r="D75" s="189">
        <f>'2 уровень'!E575</f>
        <v>98954</v>
      </c>
      <c r="E75" s="189">
        <f>'2 уровень'!F575</f>
        <v>108680</v>
      </c>
      <c r="F75" s="792">
        <f>'2 уровень'!G575</f>
        <v>109.82880934575661</v>
      </c>
      <c r="G75" s="155">
        <f>'2 уровень'!H575</f>
        <v>0</v>
      </c>
      <c r="H75" s="155">
        <f>'2 уровень'!I575</f>
        <v>0</v>
      </c>
      <c r="I75" s="242">
        <f>'2 уровень'!J575</f>
        <v>0</v>
      </c>
      <c r="J75" s="242">
        <f>'2 уровень'!K575</f>
        <v>0</v>
      </c>
      <c r="K75" s="242">
        <f>'2 уровень'!L575</f>
        <v>0</v>
      </c>
      <c r="L75" s="242">
        <f>'2 уровень'!M575</f>
        <v>0</v>
      </c>
      <c r="M75" s="242">
        <f>'2 уровень'!N575</f>
        <v>0</v>
      </c>
      <c r="N75" s="242">
        <f>'2 уровень'!O575</f>
        <v>0</v>
      </c>
      <c r="O75" s="164">
        <f>'2 уровень'!P575</f>
        <v>0</v>
      </c>
      <c r="P75" s="164">
        <f>'2 уровень'!Q575</f>
        <v>0</v>
      </c>
      <c r="Q75" s="164">
        <f>'2 уровень'!R575</f>
        <v>0</v>
      </c>
      <c r="R75" s="164">
        <f>'2 уровень'!S575</f>
        <v>0</v>
      </c>
      <c r="S75" s="2671">
        <f>'2 уровень'!T575</f>
        <v>0</v>
      </c>
      <c r="T75" s="164">
        <f>'2 уровень'!U575</f>
        <v>0</v>
      </c>
      <c r="U75" s="164">
        <f>'2 уровень'!V575</f>
        <v>0</v>
      </c>
      <c r="V75" s="164">
        <f>'2 уровень'!W575</f>
        <v>0</v>
      </c>
      <c r="W75" s="2519">
        <f>'2 уровень'!X575</f>
        <v>0</v>
      </c>
      <c r="X75" s="2538"/>
      <c r="Y75" s="2593"/>
      <c r="Z75" s="162"/>
      <c r="AA75" s="162"/>
      <c r="AB75" s="162"/>
      <c r="AC75" s="162"/>
      <c r="AD75" s="162"/>
      <c r="AE75" s="162"/>
      <c r="AF75" s="162"/>
      <c r="AG75" s="162"/>
      <c r="AH75" s="162"/>
      <c r="AI75" s="162"/>
      <c r="AJ75" s="162"/>
      <c r="AK75" s="162"/>
      <c r="AL75" s="162"/>
      <c r="AM75" s="162"/>
      <c r="AN75" s="162"/>
      <c r="AO75" s="162"/>
      <c r="AP75" s="162"/>
      <c r="AQ75" s="162"/>
      <c r="AR75" s="162"/>
      <c r="AS75" s="162"/>
      <c r="AT75" s="162"/>
      <c r="AU75" s="162"/>
      <c r="AV75" s="162"/>
      <c r="AW75" s="162"/>
      <c r="AX75" s="162"/>
      <c r="AY75" s="162"/>
      <c r="AZ75" s="162"/>
      <c r="BA75" s="162"/>
      <c r="BB75" s="162"/>
      <c r="BC75" s="162"/>
      <c r="BD75" s="162"/>
      <c r="BE75" s="162"/>
      <c r="BF75" s="162"/>
      <c r="BG75" s="162"/>
      <c r="BH75" s="162"/>
      <c r="BI75" s="162"/>
      <c r="BJ75" s="162"/>
      <c r="BK75" s="162"/>
      <c r="BL75" s="162"/>
      <c r="BM75" s="162"/>
      <c r="BN75" s="162"/>
      <c r="BO75" s="162"/>
      <c r="BP75" s="162"/>
      <c r="BQ75" s="162"/>
      <c r="BR75" s="162"/>
      <c r="BS75" s="162"/>
      <c r="BT75" s="162"/>
      <c r="BU75" s="162"/>
      <c r="BV75" s="162"/>
      <c r="BW75" s="162"/>
      <c r="BX75" s="162"/>
      <c r="BY75" s="162"/>
      <c r="BZ75" s="162"/>
      <c r="CA75" s="162"/>
      <c r="CB75" s="162"/>
      <c r="CC75" s="162"/>
      <c r="CD75" s="162"/>
      <c r="CE75" s="162"/>
      <c r="CF75" s="162"/>
      <c r="CG75" s="162"/>
      <c r="CH75" s="162"/>
      <c r="CI75" s="162"/>
      <c r="CJ75" s="162"/>
      <c r="CK75" s="162"/>
      <c r="CL75" s="162"/>
      <c r="CM75" s="162"/>
      <c r="CN75" s="162"/>
      <c r="CO75" s="162"/>
      <c r="CP75" s="162"/>
      <c r="CQ75" s="162"/>
      <c r="CR75" s="162"/>
      <c r="CS75" s="162"/>
      <c r="CT75" s="162"/>
      <c r="CU75" s="162"/>
      <c r="CV75" s="162"/>
      <c r="CW75" s="162"/>
      <c r="CX75" s="162"/>
      <c r="CY75" s="162"/>
      <c r="CZ75" s="162"/>
      <c r="DA75" s="162"/>
      <c r="DB75" s="162"/>
      <c r="DC75" s="162"/>
      <c r="DD75" s="162"/>
      <c r="DE75" s="162"/>
      <c r="DF75" s="162"/>
      <c r="DG75" s="162"/>
      <c r="DH75" s="162"/>
      <c r="DI75" s="162"/>
      <c r="DJ75" s="162"/>
      <c r="DK75" s="162"/>
      <c r="DL75" s="162"/>
      <c r="DM75" s="162"/>
      <c r="DN75" s="162"/>
      <c r="DO75" s="162"/>
      <c r="DP75" s="162"/>
      <c r="DQ75" s="162"/>
      <c r="DR75" s="162"/>
      <c r="DS75" s="162"/>
      <c r="DT75" s="162"/>
      <c r="DU75" s="162"/>
      <c r="DV75" s="162"/>
      <c r="DW75" s="162"/>
      <c r="DX75" s="162"/>
      <c r="DY75" s="162"/>
      <c r="DZ75" s="162"/>
      <c r="EA75" s="162"/>
      <c r="EB75" s="162"/>
      <c r="EC75" s="162"/>
      <c r="ED75" s="162"/>
      <c r="EE75" s="162"/>
      <c r="EF75" s="162"/>
      <c r="EG75" s="162"/>
      <c r="EH75" s="162"/>
      <c r="EI75" s="162"/>
      <c r="EJ75" s="162"/>
      <c r="EK75" s="162"/>
      <c r="EL75" s="162"/>
      <c r="EM75" s="162"/>
      <c r="EN75" s="162"/>
      <c r="EO75" s="162"/>
      <c r="EP75" s="162"/>
      <c r="EQ75" s="162"/>
      <c r="ER75" s="162"/>
      <c r="ES75" s="162"/>
      <c r="ET75" s="162"/>
      <c r="EU75" s="162"/>
      <c r="EV75" s="162"/>
      <c r="EW75" s="162"/>
      <c r="EX75" s="162"/>
      <c r="EY75" s="162"/>
      <c r="EZ75" s="162"/>
      <c r="FA75" s="162"/>
      <c r="FB75" s="162"/>
      <c r="FC75" s="162"/>
      <c r="FD75" s="162"/>
      <c r="FE75" s="162"/>
      <c r="FF75" s="162"/>
      <c r="FG75" s="162"/>
      <c r="FH75" s="162"/>
      <c r="FI75" s="162"/>
      <c r="FJ75" s="162"/>
      <c r="FK75" s="162"/>
      <c r="FL75" s="162"/>
      <c r="FM75" s="162"/>
      <c r="FN75" s="162"/>
      <c r="FO75" s="162"/>
      <c r="FP75" s="162"/>
      <c r="FQ75" s="162"/>
      <c r="FR75" s="162"/>
      <c r="FS75" s="162"/>
      <c r="FT75" s="162"/>
      <c r="FU75" s="162"/>
      <c r="FV75" s="162"/>
      <c r="FW75" s="162"/>
      <c r="FX75" s="162"/>
      <c r="FY75" s="162"/>
      <c r="FZ75" s="162"/>
      <c r="GA75" s="162"/>
      <c r="GB75" s="162"/>
      <c r="GC75" s="162"/>
      <c r="GD75" s="162"/>
      <c r="GE75" s="162"/>
      <c r="GF75" s="162"/>
      <c r="GG75" s="162"/>
      <c r="GH75" s="162"/>
      <c r="GI75" s="162"/>
      <c r="GJ75" s="162"/>
      <c r="GK75" s="162"/>
      <c r="GL75" s="162"/>
      <c r="GM75" s="162"/>
      <c r="GN75" s="162"/>
      <c r="GO75" s="162"/>
      <c r="GP75" s="162"/>
      <c r="GQ75" s="162"/>
      <c r="GR75" s="162"/>
      <c r="GS75" s="162"/>
      <c r="GT75" s="162"/>
      <c r="GU75" s="162"/>
    </row>
    <row r="76" spans="1:203" x14ac:dyDescent="0.25">
      <c r="A76" s="161">
        <v>1</v>
      </c>
      <c r="B76" s="58" t="s">
        <v>169</v>
      </c>
      <c r="C76" s="189">
        <f>'2 уровень'!D576</f>
        <v>485182.59375</v>
      </c>
      <c r="D76" s="189">
        <f>'2 уровень'!E576</f>
        <v>161728.046875</v>
      </c>
      <c r="E76" s="189">
        <f>'2 уровень'!F576</f>
        <v>161101.5625</v>
      </c>
      <c r="F76" s="792">
        <f>'2 уровень'!G576</f>
        <v>99.612630964693338</v>
      </c>
      <c r="G76" s="155">
        <f>'2 уровень'!H576</f>
        <v>0</v>
      </c>
      <c r="H76" s="155">
        <f>'2 уровень'!I576</f>
        <v>0</v>
      </c>
      <c r="I76" s="242">
        <f>'2 уровень'!J576</f>
        <v>0</v>
      </c>
      <c r="J76" s="242">
        <f>'2 уровень'!K576</f>
        <v>0</v>
      </c>
      <c r="K76" s="242">
        <f>'2 уровень'!L576</f>
        <v>0</v>
      </c>
      <c r="L76" s="242">
        <f>'2 уровень'!M576</f>
        <v>0</v>
      </c>
      <c r="M76" s="242">
        <f>'2 уровень'!N576</f>
        <v>0</v>
      </c>
      <c r="N76" s="242">
        <f>'2 уровень'!O576</f>
        <v>0</v>
      </c>
      <c r="O76" s="164">
        <f>'2 уровень'!P576</f>
        <v>0</v>
      </c>
      <c r="P76" s="164">
        <f>'2 уровень'!Q576</f>
        <v>0</v>
      </c>
      <c r="Q76" s="164">
        <f>'2 уровень'!R576</f>
        <v>0</v>
      </c>
      <c r="R76" s="164">
        <f>'2 уровень'!S576</f>
        <v>0</v>
      </c>
      <c r="S76" s="2671">
        <f>'2 уровень'!T576</f>
        <v>0</v>
      </c>
      <c r="T76" s="164">
        <f>'2 уровень'!U576</f>
        <v>0</v>
      </c>
      <c r="U76" s="164">
        <f>'2 уровень'!V576</f>
        <v>0</v>
      </c>
      <c r="V76" s="164">
        <f>'2 уровень'!W576</f>
        <v>0</v>
      </c>
      <c r="W76" s="2519">
        <f>'2 уровень'!X576</f>
        <v>0</v>
      </c>
      <c r="X76" s="2538"/>
      <c r="Y76" s="2593"/>
      <c r="Z76" s="162"/>
      <c r="AA76" s="162"/>
      <c r="AB76" s="162"/>
      <c r="AC76" s="162"/>
      <c r="AD76" s="162"/>
      <c r="AE76" s="162"/>
      <c r="AF76" s="162"/>
      <c r="AG76" s="162"/>
      <c r="AH76" s="162"/>
      <c r="AI76" s="162"/>
      <c r="AJ76" s="162"/>
      <c r="AK76" s="162"/>
      <c r="AL76" s="162"/>
      <c r="AM76" s="162"/>
      <c r="AN76" s="162"/>
      <c r="AO76" s="162"/>
      <c r="AP76" s="162"/>
      <c r="AQ76" s="162"/>
      <c r="AR76" s="162"/>
      <c r="AS76" s="162"/>
      <c r="AT76" s="162"/>
      <c r="AU76" s="162"/>
      <c r="AV76" s="162"/>
      <c r="AW76" s="162"/>
      <c r="AX76" s="162"/>
      <c r="AY76" s="162"/>
      <c r="AZ76" s="162"/>
      <c r="BA76" s="162"/>
      <c r="BB76" s="162"/>
      <c r="BC76" s="162"/>
      <c r="BD76" s="162"/>
      <c r="BE76" s="162"/>
      <c r="BF76" s="162"/>
      <c r="BG76" s="162"/>
      <c r="BH76" s="162"/>
      <c r="BI76" s="162"/>
      <c r="BJ76" s="162"/>
      <c r="BK76" s="162"/>
      <c r="BL76" s="162"/>
      <c r="BM76" s="162"/>
      <c r="BN76" s="162"/>
      <c r="BO76" s="162"/>
      <c r="BP76" s="162"/>
      <c r="BQ76" s="162"/>
      <c r="BR76" s="162"/>
      <c r="BS76" s="162"/>
      <c r="BT76" s="162"/>
      <c r="BU76" s="162"/>
      <c r="BV76" s="162"/>
      <c r="BW76" s="162"/>
      <c r="BX76" s="162"/>
      <c r="BY76" s="162"/>
      <c r="BZ76" s="162"/>
      <c r="CA76" s="162"/>
      <c r="CB76" s="162"/>
      <c r="CC76" s="162"/>
      <c r="CD76" s="162"/>
      <c r="CE76" s="162"/>
      <c r="CF76" s="162"/>
      <c r="CG76" s="162"/>
      <c r="CH76" s="162"/>
      <c r="CI76" s="162"/>
      <c r="CJ76" s="162"/>
      <c r="CK76" s="162"/>
      <c r="CL76" s="162"/>
      <c r="CM76" s="162"/>
      <c r="CN76" s="162"/>
      <c r="CO76" s="162"/>
      <c r="CP76" s="162"/>
      <c r="CQ76" s="162"/>
      <c r="CR76" s="162"/>
      <c r="CS76" s="162"/>
      <c r="CT76" s="162"/>
      <c r="CU76" s="162"/>
      <c r="CV76" s="162"/>
      <c r="CW76" s="162"/>
      <c r="CX76" s="162"/>
      <c r="CY76" s="162"/>
      <c r="CZ76" s="162"/>
      <c r="DA76" s="162"/>
      <c r="DB76" s="162"/>
      <c r="DC76" s="162"/>
      <c r="DD76" s="162"/>
      <c r="DE76" s="162"/>
      <c r="DF76" s="162"/>
      <c r="DG76" s="162"/>
      <c r="DH76" s="162"/>
      <c r="DI76" s="162"/>
      <c r="DJ76" s="162"/>
      <c r="DK76" s="162"/>
      <c r="DL76" s="162"/>
      <c r="DM76" s="162"/>
      <c r="DN76" s="162"/>
      <c r="DO76" s="162"/>
      <c r="DP76" s="162"/>
      <c r="DQ76" s="162"/>
      <c r="DR76" s="162"/>
      <c r="DS76" s="162"/>
      <c r="DT76" s="162"/>
      <c r="DU76" s="162"/>
      <c r="DV76" s="162"/>
      <c r="DW76" s="162"/>
      <c r="DX76" s="162"/>
      <c r="DY76" s="162"/>
      <c r="DZ76" s="162"/>
      <c r="EA76" s="162"/>
      <c r="EB76" s="162"/>
      <c r="EC76" s="162"/>
      <c r="ED76" s="162"/>
      <c r="EE76" s="162"/>
      <c r="EF76" s="162"/>
      <c r="EG76" s="162"/>
      <c r="EH76" s="162"/>
      <c r="EI76" s="162"/>
      <c r="EJ76" s="162"/>
      <c r="EK76" s="162"/>
      <c r="EL76" s="162"/>
      <c r="EM76" s="162"/>
      <c r="EN76" s="162"/>
      <c r="EO76" s="162"/>
      <c r="EP76" s="162"/>
      <c r="EQ76" s="162"/>
      <c r="ER76" s="162"/>
      <c r="ES76" s="162"/>
      <c r="ET76" s="162"/>
      <c r="EU76" s="162"/>
      <c r="EV76" s="162"/>
      <c r="EW76" s="162"/>
      <c r="EX76" s="162"/>
      <c r="EY76" s="162"/>
      <c r="EZ76" s="162"/>
      <c r="FA76" s="162"/>
      <c r="FB76" s="162"/>
      <c r="FC76" s="162"/>
      <c r="FD76" s="162"/>
      <c r="FE76" s="162"/>
      <c r="FF76" s="162"/>
      <c r="FG76" s="162"/>
      <c r="FH76" s="162"/>
      <c r="FI76" s="162"/>
      <c r="FJ76" s="162"/>
      <c r="FK76" s="162"/>
      <c r="FL76" s="162"/>
      <c r="FM76" s="162"/>
      <c r="FN76" s="162"/>
      <c r="FO76" s="162"/>
      <c r="FP76" s="162"/>
      <c r="FQ76" s="162"/>
      <c r="FR76" s="162"/>
      <c r="FS76" s="162"/>
      <c r="FT76" s="162"/>
      <c r="FU76" s="162"/>
      <c r="FV76" s="162"/>
      <c r="FW76" s="162"/>
      <c r="FX76" s="162"/>
      <c r="FY76" s="162"/>
      <c r="FZ76" s="162"/>
      <c r="GA76" s="162"/>
      <c r="GB76" s="162"/>
      <c r="GC76" s="162"/>
      <c r="GD76" s="162"/>
      <c r="GE76" s="162"/>
      <c r="GF76" s="162"/>
      <c r="GG76" s="162"/>
      <c r="GH76" s="162"/>
      <c r="GI76" s="162"/>
      <c r="GJ76" s="162"/>
      <c r="GK76" s="162"/>
      <c r="GL76" s="162"/>
      <c r="GM76" s="162"/>
      <c r="GN76" s="162"/>
      <c r="GO76" s="162"/>
      <c r="GP76" s="162"/>
      <c r="GQ76" s="162"/>
      <c r="GR76" s="162"/>
      <c r="GS76" s="162"/>
      <c r="GT76" s="162"/>
      <c r="GU76" s="162"/>
    </row>
    <row r="77" spans="1:203" x14ac:dyDescent="0.25">
      <c r="A77" s="161">
        <v>1</v>
      </c>
      <c r="B77" s="58" t="s">
        <v>339</v>
      </c>
      <c r="C77" s="189">
        <f>'2 уровень'!D577</f>
        <v>754409</v>
      </c>
      <c r="D77" s="189">
        <f>'2 уровень'!E577</f>
        <v>251468</v>
      </c>
      <c r="E77" s="189">
        <f>'2 уровень'!F577</f>
        <v>257236</v>
      </c>
      <c r="F77" s="792">
        <f>'2 уровень'!G577</f>
        <v>102.29373121033292</v>
      </c>
      <c r="G77" s="155">
        <f>'2 уровень'!H577</f>
        <v>0</v>
      </c>
      <c r="H77" s="155">
        <f>'2 уровень'!I577</f>
        <v>0</v>
      </c>
      <c r="I77" s="242">
        <f>'2 уровень'!J577</f>
        <v>0</v>
      </c>
      <c r="J77" s="242">
        <f>'2 уровень'!K577</f>
        <v>0</v>
      </c>
      <c r="K77" s="242">
        <f>'2 уровень'!L577</f>
        <v>0</v>
      </c>
      <c r="L77" s="242">
        <f>'2 уровень'!M577</f>
        <v>0</v>
      </c>
      <c r="M77" s="242">
        <f>'2 уровень'!N577</f>
        <v>0</v>
      </c>
      <c r="N77" s="242">
        <f>'2 уровень'!O577</f>
        <v>0</v>
      </c>
      <c r="O77" s="164">
        <f>'2 уровень'!P577</f>
        <v>0</v>
      </c>
      <c r="P77" s="164">
        <f>'2 уровень'!Q577</f>
        <v>0</v>
      </c>
      <c r="Q77" s="164">
        <f>'2 уровень'!R577</f>
        <v>0</v>
      </c>
      <c r="R77" s="164">
        <f>'2 уровень'!S577</f>
        <v>0</v>
      </c>
      <c r="S77" s="2671">
        <f>'2 уровень'!T577</f>
        <v>0</v>
      </c>
      <c r="T77" s="164">
        <f>'2 уровень'!U577</f>
        <v>0</v>
      </c>
      <c r="U77" s="164">
        <f>'2 уровень'!V577</f>
        <v>0</v>
      </c>
      <c r="V77" s="164">
        <f>'2 уровень'!W577</f>
        <v>0</v>
      </c>
      <c r="W77" s="2519">
        <f>'2 уровень'!X577</f>
        <v>0</v>
      </c>
      <c r="X77" s="2538"/>
      <c r="Y77" s="2593"/>
      <c r="Z77" s="162"/>
      <c r="AA77" s="162"/>
      <c r="AB77" s="162"/>
      <c r="AC77" s="162"/>
      <c r="AD77" s="162"/>
      <c r="AE77" s="162"/>
      <c r="AF77" s="162"/>
      <c r="AG77" s="162"/>
      <c r="AH77" s="162"/>
      <c r="AI77" s="162"/>
      <c r="AJ77" s="162"/>
      <c r="AK77" s="162"/>
      <c r="AL77" s="162"/>
      <c r="AM77" s="162"/>
      <c r="AN77" s="162"/>
      <c r="AO77" s="162"/>
      <c r="AP77" s="162"/>
      <c r="AQ77" s="162"/>
      <c r="AR77" s="162"/>
      <c r="AS77" s="162"/>
      <c r="AT77" s="162"/>
      <c r="AU77" s="162"/>
      <c r="AV77" s="162"/>
      <c r="AW77" s="162"/>
      <c r="AX77" s="162"/>
      <c r="AY77" s="162"/>
      <c r="AZ77" s="162"/>
      <c r="BA77" s="162"/>
      <c r="BB77" s="162"/>
      <c r="BC77" s="162"/>
      <c r="BD77" s="162"/>
      <c r="BE77" s="162"/>
      <c r="BF77" s="162"/>
      <c r="BG77" s="162"/>
      <c r="BH77" s="162"/>
      <c r="BI77" s="162"/>
      <c r="BJ77" s="162"/>
      <c r="BK77" s="162"/>
      <c r="BL77" s="162"/>
      <c r="BM77" s="162"/>
      <c r="BN77" s="162"/>
      <c r="BO77" s="162"/>
      <c r="BP77" s="162"/>
      <c r="BQ77" s="162"/>
      <c r="BR77" s="162"/>
      <c r="BS77" s="162"/>
      <c r="BT77" s="162"/>
      <c r="BU77" s="162"/>
      <c r="BV77" s="162"/>
      <c r="BW77" s="162"/>
      <c r="BX77" s="162"/>
      <c r="BY77" s="162"/>
      <c r="BZ77" s="162"/>
      <c r="CA77" s="162"/>
      <c r="CB77" s="162"/>
      <c r="CC77" s="162"/>
      <c r="CD77" s="162"/>
      <c r="CE77" s="162"/>
      <c r="CF77" s="162"/>
      <c r="CG77" s="162"/>
      <c r="CH77" s="162"/>
      <c r="CI77" s="162"/>
      <c r="CJ77" s="162"/>
      <c r="CK77" s="162"/>
      <c r="CL77" s="162"/>
      <c r="CM77" s="162"/>
      <c r="CN77" s="162"/>
      <c r="CO77" s="162"/>
      <c r="CP77" s="162"/>
      <c r="CQ77" s="162"/>
      <c r="CR77" s="162"/>
      <c r="CS77" s="162"/>
      <c r="CT77" s="162"/>
      <c r="CU77" s="162"/>
      <c r="CV77" s="162"/>
      <c r="CW77" s="162"/>
      <c r="CX77" s="162"/>
      <c r="CY77" s="162"/>
      <c r="CZ77" s="162"/>
      <c r="DA77" s="162"/>
      <c r="DB77" s="162"/>
      <c r="DC77" s="162"/>
      <c r="DD77" s="162"/>
      <c r="DE77" s="162"/>
      <c r="DF77" s="162"/>
      <c r="DG77" s="162"/>
      <c r="DH77" s="162"/>
      <c r="DI77" s="162"/>
      <c r="DJ77" s="162"/>
      <c r="DK77" s="162"/>
      <c r="DL77" s="162"/>
      <c r="DM77" s="162"/>
      <c r="DN77" s="162"/>
      <c r="DO77" s="162"/>
      <c r="DP77" s="162"/>
      <c r="DQ77" s="162"/>
      <c r="DR77" s="162"/>
      <c r="DS77" s="162"/>
      <c r="DT77" s="162"/>
      <c r="DU77" s="162"/>
      <c r="DV77" s="162"/>
      <c r="DW77" s="162"/>
      <c r="DX77" s="162"/>
      <c r="DY77" s="162"/>
      <c r="DZ77" s="162"/>
      <c r="EA77" s="162"/>
      <c r="EB77" s="162"/>
      <c r="EC77" s="162"/>
      <c r="ED77" s="162"/>
      <c r="EE77" s="162"/>
      <c r="EF77" s="162"/>
      <c r="EG77" s="162"/>
      <c r="EH77" s="162"/>
      <c r="EI77" s="162"/>
      <c r="EJ77" s="162"/>
      <c r="EK77" s="162"/>
      <c r="EL77" s="162"/>
      <c r="EM77" s="162"/>
      <c r="EN77" s="162"/>
      <c r="EO77" s="162"/>
      <c r="EP77" s="162"/>
      <c r="EQ77" s="162"/>
      <c r="ER77" s="162"/>
      <c r="ES77" s="162"/>
      <c r="ET77" s="162"/>
      <c r="EU77" s="162"/>
      <c r="EV77" s="162"/>
      <c r="EW77" s="162"/>
      <c r="EX77" s="162"/>
      <c r="EY77" s="162"/>
      <c r="EZ77" s="162"/>
      <c r="FA77" s="162"/>
      <c r="FB77" s="162"/>
      <c r="FC77" s="162"/>
      <c r="FD77" s="162"/>
      <c r="FE77" s="162"/>
      <c r="FF77" s="162"/>
      <c r="FG77" s="162"/>
      <c r="FH77" s="162"/>
      <c r="FI77" s="162"/>
      <c r="FJ77" s="162"/>
      <c r="FK77" s="162"/>
      <c r="FL77" s="162"/>
      <c r="FM77" s="162"/>
      <c r="FN77" s="162"/>
      <c r="FO77" s="162"/>
      <c r="FP77" s="162"/>
      <c r="FQ77" s="162"/>
      <c r="FR77" s="162"/>
      <c r="FS77" s="162"/>
      <c r="FT77" s="162"/>
      <c r="FU77" s="162"/>
      <c r="FV77" s="162"/>
      <c r="FW77" s="162"/>
      <c r="FX77" s="162"/>
      <c r="FY77" s="162"/>
      <c r="FZ77" s="162"/>
      <c r="GA77" s="162"/>
      <c r="GB77" s="162"/>
      <c r="GC77" s="162"/>
      <c r="GD77" s="162"/>
      <c r="GE77" s="162"/>
      <c r="GF77" s="162"/>
      <c r="GG77" s="162"/>
      <c r="GH77" s="162"/>
      <c r="GI77" s="162"/>
      <c r="GJ77" s="162"/>
      <c r="GK77" s="162"/>
      <c r="GL77" s="162"/>
      <c r="GM77" s="162"/>
      <c r="GN77" s="162"/>
      <c r="GO77" s="162"/>
      <c r="GP77" s="162"/>
      <c r="GQ77" s="162"/>
      <c r="GR77" s="162"/>
      <c r="GS77" s="162"/>
      <c r="GT77" s="162"/>
      <c r="GU77" s="162"/>
    </row>
    <row r="78" spans="1:203" ht="30" x14ac:dyDescent="0.25">
      <c r="A78" s="161">
        <v>1</v>
      </c>
      <c r="B78" s="58" t="s">
        <v>170</v>
      </c>
      <c r="C78" s="189">
        <f>'2 уровень'!D578</f>
        <v>123013</v>
      </c>
      <c r="D78" s="189">
        <f>'2 уровень'!E578</f>
        <v>41004</v>
      </c>
      <c r="E78" s="189">
        <f>'2 уровень'!F578</f>
        <v>36191</v>
      </c>
      <c r="F78" s="792">
        <f>'2 уровень'!G578</f>
        <v>88.262120768705486</v>
      </c>
      <c r="G78" s="155">
        <f>'2 уровень'!H578</f>
        <v>0</v>
      </c>
      <c r="H78" s="155">
        <f>'2 уровень'!I578</f>
        <v>0</v>
      </c>
      <c r="I78" s="242">
        <f>'2 уровень'!J578</f>
        <v>0</v>
      </c>
      <c r="J78" s="242">
        <f>'2 уровень'!K578</f>
        <v>0</v>
      </c>
      <c r="K78" s="242">
        <f>'2 уровень'!L578</f>
        <v>0</v>
      </c>
      <c r="L78" s="242">
        <f>'2 уровень'!M578</f>
        <v>0</v>
      </c>
      <c r="M78" s="242">
        <f>'2 уровень'!N578</f>
        <v>0</v>
      </c>
      <c r="N78" s="242">
        <f>'2 уровень'!O578</f>
        <v>0</v>
      </c>
      <c r="O78" s="164">
        <f>'2 уровень'!P578</f>
        <v>0</v>
      </c>
      <c r="P78" s="164">
        <f>'2 уровень'!Q578</f>
        <v>0</v>
      </c>
      <c r="Q78" s="164">
        <f>'2 уровень'!R578</f>
        <v>0</v>
      </c>
      <c r="R78" s="164">
        <f>'2 уровень'!S578</f>
        <v>0</v>
      </c>
      <c r="S78" s="2671">
        <f>'2 уровень'!T578</f>
        <v>0</v>
      </c>
      <c r="T78" s="164">
        <f>'2 уровень'!U578</f>
        <v>0</v>
      </c>
      <c r="U78" s="164">
        <f>'2 уровень'!V578</f>
        <v>0</v>
      </c>
      <c r="V78" s="164">
        <f>'2 уровень'!W578</f>
        <v>0</v>
      </c>
      <c r="W78" s="2519">
        <f>'2 уровень'!X578</f>
        <v>0</v>
      </c>
      <c r="X78" s="2538"/>
      <c r="Y78" s="2593"/>
      <c r="Z78" s="162"/>
      <c r="AA78" s="162"/>
      <c r="AB78" s="162"/>
      <c r="AC78" s="162"/>
      <c r="AD78" s="162"/>
      <c r="AE78" s="162"/>
      <c r="AF78" s="162"/>
      <c r="AG78" s="162"/>
      <c r="AH78" s="162"/>
      <c r="AI78" s="162"/>
      <c r="AJ78" s="162"/>
      <c r="AK78" s="162"/>
      <c r="AL78" s="162"/>
      <c r="AM78" s="162"/>
      <c r="AN78" s="162"/>
      <c r="AO78" s="162"/>
      <c r="AP78" s="162"/>
      <c r="AQ78" s="162"/>
      <c r="AR78" s="162"/>
      <c r="AS78" s="162"/>
      <c r="AT78" s="162"/>
      <c r="AU78" s="162"/>
      <c r="AV78" s="162"/>
      <c r="AW78" s="162"/>
      <c r="AX78" s="162"/>
      <c r="AY78" s="162"/>
      <c r="AZ78" s="162"/>
      <c r="BA78" s="162"/>
      <c r="BB78" s="162"/>
      <c r="BC78" s="162"/>
      <c r="BD78" s="162"/>
      <c r="BE78" s="162"/>
      <c r="BF78" s="162"/>
      <c r="BG78" s="162"/>
      <c r="BH78" s="162"/>
      <c r="BI78" s="162"/>
      <c r="BJ78" s="162"/>
      <c r="BK78" s="162"/>
      <c r="BL78" s="162"/>
      <c r="BM78" s="162"/>
      <c r="BN78" s="162"/>
      <c r="BO78" s="162"/>
      <c r="BP78" s="162"/>
      <c r="BQ78" s="162"/>
      <c r="BR78" s="162"/>
      <c r="BS78" s="162"/>
      <c r="BT78" s="162"/>
      <c r="BU78" s="162"/>
      <c r="BV78" s="162"/>
      <c r="BW78" s="162"/>
      <c r="BX78" s="162"/>
      <c r="BY78" s="162"/>
      <c r="BZ78" s="162"/>
      <c r="CA78" s="162"/>
      <c r="CB78" s="162"/>
      <c r="CC78" s="162"/>
      <c r="CD78" s="162"/>
      <c r="CE78" s="162"/>
      <c r="CF78" s="162"/>
      <c r="CG78" s="162"/>
      <c r="CH78" s="162"/>
      <c r="CI78" s="162"/>
      <c r="CJ78" s="162"/>
      <c r="CK78" s="162"/>
      <c r="CL78" s="162"/>
      <c r="CM78" s="162"/>
      <c r="CN78" s="162"/>
      <c r="CO78" s="162"/>
      <c r="CP78" s="162"/>
      <c r="CQ78" s="162"/>
      <c r="CR78" s="162"/>
      <c r="CS78" s="162"/>
      <c r="CT78" s="162"/>
      <c r="CU78" s="162"/>
      <c r="CV78" s="162"/>
      <c r="CW78" s="162"/>
      <c r="CX78" s="162"/>
      <c r="CY78" s="162"/>
      <c r="CZ78" s="162"/>
      <c r="DA78" s="162"/>
      <c r="DB78" s="162"/>
      <c r="DC78" s="162"/>
      <c r="DD78" s="162"/>
      <c r="DE78" s="162"/>
      <c r="DF78" s="162"/>
      <c r="DG78" s="162"/>
      <c r="DH78" s="162"/>
      <c r="DI78" s="162"/>
      <c r="DJ78" s="162"/>
      <c r="DK78" s="162"/>
      <c r="DL78" s="162"/>
      <c r="DM78" s="162"/>
      <c r="DN78" s="162"/>
      <c r="DO78" s="162"/>
      <c r="DP78" s="162"/>
      <c r="DQ78" s="162"/>
      <c r="DR78" s="162"/>
      <c r="DS78" s="162"/>
      <c r="DT78" s="162"/>
      <c r="DU78" s="162"/>
      <c r="DV78" s="162"/>
      <c r="DW78" s="162"/>
      <c r="DX78" s="162"/>
      <c r="DY78" s="162"/>
      <c r="DZ78" s="162"/>
      <c r="EA78" s="162"/>
      <c r="EB78" s="162"/>
      <c r="EC78" s="162"/>
      <c r="ED78" s="162"/>
      <c r="EE78" s="162"/>
      <c r="EF78" s="162"/>
      <c r="EG78" s="162"/>
      <c r="EH78" s="162"/>
      <c r="EI78" s="162"/>
      <c r="EJ78" s="162"/>
      <c r="EK78" s="162"/>
      <c r="EL78" s="162"/>
      <c r="EM78" s="162"/>
      <c r="EN78" s="162"/>
      <c r="EO78" s="162"/>
      <c r="EP78" s="162"/>
      <c r="EQ78" s="162"/>
      <c r="ER78" s="162"/>
      <c r="ES78" s="162"/>
      <c r="ET78" s="162"/>
      <c r="EU78" s="162"/>
      <c r="EV78" s="162"/>
      <c r="EW78" s="162"/>
      <c r="EX78" s="162"/>
      <c r="EY78" s="162"/>
      <c r="EZ78" s="162"/>
      <c r="FA78" s="162"/>
      <c r="FB78" s="162"/>
      <c r="FC78" s="162"/>
      <c r="FD78" s="162"/>
      <c r="FE78" s="162"/>
      <c r="FF78" s="162"/>
      <c r="FG78" s="162"/>
      <c r="FH78" s="162"/>
      <c r="FI78" s="162"/>
      <c r="FJ78" s="162"/>
      <c r="FK78" s="162"/>
      <c r="FL78" s="162"/>
      <c r="FM78" s="162"/>
      <c r="FN78" s="162"/>
      <c r="FO78" s="162"/>
      <c r="FP78" s="162"/>
      <c r="FQ78" s="162"/>
      <c r="FR78" s="162"/>
      <c r="FS78" s="162"/>
      <c r="FT78" s="162"/>
      <c r="FU78" s="162"/>
      <c r="FV78" s="162"/>
      <c r="FW78" s="162"/>
      <c r="FX78" s="162"/>
      <c r="FY78" s="162"/>
      <c r="FZ78" s="162"/>
      <c r="GA78" s="162"/>
      <c r="GB78" s="162"/>
      <c r="GC78" s="162"/>
      <c r="GD78" s="162"/>
      <c r="GE78" s="162"/>
      <c r="GF78" s="162"/>
      <c r="GG78" s="162"/>
      <c r="GH78" s="162"/>
      <c r="GI78" s="162"/>
      <c r="GJ78" s="162"/>
      <c r="GK78" s="162"/>
      <c r="GL78" s="162"/>
      <c r="GM78" s="162"/>
      <c r="GN78" s="162"/>
      <c r="GO78" s="162"/>
      <c r="GP78" s="162"/>
      <c r="GQ78" s="162"/>
      <c r="GR78" s="162"/>
      <c r="GS78" s="162"/>
      <c r="GT78" s="162"/>
      <c r="GU78" s="162"/>
    </row>
    <row r="79" spans="1:203" ht="30" x14ac:dyDescent="0.25">
      <c r="A79" s="161">
        <v>1</v>
      </c>
      <c r="B79" s="58" t="s">
        <v>366</v>
      </c>
      <c r="C79" s="2709">
        <f>'2 уровень'!D579</f>
        <v>20600</v>
      </c>
      <c r="D79" s="189">
        <f>'2 уровень'!E579</f>
        <v>6867</v>
      </c>
      <c r="E79" s="189">
        <f>'2 уровень'!F579</f>
        <v>7608</v>
      </c>
      <c r="F79" s="792">
        <f>'2 уровень'!G579</f>
        <v>110.7907383136741</v>
      </c>
      <c r="G79" s="155">
        <f>'2 уровень'!H579</f>
        <v>0</v>
      </c>
      <c r="H79" s="155">
        <f>'2 уровень'!I579</f>
        <v>0</v>
      </c>
      <c r="I79" s="242">
        <f>'2 уровень'!J579</f>
        <v>0</v>
      </c>
      <c r="J79" s="242">
        <f>'2 уровень'!K579</f>
        <v>0</v>
      </c>
      <c r="K79" s="242">
        <f>'2 уровень'!L579</f>
        <v>0</v>
      </c>
      <c r="L79" s="242">
        <f>'2 уровень'!M579</f>
        <v>0</v>
      </c>
      <c r="M79" s="242">
        <f>'2 уровень'!N579</f>
        <v>0</v>
      </c>
      <c r="N79" s="242">
        <f>'2 уровень'!O579</f>
        <v>0</v>
      </c>
      <c r="O79" s="164">
        <f>'2 уровень'!P579</f>
        <v>0</v>
      </c>
      <c r="P79" s="164">
        <f>'2 уровень'!Q579</f>
        <v>0</v>
      </c>
      <c r="Q79" s="164">
        <f>'2 уровень'!R579</f>
        <v>0</v>
      </c>
      <c r="R79" s="164">
        <f>'2 уровень'!S579</f>
        <v>0</v>
      </c>
      <c r="S79" s="2671">
        <f>'2 уровень'!T579</f>
        <v>0</v>
      </c>
      <c r="T79" s="164">
        <f>'2 уровень'!U579</f>
        <v>0</v>
      </c>
      <c r="U79" s="164">
        <f>'2 уровень'!V579</f>
        <v>0</v>
      </c>
      <c r="V79" s="164">
        <f>'2 уровень'!W579</f>
        <v>0</v>
      </c>
      <c r="W79" s="2519">
        <f>'2 уровень'!X579</f>
        <v>0</v>
      </c>
      <c r="X79" s="2538"/>
      <c r="Y79" s="2593"/>
      <c r="Z79" s="162"/>
      <c r="AA79" s="162"/>
      <c r="AB79" s="162"/>
      <c r="AC79" s="162"/>
      <c r="AD79" s="162"/>
      <c r="AE79" s="162"/>
      <c r="AF79" s="162"/>
      <c r="AG79" s="162"/>
      <c r="AH79" s="162"/>
      <c r="AI79" s="162"/>
      <c r="AJ79" s="162"/>
      <c r="AK79" s="162"/>
      <c r="AL79" s="162"/>
      <c r="AM79" s="162"/>
      <c r="AN79" s="162"/>
      <c r="AO79" s="162"/>
      <c r="AP79" s="162"/>
      <c r="AQ79" s="162"/>
      <c r="AR79" s="162"/>
      <c r="AS79" s="162"/>
      <c r="AT79" s="162"/>
      <c r="AU79" s="162"/>
      <c r="AV79" s="162"/>
      <c r="AW79" s="162"/>
      <c r="AX79" s="162"/>
      <c r="AY79" s="162"/>
      <c r="AZ79" s="162"/>
      <c r="BA79" s="162"/>
      <c r="BB79" s="162"/>
      <c r="BC79" s="162"/>
      <c r="BD79" s="162"/>
      <c r="BE79" s="162"/>
      <c r="BF79" s="162"/>
      <c r="BG79" s="162"/>
      <c r="BH79" s="162"/>
      <c r="BI79" s="162"/>
      <c r="BJ79" s="162"/>
      <c r="BK79" s="162"/>
      <c r="BL79" s="162"/>
      <c r="BM79" s="162"/>
      <c r="BN79" s="162"/>
      <c r="BO79" s="162"/>
      <c r="BP79" s="162"/>
      <c r="BQ79" s="162"/>
      <c r="BR79" s="162"/>
      <c r="BS79" s="162"/>
      <c r="BT79" s="162"/>
      <c r="BU79" s="162"/>
      <c r="BV79" s="162"/>
      <c r="BW79" s="162"/>
      <c r="BX79" s="162"/>
      <c r="BY79" s="162"/>
      <c r="BZ79" s="162"/>
      <c r="CA79" s="162"/>
      <c r="CB79" s="162"/>
      <c r="CC79" s="162"/>
      <c r="CD79" s="162"/>
      <c r="CE79" s="162"/>
      <c r="CF79" s="162"/>
      <c r="CG79" s="162"/>
      <c r="CH79" s="162"/>
      <c r="CI79" s="162"/>
      <c r="CJ79" s="162"/>
      <c r="CK79" s="162"/>
      <c r="CL79" s="162"/>
      <c r="CM79" s="162"/>
      <c r="CN79" s="162"/>
      <c r="CO79" s="162"/>
      <c r="CP79" s="162"/>
      <c r="CQ79" s="162"/>
      <c r="CR79" s="162"/>
      <c r="CS79" s="162"/>
      <c r="CT79" s="162"/>
      <c r="CU79" s="162"/>
      <c r="CV79" s="162"/>
      <c r="CW79" s="162"/>
      <c r="CX79" s="162"/>
      <c r="CY79" s="162"/>
      <c r="CZ79" s="162"/>
      <c r="DA79" s="162"/>
      <c r="DB79" s="162"/>
      <c r="DC79" s="162"/>
      <c r="DD79" s="162"/>
      <c r="DE79" s="162"/>
      <c r="DF79" s="162"/>
      <c r="DG79" s="162"/>
      <c r="DH79" s="162"/>
      <c r="DI79" s="162"/>
      <c r="DJ79" s="162"/>
      <c r="DK79" s="162"/>
      <c r="DL79" s="162"/>
      <c r="DM79" s="162"/>
      <c r="DN79" s="162"/>
      <c r="DO79" s="162"/>
      <c r="DP79" s="162"/>
      <c r="DQ79" s="162"/>
      <c r="DR79" s="162"/>
      <c r="DS79" s="162"/>
      <c r="DT79" s="162"/>
      <c r="DU79" s="162"/>
      <c r="DV79" s="162"/>
      <c r="DW79" s="162"/>
      <c r="DX79" s="162"/>
      <c r="DY79" s="162"/>
      <c r="DZ79" s="162"/>
      <c r="EA79" s="162"/>
      <c r="EB79" s="162"/>
      <c r="EC79" s="162"/>
      <c r="ED79" s="162"/>
      <c r="EE79" s="162"/>
      <c r="EF79" s="162"/>
      <c r="EG79" s="162"/>
      <c r="EH79" s="162"/>
      <c r="EI79" s="162"/>
      <c r="EJ79" s="162"/>
      <c r="EK79" s="162"/>
      <c r="EL79" s="162"/>
      <c r="EM79" s="162"/>
      <c r="EN79" s="162"/>
      <c r="EO79" s="162"/>
      <c r="EP79" s="162"/>
      <c r="EQ79" s="162"/>
      <c r="ER79" s="162"/>
      <c r="ES79" s="162"/>
      <c r="ET79" s="162"/>
      <c r="EU79" s="162"/>
      <c r="EV79" s="162"/>
      <c r="EW79" s="162"/>
      <c r="EX79" s="162"/>
      <c r="EY79" s="162"/>
      <c r="EZ79" s="162"/>
      <c r="FA79" s="162"/>
      <c r="FB79" s="162"/>
      <c r="FC79" s="162"/>
      <c r="FD79" s="162"/>
      <c r="FE79" s="162"/>
      <c r="FF79" s="162"/>
      <c r="FG79" s="162"/>
      <c r="FH79" s="162"/>
      <c r="FI79" s="162"/>
      <c r="FJ79" s="162"/>
      <c r="FK79" s="162"/>
      <c r="FL79" s="162"/>
      <c r="FM79" s="162"/>
      <c r="FN79" s="162"/>
      <c r="FO79" s="162"/>
      <c r="FP79" s="162"/>
      <c r="FQ79" s="162"/>
      <c r="FR79" s="162"/>
      <c r="FS79" s="162"/>
      <c r="FT79" s="162"/>
      <c r="FU79" s="162"/>
      <c r="FV79" s="162"/>
      <c r="FW79" s="162"/>
      <c r="FX79" s="162"/>
      <c r="FY79" s="162"/>
      <c r="FZ79" s="162"/>
      <c r="GA79" s="162"/>
      <c r="GB79" s="162"/>
      <c r="GC79" s="162"/>
      <c r="GD79" s="162"/>
      <c r="GE79" s="162"/>
      <c r="GF79" s="162"/>
      <c r="GG79" s="162"/>
      <c r="GH79" s="162"/>
      <c r="GI79" s="162"/>
      <c r="GJ79" s="162"/>
      <c r="GK79" s="162"/>
      <c r="GL79" s="162"/>
      <c r="GM79" s="162"/>
      <c r="GN79" s="162"/>
      <c r="GO79" s="162"/>
      <c r="GP79" s="162"/>
      <c r="GQ79" s="162"/>
      <c r="GR79" s="162"/>
      <c r="GS79" s="162"/>
      <c r="GT79" s="162"/>
      <c r="GU79" s="162"/>
    </row>
    <row r="80" spans="1:203" ht="30" x14ac:dyDescent="0.25">
      <c r="A80" s="161">
        <v>1</v>
      </c>
      <c r="B80" s="58" t="s">
        <v>453</v>
      </c>
      <c r="C80" s="189">
        <f>'2 уровень'!D580</f>
        <v>13128</v>
      </c>
      <c r="D80" s="189">
        <f>'2 уровень'!E580</f>
        <v>4377</v>
      </c>
      <c r="E80" s="189">
        <f>'2 уровень'!F580</f>
        <v>550</v>
      </c>
      <c r="F80" s="792">
        <f>'2 уровень'!G580</f>
        <v>12.565684258624628</v>
      </c>
      <c r="G80" s="155">
        <f>'2 уровень'!H580</f>
        <v>0</v>
      </c>
      <c r="H80" s="155">
        <f>'2 уровень'!I580</f>
        <v>0</v>
      </c>
      <c r="I80" s="242">
        <f>'2 уровень'!J580</f>
        <v>0</v>
      </c>
      <c r="J80" s="242">
        <f>'2 уровень'!K580</f>
        <v>0</v>
      </c>
      <c r="K80" s="242">
        <f>'2 уровень'!L580</f>
        <v>0</v>
      </c>
      <c r="L80" s="242">
        <f>'2 уровень'!M580</f>
        <v>0</v>
      </c>
      <c r="M80" s="242">
        <f>'2 уровень'!N580</f>
        <v>0</v>
      </c>
      <c r="N80" s="242">
        <f>'2 уровень'!O580</f>
        <v>0</v>
      </c>
      <c r="O80" s="164">
        <f>'2 уровень'!P580</f>
        <v>0</v>
      </c>
      <c r="P80" s="164">
        <f>'2 уровень'!Q580</f>
        <v>0</v>
      </c>
      <c r="Q80" s="164">
        <f>'2 уровень'!R580</f>
        <v>0</v>
      </c>
      <c r="R80" s="164">
        <f>'2 уровень'!S580</f>
        <v>0</v>
      </c>
      <c r="S80" s="2671">
        <f>'2 уровень'!T580</f>
        <v>0</v>
      </c>
      <c r="T80" s="164">
        <f>'2 уровень'!U580</f>
        <v>0</v>
      </c>
      <c r="U80" s="164">
        <f>'2 уровень'!V580</f>
        <v>0</v>
      </c>
      <c r="V80" s="164">
        <f>'2 уровень'!W580</f>
        <v>0</v>
      </c>
      <c r="W80" s="2519">
        <f>'2 уровень'!X580</f>
        <v>0</v>
      </c>
      <c r="X80" s="2538"/>
      <c r="Y80" s="2593"/>
      <c r="Z80" s="162"/>
      <c r="AA80" s="162"/>
      <c r="AB80" s="162"/>
      <c r="AC80" s="162"/>
      <c r="AD80" s="162"/>
      <c r="AE80" s="162"/>
      <c r="AF80" s="162"/>
      <c r="AG80" s="162"/>
      <c r="AH80" s="162"/>
      <c r="AI80" s="162"/>
      <c r="AJ80" s="162"/>
      <c r="AK80" s="162"/>
      <c r="AL80" s="162"/>
      <c r="AM80" s="162"/>
      <c r="AN80" s="162"/>
      <c r="AO80" s="162"/>
      <c r="AP80" s="162"/>
      <c r="AQ80" s="162"/>
      <c r="AR80" s="162"/>
      <c r="AS80" s="162"/>
      <c r="AT80" s="162"/>
      <c r="AU80" s="162"/>
      <c r="AV80" s="162"/>
      <c r="AW80" s="162"/>
      <c r="AX80" s="162"/>
      <c r="AY80" s="162"/>
      <c r="AZ80" s="162"/>
      <c r="BA80" s="162"/>
      <c r="BB80" s="162"/>
      <c r="BC80" s="162"/>
      <c r="BD80" s="162"/>
      <c r="BE80" s="162"/>
      <c r="BF80" s="162"/>
      <c r="BG80" s="162"/>
      <c r="BH80" s="162"/>
      <c r="BI80" s="162"/>
      <c r="BJ80" s="162"/>
      <c r="BK80" s="162"/>
      <c r="BL80" s="162"/>
      <c r="BM80" s="162"/>
      <c r="BN80" s="162"/>
      <c r="BO80" s="162"/>
      <c r="BP80" s="162"/>
      <c r="BQ80" s="162"/>
      <c r="BR80" s="162"/>
      <c r="BS80" s="162"/>
      <c r="BT80" s="162"/>
      <c r="BU80" s="162"/>
      <c r="BV80" s="162"/>
      <c r="BW80" s="162"/>
      <c r="BX80" s="162"/>
      <c r="BY80" s="162"/>
      <c r="BZ80" s="162"/>
      <c r="CA80" s="162"/>
      <c r="CB80" s="162"/>
      <c r="CC80" s="162"/>
      <c r="CD80" s="162"/>
      <c r="CE80" s="162"/>
      <c r="CF80" s="162"/>
      <c r="CG80" s="162"/>
      <c r="CH80" s="162"/>
      <c r="CI80" s="162"/>
      <c r="CJ80" s="162"/>
      <c r="CK80" s="162"/>
      <c r="CL80" s="162"/>
      <c r="CM80" s="162"/>
      <c r="CN80" s="162"/>
      <c r="CO80" s="162"/>
      <c r="CP80" s="162"/>
      <c r="CQ80" s="162"/>
      <c r="CR80" s="162"/>
      <c r="CS80" s="162"/>
      <c r="CT80" s="162"/>
      <c r="CU80" s="162"/>
      <c r="CV80" s="162"/>
      <c r="CW80" s="162"/>
      <c r="CX80" s="162"/>
      <c r="CY80" s="162"/>
      <c r="CZ80" s="162"/>
      <c r="DA80" s="162"/>
      <c r="DB80" s="162"/>
      <c r="DC80" s="162"/>
      <c r="DD80" s="162"/>
      <c r="DE80" s="162"/>
      <c r="DF80" s="162"/>
      <c r="DG80" s="162"/>
      <c r="DH80" s="162"/>
      <c r="DI80" s="162"/>
      <c r="DJ80" s="162"/>
      <c r="DK80" s="162"/>
      <c r="DL80" s="162"/>
      <c r="DM80" s="162"/>
      <c r="DN80" s="162"/>
      <c r="DO80" s="162"/>
      <c r="DP80" s="162"/>
      <c r="DQ80" s="162"/>
      <c r="DR80" s="162"/>
      <c r="DS80" s="162"/>
      <c r="DT80" s="162"/>
      <c r="DU80" s="162"/>
      <c r="DV80" s="162"/>
      <c r="DW80" s="162"/>
      <c r="DX80" s="162"/>
      <c r="DY80" s="162"/>
      <c r="DZ80" s="162"/>
      <c r="EA80" s="162"/>
      <c r="EB80" s="162"/>
      <c r="EC80" s="162"/>
      <c r="ED80" s="162"/>
      <c r="EE80" s="162"/>
      <c r="EF80" s="162"/>
      <c r="EG80" s="162"/>
      <c r="EH80" s="162"/>
      <c r="EI80" s="162"/>
      <c r="EJ80" s="162"/>
      <c r="EK80" s="162"/>
      <c r="EL80" s="162"/>
      <c r="EM80" s="162"/>
      <c r="EN80" s="162"/>
      <c r="EO80" s="162"/>
      <c r="EP80" s="162"/>
      <c r="EQ80" s="162"/>
      <c r="ER80" s="162"/>
      <c r="ES80" s="162"/>
      <c r="ET80" s="162"/>
      <c r="EU80" s="162"/>
      <c r="EV80" s="162"/>
      <c r="EW80" s="162"/>
      <c r="EX80" s="162"/>
      <c r="EY80" s="162"/>
      <c r="EZ80" s="162"/>
      <c r="FA80" s="162"/>
      <c r="FB80" s="162"/>
      <c r="FC80" s="162"/>
      <c r="FD80" s="162"/>
      <c r="FE80" s="162"/>
      <c r="FF80" s="162"/>
      <c r="FG80" s="162"/>
      <c r="FH80" s="162"/>
      <c r="FI80" s="162"/>
      <c r="FJ80" s="162"/>
      <c r="FK80" s="162"/>
      <c r="FL80" s="162"/>
      <c r="FM80" s="162"/>
      <c r="FN80" s="162"/>
      <c r="FO80" s="162"/>
      <c r="FP80" s="162"/>
      <c r="FQ80" s="162"/>
      <c r="FR80" s="162"/>
      <c r="FS80" s="162"/>
      <c r="FT80" s="162"/>
      <c r="FU80" s="162"/>
      <c r="FV80" s="162"/>
      <c r="FW80" s="162"/>
      <c r="FX80" s="162"/>
      <c r="FY80" s="162"/>
      <c r="FZ80" s="162"/>
      <c r="GA80" s="162"/>
      <c r="GB80" s="162"/>
      <c r="GC80" s="162"/>
      <c r="GD80" s="162"/>
      <c r="GE80" s="162"/>
      <c r="GF80" s="162"/>
      <c r="GG80" s="162"/>
      <c r="GH80" s="162"/>
      <c r="GI80" s="162"/>
      <c r="GJ80" s="162"/>
      <c r="GK80" s="162"/>
      <c r="GL80" s="162"/>
      <c r="GM80" s="162"/>
      <c r="GN80" s="162"/>
      <c r="GO80" s="162"/>
      <c r="GP80" s="162"/>
      <c r="GQ80" s="162"/>
      <c r="GR80" s="162"/>
      <c r="GS80" s="162"/>
      <c r="GT80" s="162"/>
      <c r="GU80" s="162"/>
    </row>
    <row r="81" spans="1:203" x14ac:dyDescent="0.25">
      <c r="A81" s="161">
        <v>1</v>
      </c>
      <c r="B81" s="54" t="s">
        <v>44</v>
      </c>
      <c r="C81" s="189">
        <f>'2 уровень'!D581</f>
        <v>564249</v>
      </c>
      <c r="D81" s="189">
        <f>'2 уровень'!E581</f>
        <v>188082</v>
      </c>
      <c r="E81" s="189">
        <f>'2 уровень'!F581</f>
        <v>249023</v>
      </c>
      <c r="F81" s="792">
        <f>'2 уровень'!G581</f>
        <v>132.40129305303006</v>
      </c>
      <c r="G81" s="155">
        <f>'2 уровень'!H581</f>
        <v>0</v>
      </c>
      <c r="H81" s="155">
        <f>'2 уровень'!I581</f>
        <v>0</v>
      </c>
      <c r="I81" s="242">
        <f>'2 уровень'!J581</f>
        <v>0</v>
      </c>
      <c r="J81" s="242">
        <f>'2 уровень'!K581</f>
        <v>0</v>
      </c>
      <c r="K81" s="242">
        <f>'2 уровень'!L581</f>
        <v>0</v>
      </c>
      <c r="L81" s="242">
        <f>'2 уровень'!M581</f>
        <v>0</v>
      </c>
      <c r="M81" s="242">
        <f>'2 уровень'!N581</f>
        <v>0</v>
      </c>
      <c r="N81" s="242">
        <f>'2 уровень'!O581</f>
        <v>0</v>
      </c>
      <c r="O81" s="164">
        <f>'2 уровень'!P581</f>
        <v>0</v>
      </c>
      <c r="P81" s="164">
        <f>'2 уровень'!Q581</f>
        <v>0</v>
      </c>
      <c r="Q81" s="164">
        <f>'2 уровень'!R581</f>
        <v>0</v>
      </c>
      <c r="R81" s="164">
        <f>'2 уровень'!S581</f>
        <v>0</v>
      </c>
      <c r="S81" s="2671">
        <f>'2 уровень'!T581</f>
        <v>0</v>
      </c>
      <c r="T81" s="164">
        <f>'2 уровень'!U581</f>
        <v>0</v>
      </c>
      <c r="U81" s="164">
        <f>'2 уровень'!V581</f>
        <v>0</v>
      </c>
      <c r="V81" s="164">
        <f>'2 уровень'!W581</f>
        <v>0</v>
      </c>
      <c r="W81" s="2519">
        <f>'2 уровень'!X581</f>
        <v>0</v>
      </c>
      <c r="X81" s="2538"/>
      <c r="Y81" s="2593"/>
      <c r="Z81" s="162"/>
      <c r="AA81" s="162"/>
      <c r="AB81" s="162"/>
      <c r="AC81" s="162"/>
      <c r="AD81" s="162"/>
      <c r="AE81" s="162"/>
      <c r="AF81" s="162"/>
      <c r="AG81" s="162"/>
      <c r="AH81" s="162"/>
      <c r="AI81" s="162"/>
      <c r="AJ81" s="162"/>
      <c r="AK81" s="162"/>
      <c r="AL81" s="162"/>
      <c r="AM81" s="162"/>
      <c r="AN81" s="162"/>
      <c r="AO81" s="162"/>
      <c r="AP81" s="162"/>
      <c r="AQ81" s="162"/>
      <c r="AR81" s="162"/>
      <c r="AS81" s="162"/>
      <c r="AT81" s="162"/>
      <c r="AU81" s="162"/>
      <c r="AV81" s="162"/>
      <c r="AW81" s="162"/>
      <c r="AX81" s="162"/>
      <c r="AY81" s="162"/>
      <c r="AZ81" s="162"/>
      <c r="BA81" s="162"/>
      <c r="BB81" s="162"/>
      <c r="BC81" s="162"/>
      <c r="BD81" s="162"/>
      <c r="BE81" s="162"/>
      <c r="BF81" s="162"/>
      <c r="BG81" s="162"/>
      <c r="BH81" s="162"/>
      <c r="BI81" s="162"/>
      <c r="BJ81" s="162"/>
      <c r="BK81" s="162"/>
      <c r="BL81" s="162"/>
      <c r="BM81" s="162"/>
      <c r="BN81" s="162"/>
      <c r="BO81" s="162"/>
      <c r="BP81" s="162"/>
      <c r="BQ81" s="162"/>
      <c r="BR81" s="162"/>
      <c r="BS81" s="162"/>
      <c r="BT81" s="162"/>
      <c r="BU81" s="162"/>
      <c r="BV81" s="162"/>
      <c r="BW81" s="162"/>
      <c r="BX81" s="162"/>
      <c r="BY81" s="162"/>
      <c r="BZ81" s="162"/>
      <c r="CA81" s="162"/>
      <c r="CB81" s="162"/>
      <c r="CC81" s="162"/>
      <c r="CD81" s="162"/>
      <c r="CE81" s="162"/>
      <c r="CF81" s="162"/>
      <c r="CG81" s="162"/>
      <c r="CH81" s="162"/>
      <c r="CI81" s="162"/>
      <c r="CJ81" s="162"/>
      <c r="CK81" s="162"/>
      <c r="CL81" s="162"/>
      <c r="CM81" s="162"/>
      <c r="CN81" s="162"/>
      <c r="CO81" s="162"/>
      <c r="CP81" s="162"/>
      <c r="CQ81" s="162"/>
      <c r="CR81" s="162"/>
      <c r="CS81" s="162"/>
      <c r="CT81" s="162"/>
      <c r="CU81" s="162"/>
      <c r="CV81" s="162"/>
      <c r="CW81" s="162"/>
      <c r="CX81" s="162"/>
      <c r="CY81" s="162"/>
      <c r="CZ81" s="162"/>
      <c r="DA81" s="162"/>
      <c r="DB81" s="162"/>
      <c r="DC81" s="162"/>
      <c r="DD81" s="162"/>
      <c r="DE81" s="162"/>
      <c r="DF81" s="162"/>
      <c r="DG81" s="162"/>
      <c r="DH81" s="162"/>
      <c r="DI81" s="162"/>
      <c r="DJ81" s="162"/>
      <c r="DK81" s="162"/>
      <c r="DL81" s="162"/>
      <c r="DM81" s="162"/>
      <c r="DN81" s="162"/>
      <c r="DO81" s="162"/>
      <c r="DP81" s="162"/>
      <c r="DQ81" s="162"/>
      <c r="DR81" s="162"/>
      <c r="DS81" s="162"/>
      <c r="DT81" s="162"/>
      <c r="DU81" s="162"/>
      <c r="DV81" s="162"/>
      <c r="DW81" s="162"/>
      <c r="DX81" s="162"/>
      <c r="DY81" s="162"/>
      <c r="DZ81" s="162"/>
      <c r="EA81" s="162"/>
      <c r="EB81" s="162"/>
      <c r="EC81" s="162"/>
      <c r="ED81" s="162"/>
      <c r="EE81" s="162"/>
      <c r="EF81" s="162"/>
      <c r="EG81" s="162"/>
      <c r="EH81" s="162"/>
      <c r="EI81" s="162"/>
      <c r="EJ81" s="162"/>
      <c r="EK81" s="162"/>
      <c r="EL81" s="162"/>
      <c r="EM81" s="162"/>
      <c r="EN81" s="162"/>
      <c r="EO81" s="162"/>
      <c r="EP81" s="162"/>
      <c r="EQ81" s="162"/>
      <c r="ER81" s="162"/>
      <c r="ES81" s="162"/>
      <c r="ET81" s="162"/>
      <c r="EU81" s="162"/>
      <c r="EV81" s="162"/>
      <c r="EW81" s="162"/>
      <c r="EX81" s="162"/>
      <c r="EY81" s="162"/>
      <c r="EZ81" s="162"/>
      <c r="FA81" s="162"/>
      <c r="FB81" s="162"/>
      <c r="FC81" s="162"/>
      <c r="FD81" s="162"/>
      <c r="FE81" s="162"/>
      <c r="FF81" s="162"/>
      <c r="FG81" s="162"/>
      <c r="FH81" s="162"/>
      <c r="FI81" s="162"/>
      <c r="FJ81" s="162"/>
      <c r="FK81" s="162"/>
      <c r="FL81" s="162"/>
      <c r="FM81" s="162"/>
      <c r="FN81" s="162"/>
      <c r="FO81" s="162"/>
      <c r="FP81" s="162"/>
      <c r="FQ81" s="162"/>
      <c r="FR81" s="162"/>
      <c r="FS81" s="162"/>
      <c r="FT81" s="162"/>
      <c r="FU81" s="162"/>
      <c r="FV81" s="162"/>
      <c r="FW81" s="162"/>
      <c r="FX81" s="162"/>
      <c r="FY81" s="162"/>
      <c r="FZ81" s="162"/>
      <c r="GA81" s="162"/>
      <c r="GB81" s="162"/>
      <c r="GC81" s="162"/>
      <c r="GD81" s="162"/>
      <c r="GE81" s="162"/>
      <c r="GF81" s="162"/>
      <c r="GG81" s="162"/>
      <c r="GH81" s="162"/>
      <c r="GI81" s="162"/>
      <c r="GJ81" s="162"/>
      <c r="GK81" s="162"/>
      <c r="GL81" s="162"/>
      <c r="GM81" s="162"/>
      <c r="GN81" s="162"/>
      <c r="GO81" s="162"/>
      <c r="GP81" s="162"/>
      <c r="GQ81" s="162"/>
      <c r="GR81" s="162"/>
      <c r="GS81" s="162"/>
      <c r="GT81" s="162"/>
      <c r="GU81" s="162"/>
    </row>
    <row r="82" spans="1:203" x14ac:dyDescent="0.25">
      <c r="A82" s="161">
        <v>1</v>
      </c>
      <c r="B82" s="13" t="s">
        <v>399</v>
      </c>
      <c r="C82" s="189">
        <f>'2 уровень'!D582</f>
        <v>2438432.3000000003</v>
      </c>
      <c r="D82" s="189">
        <f>'2 уровень'!E582</f>
        <v>812809.75000000012</v>
      </c>
      <c r="E82" s="189">
        <f>'2 уровень'!F582</f>
        <v>792881.6006944445</v>
      </c>
      <c r="F82" s="792">
        <f>'2 уровень'!G582</f>
        <v>97.548239387438983</v>
      </c>
      <c r="G82" s="155">
        <f>'2 уровень'!H582</f>
        <v>0</v>
      </c>
      <c r="H82" s="155">
        <f>'2 уровень'!I582</f>
        <v>0</v>
      </c>
      <c r="I82" s="242">
        <f>'2 уровень'!J582</f>
        <v>0</v>
      </c>
      <c r="J82" s="242">
        <f>'2 уровень'!K582</f>
        <v>0</v>
      </c>
      <c r="K82" s="242">
        <f>'2 уровень'!L582</f>
        <v>0</v>
      </c>
      <c r="L82" s="242">
        <f>'2 уровень'!M582</f>
        <v>0</v>
      </c>
      <c r="M82" s="242">
        <f>'2 уровень'!N582</f>
        <v>0</v>
      </c>
      <c r="N82" s="242">
        <f>'2 уровень'!O582</f>
        <v>0</v>
      </c>
      <c r="O82" s="164">
        <f>'2 уровень'!P582</f>
        <v>1530638.9826222223</v>
      </c>
      <c r="P82" s="164">
        <f>'2 уровень'!Q582</f>
        <v>1529080.367214917</v>
      </c>
      <c r="Q82" s="164">
        <f>'2 уровень'!R582</f>
        <v>1529080.364094917</v>
      </c>
      <c r="R82" s="164">
        <f>'2 уровень'!S582</f>
        <v>1529080.364094917</v>
      </c>
      <c r="S82" s="2671">
        <f>'2 уровень'!T582</f>
        <v>509787.9166541422</v>
      </c>
      <c r="T82" s="164">
        <f>'2 уровень'!U582</f>
        <v>482902.10465999995</v>
      </c>
      <c r="U82" s="164">
        <f>'2 уровень'!V582</f>
        <v>-26885.811994142259</v>
      </c>
      <c r="V82" s="164">
        <f>'2 уровень'!W582</f>
        <v>-3605.5828930000002</v>
      </c>
      <c r="W82" s="2519">
        <f>'2 уровень'!X582</f>
        <v>479296.52176699997</v>
      </c>
      <c r="X82" s="2538"/>
      <c r="Y82" s="2593"/>
      <c r="Z82" s="162"/>
      <c r="AA82" s="162"/>
      <c r="AB82" s="162"/>
      <c r="AC82" s="162"/>
      <c r="AD82" s="162"/>
      <c r="AE82" s="162"/>
      <c r="AF82" s="162"/>
      <c r="AG82" s="162"/>
      <c r="AH82" s="162"/>
      <c r="AI82" s="162"/>
      <c r="AJ82" s="162"/>
      <c r="AK82" s="162"/>
      <c r="AL82" s="162"/>
      <c r="AM82" s="162"/>
      <c r="AN82" s="162"/>
      <c r="AO82" s="162"/>
      <c r="AP82" s="162"/>
      <c r="AQ82" s="162"/>
      <c r="AR82" s="162"/>
      <c r="AS82" s="162"/>
      <c r="AT82" s="162"/>
      <c r="AU82" s="162"/>
      <c r="AV82" s="162"/>
      <c r="AW82" s="162"/>
      <c r="AX82" s="162"/>
      <c r="AY82" s="162"/>
      <c r="AZ82" s="162"/>
      <c r="BA82" s="162"/>
      <c r="BB82" s="162"/>
      <c r="BC82" s="162"/>
      <c r="BD82" s="162"/>
      <c r="BE82" s="162"/>
      <c r="BF82" s="162"/>
      <c r="BG82" s="162"/>
      <c r="BH82" s="162"/>
      <c r="BI82" s="162"/>
      <c r="BJ82" s="162"/>
      <c r="BK82" s="162"/>
      <c r="BL82" s="162"/>
      <c r="BM82" s="162"/>
      <c r="BN82" s="162"/>
      <c r="BO82" s="162"/>
      <c r="BP82" s="162"/>
      <c r="BQ82" s="162"/>
      <c r="BR82" s="162"/>
      <c r="BS82" s="162"/>
      <c r="BT82" s="162"/>
      <c r="BU82" s="162"/>
      <c r="BV82" s="162"/>
      <c r="BW82" s="162"/>
      <c r="BX82" s="162"/>
      <c r="BY82" s="162"/>
      <c r="BZ82" s="162"/>
      <c r="CA82" s="162"/>
      <c r="CB82" s="162"/>
      <c r="CC82" s="162"/>
      <c r="CD82" s="162"/>
      <c r="CE82" s="162"/>
      <c r="CF82" s="162"/>
      <c r="CG82" s="162"/>
      <c r="CH82" s="162"/>
      <c r="CI82" s="162"/>
      <c r="CJ82" s="162"/>
      <c r="CK82" s="162"/>
      <c r="CL82" s="162"/>
      <c r="CM82" s="162"/>
      <c r="CN82" s="162"/>
      <c r="CO82" s="162"/>
      <c r="CP82" s="162"/>
      <c r="CQ82" s="162"/>
      <c r="CR82" s="162"/>
      <c r="CS82" s="162"/>
      <c r="CT82" s="162"/>
      <c r="CU82" s="162"/>
      <c r="CV82" s="162"/>
      <c r="CW82" s="162"/>
      <c r="CX82" s="162"/>
      <c r="CY82" s="162"/>
      <c r="CZ82" s="162"/>
      <c r="DA82" s="162"/>
      <c r="DB82" s="162"/>
      <c r="DC82" s="162"/>
      <c r="DD82" s="162"/>
      <c r="DE82" s="162"/>
      <c r="DF82" s="162"/>
      <c r="DG82" s="162"/>
      <c r="DH82" s="162"/>
      <c r="DI82" s="162"/>
      <c r="DJ82" s="162"/>
      <c r="DK82" s="162"/>
      <c r="DL82" s="162"/>
      <c r="DM82" s="162"/>
      <c r="DN82" s="162"/>
      <c r="DO82" s="162"/>
      <c r="DP82" s="162"/>
      <c r="DQ82" s="162"/>
      <c r="DR82" s="162"/>
      <c r="DS82" s="162"/>
      <c r="DT82" s="162"/>
      <c r="DU82" s="162"/>
      <c r="DV82" s="162"/>
      <c r="DW82" s="162"/>
      <c r="DX82" s="162"/>
      <c r="DY82" s="162"/>
      <c r="DZ82" s="162"/>
      <c r="EA82" s="162"/>
      <c r="EB82" s="162"/>
      <c r="EC82" s="162"/>
      <c r="ED82" s="162"/>
      <c r="EE82" s="162"/>
      <c r="EF82" s="162"/>
      <c r="EG82" s="162"/>
      <c r="EH82" s="162"/>
      <c r="EI82" s="162"/>
      <c r="EJ82" s="162"/>
      <c r="EK82" s="162"/>
      <c r="EL82" s="162"/>
      <c r="EM82" s="162"/>
      <c r="EN82" s="162"/>
      <c r="EO82" s="162"/>
      <c r="EP82" s="162"/>
      <c r="EQ82" s="162"/>
      <c r="ER82" s="162"/>
      <c r="ES82" s="162"/>
      <c r="ET82" s="162"/>
      <c r="EU82" s="162"/>
      <c r="EV82" s="162"/>
      <c r="EW82" s="162"/>
      <c r="EX82" s="162"/>
      <c r="EY82" s="162"/>
      <c r="EZ82" s="162"/>
      <c r="FA82" s="162"/>
      <c r="FB82" s="162"/>
      <c r="FC82" s="162"/>
      <c r="FD82" s="162"/>
      <c r="FE82" s="162"/>
      <c r="FF82" s="162"/>
      <c r="FG82" s="162"/>
      <c r="FH82" s="162"/>
      <c r="FI82" s="162"/>
      <c r="FJ82" s="162"/>
      <c r="FK82" s="162"/>
      <c r="FL82" s="162"/>
      <c r="FM82" s="162"/>
      <c r="FN82" s="162"/>
      <c r="FO82" s="162"/>
      <c r="FP82" s="162"/>
      <c r="FQ82" s="162"/>
      <c r="FR82" s="162"/>
      <c r="FS82" s="162"/>
      <c r="FT82" s="162"/>
      <c r="FU82" s="162"/>
      <c r="FV82" s="162"/>
      <c r="FW82" s="162"/>
      <c r="FX82" s="162"/>
      <c r="FY82" s="162"/>
      <c r="FZ82" s="162"/>
      <c r="GA82" s="162"/>
      <c r="GB82" s="162"/>
      <c r="GC82" s="162"/>
      <c r="GD82" s="162"/>
      <c r="GE82" s="162"/>
      <c r="GF82" s="162"/>
      <c r="GG82" s="162"/>
      <c r="GH82" s="162"/>
      <c r="GI82" s="162"/>
      <c r="GJ82" s="162"/>
      <c r="GK82" s="162"/>
      <c r="GL82" s="162"/>
      <c r="GM82" s="162"/>
      <c r="GN82" s="162"/>
      <c r="GO82" s="162"/>
      <c r="GP82" s="162"/>
      <c r="GQ82" s="162"/>
      <c r="GR82" s="162"/>
      <c r="GS82" s="162"/>
      <c r="GT82" s="162"/>
      <c r="GU82" s="162"/>
    </row>
    <row r="83" spans="1:203" ht="15.75" x14ac:dyDescent="0.25">
      <c r="A83" s="161">
        <v>1</v>
      </c>
      <c r="B83" s="2544" t="s">
        <v>33</v>
      </c>
      <c r="C83" s="189">
        <f>'2 уровень'!D584</f>
        <v>0</v>
      </c>
      <c r="D83" s="189">
        <f>'2 уровень'!E584</f>
        <v>0</v>
      </c>
      <c r="E83" s="189">
        <f>'2 уровень'!F584</f>
        <v>0</v>
      </c>
      <c r="F83" s="792">
        <f>'2 уровень'!G584</f>
        <v>0</v>
      </c>
      <c r="G83" s="155">
        <f>'2 уровень'!H584</f>
        <v>0</v>
      </c>
      <c r="H83" s="155">
        <f>'2 уровень'!I584</f>
        <v>0</v>
      </c>
      <c r="I83" s="242">
        <f>'2 уровень'!J584</f>
        <v>0</v>
      </c>
      <c r="J83" s="242">
        <f>'2 уровень'!K584</f>
        <v>0</v>
      </c>
      <c r="K83" s="242">
        <f>'2 уровень'!L584</f>
        <v>0</v>
      </c>
      <c r="L83" s="242">
        <f>'2 уровень'!M584</f>
        <v>0</v>
      </c>
      <c r="M83" s="242">
        <f>'2 уровень'!N584</f>
        <v>0</v>
      </c>
      <c r="N83" s="242">
        <f>'2 уровень'!O584</f>
        <v>0</v>
      </c>
      <c r="O83" s="164">
        <f>'2 уровень'!P584</f>
        <v>0</v>
      </c>
      <c r="P83" s="164">
        <f>'2 уровень'!Q584</f>
        <v>0</v>
      </c>
      <c r="Q83" s="164">
        <f>'2 уровень'!R584</f>
        <v>0</v>
      </c>
      <c r="R83" s="164">
        <f>'2 уровень'!S584</f>
        <v>0</v>
      </c>
      <c r="S83" s="2671">
        <f>'2 уровень'!T584</f>
        <v>0</v>
      </c>
      <c r="T83" s="164">
        <f>'2 уровень'!U584</f>
        <v>0</v>
      </c>
      <c r="U83" s="164">
        <f>'2 уровень'!V584</f>
        <v>0</v>
      </c>
      <c r="V83" s="164">
        <f>'2 уровень'!W584</f>
        <v>0</v>
      </c>
      <c r="W83" s="2519">
        <f>'2 уровень'!X584</f>
        <v>0</v>
      </c>
      <c r="X83" s="2538"/>
      <c r="Y83" s="2593"/>
      <c r="Z83" s="162"/>
      <c r="AA83" s="162"/>
      <c r="AB83" s="162"/>
      <c r="AC83" s="162"/>
      <c r="AD83" s="162"/>
      <c r="AE83" s="162"/>
      <c r="AF83" s="162"/>
      <c r="AG83" s="162"/>
      <c r="AH83" s="162"/>
      <c r="AI83" s="162"/>
      <c r="AJ83" s="162"/>
      <c r="AK83" s="162"/>
      <c r="AL83" s="162"/>
      <c r="AM83" s="162"/>
      <c r="AN83" s="162"/>
      <c r="AO83" s="162"/>
      <c r="AP83" s="162"/>
      <c r="AQ83" s="162"/>
      <c r="AR83" s="162"/>
      <c r="AS83" s="162"/>
      <c r="AT83" s="162"/>
      <c r="AU83" s="162"/>
      <c r="AV83" s="162"/>
      <c r="AW83" s="162"/>
      <c r="AX83" s="162"/>
      <c r="AY83" s="162"/>
      <c r="AZ83" s="162"/>
      <c r="BA83" s="162"/>
      <c r="BB83" s="162"/>
      <c r="BC83" s="162"/>
      <c r="BD83" s="162"/>
      <c r="BE83" s="162"/>
      <c r="BF83" s="162"/>
      <c r="BG83" s="162"/>
      <c r="BH83" s="162"/>
      <c r="BI83" s="162"/>
      <c r="BJ83" s="162"/>
      <c r="BK83" s="162"/>
      <c r="BL83" s="162"/>
      <c r="BM83" s="162"/>
      <c r="BN83" s="162"/>
      <c r="BO83" s="162"/>
      <c r="BP83" s="162"/>
      <c r="BQ83" s="162"/>
      <c r="BR83" s="162"/>
      <c r="BS83" s="162"/>
      <c r="BT83" s="162"/>
      <c r="BU83" s="162"/>
      <c r="BV83" s="162"/>
      <c r="BW83" s="162"/>
      <c r="BX83" s="162"/>
      <c r="BY83" s="162"/>
      <c r="BZ83" s="162"/>
      <c r="CA83" s="162"/>
      <c r="CB83" s="162"/>
      <c r="CC83" s="162"/>
      <c r="CD83" s="162"/>
      <c r="CE83" s="162"/>
      <c r="CF83" s="162"/>
      <c r="CG83" s="162"/>
      <c r="CH83" s="162"/>
      <c r="CI83" s="162"/>
      <c r="CJ83" s="162"/>
      <c r="CK83" s="162"/>
      <c r="CL83" s="162"/>
      <c r="CM83" s="162"/>
      <c r="CN83" s="162"/>
      <c r="CO83" s="162"/>
      <c r="CP83" s="162"/>
      <c r="CQ83" s="162"/>
      <c r="CR83" s="162"/>
      <c r="CS83" s="162"/>
      <c r="CT83" s="162"/>
      <c r="CU83" s="162"/>
      <c r="CV83" s="162"/>
      <c r="CW83" s="162"/>
      <c r="CX83" s="162"/>
      <c r="CY83" s="162"/>
      <c r="CZ83" s="162"/>
      <c r="DA83" s="162"/>
      <c r="DB83" s="162"/>
      <c r="DC83" s="162"/>
      <c r="DD83" s="162"/>
      <c r="DE83" s="162"/>
      <c r="DF83" s="162"/>
      <c r="DG83" s="162"/>
      <c r="DH83" s="162"/>
      <c r="DI83" s="162"/>
      <c r="DJ83" s="162"/>
      <c r="DK83" s="162"/>
      <c r="DL83" s="162"/>
      <c r="DM83" s="162"/>
      <c r="DN83" s="162"/>
      <c r="DO83" s="162"/>
      <c r="DP83" s="162"/>
      <c r="DQ83" s="162"/>
      <c r="DR83" s="162"/>
      <c r="DS83" s="162"/>
      <c r="DT83" s="162"/>
      <c r="DU83" s="162"/>
      <c r="DV83" s="162"/>
      <c r="DW83" s="162"/>
      <c r="DX83" s="162"/>
      <c r="DY83" s="162"/>
      <c r="DZ83" s="162"/>
      <c r="EA83" s="162"/>
      <c r="EB83" s="162"/>
      <c r="EC83" s="162"/>
      <c r="ED83" s="162"/>
      <c r="EE83" s="162"/>
      <c r="EF83" s="162"/>
      <c r="EG83" s="162"/>
      <c r="EH83" s="162"/>
      <c r="EI83" s="162"/>
      <c r="EJ83" s="162"/>
      <c r="EK83" s="162"/>
      <c r="EL83" s="162"/>
      <c r="EM83" s="162"/>
      <c r="EN83" s="162"/>
      <c r="EO83" s="162"/>
      <c r="EP83" s="162"/>
      <c r="EQ83" s="162"/>
      <c r="ER83" s="162"/>
      <c r="ES83" s="162"/>
      <c r="ET83" s="162"/>
      <c r="EU83" s="162"/>
      <c r="EV83" s="162"/>
      <c r="EW83" s="162"/>
      <c r="EX83" s="162"/>
      <c r="EY83" s="162"/>
      <c r="EZ83" s="162"/>
      <c r="FA83" s="162"/>
      <c r="FB83" s="162"/>
      <c r="FC83" s="162"/>
      <c r="FD83" s="162"/>
      <c r="FE83" s="162"/>
      <c r="FF83" s="162"/>
      <c r="FG83" s="162"/>
      <c r="FH83" s="162"/>
      <c r="FI83" s="162"/>
      <c r="FJ83" s="162"/>
      <c r="FK83" s="162"/>
      <c r="FL83" s="162"/>
      <c r="FM83" s="162"/>
      <c r="FN83" s="162"/>
      <c r="FO83" s="162"/>
      <c r="FP83" s="162"/>
      <c r="FQ83" s="162"/>
      <c r="FR83" s="162"/>
      <c r="FS83" s="162"/>
      <c r="FT83" s="162"/>
      <c r="FU83" s="162"/>
      <c r="FV83" s="162"/>
      <c r="FW83" s="162"/>
      <c r="FX83" s="162"/>
      <c r="FY83" s="162"/>
      <c r="FZ83" s="162"/>
      <c r="GA83" s="162"/>
      <c r="GB83" s="162"/>
      <c r="GC83" s="162"/>
      <c r="GD83" s="162"/>
      <c r="GE83" s="162"/>
      <c r="GF83" s="162"/>
      <c r="GG83" s="162"/>
      <c r="GH83" s="162"/>
      <c r="GI83" s="162"/>
      <c r="GJ83" s="162"/>
      <c r="GK83" s="162"/>
      <c r="GL83" s="162"/>
      <c r="GM83" s="162"/>
      <c r="GN83" s="162"/>
      <c r="GO83" s="162"/>
      <c r="GP83" s="162"/>
      <c r="GQ83" s="162"/>
      <c r="GR83" s="162"/>
      <c r="GS83" s="162"/>
      <c r="GT83" s="162"/>
      <c r="GU83" s="162"/>
    </row>
    <row r="84" spans="1:203" x14ac:dyDescent="0.25">
      <c r="A84" s="161">
        <v>1</v>
      </c>
      <c r="B84" s="80" t="s">
        <v>201</v>
      </c>
      <c r="C84" s="2683">
        <f>'2 уровень'!D585</f>
        <v>3422</v>
      </c>
      <c r="D84" s="189">
        <f>'2 уровень'!E585</f>
        <v>1141</v>
      </c>
      <c r="E84" s="189">
        <f>'2 уровень'!F585</f>
        <v>1202</v>
      </c>
      <c r="F84" s="792">
        <f>'2 уровень'!G585</f>
        <v>105.34618755477652</v>
      </c>
      <c r="G84" s="155">
        <f>'2 уровень'!H585</f>
        <v>9.0447106954997079</v>
      </c>
      <c r="H84" s="155">
        <f>'2 уровень'!I585</f>
        <v>9.6805324459234612</v>
      </c>
      <c r="I84" s="242">
        <f>'2 уровень'!J585</f>
        <v>30951</v>
      </c>
      <c r="J84" s="2708">
        <f>'2 уровень'!K585</f>
        <v>10320</v>
      </c>
      <c r="K84" s="242">
        <f>'2 уровень'!L585</f>
        <v>11636</v>
      </c>
      <c r="L84" s="242">
        <f>'2 уровень'!M585</f>
        <v>112.75193798449612</v>
      </c>
      <c r="M84" s="242">
        <f>'2 уровень'!N585</f>
        <v>102.63545454545455</v>
      </c>
      <c r="N84" s="242">
        <f>'2 уровень'!O585</f>
        <v>340.11638721334998</v>
      </c>
      <c r="O84" s="164">
        <f>'2 уровень'!P585</f>
        <v>0</v>
      </c>
      <c r="P84" s="164">
        <f>'2 уровень'!Q585</f>
        <v>0</v>
      </c>
      <c r="Q84" s="164">
        <f>'2 уровень'!R585</f>
        <v>0</v>
      </c>
      <c r="R84" s="164">
        <f>'2 уровень'!S585</f>
        <v>0</v>
      </c>
      <c r="S84" s="2671">
        <f>'2 уровень'!T585</f>
        <v>0</v>
      </c>
      <c r="T84" s="164">
        <f>'2 уровень'!U585</f>
        <v>0</v>
      </c>
      <c r="U84" s="164">
        <f>'2 уровень'!V585</f>
        <v>0</v>
      </c>
      <c r="V84" s="164">
        <f>'2 уровень'!W585</f>
        <v>0</v>
      </c>
      <c r="W84" s="2519">
        <f>'2 уровень'!X585</f>
        <v>0</v>
      </c>
      <c r="X84" s="2538"/>
      <c r="Y84" s="2593"/>
      <c r="Z84" s="162"/>
      <c r="AA84" s="162"/>
      <c r="AB84" s="162"/>
      <c r="AC84" s="162"/>
      <c r="AD84" s="162"/>
      <c r="AE84" s="162"/>
      <c r="AF84" s="162"/>
      <c r="AG84" s="162"/>
      <c r="AH84" s="162"/>
      <c r="AI84" s="162"/>
      <c r="AJ84" s="162"/>
      <c r="AK84" s="162"/>
      <c r="AL84" s="162"/>
      <c r="AM84" s="162"/>
      <c r="AN84" s="162"/>
      <c r="AO84" s="162"/>
      <c r="AP84" s="162"/>
      <c r="AQ84" s="162"/>
      <c r="AR84" s="162"/>
      <c r="AS84" s="162"/>
      <c r="AT84" s="162"/>
      <c r="AU84" s="162"/>
      <c r="AV84" s="162"/>
      <c r="AW84" s="162"/>
      <c r="AX84" s="162"/>
      <c r="AY84" s="162"/>
      <c r="AZ84" s="162"/>
      <c r="BA84" s="162"/>
      <c r="BB84" s="162"/>
      <c r="BC84" s="162"/>
      <c r="BD84" s="162"/>
      <c r="BE84" s="162"/>
      <c r="BF84" s="162"/>
      <c r="BG84" s="162"/>
      <c r="BH84" s="162"/>
      <c r="BI84" s="162"/>
      <c r="BJ84" s="162"/>
      <c r="BK84" s="162"/>
      <c r="BL84" s="162"/>
      <c r="BM84" s="162"/>
      <c r="BN84" s="162"/>
      <c r="BO84" s="162"/>
      <c r="BP84" s="162"/>
      <c r="BQ84" s="162"/>
      <c r="BR84" s="162"/>
      <c r="BS84" s="162"/>
      <c r="BT84" s="162"/>
      <c r="BU84" s="162"/>
      <c r="BV84" s="162"/>
      <c r="BW84" s="162"/>
      <c r="BX84" s="162"/>
      <c r="BY84" s="162"/>
      <c r="BZ84" s="162"/>
      <c r="CA84" s="162"/>
      <c r="CB84" s="162"/>
      <c r="CC84" s="162"/>
      <c r="CD84" s="162"/>
      <c r="CE84" s="162"/>
      <c r="CF84" s="162"/>
      <c r="CG84" s="162"/>
      <c r="CH84" s="162"/>
      <c r="CI84" s="162"/>
      <c r="CJ84" s="162"/>
      <c r="CK84" s="162"/>
      <c r="CL84" s="162"/>
      <c r="CM84" s="162"/>
      <c r="CN84" s="162"/>
      <c r="CO84" s="162"/>
      <c r="CP84" s="162"/>
      <c r="CQ84" s="162"/>
      <c r="CR84" s="162"/>
      <c r="CS84" s="162"/>
      <c r="CT84" s="162"/>
      <c r="CU84" s="162"/>
      <c r="CV84" s="162"/>
      <c r="CW84" s="162"/>
      <c r="CX84" s="162"/>
      <c r="CY84" s="162"/>
      <c r="CZ84" s="162"/>
      <c r="DA84" s="162"/>
      <c r="DB84" s="162"/>
      <c r="DC84" s="162"/>
      <c r="DD84" s="162"/>
      <c r="DE84" s="162"/>
      <c r="DF84" s="162"/>
      <c r="DG84" s="162"/>
      <c r="DH84" s="162"/>
      <c r="DI84" s="162"/>
      <c r="DJ84" s="162"/>
      <c r="DK84" s="162"/>
      <c r="DL84" s="162"/>
      <c r="DM84" s="162"/>
      <c r="DN84" s="162"/>
      <c r="DO84" s="162"/>
      <c r="DP84" s="162"/>
      <c r="DQ84" s="162"/>
      <c r="DR84" s="162"/>
      <c r="DS84" s="162"/>
      <c r="DT84" s="162"/>
      <c r="DU84" s="162"/>
      <c r="DV84" s="162"/>
      <c r="DW84" s="162"/>
      <c r="DX84" s="162"/>
      <c r="DY84" s="162"/>
      <c r="DZ84" s="162"/>
      <c r="EA84" s="162"/>
      <c r="EB84" s="162"/>
      <c r="EC84" s="162"/>
      <c r="ED84" s="162"/>
      <c r="EE84" s="162"/>
      <c r="EF84" s="162"/>
      <c r="EG84" s="162"/>
      <c r="EH84" s="162"/>
      <c r="EI84" s="162"/>
      <c r="EJ84" s="162"/>
      <c r="EK84" s="162"/>
      <c r="EL84" s="162"/>
      <c r="EM84" s="162"/>
      <c r="EN84" s="162"/>
      <c r="EO84" s="162"/>
      <c r="EP84" s="162"/>
      <c r="EQ84" s="162"/>
      <c r="ER84" s="162"/>
      <c r="ES84" s="162"/>
      <c r="ET84" s="162"/>
      <c r="EU84" s="162"/>
      <c r="EV84" s="162"/>
      <c r="EW84" s="162"/>
      <c r="EX84" s="162"/>
      <c r="EY84" s="162"/>
      <c r="EZ84" s="162"/>
      <c r="FA84" s="162"/>
      <c r="FB84" s="162"/>
      <c r="FC84" s="162"/>
      <c r="FD84" s="162"/>
      <c r="FE84" s="162"/>
      <c r="FF84" s="162"/>
      <c r="FG84" s="162"/>
      <c r="FH84" s="162"/>
      <c r="FI84" s="162"/>
      <c r="FJ84" s="162"/>
      <c r="FK84" s="162"/>
      <c r="FL84" s="162"/>
      <c r="FM84" s="162"/>
      <c r="FN84" s="162"/>
      <c r="FO84" s="162"/>
      <c r="FP84" s="162"/>
      <c r="FQ84" s="162"/>
      <c r="FR84" s="162"/>
      <c r="FS84" s="162"/>
      <c r="FT84" s="162"/>
      <c r="FU84" s="162"/>
      <c r="FV84" s="162"/>
      <c r="FW84" s="162"/>
      <c r="FX84" s="162"/>
      <c r="FY84" s="162"/>
      <c r="FZ84" s="162"/>
      <c r="GA84" s="162"/>
      <c r="GB84" s="162"/>
      <c r="GC84" s="162"/>
      <c r="GD84" s="162"/>
      <c r="GE84" s="162"/>
      <c r="GF84" s="162"/>
      <c r="GG84" s="162"/>
      <c r="GH84" s="162"/>
      <c r="GI84" s="162"/>
      <c r="GJ84" s="162"/>
      <c r="GK84" s="162"/>
      <c r="GL84" s="162"/>
      <c r="GM84" s="162"/>
      <c r="GN84" s="162"/>
      <c r="GO84" s="162"/>
      <c r="GP84" s="162"/>
      <c r="GQ84" s="162"/>
      <c r="GR84" s="162"/>
      <c r="GS84" s="162"/>
      <c r="GT84" s="162"/>
      <c r="GU84" s="162"/>
    </row>
    <row r="85" spans="1:203" x14ac:dyDescent="0.25">
      <c r="A85" s="161">
        <v>1</v>
      </c>
      <c r="B85" s="668" t="s">
        <v>156</v>
      </c>
      <c r="C85" s="2683">
        <f>'2 уровень'!D586</f>
        <v>9273</v>
      </c>
      <c r="D85" s="189">
        <f>'2 уровень'!E586</f>
        <v>3090</v>
      </c>
      <c r="E85" s="189">
        <f>'2 уровень'!F586</f>
        <v>3346</v>
      </c>
      <c r="F85" s="792">
        <f>'2 уровень'!G586</f>
        <v>108.28478964401293</v>
      </c>
      <c r="G85" s="155">
        <f>'2 уровень'!H586</f>
        <v>7.9460800172543946</v>
      </c>
      <c r="H85" s="155">
        <f>'2 уровень'!I586</f>
        <v>8.4327555289898388</v>
      </c>
      <c r="I85" s="242">
        <f>'2 уровень'!J586</f>
        <v>73684</v>
      </c>
      <c r="J85" s="2708">
        <f>'2 уровень'!K586</f>
        <v>24555</v>
      </c>
      <c r="K85" s="242">
        <f>'2 уровень'!L586</f>
        <v>28216</v>
      </c>
      <c r="L85" s="242">
        <f>'2 уровень'!M586</f>
        <v>114.90938709020566</v>
      </c>
      <c r="M85" s="242">
        <f>'2 уровень'!N586</f>
        <v>306.68333333333334</v>
      </c>
      <c r="N85" s="242">
        <f>'2 уровень'!O586</f>
        <v>276.01108635400249</v>
      </c>
      <c r="O85" s="164">
        <f>'2 уровень'!P586</f>
        <v>0</v>
      </c>
      <c r="P85" s="164">
        <f>'2 уровень'!Q586</f>
        <v>0</v>
      </c>
      <c r="Q85" s="164">
        <f>'2 уровень'!R586</f>
        <v>0</v>
      </c>
      <c r="R85" s="164">
        <f>'2 уровень'!S586</f>
        <v>0</v>
      </c>
      <c r="S85" s="2671">
        <f>'2 уровень'!T586</f>
        <v>0</v>
      </c>
      <c r="T85" s="164">
        <f>'2 уровень'!U586</f>
        <v>0</v>
      </c>
      <c r="U85" s="164">
        <f>'2 уровень'!V586</f>
        <v>0</v>
      </c>
      <c r="V85" s="164">
        <f>'2 уровень'!W586</f>
        <v>0</v>
      </c>
      <c r="W85" s="2519">
        <f>'2 уровень'!X586</f>
        <v>0</v>
      </c>
      <c r="X85" s="2538"/>
      <c r="Y85" s="2593"/>
      <c r="Z85" s="162"/>
      <c r="AA85" s="162"/>
      <c r="AB85" s="162"/>
      <c r="AC85" s="162"/>
      <c r="AD85" s="162"/>
      <c r="AE85" s="162"/>
      <c r="AF85" s="162"/>
      <c r="AG85" s="162"/>
      <c r="AH85" s="162"/>
      <c r="AI85" s="162"/>
      <c r="AJ85" s="162"/>
      <c r="AK85" s="162"/>
      <c r="AL85" s="162"/>
      <c r="AM85" s="162"/>
      <c r="AN85" s="162"/>
      <c r="AO85" s="162"/>
      <c r="AP85" s="162"/>
      <c r="AQ85" s="162"/>
      <c r="AR85" s="162"/>
      <c r="AS85" s="162"/>
      <c r="AT85" s="162"/>
      <c r="AU85" s="162"/>
      <c r="AV85" s="162"/>
      <c r="AW85" s="162"/>
      <c r="AX85" s="162"/>
      <c r="AY85" s="162"/>
      <c r="AZ85" s="162"/>
      <c r="BA85" s="162"/>
      <c r="BB85" s="162"/>
      <c r="BC85" s="162"/>
      <c r="BD85" s="162"/>
      <c r="BE85" s="162"/>
      <c r="BF85" s="162"/>
      <c r="BG85" s="162"/>
      <c r="BH85" s="162"/>
      <c r="BI85" s="162"/>
      <c r="BJ85" s="162"/>
      <c r="BK85" s="162"/>
      <c r="BL85" s="162"/>
      <c r="BM85" s="162"/>
      <c r="BN85" s="162"/>
      <c r="BO85" s="162"/>
      <c r="BP85" s="162"/>
      <c r="BQ85" s="162"/>
      <c r="BR85" s="162"/>
      <c r="BS85" s="162"/>
      <c r="BT85" s="162"/>
      <c r="BU85" s="162"/>
      <c r="BV85" s="162"/>
      <c r="BW85" s="162"/>
      <c r="BX85" s="162"/>
      <c r="BY85" s="162"/>
      <c r="BZ85" s="162"/>
      <c r="CA85" s="162"/>
      <c r="CB85" s="162"/>
      <c r="CC85" s="162"/>
      <c r="CD85" s="162"/>
      <c r="CE85" s="162"/>
      <c r="CF85" s="162"/>
      <c r="CG85" s="162"/>
      <c r="CH85" s="162"/>
      <c r="CI85" s="162"/>
      <c r="CJ85" s="162"/>
      <c r="CK85" s="162"/>
      <c r="CL85" s="162"/>
      <c r="CM85" s="162"/>
      <c r="CN85" s="162"/>
      <c r="CO85" s="162"/>
      <c r="CP85" s="162"/>
      <c r="CQ85" s="162"/>
      <c r="CR85" s="162"/>
      <c r="CS85" s="162"/>
      <c r="CT85" s="162"/>
      <c r="CU85" s="162"/>
      <c r="CV85" s="162"/>
      <c r="CW85" s="162"/>
      <c r="CX85" s="162"/>
      <c r="CY85" s="162"/>
      <c r="CZ85" s="162"/>
      <c r="DA85" s="162"/>
      <c r="DB85" s="162"/>
      <c r="DC85" s="162"/>
      <c r="DD85" s="162"/>
      <c r="DE85" s="162"/>
      <c r="DF85" s="162"/>
      <c r="DG85" s="162"/>
      <c r="DH85" s="162"/>
      <c r="DI85" s="162"/>
      <c r="DJ85" s="162"/>
      <c r="DK85" s="162"/>
      <c r="DL85" s="162"/>
      <c r="DM85" s="162"/>
      <c r="DN85" s="162"/>
      <c r="DO85" s="162"/>
      <c r="DP85" s="162"/>
      <c r="DQ85" s="162"/>
      <c r="DR85" s="162"/>
      <c r="DS85" s="162"/>
      <c r="DT85" s="162"/>
      <c r="DU85" s="162"/>
      <c r="DV85" s="162"/>
      <c r="DW85" s="162"/>
      <c r="DX85" s="162"/>
      <c r="DY85" s="162"/>
      <c r="DZ85" s="162"/>
      <c r="EA85" s="162"/>
      <c r="EB85" s="162"/>
      <c r="EC85" s="162"/>
      <c r="ED85" s="162"/>
      <c r="EE85" s="162"/>
      <c r="EF85" s="162"/>
      <c r="EG85" s="162"/>
      <c r="EH85" s="162"/>
      <c r="EI85" s="162"/>
      <c r="EJ85" s="162"/>
      <c r="EK85" s="162"/>
      <c r="EL85" s="162"/>
      <c r="EM85" s="162"/>
      <c r="EN85" s="162"/>
      <c r="EO85" s="162"/>
      <c r="EP85" s="162"/>
      <c r="EQ85" s="162"/>
      <c r="ER85" s="162"/>
      <c r="ES85" s="162"/>
      <c r="ET85" s="162"/>
      <c r="EU85" s="162"/>
      <c r="EV85" s="162"/>
      <c r="EW85" s="162"/>
      <c r="EX85" s="162"/>
      <c r="EY85" s="162"/>
      <c r="EZ85" s="162"/>
      <c r="FA85" s="162"/>
      <c r="FB85" s="162"/>
      <c r="FC85" s="162"/>
      <c r="FD85" s="162"/>
      <c r="FE85" s="162"/>
      <c r="FF85" s="162"/>
      <c r="FG85" s="162"/>
      <c r="FH85" s="162"/>
      <c r="FI85" s="162"/>
      <c r="FJ85" s="162"/>
      <c r="FK85" s="162"/>
      <c r="FL85" s="162"/>
      <c r="FM85" s="162"/>
      <c r="FN85" s="162"/>
      <c r="FO85" s="162"/>
      <c r="FP85" s="162"/>
      <c r="FQ85" s="162"/>
      <c r="FR85" s="162"/>
      <c r="FS85" s="162"/>
      <c r="FT85" s="162"/>
      <c r="FU85" s="162"/>
      <c r="FV85" s="162"/>
      <c r="FW85" s="162"/>
      <c r="FX85" s="162"/>
      <c r="FY85" s="162"/>
      <c r="FZ85" s="162"/>
      <c r="GA85" s="162"/>
      <c r="GB85" s="162"/>
      <c r="GC85" s="162"/>
      <c r="GD85" s="162"/>
      <c r="GE85" s="162"/>
      <c r="GF85" s="162"/>
      <c r="GG85" s="162"/>
      <c r="GH85" s="162"/>
      <c r="GI85" s="162"/>
      <c r="GJ85" s="162"/>
      <c r="GK85" s="162"/>
      <c r="GL85" s="162"/>
      <c r="GM85" s="162"/>
      <c r="GN85" s="162"/>
      <c r="GO85" s="162"/>
      <c r="GP85" s="162"/>
      <c r="GQ85" s="162"/>
      <c r="GR85" s="162"/>
      <c r="GS85" s="162"/>
      <c r="GT85" s="162"/>
      <c r="GU85" s="162"/>
    </row>
    <row r="86" spans="1:203" ht="29.25" x14ac:dyDescent="0.25">
      <c r="A86" s="161">
        <v>1</v>
      </c>
      <c r="B86" s="200" t="s">
        <v>187</v>
      </c>
      <c r="C86" s="2683">
        <f>'2 уровень'!D587</f>
        <v>12695</v>
      </c>
      <c r="D86" s="189">
        <f>'2 уровень'!E587</f>
        <v>4231</v>
      </c>
      <c r="E86" s="189">
        <f>'2 уровень'!F587</f>
        <v>4548</v>
      </c>
      <c r="F86" s="792">
        <f>'2 уровень'!G587</f>
        <v>107.4923186008036</v>
      </c>
      <c r="G86" s="155">
        <f>'2 уровень'!H587</f>
        <v>8.2422213469870034</v>
      </c>
      <c r="H86" s="155">
        <f>'2 уровень'!I587</f>
        <v>8.7625329815303434</v>
      </c>
      <c r="I86" s="242">
        <f>'2 уровень'!J587</f>
        <v>104635</v>
      </c>
      <c r="J86" s="2708">
        <f>'2 уровень'!K587</f>
        <v>34875</v>
      </c>
      <c r="K86" s="242">
        <f>'2 уровень'!L587</f>
        <v>39852</v>
      </c>
      <c r="L86" s="242">
        <f>'2 уровень'!M587</f>
        <v>114.27096774193548</v>
      </c>
      <c r="M86" s="242">
        <f>'2 уровень'!N587</f>
        <v>409.31878787878793</v>
      </c>
      <c r="N86" s="242">
        <f>'2 уровень'!O587</f>
        <v>292.08529767122309</v>
      </c>
      <c r="O86" s="164">
        <f>'2 уровень'!P587</f>
        <v>221226.62557631999</v>
      </c>
      <c r="P86" s="164">
        <f>'2 уровень'!Q587</f>
        <v>214789.47166986403</v>
      </c>
      <c r="Q86" s="164">
        <f>'2 уровень'!R587</f>
        <v>214789.47166986403</v>
      </c>
      <c r="R86" s="164">
        <f>'2 уровень'!S587</f>
        <v>214789.47166986403</v>
      </c>
      <c r="S86" s="2671">
        <f>'2 уровень'!T587</f>
        <v>71986.621096406554</v>
      </c>
      <c r="T86" s="164">
        <f>'2 уровень'!U587</f>
        <v>76336.008170000001</v>
      </c>
      <c r="U86" s="164">
        <f>'2 уровень'!V587</f>
        <v>4349.3870735934524</v>
      </c>
      <c r="V86" s="164">
        <f>'2 уровень'!W587</f>
        <v>-1558.8127899999999</v>
      </c>
      <c r="W86" s="2519">
        <f>'2 уровень'!X587</f>
        <v>74777.195380000005</v>
      </c>
      <c r="X86" s="2538"/>
      <c r="Y86" s="2593"/>
      <c r="Z86" s="162"/>
      <c r="AA86" s="162"/>
      <c r="AB86" s="162"/>
      <c r="AC86" s="162"/>
      <c r="AD86" s="162"/>
      <c r="AE86" s="162"/>
      <c r="AF86" s="162"/>
      <c r="AG86" s="162"/>
      <c r="AH86" s="162"/>
      <c r="AI86" s="162"/>
      <c r="AJ86" s="162"/>
      <c r="AK86" s="162"/>
      <c r="AL86" s="162">
        <f>C86/12*4</f>
        <v>4231.666666666667</v>
      </c>
      <c r="AM86" s="162">
        <f>D86-AL86</f>
        <v>-0.66666666666696983</v>
      </c>
      <c r="AN86" s="162"/>
      <c r="AO86" s="162"/>
      <c r="AP86" s="162"/>
      <c r="AQ86" s="162"/>
      <c r="AR86" s="162"/>
      <c r="AS86" s="162"/>
      <c r="AT86" s="162"/>
      <c r="AU86" s="162"/>
      <c r="AV86" s="162"/>
      <c r="AW86" s="162"/>
      <c r="AX86" s="162"/>
      <c r="AY86" s="162"/>
      <c r="AZ86" s="162"/>
      <c r="BA86" s="162"/>
      <c r="BB86" s="162"/>
      <c r="BC86" s="162"/>
      <c r="BD86" s="162"/>
      <c r="BE86" s="162"/>
      <c r="BF86" s="162"/>
      <c r="BG86" s="162"/>
      <c r="BH86" s="162"/>
      <c r="BI86" s="162"/>
      <c r="BJ86" s="162"/>
      <c r="BK86" s="162"/>
      <c r="BL86" s="162"/>
      <c r="BM86" s="162"/>
      <c r="BN86" s="162"/>
      <c r="BO86" s="162"/>
      <c r="BP86" s="162"/>
      <c r="BQ86" s="162"/>
      <c r="BR86" s="162"/>
      <c r="BS86" s="162"/>
      <c r="BT86" s="162"/>
      <c r="BU86" s="162"/>
      <c r="BV86" s="162"/>
      <c r="BW86" s="162"/>
      <c r="BX86" s="162"/>
      <c r="BY86" s="162"/>
      <c r="BZ86" s="162"/>
      <c r="CA86" s="162"/>
      <c r="CB86" s="162"/>
      <c r="CC86" s="162"/>
      <c r="CD86" s="162"/>
      <c r="CE86" s="162"/>
      <c r="CF86" s="162"/>
      <c r="CG86" s="162"/>
      <c r="CH86" s="162"/>
      <c r="CI86" s="162"/>
      <c r="CJ86" s="162"/>
      <c r="CK86" s="162"/>
      <c r="CL86" s="162"/>
      <c r="CM86" s="162"/>
      <c r="CN86" s="162"/>
      <c r="CO86" s="162"/>
      <c r="CP86" s="162"/>
      <c r="CQ86" s="162"/>
      <c r="CR86" s="162"/>
      <c r="CS86" s="162"/>
      <c r="CT86" s="162"/>
      <c r="CU86" s="162"/>
      <c r="CV86" s="162"/>
      <c r="CW86" s="162"/>
      <c r="CX86" s="162"/>
      <c r="CY86" s="162"/>
      <c r="CZ86" s="162"/>
      <c r="DA86" s="162"/>
      <c r="DB86" s="162"/>
      <c r="DC86" s="162"/>
      <c r="DD86" s="162"/>
      <c r="DE86" s="162"/>
      <c r="DF86" s="162"/>
      <c r="DG86" s="162"/>
      <c r="DH86" s="162"/>
      <c r="DI86" s="162"/>
      <c r="DJ86" s="162"/>
      <c r="DK86" s="162"/>
      <c r="DL86" s="162"/>
      <c r="DM86" s="162"/>
      <c r="DN86" s="162"/>
      <c r="DO86" s="162"/>
      <c r="DP86" s="162"/>
      <c r="DQ86" s="162"/>
      <c r="DR86" s="162"/>
      <c r="DS86" s="162"/>
      <c r="DT86" s="162"/>
      <c r="DU86" s="162"/>
      <c r="DV86" s="162"/>
      <c r="DW86" s="162"/>
      <c r="DX86" s="162"/>
      <c r="DY86" s="162"/>
      <c r="DZ86" s="162"/>
      <c r="EA86" s="162"/>
      <c r="EB86" s="162"/>
      <c r="EC86" s="162"/>
      <c r="ED86" s="162"/>
      <c r="EE86" s="162"/>
      <c r="EF86" s="162"/>
      <c r="EG86" s="162"/>
      <c r="EH86" s="162"/>
      <c r="EI86" s="162"/>
      <c r="EJ86" s="162"/>
      <c r="EK86" s="162"/>
      <c r="EL86" s="162"/>
      <c r="EM86" s="162"/>
      <c r="EN86" s="162"/>
      <c r="EO86" s="162"/>
      <c r="EP86" s="162"/>
      <c r="EQ86" s="162"/>
      <c r="ER86" s="162"/>
      <c r="ES86" s="162"/>
      <c r="ET86" s="162"/>
      <c r="EU86" s="162"/>
      <c r="EV86" s="162"/>
      <c r="EW86" s="162"/>
      <c r="EX86" s="162"/>
      <c r="EY86" s="162"/>
      <c r="EZ86" s="162"/>
      <c r="FA86" s="162"/>
      <c r="FB86" s="162"/>
      <c r="FC86" s="162"/>
      <c r="FD86" s="162"/>
      <c r="FE86" s="162"/>
      <c r="FF86" s="162"/>
      <c r="FG86" s="162"/>
      <c r="FH86" s="162"/>
      <c r="FI86" s="162"/>
      <c r="FJ86" s="162"/>
      <c r="FK86" s="162"/>
      <c r="FL86" s="162"/>
      <c r="FM86" s="162"/>
      <c r="FN86" s="162"/>
      <c r="FO86" s="162"/>
      <c r="FP86" s="162"/>
      <c r="FQ86" s="162"/>
      <c r="FR86" s="162"/>
      <c r="FS86" s="162"/>
      <c r="FT86" s="162"/>
      <c r="FU86" s="162"/>
      <c r="FV86" s="162"/>
      <c r="FW86" s="162"/>
      <c r="FX86" s="162"/>
      <c r="FY86" s="162"/>
      <c r="FZ86" s="162"/>
      <c r="GA86" s="162"/>
      <c r="GB86" s="162"/>
      <c r="GC86" s="162"/>
      <c r="GD86" s="162"/>
      <c r="GE86" s="162"/>
      <c r="GF86" s="162"/>
      <c r="GG86" s="162"/>
      <c r="GH86" s="162"/>
      <c r="GI86" s="162"/>
      <c r="GJ86" s="162"/>
      <c r="GK86" s="162"/>
      <c r="GL86" s="162"/>
      <c r="GM86" s="162"/>
      <c r="GN86" s="162"/>
      <c r="GO86" s="162"/>
      <c r="GP86" s="162"/>
      <c r="GQ86" s="162"/>
      <c r="GR86" s="162"/>
      <c r="GS86" s="162"/>
      <c r="GT86" s="162"/>
      <c r="GU86" s="162"/>
    </row>
    <row r="87" spans="1:203" ht="30" x14ac:dyDescent="0.25">
      <c r="A87" s="161">
        <v>1</v>
      </c>
      <c r="B87" s="2545" t="s">
        <v>336</v>
      </c>
      <c r="C87" s="189">
        <f>'2 уровень'!D588</f>
        <v>9800</v>
      </c>
      <c r="D87" s="189">
        <f>'2 уровень'!E588</f>
        <v>3267</v>
      </c>
      <c r="E87" s="189">
        <f>'2 уровень'!F588</f>
        <v>3563</v>
      </c>
      <c r="F87" s="792">
        <f>'2 уровень'!G588</f>
        <v>109.06029996939088</v>
      </c>
      <c r="G87" s="155">
        <f>'2 уровень'!H588</f>
        <v>0</v>
      </c>
      <c r="H87" s="155">
        <f>'2 уровень'!I588</f>
        <v>0</v>
      </c>
      <c r="I87" s="242">
        <f>'2 уровень'!J588</f>
        <v>0</v>
      </c>
      <c r="J87" s="242">
        <f>'2 уровень'!K588</f>
        <v>0</v>
      </c>
      <c r="K87" s="242">
        <f>'2 уровень'!L588</f>
        <v>0</v>
      </c>
      <c r="L87" s="242">
        <f>'2 уровень'!M588</f>
        <v>0</v>
      </c>
      <c r="M87" s="242">
        <f>'2 уровень'!N588</f>
        <v>0</v>
      </c>
      <c r="N87" s="242">
        <f>'2 уровень'!O588</f>
        <v>0</v>
      </c>
      <c r="O87" s="164">
        <f>'2 уровень'!P588</f>
        <v>66531.710000000006</v>
      </c>
      <c r="P87" s="164">
        <f>'2 уровень'!Q588</f>
        <v>66532.2</v>
      </c>
      <c r="Q87" s="164">
        <f>'2 уровень'!R588</f>
        <v>66532.2</v>
      </c>
      <c r="R87" s="164">
        <f>'2 уровень'!S588</f>
        <v>66532.2</v>
      </c>
      <c r="S87" s="2671">
        <f>'2 уровень'!T588</f>
        <v>22177.3703030303</v>
      </c>
      <c r="T87" s="164">
        <f>'2 уровень'!U588</f>
        <v>24189.206999999999</v>
      </c>
      <c r="U87" s="164">
        <f>'2 уровень'!V588</f>
        <v>2011.8366969696981</v>
      </c>
      <c r="V87" s="164">
        <f>'2 уровень'!W588</f>
        <v>0</v>
      </c>
      <c r="W87" s="2519">
        <f>'2 уровень'!X588</f>
        <v>24189.206999999999</v>
      </c>
      <c r="X87" s="2538"/>
      <c r="Y87" s="2593"/>
      <c r="Z87" s="162"/>
      <c r="AA87" s="162"/>
      <c r="AB87" s="162"/>
      <c r="AC87" s="162"/>
      <c r="AD87" s="162"/>
      <c r="AE87" s="162"/>
      <c r="AF87" s="162"/>
      <c r="AG87" s="162"/>
      <c r="AH87" s="162"/>
      <c r="AI87" s="162"/>
      <c r="AJ87" s="162"/>
      <c r="AK87" s="162"/>
      <c r="AL87" s="162"/>
      <c r="AM87" s="162"/>
      <c r="AN87" s="162"/>
      <c r="AO87" s="162"/>
      <c r="AP87" s="162"/>
      <c r="AQ87" s="162"/>
      <c r="AR87" s="162"/>
      <c r="AS87" s="162"/>
      <c r="AT87" s="162"/>
      <c r="AU87" s="162"/>
      <c r="AV87" s="162"/>
      <c r="AW87" s="162"/>
      <c r="AX87" s="162"/>
      <c r="AY87" s="162"/>
      <c r="AZ87" s="162"/>
      <c r="BA87" s="162"/>
      <c r="BB87" s="162"/>
      <c r="BC87" s="162"/>
      <c r="BD87" s="162"/>
      <c r="BE87" s="162"/>
      <c r="BF87" s="162"/>
      <c r="BG87" s="162"/>
      <c r="BH87" s="162"/>
      <c r="BI87" s="162"/>
      <c r="BJ87" s="162"/>
      <c r="BK87" s="162"/>
      <c r="BL87" s="162"/>
      <c r="BM87" s="162"/>
      <c r="BN87" s="162"/>
      <c r="BO87" s="162"/>
      <c r="BP87" s="162"/>
      <c r="BQ87" s="162"/>
      <c r="BR87" s="162"/>
      <c r="BS87" s="162"/>
      <c r="BT87" s="162"/>
      <c r="BU87" s="162"/>
      <c r="BV87" s="162"/>
      <c r="BW87" s="162"/>
      <c r="BX87" s="162"/>
      <c r="BY87" s="162"/>
      <c r="BZ87" s="162"/>
      <c r="CA87" s="162"/>
      <c r="CB87" s="162"/>
      <c r="CC87" s="162"/>
      <c r="CD87" s="162"/>
      <c r="CE87" s="162"/>
      <c r="CF87" s="162"/>
      <c r="CG87" s="162"/>
      <c r="CH87" s="162"/>
      <c r="CI87" s="162"/>
      <c r="CJ87" s="162"/>
      <c r="CK87" s="162"/>
      <c r="CL87" s="162"/>
      <c r="CM87" s="162"/>
      <c r="CN87" s="162"/>
      <c r="CO87" s="162"/>
      <c r="CP87" s="162"/>
      <c r="CQ87" s="162"/>
      <c r="CR87" s="162"/>
      <c r="CS87" s="162"/>
      <c r="CT87" s="162"/>
      <c r="CU87" s="162"/>
      <c r="CV87" s="162"/>
      <c r="CW87" s="162"/>
      <c r="CX87" s="162"/>
      <c r="CY87" s="162"/>
      <c r="CZ87" s="162"/>
      <c r="DA87" s="162"/>
      <c r="DB87" s="162"/>
      <c r="DC87" s="162"/>
      <c r="DD87" s="162"/>
      <c r="DE87" s="162"/>
      <c r="DF87" s="162"/>
      <c r="DG87" s="162"/>
      <c r="DH87" s="162"/>
      <c r="DI87" s="162"/>
      <c r="DJ87" s="162"/>
      <c r="DK87" s="162"/>
      <c r="DL87" s="162"/>
      <c r="DM87" s="162"/>
      <c r="DN87" s="162"/>
      <c r="DO87" s="162"/>
      <c r="DP87" s="162"/>
      <c r="DQ87" s="162"/>
      <c r="DR87" s="162"/>
      <c r="DS87" s="162"/>
      <c r="DT87" s="162"/>
      <c r="DU87" s="162"/>
      <c r="DV87" s="162"/>
      <c r="DW87" s="162"/>
      <c r="DX87" s="162"/>
      <c r="DY87" s="162"/>
      <c r="DZ87" s="162"/>
      <c r="EA87" s="162"/>
      <c r="EB87" s="162"/>
      <c r="EC87" s="162"/>
      <c r="ED87" s="162"/>
      <c r="EE87" s="162"/>
      <c r="EF87" s="162"/>
      <c r="EG87" s="162"/>
      <c r="EH87" s="162"/>
      <c r="EI87" s="162"/>
      <c r="EJ87" s="162"/>
      <c r="EK87" s="162"/>
      <c r="EL87" s="162"/>
      <c r="EM87" s="162"/>
      <c r="EN87" s="162"/>
      <c r="EO87" s="162"/>
      <c r="EP87" s="162"/>
      <c r="EQ87" s="162"/>
      <c r="ER87" s="162"/>
      <c r="ES87" s="162"/>
      <c r="ET87" s="162"/>
      <c r="EU87" s="162"/>
      <c r="EV87" s="162"/>
      <c r="EW87" s="162"/>
      <c r="EX87" s="162"/>
      <c r="EY87" s="162"/>
      <c r="EZ87" s="162"/>
      <c r="FA87" s="162"/>
      <c r="FB87" s="162"/>
      <c r="FC87" s="162"/>
      <c r="FD87" s="162"/>
      <c r="FE87" s="162"/>
      <c r="FF87" s="162"/>
      <c r="FG87" s="162"/>
      <c r="FH87" s="162"/>
      <c r="FI87" s="162"/>
      <c r="FJ87" s="162"/>
      <c r="FK87" s="162"/>
      <c r="FL87" s="162"/>
      <c r="FM87" s="162"/>
      <c r="FN87" s="162"/>
      <c r="FO87" s="162"/>
      <c r="FP87" s="162"/>
      <c r="FQ87" s="162"/>
      <c r="FR87" s="162"/>
      <c r="FS87" s="162"/>
      <c r="FT87" s="162"/>
      <c r="FU87" s="162"/>
      <c r="FV87" s="162"/>
      <c r="FW87" s="162"/>
      <c r="FX87" s="162"/>
      <c r="FY87" s="162"/>
      <c r="FZ87" s="162"/>
      <c r="GA87" s="162"/>
      <c r="GB87" s="162"/>
      <c r="GC87" s="162"/>
      <c r="GD87" s="162"/>
      <c r="GE87" s="162"/>
      <c r="GF87" s="162"/>
      <c r="GG87" s="162"/>
      <c r="GH87" s="162"/>
      <c r="GI87" s="162"/>
      <c r="GJ87" s="162"/>
      <c r="GK87" s="162"/>
      <c r="GL87" s="162"/>
      <c r="GM87" s="162"/>
      <c r="GN87" s="162"/>
      <c r="GO87" s="162"/>
      <c r="GP87" s="162"/>
      <c r="GQ87" s="162"/>
      <c r="GR87" s="162"/>
      <c r="GS87" s="162"/>
      <c r="GT87" s="162"/>
      <c r="GU87" s="162"/>
    </row>
    <row r="88" spans="1:203" x14ac:dyDescent="0.25">
      <c r="A88" s="161">
        <v>1</v>
      </c>
      <c r="B88" s="304" t="s">
        <v>400</v>
      </c>
      <c r="C88" s="189">
        <f>'2 уровень'!D589</f>
        <v>92000</v>
      </c>
      <c r="D88" s="189">
        <f>'2 уровень'!E589</f>
        <v>30667</v>
      </c>
      <c r="E88" s="189">
        <f>'2 уровень'!F589</f>
        <v>35465</v>
      </c>
      <c r="F88" s="792">
        <f>'2 уровень'!G589</f>
        <v>115.64548211432484</v>
      </c>
      <c r="G88" s="155">
        <f>'2 уровень'!H589</f>
        <v>0</v>
      </c>
      <c r="H88" s="155">
        <f>'2 уровень'!I589</f>
        <v>0</v>
      </c>
      <c r="I88" s="242">
        <f>'2 уровень'!J589</f>
        <v>0</v>
      </c>
      <c r="J88" s="242">
        <f>'2 уровень'!K589</f>
        <v>0</v>
      </c>
      <c r="K88" s="242">
        <f>'2 уровень'!L589</f>
        <v>0</v>
      </c>
      <c r="L88" s="242">
        <f>'2 уровень'!M589</f>
        <v>0</v>
      </c>
      <c r="M88" s="242">
        <f>'2 уровень'!N589</f>
        <v>0</v>
      </c>
      <c r="N88" s="242">
        <f>'2 уровень'!O589</f>
        <v>0</v>
      </c>
      <c r="O88" s="164">
        <f>'2 уровень'!P589</f>
        <v>377428.72267773992</v>
      </c>
      <c r="P88" s="164">
        <f>'2 уровень'!Q589</f>
        <v>377428.72267773992</v>
      </c>
      <c r="Q88" s="164">
        <f>'2 уровень'!R589</f>
        <v>377428.72267773992</v>
      </c>
      <c r="R88" s="164">
        <f>'2 уровень'!S589</f>
        <v>377428.72267773992</v>
      </c>
      <c r="S88" s="2671">
        <f>'2 уровень'!T589</f>
        <v>125809.57422591331</v>
      </c>
      <c r="T88" s="164">
        <f>'2 уровень'!U589</f>
        <v>125566.43582000001</v>
      </c>
      <c r="U88" s="164">
        <f>'2 уровень'!V589</f>
        <v>-243.1384059132979</v>
      </c>
      <c r="V88" s="164">
        <f>'2 уровень'!W589</f>
        <v>-32.458829999999999</v>
      </c>
      <c r="W88" s="2519">
        <f>'2 уровень'!X589</f>
        <v>125533.97699000001</v>
      </c>
      <c r="X88" s="2538"/>
      <c r="Y88" s="2593"/>
      <c r="Z88" s="162"/>
      <c r="AA88" s="162"/>
      <c r="AB88" s="162"/>
      <c r="AC88" s="162"/>
      <c r="AD88" s="162"/>
      <c r="AE88" s="162"/>
      <c r="AF88" s="162"/>
      <c r="AG88" s="162"/>
      <c r="AH88" s="162"/>
      <c r="AI88" s="162"/>
      <c r="AJ88" s="162"/>
      <c r="AK88" s="162"/>
      <c r="AL88" s="162"/>
      <c r="AM88" s="162"/>
      <c r="AN88" s="162"/>
      <c r="AO88" s="162"/>
      <c r="AP88" s="162"/>
      <c r="AQ88" s="162"/>
      <c r="AR88" s="162"/>
      <c r="AS88" s="162"/>
      <c r="AT88" s="162"/>
      <c r="AU88" s="162"/>
      <c r="AV88" s="162"/>
      <c r="AW88" s="162"/>
      <c r="AX88" s="162"/>
      <c r="AY88" s="162"/>
      <c r="AZ88" s="162"/>
      <c r="BA88" s="162"/>
      <c r="BB88" s="162"/>
      <c r="BC88" s="162"/>
      <c r="BD88" s="162"/>
      <c r="BE88" s="162"/>
      <c r="BF88" s="162"/>
      <c r="BG88" s="162"/>
      <c r="BH88" s="162"/>
      <c r="BI88" s="162"/>
      <c r="BJ88" s="162"/>
      <c r="BK88" s="162"/>
      <c r="BL88" s="162"/>
      <c r="BM88" s="162"/>
      <c r="BN88" s="162"/>
      <c r="BO88" s="162"/>
      <c r="BP88" s="162"/>
      <c r="BQ88" s="162"/>
      <c r="BR88" s="162"/>
      <c r="BS88" s="162"/>
      <c r="BT88" s="162"/>
      <c r="BU88" s="162"/>
      <c r="BV88" s="162"/>
      <c r="BW88" s="162"/>
      <c r="BX88" s="162"/>
      <c r="BY88" s="162"/>
      <c r="BZ88" s="162"/>
      <c r="CA88" s="162"/>
      <c r="CB88" s="162"/>
      <c r="CC88" s="162"/>
      <c r="CD88" s="162"/>
      <c r="CE88" s="162"/>
      <c r="CF88" s="162"/>
      <c r="CG88" s="162"/>
      <c r="CH88" s="162"/>
      <c r="CI88" s="162"/>
      <c r="CJ88" s="162"/>
      <c r="CK88" s="162"/>
      <c r="CL88" s="162"/>
      <c r="CM88" s="162"/>
      <c r="CN88" s="162"/>
      <c r="CO88" s="162"/>
      <c r="CP88" s="162"/>
      <c r="CQ88" s="162"/>
      <c r="CR88" s="162"/>
      <c r="CS88" s="162"/>
      <c r="CT88" s="162"/>
      <c r="CU88" s="162"/>
      <c r="CV88" s="162"/>
      <c r="CW88" s="162"/>
      <c r="CX88" s="162"/>
      <c r="CY88" s="162"/>
      <c r="CZ88" s="162"/>
      <c r="DA88" s="162"/>
      <c r="DB88" s="162"/>
      <c r="DC88" s="162"/>
      <c r="DD88" s="162"/>
      <c r="DE88" s="162"/>
      <c r="DF88" s="162"/>
      <c r="DG88" s="162"/>
      <c r="DH88" s="162"/>
      <c r="DI88" s="162"/>
      <c r="DJ88" s="162"/>
      <c r="DK88" s="162"/>
      <c r="DL88" s="162"/>
      <c r="DM88" s="162"/>
      <c r="DN88" s="162"/>
      <c r="DO88" s="162"/>
      <c r="DP88" s="162"/>
      <c r="DQ88" s="162"/>
      <c r="DR88" s="162"/>
      <c r="DS88" s="162"/>
      <c r="DT88" s="162"/>
      <c r="DU88" s="162"/>
      <c r="DV88" s="162"/>
      <c r="DW88" s="162"/>
      <c r="DX88" s="162"/>
      <c r="DY88" s="162"/>
      <c r="DZ88" s="162"/>
      <c r="EA88" s="162"/>
      <c r="EB88" s="162"/>
      <c r="EC88" s="162"/>
      <c r="ED88" s="162"/>
      <c r="EE88" s="162"/>
      <c r="EF88" s="162"/>
      <c r="EG88" s="162"/>
      <c r="EH88" s="162"/>
      <c r="EI88" s="162"/>
      <c r="EJ88" s="162"/>
      <c r="EK88" s="162"/>
      <c r="EL88" s="162"/>
      <c r="EM88" s="162"/>
      <c r="EN88" s="162"/>
      <c r="EO88" s="162"/>
      <c r="EP88" s="162"/>
      <c r="EQ88" s="162"/>
      <c r="ER88" s="162"/>
      <c r="ES88" s="162"/>
      <c r="ET88" s="162"/>
      <c r="EU88" s="162"/>
      <c r="EV88" s="162"/>
      <c r="EW88" s="162"/>
      <c r="EX88" s="162"/>
      <c r="EY88" s="162"/>
      <c r="EZ88" s="162"/>
      <c r="FA88" s="162"/>
      <c r="FB88" s="162"/>
      <c r="FC88" s="162"/>
      <c r="FD88" s="162"/>
      <c r="FE88" s="162"/>
      <c r="FF88" s="162"/>
      <c r="FG88" s="162"/>
      <c r="FH88" s="162"/>
      <c r="FI88" s="162"/>
      <c r="FJ88" s="162"/>
      <c r="FK88" s="162"/>
      <c r="FL88" s="162"/>
      <c r="FM88" s="162"/>
      <c r="FN88" s="162"/>
      <c r="FO88" s="162"/>
      <c r="FP88" s="162"/>
      <c r="FQ88" s="162"/>
      <c r="FR88" s="162"/>
      <c r="FS88" s="162"/>
      <c r="FT88" s="162"/>
      <c r="FU88" s="162"/>
      <c r="FV88" s="162"/>
      <c r="FW88" s="162"/>
      <c r="FX88" s="162"/>
      <c r="FY88" s="162"/>
      <c r="FZ88" s="162"/>
      <c r="GA88" s="162"/>
      <c r="GB88" s="162"/>
      <c r="GC88" s="162"/>
      <c r="GD88" s="162"/>
      <c r="GE88" s="162"/>
      <c r="GF88" s="162"/>
      <c r="GG88" s="162"/>
      <c r="GH88" s="162"/>
      <c r="GI88" s="162"/>
      <c r="GJ88" s="162"/>
      <c r="GK88" s="162"/>
      <c r="GL88" s="162"/>
      <c r="GM88" s="162"/>
      <c r="GN88" s="162"/>
      <c r="GO88" s="162"/>
      <c r="GP88" s="162"/>
      <c r="GQ88" s="162"/>
      <c r="GR88" s="162"/>
      <c r="GS88" s="162"/>
      <c r="GT88" s="162"/>
      <c r="GU88" s="162"/>
    </row>
    <row r="89" spans="1:203" x14ac:dyDescent="0.25">
      <c r="A89" s="161">
        <v>1</v>
      </c>
      <c r="B89" s="329" t="s">
        <v>372</v>
      </c>
      <c r="C89" s="1569">
        <f>'2 уровень'!D590</f>
        <v>91130</v>
      </c>
      <c r="D89" s="1569">
        <f>'2 уровень'!E590</f>
        <v>30377</v>
      </c>
      <c r="E89" s="1569">
        <f>'2 уровень'!F590</f>
        <v>35171</v>
      </c>
      <c r="F89" s="1570">
        <f>'2 уровень'!G590</f>
        <v>115.78167692662211</v>
      </c>
      <c r="G89" s="1571">
        <f>'2 уровень'!H590</f>
        <v>0</v>
      </c>
      <c r="H89" s="1571">
        <f>'2 уровень'!I590</f>
        <v>0</v>
      </c>
      <c r="I89" s="1572">
        <f>'2 уровень'!J590</f>
        <v>0</v>
      </c>
      <c r="J89" s="1572">
        <f>'2 уровень'!K590</f>
        <v>0</v>
      </c>
      <c r="K89" s="1572">
        <f>'2 уровень'!L590</f>
        <v>0</v>
      </c>
      <c r="L89" s="1572">
        <f>'2 уровень'!M590</f>
        <v>0</v>
      </c>
      <c r="M89" s="1572">
        <f>'2 уровень'!N590</f>
        <v>0</v>
      </c>
      <c r="N89" s="1572">
        <f>'2 уровень'!O590</f>
        <v>0</v>
      </c>
      <c r="O89" s="1573">
        <f>'2 уровень'!P590</f>
        <v>0</v>
      </c>
      <c r="P89" s="1573">
        <f>'2 уровень'!Q590</f>
        <v>0</v>
      </c>
      <c r="Q89" s="1573">
        <f>'2 уровень'!R590</f>
        <v>0</v>
      </c>
      <c r="R89" s="1573">
        <f>'2 уровень'!S590</f>
        <v>0</v>
      </c>
      <c r="S89" s="2672">
        <f>'2 уровень'!T590</f>
        <v>0</v>
      </c>
      <c r="T89" s="1573">
        <f>'2 уровень'!U590</f>
        <v>0</v>
      </c>
      <c r="U89" s="1573">
        <f>'2 уровень'!V590</f>
        <v>0</v>
      </c>
      <c r="V89" s="1573">
        <f>'2 уровень'!W590</f>
        <v>0</v>
      </c>
      <c r="W89" s="2520">
        <f>'2 уровень'!X590</f>
        <v>0</v>
      </c>
      <c r="X89" s="2538"/>
      <c r="Y89" s="2593"/>
      <c r="Z89" s="162"/>
      <c r="AA89" s="162"/>
      <c r="AB89" s="162"/>
      <c r="AC89" s="162"/>
      <c r="AD89" s="162"/>
      <c r="AE89" s="162"/>
      <c r="AF89" s="162"/>
      <c r="AG89" s="162"/>
      <c r="AH89" s="162"/>
      <c r="AI89" s="162"/>
      <c r="AJ89" s="162"/>
      <c r="AK89" s="162"/>
      <c r="AL89" s="162"/>
      <c r="AM89" s="162"/>
      <c r="AN89" s="162"/>
      <c r="AO89" s="162"/>
      <c r="AP89" s="162"/>
      <c r="AQ89" s="162"/>
      <c r="AR89" s="162"/>
      <c r="AS89" s="162"/>
      <c r="AT89" s="162"/>
      <c r="AU89" s="162"/>
      <c r="AV89" s="162"/>
      <c r="AW89" s="162"/>
      <c r="AX89" s="162"/>
      <c r="AY89" s="162"/>
      <c r="AZ89" s="162"/>
      <c r="BA89" s="162"/>
      <c r="BB89" s="162"/>
      <c r="BC89" s="162"/>
      <c r="BD89" s="162"/>
      <c r="BE89" s="162"/>
      <c r="BF89" s="162"/>
      <c r="BG89" s="162"/>
      <c r="BH89" s="162"/>
      <c r="BI89" s="162"/>
      <c r="BJ89" s="162"/>
      <c r="BK89" s="162"/>
      <c r="BL89" s="162"/>
      <c r="BM89" s="162"/>
      <c r="BN89" s="162"/>
      <c r="BO89" s="162"/>
      <c r="BP89" s="162"/>
      <c r="BQ89" s="162"/>
      <c r="BR89" s="162"/>
      <c r="BS89" s="162"/>
      <c r="BT89" s="162"/>
      <c r="BU89" s="162"/>
      <c r="BV89" s="162"/>
      <c r="BW89" s="162"/>
      <c r="BX89" s="162"/>
      <c r="BY89" s="162"/>
      <c r="BZ89" s="162"/>
      <c r="CA89" s="162"/>
      <c r="CB89" s="162"/>
      <c r="CC89" s="162"/>
      <c r="CD89" s="162"/>
      <c r="CE89" s="162"/>
      <c r="CF89" s="162"/>
      <c r="CG89" s="162"/>
      <c r="CH89" s="162"/>
      <c r="CI89" s="162"/>
      <c r="CJ89" s="162"/>
      <c r="CK89" s="162"/>
      <c r="CL89" s="162"/>
      <c r="CM89" s="162"/>
      <c r="CN89" s="162"/>
      <c r="CO89" s="162"/>
      <c r="CP89" s="162"/>
      <c r="CQ89" s="162"/>
      <c r="CR89" s="162"/>
      <c r="CS89" s="162"/>
      <c r="CT89" s="162"/>
      <c r="CU89" s="162"/>
      <c r="CV89" s="162"/>
      <c r="CW89" s="162"/>
      <c r="CX89" s="162"/>
      <c r="CY89" s="162"/>
      <c r="CZ89" s="162"/>
      <c r="DA89" s="162"/>
      <c r="DB89" s="162"/>
      <c r="DC89" s="162"/>
      <c r="DD89" s="162"/>
      <c r="DE89" s="162"/>
      <c r="DF89" s="162"/>
      <c r="DG89" s="162"/>
      <c r="DH89" s="162"/>
      <c r="DI89" s="162"/>
      <c r="DJ89" s="162"/>
      <c r="DK89" s="162"/>
      <c r="DL89" s="162"/>
      <c r="DM89" s="162"/>
      <c r="DN89" s="162"/>
      <c r="DO89" s="162"/>
      <c r="DP89" s="162"/>
      <c r="DQ89" s="162"/>
      <c r="DR89" s="162"/>
      <c r="DS89" s="162"/>
      <c r="DT89" s="162"/>
      <c r="DU89" s="162"/>
      <c r="DV89" s="162"/>
      <c r="DW89" s="162"/>
      <c r="DX89" s="162"/>
      <c r="DY89" s="162"/>
      <c r="DZ89" s="162"/>
      <c r="EA89" s="162"/>
      <c r="EB89" s="162"/>
      <c r="EC89" s="162"/>
      <c r="ED89" s="162"/>
      <c r="EE89" s="162"/>
      <c r="EF89" s="162"/>
      <c r="EG89" s="162"/>
      <c r="EH89" s="162"/>
      <c r="EI89" s="162"/>
      <c r="EJ89" s="162"/>
      <c r="EK89" s="162"/>
      <c r="EL89" s="162"/>
      <c r="EM89" s="162"/>
      <c r="EN89" s="162"/>
      <c r="EO89" s="162"/>
      <c r="EP89" s="162"/>
      <c r="EQ89" s="162"/>
      <c r="ER89" s="162"/>
      <c r="ES89" s="162"/>
      <c r="ET89" s="162"/>
      <c r="EU89" s="162"/>
      <c r="EV89" s="162"/>
      <c r="EW89" s="162"/>
      <c r="EX89" s="162"/>
      <c r="EY89" s="162"/>
      <c r="EZ89" s="162"/>
      <c r="FA89" s="162"/>
      <c r="FB89" s="162"/>
      <c r="FC89" s="162"/>
      <c r="FD89" s="162"/>
      <c r="FE89" s="162"/>
      <c r="FF89" s="162"/>
      <c r="FG89" s="162"/>
      <c r="FH89" s="162"/>
      <c r="FI89" s="162"/>
      <c r="FJ89" s="162"/>
      <c r="FK89" s="162"/>
      <c r="FL89" s="162"/>
      <c r="FM89" s="162"/>
      <c r="FN89" s="162"/>
      <c r="FO89" s="162"/>
      <c r="FP89" s="162"/>
      <c r="FQ89" s="162"/>
      <c r="FR89" s="162"/>
      <c r="FS89" s="162"/>
      <c r="FT89" s="162"/>
      <c r="FU89" s="162"/>
      <c r="FV89" s="162"/>
      <c r="FW89" s="162"/>
      <c r="FX89" s="162"/>
      <c r="FY89" s="162"/>
      <c r="FZ89" s="162"/>
      <c r="GA89" s="162"/>
      <c r="GB89" s="162"/>
      <c r="GC89" s="162"/>
      <c r="GD89" s="162"/>
      <c r="GE89" s="162"/>
      <c r="GF89" s="162"/>
      <c r="GG89" s="162"/>
      <c r="GH89" s="162"/>
      <c r="GI89" s="162"/>
      <c r="GJ89" s="162"/>
      <c r="GK89" s="162"/>
      <c r="GL89" s="162"/>
      <c r="GM89" s="162"/>
      <c r="GN89" s="162"/>
      <c r="GO89" s="162"/>
      <c r="GP89" s="162"/>
      <c r="GQ89" s="162"/>
      <c r="GR89" s="162"/>
      <c r="GS89" s="162"/>
      <c r="GT89" s="162"/>
      <c r="GU89" s="162"/>
    </row>
    <row r="90" spans="1:203" x14ac:dyDescent="0.25">
      <c r="A90" s="161">
        <v>1</v>
      </c>
      <c r="B90" s="870" t="s">
        <v>373</v>
      </c>
      <c r="C90" s="189">
        <f>'2 уровень'!D591</f>
        <v>91130</v>
      </c>
      <c r="D90" s="189">
        <f>'2 уровень'!E591</f>
        <v>30377</v>
      </c>
      <c r="E90" s="189">
        <f>'2 уровень'!F591</f>
        <v>35171</v>
      </c>
      <c r="F90" s="792">
        <f>'2 уровень'!G591</f>
        <v>115.78167692662211</v>
      </c>
      <c r="G90" s="155">
        <f>'2 уровень'!H591</f>
        <v>0</v>
      </c>
      <c r="H90" s="155">
        <f>'2 уровень'!I591</f>
        <v>0</v>
      </c>
      <c r="I90" s="242">
        <f>'2 уровень'!J591</f>
        <v>0</v>
      </c>
      <c r="J90" s="242">
        <f>'2 уровень'!K591</f>
        <v>0</v>
      </c>
      <c r="K90" s="242">
        <f>'2 уровень'!L591</f>
        <v>0</v>
      </c>
      <c r="L90" s="242">
        <f>'2 уровень'!M591</f>
        <v>0</v>
      </c>
      <c r="M90" s="242">
        <f>'2 уровень'!N591</f>
        <v>0</v>
      </c>
      <c r="N90" s="242">
        <f>'2 уровень'!O591</f>
        <v>0</v>
      </c>
      <c r="O90" s="164">
        <f>'2 уровень'!P591</f>
        <v>0</v>
      </c>
      <c r="P90" s="164">
        <f>'2 уровень'!Q591</f>
        <v>0</v>
      </c>
      <c r="Q90" s="164">
        <f>'2 уровень'!R591</f>
        <v>0</v>
      </c>
      <c r="R90" s="164">
        <f>'2 уровень'!S591</f>
        <v>0</v>
      </c>
      <c r="S90" s="2671">
        <f>'2 уровень'!T591</f>
        <v>0</v>
      </c>
      <c r="T90" s="164">
        <f>'2 уровень'!U591</f>
        <v>0</v>
      </c>
      <c r="U90" s="164">
        <f>'2 уровень'!V591</f>
        <v>0</v>
      </c>
      <c r="V90" s="164">
        <f>'2 уровень'!W591</f>
        <v>0</v>
      </c>
      <c r="W90" s="2519">
        <f>'2 уровень'!X591</f>
        <v>0</v>
      </c>
      <c r="X90" s="2538"/>
      <c r="Y90" s="2593"/>
      <c r="Z90" s="162"/>
      <c r="AA90" s="162"/>
      <c r="AB90" s="162"/>
      <c r="AC90" s="162"/>
      <c r="AD90" s="162"/>
      <c r="AE90" s="162"/>
      <c r="AF90" s="162"/>
      <c r="AG90" s="162"/>
      <c r="AH90" s="162"/>
      <c r="AI90" s="162"/>
      <c r="AJ90" s="162"/>
      <c r="AK90" s="162"/>
      <c r="AL90" s="162"/>
      <c r="AM90" s="162"/>
      <c r="AN90" s="162"/>
      <c r="AO90" s="162"/>
      <c r="AP90" s="162"/>
      <c r="AQ90" s="162"/>
      <c r="AR90" s="162"/>
      <c r="AS90" s="162"/>
      <c r="AT90" s="162"/>
      <c r="AU90" s="162"/>
      <c r="AV90" s="162"/>
      <c r="AW90" s="162"/>
      <c r="AX90" s="162"/>
      <c r="AY90" s="162"/>
      <c r="AZ90" s="162"/>
      <c r="BA90" s="162"/>
      <c r="BB90" s="162"/>
      <c r="BC90" s="162"/>
      <c r="BD90" s="162"/>
      <c r="BE90" s="162"/>
      <c r="BF90" s="162"/>
      <c r="BG90" s="162"/>
      <c r="BH90" s="162"/>
      <c r="BI90" s="162"/>
      <c r="BJ90" s="162"/>
      <c r="BK90" s="162"/>
      <c r="BL90" s="162"/>
      <c r="BM90" s="162"/>
      <c r="BN90" s="162"/>
      <c r="BO90" s="162"/>
      <c r="BP90" s="162"/>
      <c r="BQ90" s="162"/>
      <c r="BR90" s="162"/>
      <c r="BS90" s="162"/>
      <c r="BT90" s="162"/>
      <c r="BU90" s="162"/>
      <c r="BV90" s="162"/>
      <c r="BW90" s="162"/>
      <c r="BX90" s="162"/>
      <c r="BY90" s="162"/>
      <c r="BZ90" s="162"/>
      <c r="CA90" s="162"/>
      <c r="CB90" s="162"/>
      <c r="CC90" s="162"/>
      <c r="CD90" s="162"/>
      <c r="CE90" s="162"/>
      <c r="CF90" s="162"/>
      <c r="CG90" s="162"/>
      <c r="CH90" s="162"/>
      <c r="CI90" s="162"/>
      <c r="CJ90" s="162"/>
      <c r="CK90" s="162"/>
      <c r="CL90" s="162"/>
      <c r="CM90" s="162"/>
      <c r="CN90" s="162"/>
      <c r="CO90" s="162"/>
      <c r="CP90" s="162"/>
      <c r="CQ90" s="162"/>
      <c r="CR90" s="162"/>
      <c r="CS90" s="162"/>
      <c r="CT90" s="162"/>
      <c r="CU90" s="162"/>
      <c r="CV90" s="162"/>
      <c r="CW90" s="162"/>
      <c r="CX90" s="162"/>
      <c r="CY90" s="162"/>
      <c r="CZ90" s="162"/>
      <c r="DA90" s="162"/>
      <c r="DB90" s="162"/>
      <c r="DC90" s="162"/>
      <c r="DD90" s="162"/>
      <c r="DE90" s="162"/>
      <c r="DF90" s="162"/>
      <c r="DG90" s="162"/>
      <c r="DH90" s="162"/>
      <c r="DI90" s="162"/>
      <c r="DJ90" s="162"/>
      <c r="DK90" s="162"/>
      <c r="DL90" s="162"/>
      <c r="DM90" s="162"/>
      <c r="DN90" s="162"/>
      <c r="DO90" s="162"/>
      <c r="DP90" s="162"/>
      <c r="DQ90" s="162"/>
      <c r="DR90" s="162"/>
      <c r="DS90" s="162"/>
      <c r="DT90" s="162"/>
      <c r="DU90" s="162"/>
      <c r="DV90" s="162"/>
      <c r="DW90" s="162"/>
      <c r="DX90" s="162"/>
      <c r="DY90" s="162"/>
      <c r="DZ90" s="162"/>
      <c r="EA90" s="162"/>
      <c r="EB90" s="162"/>
      <c r="EC90" s="162"/>
      <c r="ED90" s="162"/>
      <c r="EE90" s="162"/>
      <c r="EF90" s="162"/>
      <c r="EG90" s="162"/>
      <c r="EH90" s="162"/>
      <c r="EI90" s="162"/>
      <c r="EJ90" s="162"/>
      <c r="EK90" s="162"/>
      <c r="EL90" s="162"/>
      <c r="EM90" s="162"/>
      <c r="EN90" s="162"/>
      <c r="EO90" s="162"/>
      <c r="EP90" s="162"/>
      <c r="EQ90" s="162"/>
      <c r="ER90" s="162"/>
      <c r="ES90" s="162"/>
      <c r="ET90" s="162"/>
      <c r="EU90" s="162"/>
      <c r="EV90" s="162"/>
      <c r="EW90" s="162"/>
      <c r="EX90" s="162"/>
      <c r="EY90" s="162"/>
      <c r="EZ90" s="162"/>
      <c r="FA90" s="162"/>
      <c r="FB90" s="162"/>
      <c r="FC90" s="162"/>
      <c r="FD90" s="162"/>
      <c r="FE90" s="162"/>
      <c r="FF90" s="162"/>
      <c r="FG90" s="162"/>
      <c r="FH90" s="162"/>
      <c r="FI90" s="162"/>
      <c r="FJ90" s="162"/>
      <c r="FK90" s="162"/>
      <c r="FL90" s="162"/>
      <c r="FM90" s="162"/>
      <c r="FN90" s="162"/>
      <c r="FO90" s="162"/>
      <c r="FP90" s="162"/>
      <c r="FQ90" s="162"/>
      <c r="FR90" s="162"/>
      <c r="FS90" s="162"/>
      <c r="FT90" s="162"/>
      <c r="FU90" s="162"/>
      <c r="FV90" s="162"/>
      <c r="FW90" s="162"/>
      <c r="FX90" s="162"/>
      <c r="FY90" s="162"/>
      <c r="FZ90" s="162"/>
      <c r="GA90" s="162"/>
      <c r="GB90" s="162"/>
      <c r="GC90" s="162"/>
      <c r="GD90" s="162"/>
      <c r="GE90" s="162"/>
      <c r="GF90" s="162"/>
      <c r="GG90" s="162"/>
      <c r="GH90" s="162"/>
      <c r="GI90" s="162"/>
      <c r="GJ90" s="162"/>
      <c r="GK90" s="162"/>
      <c r="GL90" s="162"/>
      <c r="GM90" s="162"/>
      <c r="GN90" s="162"/>
      <c r="GO90" s="162"/>
      <c r="GP90" s="162"/>
      <c r="GQ90" s="162"/>
      <c r="GR90" s="162"/>
      <c r="GS90" s="162"/>
      <c r="GT90" s="162"/>
      <c r="GU90" s="162"/>
    </row>
    <row r="91" spans="1:203" x14ac:dyDescent="0.25">
      <c r="A91" s="161">
        <v>1</v>
      </c>
      <c r="B91" s="668" t="s">
        <v>374</v>
      </c>
      <c r="C91" s="189">
        <f>'2 уровень'!D592</f>
        <v>870</v>
      </c>
      <c r="D91" s="189">
        <f>'2 уровень'!E592</f>
        <v>290</v>
      </c>
      <c r="E91" s="189">
        <f>'2 уровень'!F592</f>
        <v>294</v>
      </c>
      <c r="F91" s="792">
        <f>'2 уровень'!G592</f>
        <v>101.37931034482759</v>
      </c>
      <c r="G91" s="155">
        <f>'2 уровень'!H592</f>
        <v>0</v>
      </c>
      <c r="H91" s="155">
        <f>'2 уровень'!I592</f>
        <v>0</v>
      </c>
      <c r="I91" s="242">
        <f>'2 уровень'!J592</f>
        <v>0</v>
      </c>
      <c r="J91" s="242">
        <f>'2 уровень'!K592</f>
        <v>0</v>
      </c>
      <c r="K91" s="242">
        <f>'2 уровень'!L592</f>
        <v>0</v>
      </c>
      <c r="L91" s="242">
        <f>'2 уровень'!M592</f>
        <v>0</v>
      </c>
      <c r="M91" s="242">
        <f>'2 уровень'!N592</f>
        <v>0</v>
      </c>
      <c r="N91" s="242">
        <f>'2 уровень'!O592</f>
        <v>0</v>
      </c>
      <c r="O91" s="164">
        <f>'2 уровень'!P592</f>
        <v>0</v>
      </c>
      <c r="P91" s="164">
        <f>'2 уровень'!Q592</f>
        <v>0</v>
      </c>
      <c r="Q91" s="164">
        <f>'2 уровень'!R592</f>
        <v>0</v>
      </c>
      <c r="R91" s="164">
        <f>'2 уровень'!S592</f>
        <v>0</v>
      </c>
      <c r="S91" s="2671">
        <f>'2 уровень'!T592</f>
        <v>0</v>
      </c>
      <c r="T91" s="164">
        <f>'2 уровень'!U592</f>
        <v>0</v>
      </c>
      <c r="U91" s="164">
        <f>'2 уровень'!V592</f>
        <v>0</v>
      </c>
      <c r="V91" s="164">
        <f>'2 уровень'!W592</f>
        <v>0</v>
      </c>
      <c r="W91" s="2519">
        <f>'2 уровень'!X592</f>
        <v>0</v>
      </c>
      <c r="X91" s="2538"/>
      <c r="Y91" s="2593"/>
      <c r="Z91" s="162"/>
      <c r="AA91" s="162"/>
      <c r="AB91" s="162"/>
      <c r="AC91" s="162"/>
      <c r="AD91" s="162"/>
      <c r="AE91" s="162"/>
      <c r="AF91" s="162"/>
      <c r="AG91" s="162"/>
      <c r="AH91" s="162"/>
      <c r="AI91" s="162"/>
      <c r="AJ91" s="162"/>
      <c r="AK91" s="162"/>
      <c r="AL91" s="162"/>
      <c r="AM91" s="162"/>
      <c r="AN91" s="162"/>
      <c r="AO91" s="162"/>
      <c r="AP91" s="162"/>
      <c r="AQ91" s="162"/>
      <c r="AR91" s="162"/>
      <c r="AS91" s="162"/>
      <c r="AT91" s="162"/>
      <c r="AU91" s="162"/>
      <c r="AV91" s="162"/>
      <c r="AW91" s="162"/>
      <c r="AX91" s="162"/>
      <c r="AY91" s="162"/>
      <c r="AZ91" s="162"/>
      <c r="BA91" s="162"/>
      <c r="BB91" s="162"/>
      <c r="BC91" s="162"/>
      <c r="BD91" s="162"/>
      <c r="BE91" s="162"/>
      <c r="BF91" s="162"/>
      <c r="BG91" s="162"/>
      <c r="BH91" s="162"/>
      <c r="BI91" s="162"/>
      <c r="BJ91" s="162"/>
      <c r="BK91" s="162"/>
      <c r="BL91" s="162"/>
      <c r="BM91" s="162"/>
      <c r="BN91" s="162"/>
      <c r="BO91" s="162"/>
      <c r="BP91" s="162"/>
      <c r="BQ91" s="162"/>
      <c r="BR91" s="162"/>
      <c r="BS91" s="162"/>
      <c r="BT91" s="162"/>
      <c r="BU91" s="162"/>
      <c r="BV91" s="162"/>
      <c r="BW91" s="162"/>
      <c r="BX91" s="162"/>
      <c r="BY91" s="162"/>
      <c r="BZ91" s="162"/>
      <c r="CA91" s="162"/>
      <c r="CB91" s="162"/>
      <c r="CC91" s="162"/>
      <c r="CD91" s="162"/>
      <c r="CE91" s="162"/>
      <c r="CF91" s="162"/>
      <c r="CG91" s="162"/>
      <c r="CH91" s="162"/>
      <c r="CI91" s="162"/>
      <c r="CJ91" s="162"/>
      <c r="CK91" s="162"/>
      <c r="CL91" s="162"/>
      <c r="CM91" s="162"/>
      <c r="CN91" s="162"/>
      <c r="CO91" s="162"/>
      <c r="CP91" s="162"/>
      <c r="CQ91" s="162"/>
      <c r="CR91" s="162"/>
      <c r="CS91" s="162"/>
      <c r="CT91" s="162"/>
      <c r="CU91" s="162"/>
      <c r="CV91" s="162"/>
      <c r="CW91" s="162"/>
      <c r="CX91" s="162"/>
      <c r="CY91" s="162"/>
      <c r="CZ91" s="162"/>
      <c r="DA91" s="162"/>
      <c r="DB91" s="162"/>
      <c r="DC91" s="162"/>
      <c r="DD91" s="162"/>
      <c r="DE91" s="162"/>
      <c r="DF91" s="162"/>
      <c r="DG91" s="162"/>
      <c r="DH91" s="162"/>
      <c r="DI91" s="162"/>
      <c r="DJ91" s="162"/>
      <c r="DK91" s="162"/>
      <c r="DL91" s="162"/>
      <c r="DM91" s="162"/>
      <c r="DN91" s="162"/>
      <c r="DO91" s="162"/>
      <c r="DP91" s="162"/>
      <c r="DQ91" s="162"/>
      <c r="DR91" s="162"/>
      <c r="DS91" s="162"/>
      <c r="DT91" s="162"/>
      <c r="DU91" s="162"/>
      <c r="DV91" s="162"/>
      <c r="DW91" s="162"/>
      <c r="DX91" s="162"/>
      <c r="DY91" s="162"/>
      <c r="DZ91" s="162"/>
      <c r="EA91" s="162"/>
      <c r="EB91" s="162"/>
      <c r="EC91" s="162"/>
      <c r="ED91" s="162"/>
      <c r="EE91" s="162"/>
      <c r="EF91" s="162"/>
      <c r="EG91" s="162"/>
      <c r="EH91" s="162"/>
      <c r="EI91" s="162"/>
      <c r="EJ91" s="162"/>
      <c r="EK91" s="162"/>
      <c r="EL91" s="162"/>
      <c r="EM91" s="162"/>
      <c r="EN91" s="162"/>
      <c r="EO91" s="162"/>
      <c r="EP91" s="162"/>
      <c r="EQ91" s="162"/>
      <c r="ER91" s="162"/>
      <c r="ES91" s="162"/>
      <c r="ET91" s="162"/>
      <c r="EU91" s="162"/>
      <c r="EV91" s="162"/>
      <c r="EW91" s="162"/>
      <c r="EX91" s="162"/>
      <c r="EY91" s="162"/>
      <c r="EZ91" s="162"/>
      <c r="FA91" s="162"/>
      <c r="FB91" s="162"/>
      <c r="FC91" s="162"/>
      <c r="FD91" s="162"/>
      <c r="FE91" s="162"/>
      <c r="FF91" s="162"/>
      <c r="FG91" s="162"/>
      <c r="FH91" s="162"/>
      <c r="FI91" s="162"/>
      <c r="FJ91" s="162"/>
      <c r="FK91" s="162"/>
      <c r="FL91" s="162"/>
      <c r="FM91" s="162"/>
      <c r="FN91" s="162"/>
      <c r="FO91" s="162"/>
      <c r="FP91" s="162"/>
      <c r="FQ91" s="162"/>
      <c r="FR91" s="162"/>
      <c r="FS91" s="162"/>
      <c r="FT91" s="162"/>
      <c r="FU91" s="162"/>
      <c r="FV91" s="162"/>
      <c r="FW91" s="162"/>
      <c r="FX91" s="162"/>
      <c r="FY91" s="162"/>
      <c r="FZ91" s="162"/>
      <c r="GA91" s="162"/>
      <c r="GB91" s="162"/>
      <c r="GC91" s="162"/>
      <c r="GD91" s="162"/>
      <c r="GE91" s="162"/>
      <c r="GF91" s="162"/>
      <c r="GG91" s="162"/>
      <c r="GH91" s="162"/>
      <c r="GI91" s="162"/>
      <c r="GJ91" s="162"/>
      <c r="GK91" s="162"/>
      <c r="GL91" s="162"/>
      <c r="GM91" s="162"/>
      <c r="GN91" s="162"/>
      <c r="GO91" s="162"/>
      <c r="GP91" s="162"/>
      <c r="GQ91" s="162"/>
      <c r="GR91" s="162"/>
      <c r="GS91" s="162"/>
      <c r="GT91" s="162"/>
      <c r="GU91" s="162"/>
    </row>
    <row r="92" spans="1:203" ht="30" x14ac:dyDescent="0.25">
      <c r="A92" s="161">
        <v>1</v>
      </c>
      <c r="B92" s="870" t="s">
        <v>375</v>
      </c>
      <c r="C92" s="189">
        <f>'2 уровень'!D593</f>
        <v>70</v>
      </c>
      <c r="D92" s="189">
        <f>'2 уровень'!E593</f>
        <v>23</v>
      </c>
      <c r="E92" s="189">
        <f>'2 уровень'!F593</f>
        <v>23</v>
      </c>
      <c r="F92" s="792">
        <f>'2 уровень'!G593</f>
        <v>100</v>
      </c>
      <c r="G92" s="155">
        <f>'2 уровень'!H593</f>
        <v>0</v>
      </c>
      <c r="H92" s="155">
        <f>'2 уровень'!I593</f>
        <v>0</v>
      </c>
      <c r="I92" s="242">
        <f>'2 уровень'!J593</f>
        <v>0</v>
      </c>
      <c r="J92" s="242">
        <f>'2 уровень'!K593</f>
        <v>0</v>
      </c>
      <c r="K92" s="242">
        <f>'2 уровень'!L593</f>
        <v>0</v>
      </c>
      <c r="L92" s="242">
        <f>'2 уровень'!M593</f>
        <v>0</v>
      </c>
      <c r="M92" s="242">
        <f>'2 уровень'!N593</f>
        <v>0</v>
      </c>
      <c r="N92" s="242">
        <f>'2 уровень'!O593</f>
        <v>0</v>
      </c>
      <c r="O92" s="164">
        <f>'2 уровень'!P593</f>
        <v>0</v>
      </c>
      <c r="P92" s="164">
        <f>'2 уровень'!Q593</f>
        <v>0</v>
      </c>
      <c r="Q92" s="164">
        <f>'2 уровень'!R593</f>
        <v>0</v>
      </c>
      <c r="R92" s="164">
        <f>'2 уровень'!S593</f>
        <v>0</v>
      </c>
      <c r="S92" s="2671">
        <f>'2 уровень'!T593</f>
        <v>0</v>
      </c>
      <c r="T92" s="164">
        <f>'2 уровень'!U593</f>
        <v>0</v>
      </c>
      <c r="U92" s="164">
        <f>'2 уровень'!V593</f>
        <v>0</v>
      </c>
      <c r="V92" s="164">
        <f>'2 уровень'!W593</f>
        <v>0</v>
      </c>
      <c r="W92" s="2519">
        <f>'2 уровень'!X593</f>
        <v>0</v>
      </c>
      <c r="X92" s="2538"/>
      <c r="Y92" s="2593"/>
      <c r="Z92" s="162"/>
      <c r="AA92" s="162"/>
      <c r="AB92" s="162"/>
      <c r="AC92" s="162"/>
      <c r="AD92" s="162"/>
      <c r="AE92" s="162"/>
      <c r="AF92" s="162"/>
      <c r="AG92" s="162"/>
      <c r="AH92" s="162"/>
      <c r="AI92" s="162"/>
      <c r="AJ92" s="162"/>
      <c r="AK92" s="162"/>
      <c r="AL92" s="162"/>
      <c r="AM92" s="162"/>
      <c r="AN92" s="162"/>
      <c r="AO92" s="162"/>
      <c r="AP92" s="162"/>
      <c r="AQ92" s="162"/>
      <c r="AR92" s="162"/>
      <c r="AS92" s="162"/>
      <c r="AT92" s="162"/>
      <c r="AU92" s="162"/>
      <c r="AV92" s="162"/>
      <c r="AW92" s="162"/>
      <c r="AX92" s="162"/>
      <c r="AY92" s="162"/>
      <c r="AZ92" s="162"/>
      <c r="BA92" s="162"/>
      <c r="BB92" s="162"/>
      <c r="BC92" s="162"/>
      <c r="BD92" s="162"/>
      <c r="BE92" s="162"/>
      <c r="BF92" s="162"/>
      <c r="BG92" s="162"/>
      <c r="BH92" s="162"/>
      <c r="BI92" s="162"/>
      <c r="BJ92" s="162"/>
      <c r="BK92" s="162"/>
      <c r="BL92" s="162"/>
      <c r="BM92" s="162"/>
      <c r="BN92" s="162"/>
      <c r="BO92" s="162"/>
      <c r="BP92" s="162"/>
      <c r="BQ92" s="162"/>
      <c r="BR92" s="162"/>
      <c r="BS92" s="162"/>
      <c r="BT92" s="162"/>
      <c r="BU92" s="162"/>
      <c r="BV92" s="162"/>
      <c r="BW92" s="162"/>
      <c r="BX92" s="162"/>
      <c r="BY92" s="162"/>
      <c r="BZ92" s="162"/>
      <c r="CA92" s="162"/>
      <c r="CB92" s="162"/>
      <c r="CC92" s="162"/>
      <c r="CD92" s="162"/>
      <c r="CE92" s="162"/>
      <c r="CF92" s="162"/>
      <c r="CG92" s="162"/>
      <c r="CH92" s="162"/>
      <c r="CI92" s="162"/>
      <c r="CJ92" s="162"/>
      <c r="CK92" s="162"/>
      <c r="CL92" s="162"/>
      <c r="CM92" s="162"/>
      <c r="CN92" s="162"/>
      <c r="CO92" s="162"/>
      <c r="CP92" s="162"/>
      <c r="CQ92" s="162"/>
      <c r="CR92" s="162"/>
      <c r="CS92" s="162"/>
      <c r="CT92" s="162"/>
      <c r="CU92" s="162"/>
      <c r="CV92" s="162"/>
      <c r="CW92" s="162"/>
      <c r="CX92" s="162"/>
      <c r="CY92" s="162"/>
      <c r="CZ92" s="162"/>
      <c r="DA92" s="162"/>
      <c r="DB92" s="162"/>
      <c r="DC92" s="162"/>
      <c r="DD92" s="162"/>
      <c r="DE92" s="162"/>
      <c r="DF92" s="162"/>
      <c r="DG92" s="162"/>
      <c r="DH92" s="162"/>
      <c r="DI92" s="162"/>
      <c r="DJ92" s="162"/>
      <c r="DK92" s="162"/>
      <c r="DL92" s="162"/>
      <c r="DM92" s="162"/>
      <c r="DN92" s="162"/>
      <c r="DO92" s="162"/>
      <c r="DP92" s="162"/>
      <c r="DQ92" s="162"/>
      <c r="DR92" s="162"/>
      <c r="DS92" s="162"/>
      <c r="DT92" s="162"/>
      <c r="DU92" s="162"/>
      <c r="DV92" s="162"/>
      <c r="DW92" s="162"/>
      <c r="DX92" s="162"/>
      <c r="DY92" s="162"/>
      <c r="DZ92" s="162"/>
      <c r="EA92" s="162"/>
      <c r="EB92" s="162"/>
      <c r="EC92" s="162"/>
      <c r="ED92" s="162"/>
      <c r="EE92" s="162"/>
      <c r="EF92" s="162"/>
      <c r="EG92" s="162"/>
      <c r="EH92" s="162"/>
      <c r="EI92" s="162"/>
      <c r="EJ92" s="162"/>
      <c r="EK92" s="162"/>
      <c r="EL92" s="162"/>
      <c r="EM92" s="162"/>
      <c r="EN92" s="162"/>
      <c r="EO92" s="162"/>
      <c r="EP92" s="162"/>
      <c r="EQ92" s="162"/>
      <c r="ER92" s="162"/>
      <c r="ES92" s="162"/>
      <c r="ET92" s="162"/>
      <c r="EU92" s="162"/>
      <c r="EV92" s="162"/>
      <c r="EW92" s="162"/>
      <c r="EX92" s="162"/>
      <c r="EY92" s="162"/>
      <c r="EZ92" s="162"/>
      <c r="FA92" s="162"/>
      <c r="FB92" s="162"/>
      <c r="FC92" s="162"/>
      <c r="FD92" s="162"/>
      <c r="FE92" s="162"/>
      <c r="FF92" s="162"/>
      <c r="FG92" s="162"/>
      <c r="FH92" s="162"/>
      <c r="FI92" s="162"/>
      <c r="FJ92" s="162"/>
      <c r="FK92" s="162"/>
      <c r="FL92" s="162"/>
      <c r="FM92" s="162"/>
      <c r="FN92" s="162"/>
      <c r="FO92" s="162"/>
      <c r="FP92" s="162"/>
      <c r="FQ92" s="162"/>
      <c r="FR92" s="162"/>
      <c r="FS92" s="162"/>
      <c r="FT92" s="162"/>
      <c r="FU92" s="162"/>
      <c r="FV92" s="162"/>
      <c r="FW92" s="162"/>
      <c r="FX92" s="162"/>
      <c r="FY92" s="162"/>
      <c r="FZ92" s="162"/>
      <c r="GA92" s="162"/>
      <c r="GB92" s="162"/>
      <c r="GC92" s="162"/>
      <c r="GD92" s="162"/>
      <c r="GE92" s="162"/>
      <c r="GF92" s="162"/>
      <c r="GG92" s="162"/>
      <c r="GH92" s="162"/>
      <c r="GI92" s="162"/>
      <c r="GJ92" s="162"/>
      <c r="GK92" s="162"/>
      <c r="GL92" s="162"/>
      <c r="GM92" s="162"/>
      <c r="GN92" s="162"/>
      <c r="GO92" s="162"/>
      <c r="GP92" s="162"/>
      <c r="GQ92" s="162"/>
      <c r="GR92" s="162"/>
      <c r="GS92" s="162"/>
      <c r="GT92" s="162"/>
      <c r="GU92" s="162"/>
    </row>
    <row r="93" spans="1:203" ht="15.75" thickBot="1" x14ac:dyDescent="0.3">
      <c r="A93" s="161">
        <v>1</v>
      </c>
      <c r="B93" s="2547" t="s">
        <v>376</v>
      </c>
      <c r="C93" s="933">
        <f>'2 уровень'!D594</f>
        <v>800</v>
      </c>
      <c r="D93" s="933">
        <f>'2 уровень'!E594</f>
        <v>267</v>
      </c>
      <c r="E93" s="933">
        <f>'2 уровень'!F594</f>
        <v>271</v>
      </c>
      <c r="F93" s="934">
        <f>'2 уровень'!G594</f>
        <v>101.49812734082397</v>
      </c>
      <c r="G93" s="247">
        <f>'2 уровень'!H594</f>
        <v>0</v>
      </c>
      <c r="H93" s="247">
        <f>'2 уровень'!I594</f>
        <v>0</v>
      </c>
      <c r="I93" s="385">
        <f>'2 уровень'!J594</f>
        <v>0</v>
      </c>
      <c r="J93" s="385">
        <f>'2 уровень'!K594</f>
        <v>0</v>
      </c>
      <c r="K93" s="385">
        <f>'2 уровень'!L594</f>
        <v>0</v>
      </c>
      <c r="L93" s="385">
        <f>'2 уровень'!M594</f>
        <v>0</v>
      </c>
      <c r="M93" s="385">
        <f>'2 уровень'!N594</f>
        <v>0</v>
      </c>
      <c r="N93" s="385">
        <f>'2 уровень'!O594</f>
        <v>0</v>
      </c>
      <c r="O93" s="383">
        <f>'2 уровень'!P594</f>
        <v>0</v>
      </c>
      <c r="P93" s="383">
        <f>'2 уровень'!Q594</f>
        <v>0</v>
      </c>
      <c r="Q93" s="383">
        <f>'2 уровень'!R594</f>
        <v>0</v>
      </c>
      <c r="R93" s="383">
        <f>'2 уровень'!S594</f>
        <v>0</v>
      </c>
      <c r="S93" s="2673">
        <f>'2 уровень'!T594</f>
        <v>0</v>
      </c>
      <c r="T93" s="383">
        <f>'2 уровень'!U594</f>
        <v>0</v>
      </c>
      <c r="U93" s="383">
        <f>'2 уровень'!V594</f>
        <v>0</v>
      </c>
      <c r="V93" s="383">
        <f>'2 уровень'!W594</f>
        <v>0</v>
      </c>
      <c r="W93" s="2548">
        <f>'2 уровень'!X594</f>
        <v>0</v>
      </c>
      <c r="X93" s="2538"/>
      <c r="Y93" s="2593"/>
      <c r="Z93" s="162"/>
      <c r="AA93" s="162"/>
      <c r="AB93" s="162"/>
      <c r="AC93" s="162"/>
      <c r="AD93" s="162"/>
      <c r="AE93" s="162"/>
      <c r="AF93" s="162"/>
      <c r="AG93" s="162"/>
      <c r="AH93" s="162"/>
      <c r="AI93" s="162"/>
      <c r="AJ93" s="162"/>
      <c r="AK93" s="162"/>
      <c r="AL93" s="162"/>
      <c r="AM93" s="162"/>
      <c r="AN93" s="162"/>
      <c r="AO93" s="162"/>
      <c r="AP93" s="162"/>
      <c r="AQ93" s="162"/>
      <c r="AR93" s="162"/>
      <c r="AS93" s="162"/>
      <c r="AT93" s="162"/>
      <c r="AU93" s="162"/>
      <c r="AV93" s="162"/>
      <c r="AW93" s="162"/>
      <c r="AX93" s="162"/>
      <c r="AY93" s="162"/>
      <c r="AZ93" s="162"/>
      <c r="BA93" s="162"/>
      <c r="BB93" s="162"/>
      <c r="BC93" s="162"/>
      <c r="BD93" s="162"/>
      <c r="BE93" s="162"/>
      <c r="BF93" s="162"/>
      <c r="BG93" s="162"/>
      <c r="BH93" s="162"/>
      <c r="BI93" s="162"/>
      <c r="BJ93" s="162"/>
      <c r="BK93" s="162"/>
      <c r="BL93" s="162"/>
      <c r="BM93" s="162"/>
      <c r="BN93" s="162"/>
      <c r="BO93" s="162"/>
      <c r="BP93" s="162"/>
      <c r="BQ93" s="162"/>
      <c r="BR93" s="162"/>
      <c r="BS93" s="162"/>
      <c r="BT93" s="162"/>
      <c r="BU93" s="162"/>
      <c r="BV93" s="162"/>
      <c r="BW93" s="162"/>
      <c r="BX93" s="162"/>
      <c r="BY93" s="162"/>
      <c r="BZ93" s="162"/>
      <c r="CA93" s="162"/>
      <c r="CB93" s="162"/>
      <c r="CC93" s="162"/>
      <c r="CD93" s="162"/>
      <c r="CE93" s="162"/>
      <c r="CF93" s="162"/>
      <c r="CG93" s="162"/>
      <c r="CH93" s="162"/>
      <c r="CI93" s="162"/>
      <c r="CJ93" s="162"/>
      <c r="CK93" s="162"/>
      <c r="CL93" s="162"/>
      <c r="CM93" s="162"/>
      <c r="CN93" s="162"/>
      <c r="CO93" s="162"/>
      <c r="CP93" s="162"/>
      <c r="CQ93" s="162"/>
      <c r="CR93" s="162"/>
      <c r="CS93" s="162"/>
      <c r="CT93" s="162"/>
      <c r="CU93" s="162"/>
      <c r="CV93" s="162"/>
      <c r="CW93" s="162"/>
      <c r="CX93" s="162"/>
      <c r="CY93" s="162"/>
      <c r="CZ93" s="162"/>
      <c r="DA93" s="162"/>
      <c r="DB93" s="162"/>
      <c r="DC93" s="162"/>
      <c r="DD93" s="162"/>
      <c r="DE93" s="162"/>
      <c r="DF93" s="162"/>
      <c r="DG93" s="162"/>
      <c r="DH93" s="162"/>
      <c r="DI93" s="162"/>
      <c r="DJ93" s="162"/>
      <c r="DK93" s="162"/>
      <c r="DL93" s="162"/>
      <c r="DM93" s="162"/>
      <c r="DN93" s="162"/>
      <c r="DO93" s="162"/>
      <c r="DP93" s="162"/>
      <c r="DQ93" s="162"/>
      <c r="DR93" s="162"/>
      <c r="DS93" s="162"/>
      <c r="DT93" s="162"/>
      <c r="DU93" s="162"/>
      <c r="DV93" s="162"/>
      <c r="DW93" s="162"/>
      <c r="DX93" s="162"/>
      <c r="DY93" s="162"/>
      <c r="DZ93" s="162"/>
      <c r="EA93" s="162"/>
      <c r="EB93" s="162"/>
      <c r="EC93" s="162"/>
      <c r="ED93" s="162"/>
      <c r="EE93" s="162"/>
      <c r="EF93" s="162"/>
      <c r="EG93" s="162"/>
      <c r="EH93" s="162"/>
      <c r="EI93" s="162"/>
      <c r="EJ93" s="162"/>
      <c r="EK93" s="162"/>
      <c r="EL93" s="162"/>
      <c r="EM93" s="162"/>
      <c r="EN93" s="162"/>
      <c r="EO93" s="162"/>
      <c r="EP93" s="162"/>
      <c r="EQ93" s="162"/>
      <c r="ER93" s="162"/>
      <c r="ES93" s="162"/>
      <c r="ET93" s="162"/>
      <c r="EU93" s="162"/>
      <c r="EV93" s="162"/>
      <c r="EW93" s="162"/>
      <c r="EX93" s="162"/>
      <c r="EY93" s="162"/>
      <c r="EZ93" s="162"/>
      <c r="FA93" s="162"/>
      <c r="FB93" s="162"/>
      <c r="FC93" s="162"/>
      <c r="FD93" s="162"/>
      <c r="FE93" s="162"/>
      <c r="FF93" s="162"/>
      <c r="FG93" s="162"/>
      <c r="FH93" s="162"/>
      <c r="FI93" s="162"/>
      <c r="FJ93" s="162"/>
      <c r="FK93" s="162"/>
      <c r="FL93" s="162"/>
      <c r="FM93" s="162"/>
      <c r="FN93" s="162"/>
      <c r="FO93" s="162"/>
      <c r="FP93" s="162"/>
      <c r="FQ93" s="162"/>
      <c r="FR93" s="162"/>
      <c r="FS93" s="162"/>
      <c r="FT93" s="162"/>
      <c r="FU93" s="162"/>
      <c r="FV93" s="162"/>
      <c r="FW93" s="162"/>
      <c r="FX93" s="162"/>
      <c r="FY93" s="162"/>
      <c r="FZ93" s="162"/>
      <c r="GA93" s="162"/>
      <c r="GB93" s="162"/>
      <c r="GC93" s="162"/>
      <c r="GD93" s="162"/>
      <c r="GE93" s="162"/>
      <c r="GF93" s="162"/>
      <c r="GG93" s="162"/>
      <c r="GH93" s="162"/>
      <c r="GI93" s="162"/>
      <c r="GJ93" s="162"/>
      <c r="GK93" s="162"/>
      <c r="GL93" s="162"/>
      <c r="GM93" s="162"/>
      <c r="GN93" s="162"/>
      <c r="GO93" s="162"/>
      <c r="GP93" s="162"/>
      <c r="GQ93" s="162"/>
      <c r="GR93" s="162"/>
      <c r="GS93" s="162"/>
      <c r="GT93" s="162"/>
      <c r="GU93" s="162"/>
    </row>
    <row r="94" spans="1:203" ht="15" customHeight="1" x14ac:dyDescent="0.25">
      <c r="A94" s="161">
        <v>1</v>
      </c>
      <c r="B94" s="142" t="s">
        <v>87</v>
      </c>
      <c r="C94" s="243"/>
      <c r="D94" s="243"/>
      <c r="E94" s="243"/>
      <c r="F94" s="796"/>
      <c r="G94" s="151"/>
      <c r="H94" s="151"/>
      <c r="I94" s="244"/>
      <c r="J94" s="244"/>
      <c r="K94" s="244"/>
      <c r="L94" s="244"/>
      <c r="M94" s="244"/>
      <c r="N94" s="244"/>
      <c r="O94" s="372">
        <f>O95-O96-O120-O124-O125</f>
        <v>1.1641532182693481E-10</v>
      </c>
      <c r="P94" s="372">
        <f>P95-P96-P120-P124-P125</f>
        <v>7.2759576141834259E-11</v>
      </c>
      <c r="Q94" s="372">
        <f>Q95-Q96-Q120-Q124-Q125</f>
        <v>7.2759576141834259E-11</v>
      </c>
      <c r="R94" s="372">
        <f>R95-R96-R120-R124-R125</f>
        <v>7.2759576141834259E-11</v>
      </c>
      <c r="S94" s="2674">
        <f t="shared" ref="S94:W94" si="3">S95-S96-S120-S124-S125</f>
        <v>0</v>
      </c>
      <c r="T94" s="372">
        <f t="shared" si="3"/>
        <v>0</v>
      </c>
      <c r="U94" s="372">
        <f t="shared" si="3"/>
        <v>1.8189894035458565E-12</v>
      </c>
      <c r="V94" s="372">
        <f t="shared" si="3"/>
        <v>2.4424906541753444E-13</v>
      </c>
      <c r="W94" s="2521">
        <f t="shared" si="3"/>
        <v>0</v>
      </c>
      <c r="X94" s="2538"/>
      <c r="Y94" s="2593"/>
    </row>
    <row r="95" spans="1:203" s="162" customFormat="1" ht="15" customHeight="1" x14ac:dyDescent="0.25">
      <c r="A95" s="161">
        <v>1</v>
      </c>
      <c r="B95" s="182" t="s">
        <v>116</v>
      </c>
      <c r="C95" s="241"/>
      <c r="D95" s="241"/>
      <c r="E95" s="241"/>
      <c r="F95" s="795"/>
      <c r="G95" s="155"/>
      <c r="H95" s="155"/>
      <c r="I95" s="164"/>
      <c r="J95" s="164"/>
      <c r="K95" s="164"/>
      <c r="L95" s="164"/>
      <c r="M95" s="164"/>
      <c r="N95" s="164"/>
      <c r="O95" s="163">
        <f>'2 уровень'!P674</f>
        <v>638064.81379893597</v>
      </c>
      <c r="P95" s="163">
        <f>'2 уровень'!Q674</f>
        <v>646478.18711998803</v>
      </c>
      <c r="Q95" s="163">
        <f>'2 уровень'!R674</f>
        <v>646478.18711998803</v>
      </c>
      <c r="R95" s="163">
        <f>'2 уровень'!S674</f>
        <v>646478.18711998803</v>
      </c>
      <c r="S95" s="2675">
        <f>'2 уровень'!T674</f>
        <v>214982.82762659891</v>
      </c>
      <c r="T95" s="163">
        <f>'2 уровень'!U674</f>
        <v>197302.93659</v>
      </c>
      <c r="U95" s="163">
        <f>'2 уровень'!V674</f>
        <v>-17679.8910365989</v>
      </c>
      <c r="V95" s="163">
        <f>'2 уровень'!W674</f>
        <v>-3025.7689699999996</v>
      </c>
      <c r="W95" s="2522">
        <f>'2 уровень'!X674</f>
        <v>194277.16761999999</v>
      </c>
      <c r="X95" s="2538"/>
      <c r="Y95" s="2593"/>
    </row>
    <row r="96" spans="1:203" s="162" customFormat="1" ht="15" customHeight="1" x14ac:dyDescent="0.25">
      <c r="A96" s="161">
        <v>1</v>
      </c>
      <c r="B96" s="147" t="s">
        <v>7</v>
      </c>
      <c r="C96" s="188">
        <f>'2 уровень'!D675</f>
        <v>9269</v>
      </c>
      <c r="D96" s="188">
        <f>'2 уровень'!E675</f>
        <v>3090</v>
      </c>
      <c r="E96" s="188">
        <f>'2 уровень'!F675</f>
        <v>3061</v>
      </c>
      <c r="F96" s="791">
        <f>'2 уровень'!G675</f>
        <v>99.061488673139152</v>
      </c>
      <c r="G96" s="155">
        <f>'2 уровень'!H675</f>
        <v>9.3171863199913698</v>
      </c>
      <c r="H96" s="155">
        <f>'2 уровень'!I675</f>
        <v>9.5782424044429924</v>
      </c>
      <c r="I96" s="163">
        <f>'2 уровень'!J675</f>
        <v>86361</v>
      </c>
      <c r="J96" s="163">
        <f>'2 уровень'!K675</f>
        <v>28788</v>
      </c>
      <c r="K96" s="163">
        <f>'2 уровень'!L675</f>
        <v>29319</v>
      </c>
      <c r="L96" s="163">
        <f>'2 уровень'!M675</f>
        <v>101.84451854939557</v>
      </c>
      <c r="M96" s="163">
        <f>'2 уровень'!N675</f>
        <v>260.58799564270157</v>
      </c>
      <c r="N96" s="163">
        <f>'2 уровень'!O675</f>
        <v>337.53281605726744</v>
      </c>
      <c r="O96" s="163">
        <f>'2 уровень'!P675</f>
        <v>264650.43759759358</v>
      </c>
      <c r="P96" s="163">
        <f>'2 уровень'!Q675</f>
        <v>260142.42485677046</v>
      </c>
      <c r="Q96" s="163">
        <f>'2 уровень'!R675</f>
        <v>260142.42485677046</v>
      </c>
      <c r="R96" s="163">
        <f>'2 уровень'!S675</f>
        <v>260142.42485677046</v>
      </c>
      <c r="S96" s="2675">
        <f>'2 уровень'!T675</f>
        <v>86987.354512306716</v>
      </c>
      <c r="T96" s="163">
        <f>'2 уровень'!U675</f>
        <v>83025.655229999989</v>
      </c>
      <c r="U96" s="163">
        <f>'2 уровень'!V675</f>
        <v>-3961.6992823067267</v>
      </c>
      <c r="V96" s="163">
        <f>'2 уровень'!W675</f>
        <v>-1943.0974399999998</v>
      </c>
      <c r="W96" s="2522">
        <f>'2 уровень'!X675</f>
        <v>81082.557789999992</v>
      </c>
      <c r="X96" s="2538"/>
      <c r="Y96" s="2593"/>
      <c r="Z96" s="161">
        <f>T96+V96</f>
        <v>81082.557789999992</v>
      </c>
      <c r="AA96" s="161"/>
      <c r="AB96" s="161"/>
      <c r="AC96" s="161"/>
      <c r="AD96" s="161"/>
      <c r="AE96" s="161"/>
      <c r="AF96" s="161"/>
      <c r="AG96" s="161"/>
      <c r="AH96" s="161"/>
      <c r="AI96" s="161"/>
      <c r="AJ96" s="161"/>
      <c r="AK96" s="161"/>
      <c r="AL96" s="161"/>
      <c r="AM96" s="161"/>
      <c r="AN96" s="161"/>
      <c r="AO96" s="161"/>
      <c r="AP96" s="161"/>
      <c r="AQ96" s="161"/>
      <c r="AR96" s="161"/>
      <c r="AS96" s="161"/>
      <c r="AT96" s="161"/>
      <c r="AU96" s="161"/>
      <c r="AV96" s="161"/>
      <c r="AW96" s="161"/>
      <c r="AX96" s="161"/>
      <c r="AY96" s="161"/>
      <c r="AZ96" s="161"/>
      <c r="BA96" s="161"/>
      <c r="BB96" s="161"/>
      <c r="BC96" s="161"/>
      <c r="BD96" s="161"/>
      <c r="BE96" s="161"/>
      <c r="BF96" s="161"/>
      <c r="BG96" s="161"/>
      <c r="BH96" s="161"/>
      <c r="BI96" s="161"/>
      <c r="BJ96" s="161"/>
      <c r="BK96" s="161"/>
      <c r="BL96" s="161"/>
      <c r="BM96" s="161"/>
      <c r="BN96" s="161"/>
      <c r="BO96" s="161"/>
      <c r="BP96" s="161"/>
      <c r="BQ96" s="161"/>
      <c r="BR96" s="161"/>
      <c r="BS96" s="161"/>
      <c r="BT96" s="161"/>
      <c r="BU96" s="161"/>
      <c r="BV96" s="161"/>
      <c r="BW96" s="161"/>
      <c r="BX96" s="161"/>
      <c r="BY96" s="161"/>
      <c r="BZ96" s="161"/>
      <c r="CA96" s="161"/>
      <c r="CB96" s="161"/>
      <c r="CC96" s="161"/>
      <c r="CD96" s="161"/>
      <c r="CE96" s="161"/>
      <c r="CF96" s="161"/>
      <c r="CG96" s="161"/>
      <c r="CH96" s="161"/>
      <c r="CI96" s="161"/>
      <c r="CJ96" s="161"/>
      <c r="CK96" s="161"/>
      <c r="CL96" s="161"/>
      <c r="CM96" s="161"/>
      <c r="CN96" s="161"/>
      <c r="CO96" s="161"/>
      <c r="CP96" s="161"/>
      <c r="CQ96" s="161"/>
      <c r="CR96" s="161"/>
      <c r="CS96" s="161"/>
      <c r="CT96" s="161"/>
      <c r="CU96" s="161"/>
      <c r="CV96" s="161"/>
      <c r="CW96" s="161"/>
      <c r="CX96" s="161"/>
      <c r="CY96" s="161"/>
      <c r="CZ96" s="161"/>
      <c r="DA96" s="161"/>
      <c r="DB96" s="161"/>
      <c r="DC96" s="161"/>
      <c r="DD96" s="161"/>
      <c r="DE96" s="161"/>
      <c r="DF96" s="161"/>
      <c r="DG96" s="161"/>
      <c r="DH96" s="161"/>
      <c r="DI96" s="161"/>
      <c r="DJ96" s="161"/>
      <c r="DK96" s="161"/>
      <c r="DL96" s="161"/>
      <c r="DM96" s="161"/>
      <c r="DN96" s="161"/>
      <c r="DO96" s="161"/>
      <c r="DP96" s="161"/>
      <c r="DQ96" s="161"/>
      <c r="DR96" s="161"/>
      <c r="DS96" s="161"/>
      <c r="DT96" s="161"/>
      <c r="DU96" s="161"/>
      <c r="DV96" s="161"/>
      <c r="DW96" s="161"/>
      <c r="DX96" s="161"/>
      <c r="DY96" s="161"/>
      <c r="DZ96" s="161"/>
      <c r="EA96" s="161"/>
      <c r="EB96" s="161"/>
      <c r="EC96" s="161"/>
      <c r="ED96" s="161"/>
      <c r="EE96" s="161"/>
      <c r="EF96" s="161"/>
      <c r="EG96" s="161"/>
      <c r="EH96" s="161"/>
      <c r="EI96" s="161"/>
      <c r="EJ96" s="161"/>
      <c r="EK96" s="161"/>
      <c r="EL96" s="161"/>
      <c r="EM96" s="161"/>
      <c r="EN96" s="161"/>
      <c r="EO96" s="161"/>
      <c r="EP96" s="161"/>
      <c r="EQ96" s="161"/>
      <c r="ER96" s="161"/>
      <c r="ES96" s="161"/>
      <c r="ET96" s="161"/>
      <c r="EU96" s="161"/>
      <c r="EV96" s="161"/>
      <c r="EW96" s="161"/>
      <c r="EX96" s="161"/>
      <c r="EY96" s="161"/>
      <c r="EZ96" s="161"/>
      <c r="FA96" s="161"/>
      <c r="FB96" s="161"/>
      <c r="FC96" s="161"/>
      <c r="FD96" s="161"/>
      <c r="FE96" s="161"/>
      <c r="FF96" s="161"/>
      <c r="FG96" s="161"/>
      <c r="FH96" s="161"/>
      <c r="FI96" s="161"/>
      <c r="FJ96" s="161"/>
      <c r="FK96" s="161"/>
      <c r="FL96" s="161"/>
      <c r="FM96" s="161"/>
      <c r="FN96" s="161"/>
      <c r="FO96" s="161"/>
      <c r="FP96" s="161"/>
      <c r="FQ96" s="161"/>
      <c r="FR96" s="161"/>
      <c r="FS96" s="161"/>
      <c r="FT96" s="161"/>
      <c r="FU96" s="161"/>
      <c r="FV96" s="161"/>
      <c r="FW96" s="161"/>
      <c r="FX96" s="161"/>
      <c r="FY96" s="161"/>
      <c r="FZ96" s="161"/>
      <c r="GA96" s="161"/>
      <c r="GB96" s="161"/>
      <c r="GC96" s="161"/>
      <c r="GD96" s="161"/>
      <c r="GE96" s="161"/>
      <c r="GF96" s="161"/>
      <c r="GG96" s="161"/>
      <c r="GH96" s="161"/>
      <c r="GI96" s="161"/>
      <c r="GJ96" s="161"/>
      <c r="GK96" s="161"/>
      <c r="GL96" s="161"/>
      <c r="GM96" s="161"/>
      <c r="GN96" s="161"/>
      <c r="GO96" s="161"/>
      <c r="GP96" s="161"/>
      <c r="GQ96" s="161"/>
      <c r="GR96" s="161"/>
      <c r="GS96" s="161"/>
      <c r="GT96" s="161"/>
      <c r="GU96" s="161"/>
    </row>
    <row r="97" spans="1:203" x14ac:dyDescent="0.25">
      <c r="A97" s="161">
        <v>1</v>
      </c>
      <c r="B97" s="2543" t="s">
        <v>355</v>
      </c>
      <c r="C97" s="189">
        <f>'2 уровень'!D676</f>
        <v>0</v>
      </c>
      <c r="D97" s="189">
        <f>'2 уровень'!E676</f>
        <v>0</v>
      </c>
      <c r="E97" s="189">
        <f>'2 уровень'!F676</f>
        <v>0</v>
      </c>
      <c r="F97" s="792">
        <f>'2 уровень'!G676</f>
        <v>0</v>
      </c>
      <c r="G97" s="237">
        <f>'2 уровень'!H676</f>
        <v>0</v>
      </c>
      <c r="H97" s="237">
        <f>'2 уровень'!I676</f>
        <v>0</v>
      </c>
      <c r="I97" s="242">
        <f>'2 уровень'!J676</f>
        <v>0</v>
      </c>
      <c r="J97" s="242">
        <f>'2 уровень'!K676</f>
        <v>0</v>
      </c>
      <c r="K97" s="242">
        <f>'2 уровень'!L676</f>
        <v>0</v>
      </c>
      <c r="L97" s="242">
        <f>'2 уровень'!M676</f>
        <v>0</v>
      </c>
      <c r="M97" s="242">
        <f>'2 уровень'!N676</f>
        <v>0</v>
      </c>
      <c r="N97" s="242">
        <f>'2 уровень'!O676</f>
        <v>0</v>
      </c>
      <c r="O97" s="227">
        <f>'2 уровень'!P676</f>
        <v>0</v>
      </c>
      <c r="P97" s="227">
        <f>'2 уровень'!Q676</f>
        <v>0</v>
      </c>
      <c r="Q97" s="227">
        <f>'2 уровень'!R676</f>
        <v>0</v>
      </c>
      <c r="R97" s="227">
        <f>'2 уровень'!S676</f>
        <v>0</v>
      </c>
      <c r="S97" s="2668">
        <f>'2 уровень'!T676</f>
        <v>0</v>
      </c>
      <c r="T97" s="227">
        <f>'2 уровень'!U676</f>
        <v>0</v>
      </c>
      <c r="U97" s="227">
        <f>'2 уровень'!V676</f>
        <v>0</v>
      </c>
      <c r="V97" s="227">
        <f>'2 уровень'!W676</f>
        <v>0</v>
      </c>
      <c r="W97" s="2513">
        <f>'2 уровень'!X676</f>
        <v>0</v>
      </c>
      <c r="X97" s="2538"/>
      <c r="Y97" s="2593"/>
    </row>
    <row r="98" spans="1:203" ht="30" x14ac:dyDescent="0.25">
      <c r="A98" s="161">
        <v>1</v>
      </c>
      <c r="B98" s="58" t="s">
        <v>217</v>
      </c>
      <c r="C98" s="189">
        <f>'2 уровень'!D677</f>
        <v>91404</v>
      </c>
      <c r="D98" s="189">
        <f>'2 уровень'!E677</f>
        <v>30468</v>
      </c>
      <c r="E98" s="189">
        <f>'2 уровень'!F677</f>
        <v>27122</v>
      </c>
      <c r="F98" s="792">
        <f>'2 уровень'!G677</f>
        <v>89.017986083760007</v>
      </c>
      <c r="G98" s="237">
        <f>'2 уровень'!H677</f>
        <v>0</v>
      </c>
      <c r="H98" s="237">
        <f>'2 уровень'!I677</f>
        <v>0</v>
      </c>
      <c r="I98" s="242">
        <f>'2 уровень'!J677</f>
        <v>0</v>
      </c>
      <c r="J98" s="242">
        <f>'2 уровень'!K677</f>
        <v>0</v>
      </c>
      <c r="K98" s="242">
        <f>'2 уровень'!L677</f>
        <v>0</v>
      </c>
      <c r="L98" s="242">
        <f>'2 уровень'!M677</f>
        <v>0</v>
      </c>
      <c r="M98" s="242">
        <f>'2 уровень'!N677</f>
        <v>0</v>
      </c>
      <c r="N98" s="242">
        <f>'2 уровень'!O677</f>
        <v>0</v>
      </c>
      <c r="O98" s="227">
        <f>'2 уровень'!P677</f>
        <v>0</v>
      </c>
      <c r="P98" s="227">
        <f>'2 уровень'!Q677</f>
        <v>0</v>
      </c>
      <c r="Q98" s="227">
        <f>'2 уровень'!R677</f>
        <v>0</v>
      </c>
      <c r="R98" s="227">
        <f>'2 уровень'!S677</f>
        <v>0</v>
      </c>
      <c r="S98" s="2668">
        <f>'2 уровень'!T677</f>
        <v>0</v>
      </c>
      <c r="T98" s="227">
        <f>'2 уровень'!U677</f>
        <v>0</v>
      </c>
      <c r="U98" s="227">
        <f>'2 уровень'!V677</f>
        <v>0</v>
      </c>
      <c r="V98" s="227">
        <f>'2 уровень'!W677</f>
        <v>0</v>
      </c>
      <c r="W98" s="2513">
        <f>'2 уровень'!X677</f>
        <v>0</v>
      </c>
      <c r="X98" s="2538"/>
      <c r="Y98" s="2593"/>
      <c r="Z98" s="162"/>
      <c r="AA98" s="162"/>
      <c r="AB98" s="162"/>
      <c r="AC98" s="162"/>
      <c r="AD98" s="162"/>
      <c r="AE98" s="162"/>
      <c r="AF98" s="162"/>
      <c r="AG98" s="162"/>
      <c r="AH98" s="162"/>
      <c r="AI98" s="162"/>
      <c r="AJ98" s="162"/>
      <c r="AK98" s="162"/>
      <c r="AL98" s="162"/>
      <c r="AM98" s="162"/>
      <c r="AN98" s="162"/>
      <c r="AO98" s="162"/>
      <c r="AP98" s="162"/>
      <c r="AQ98" s="162"/>
      <c r="AR98" s="162"/>
      <c r="AS98" s="162"/>
      <c r="AT98" s="162"/>
      <c r="AU98" s="162"/>
      <c r="AV98" s="162"/>
      <c r="AW98" s="162"/>
      <c r="AX98" s="162"/>
      <c r="AY98" s="162"/>
      <c r="AZ98" s="162"/>
      <c r="BA98" s="162"/>
      <c r="BB98" s="162"/>
      <c r="BC98" s="162"/>
      <c r="BD98" s="162"/>
      <c r="BE98" s="162"/>
      <c r="BF98" s="162"/>
      <c r="BG98" s="162"/>
      <c r="BH98" s="162"/>
      <c r="BI98" s="162"/>
      <c r="BJ98" s="162"/>
      <c r="BK98" s="162"/>
      <c r="BL98" s="162"/>
      <c r="BM98" s="162"/>
      <c r="BN98" s="162"/>
      <c r="BO98" s="162"/>
      <c r="BP98" s="162"/>
      <c r="BQ98" s="162"/>
      <c r="BR98" s="162"/>
      <c r="BS98" s="162"/>
      <c r="BT98" s="162"/>
      <c r="BU98" s="162"/>
      <c r="BV98" s="162"/>
      <c r="BW98" s="162"/>
      <c r="BX98" s="162"/>
      <c r="BY98" s="162"/>
      <c r="BZ98" s="162"/>
      <c r="CA98" s="162"/>
      <c r="CB98" s="162"/>
      <c r="CC98" s="162"/>
      <c r="CD98" s="162"/>
      <c r="CE98" s="162"/>
      <c r="CF98" s="162"/>
      <c r="CG98" s="162"/>
      <c r="CH98" s="162"/>
      <c r="CI98" s="162"/>
      <c r="CJ98" s="162"/>
      <c r="CK98" s="162"/>
      <c r="CL98" s="162"/>
      <c r="CM98" s="162"/>
      <c r="CN98" s="162"/>
      <c r="CO98" s="162"/>
      <c r="CP98" s="162"/>
      <c r="CQ98" s="162"/>
      <c r="CR98" s="162"/>
      <c r="CS98" s="162"/>
      <c r="CT98" s="162"/>
      <c r="CU98" s="162"/>
      <c r="CV98" s="162"/>
      <c r="CW98" s="162"/>
      <c r="CX98" s="162"/>
      <c r="CY98" s="162"/>
      <c r="CZ98" s="162"/>
      <c r="DA98" s="162"/>
      <c r="DB98" s="162"/>
      <c r="DC98" s="162"/>
      <c r="DD98" s="162"/>
      <c r="DE98" s="162"/>
      <c r="DF98" s="162"/>
      <c r="DG98" s="162"/>
      <c r="DH98" s="162"/>
      <c r="DI98" s="162"/>
      <c r="DJ98" s="162"/>
      <c r="DK98" s="162"/>
      <c r="DL98" s="162"/>
      <c r="DM98" s="162"/>
      <c r="DN98" s="162"/>
      <c r="DO98" s="162"/>
      <c r="DP98" s="162"/>
      <c r="DQ98" s="162"/>
      <c r="DR98" s="162"/>
      <c r="DS98" s="162"/>
      <c r="DT98" s="162"/>
      <c r="DU98" s="162"/>
      <c r="DV98" s="162"/>
      <c r="DW98" s="162"/>
      <c r="DX98" s="162"/>
      <c r="DY98" s="162"/>
      <c r="DZ98" s="162"/>
      <c r="EA98" s="162"/>
      <c r="EB98" s="162"/>
      <c r="EC98" s="162"/>
      <c r="ED98" s="162"/>
      <c r="EE98" s="162"/>
      <c r="EF98" s="162"/>
      <c r="EG98" s="162"/>
      <c r="EH98" s="162"/>
      <c r="EI98" s="162"/>
      <c r="EJ98" s="162"/>
      <c r="EK98" s="162"/>
      <c r="EL98" s="162"/>
      <c r="EM98" s="162"/>
      <c r="EN98" s="162"/>
      <c r="EO98" s="162"/>
      <c r="EP98" s="162"/>
      <c r="EQ98" s="162"/>
      <c r="ER98" s="162"/>
      <c r="ES98" s="162"/>
      <c r="ET98" s="162"/>
      <c r="EU98" s="162"/>
      <c r="EV98" s="162"/>
      <c r="EW98" s="162"/>
      <c r="EX98" s="162"/>
      <c r="EY98" s="162"/>
      <c r="EZ98" s="162"/>
      <c r="FA98" s="162"/>
      <c r="FB98" s="162"/>
      <c r="FC98" s="162"/>
      <c r="FD98" s="162"/>
      <c r="FE98" s="162"/>
      <c r="FF98" s="162"/>
      <c r="FG98" s="162"/>
      <c r="FH98" s="162"/>
      <c r="FI98" s="162"/>
      <c r="FJ98" s="162"/>
      <c r="FK98" s="162"/>
      <c r="FL98" s="162"/>
      <c r="FM98" s="162"/>
      <c r="FN98" s="162"/>
      <c r="FO98" s="162"/>
      <c r="FP98" s="162"/>
      <c r="FQ98" s="162"/>
      <c r="FR98" s="162"/>
      <c r="FS98" s="162"/>
      <c r="FT98" s="162"/>
      <c r="FU98" s="162"/>
      <c r="FV98" s="162"/>
      <c r="FW98" s="162"/>
      <c r="FX98" s="162"/>
      <c r="FY98" s="162"/>
      <c r="FZ98" s="162"/>
      <c r="GA98" s="162"/>
      <c r="GB98" s="162"/>
      <c r="GC98" s="162"/>
      <c r="GD98" s="162"/>
      <c r="GE98" s="162"/>
      <c r="GF98" s="162"/>
      <c r="GG98" s="162"/>
      <c r="GH98" s="162"/>
      <c r="GI98" s="162"/>
      <c r="GJ98" s="162"/>
      <c r="GK98" s="162"/>
      <c r="GL98" s="162"/>
      <c r="GM98" s="162"/>
      <c r="GN98" s="162"/>
      <c r="GO98" s="162"/>
      <c r="GP98" s="162"/>
      <c r="GQ98" s="162"/>
      <c r="GR98" s="162"/>
      <c r="GS98" s="162"/>
      <c r="GT98" s="162"/>
      <c r="GU98" s="162"/>
    </row>
    <row r="99" spans="1:203" ht="30" x14ac:dyDescent="0.25">
      <c r="A99" s="161">
        <v>1</v>
      </c>
      <c r="B99" s="58" t="s">
        <v>345</v>
      </c>
      <c r="C99" s="189">
        <f>'2 уровень'!D678</f>
        <v>0</v>
      </c>
      <c r="D99" s="189">
        <f>'2 уровень'!E678</f>
        <v>0</v>
      </c>
      <c r="E99" s="189">
        <f>'2 уровень'!F678</f>
        <v>0</v>
      </c>
      <c r="F99" s="792">
        <f>'2 уровень'!G678</f>
        <v>0</v>
      </c>
      <c r="G99" s="237">
        <f>'2 уровень'!H678</f>
        <v>0</v>
      </c>
      <c r="H99" s="237">
        <f>'2 уровень'!I678</f>
        <v>0</v>
      </c>
      <c r="I99" s="242">
        <f>'2 уровень'!J678</f>
        <v>0</v>
      </c>
      <c r="J99" s="242">
        <f>'2 уровень'!K678</f>
        <v>0</v>
      </c>
      <c r="K99" s="242">
        <f>'2 уровень'!L678</f>
        <v>0</v>
      </c>
      <c r="L99" s="242">
        <f>'2 уровень'!M678</f>
        <v>0</v>
      </c>
      <c r="M99" s="242">
        <f>'2 уровень'!N678</f>
        <v>0</v>
      </c>
      <c r="N99" s="242">
        <f>'2 уровень'!O678</f>
        <v>0</v>
      </c>
      <c r="O99" s="227">
        <f>'2 уровень'!P678</f>
        <v>0</v>
      </c>
      <c r="P99" s="227">
        <f>'2 уровень'!Q678</f>
        <v>0</v>
      </c>
      <c r="Q99" s="227">
        <f>'2 уровень'!R678</f>
        <v>0</v>
      </c>
      <c r="R99" s="227">
        <f>'2 уровень'!S678</f>
        <v>0</v>
      </c>
      <c r="S99" s="2668">
        <f>'2 уровень'!T678</f>
        <v>0</v>
      </c>
      <c r="T99" s="227">
        <f>'2 уровень'!U678</f>
        <v>0</v>
      </c>
      <c r="U99" s="227">
        <f>'2 уровень'!V678</f>
        <v>0</v>
      </c>
      <c r="V99" s="227">
        <f>'2 уровень'!W678</f>
        <v>0</v>
      </c>
      <c r="W99" s="2513">
        <f>'2 уровень'!X678</f>
        <v>0</v>
      </c>
      <c r="X99" s="2538"/>
      <c r="Y99" s="2593"/>
      <c r="Z99" s="162"/>
      <c r="AA99" s="162"/>
      <c r="AB99" s="162"/>
      <c r="AC99" s="162"/>
      <c r="AD99" s="162"/>
      <c r="AE99" s="162"/>
      <c r="AF99" s="162"/>
      <c r="AG99" s="162"/>
      <c r="AH99" s="162"/>
      <c r="AI99" s="162"/>
      <c r="AJ99" s="162"/>
      <c r="AK99" s="162"/>
      <c r="AL99" s="162"/>
      <c r="AM99" s="162"/>
      <c r="AN99" s="162"/>
      <c r="AO99" s="162"/>
      <c r="AP99" s="162"/>
      <c r="AQ99" s="162"/>
      <c r="AR99" s="162"/>
      <c r="AS99" s="162"/>
      <c r="AT99" s="162"/>
      <c r="AU99" s="162"/>
      <c r="AV99" s="162"/>
      <c r="AW99" s="162"/>
      <c r="AX99" s="162"/>
      <c r="AY99" s="162"/>
      <c r="AZ99" s="162"/>
      <c r="BA99" s="162"/>
      <c r="BB99" s="162"/>
      <c r="BC99" s="162"/>
      <c r="BD99" s="162"/>
      <c r="BE99" s="162"/>
      <c r="BF99" s="162"/>
      <c r="BG99" s="162"/>
      <c r="BH99" s="162"/>
      <c r="BI99" s="162"/>
      <c r="BJ99" s="162"/>
      <c r="BK99" s="162"/>
      <c r="BL99" s="162"/>
      <c r="BM99" s="162"/>
      <c r="BN99" s="162"/>
      <c r="BO99" s="162"/>
      <c r="BP99" s="162"/>
      <c r="BQ99" s="162"/>
      <c r="BR99" s="162"/>
      <c r="BS99" s="162"/>
      <c r="BT99" s="162"/>
      <c r="BU99" s="162"/>
      <c r="BV99" s="162"/>
      <c r="BW99" s="162"/>
      <c r="BX99" s="162"/>
      <c r="BY99" s="162"/>
      <c r="BZ99" s="162"/>
      <c r="CA99" s="162"/>
      <c r="CB99" s="162"/>
      <c r="CC99" s="162"/>
      <c r="CD99" s="162"/>
      <c r="CE99" s="162"/>
      <c r="CF99" s="162"/>
      <c r="CG99" s="162"/>
      <c r="CH99" s="162"/>
      <c r="CI99" s="162"/>
      <c r="CJ99" s="162"/>
      <c r="CK99" s="162"/>
      <c r="CL99" s="162"/>
      <c r="CM99" s="162"/>
      <c r="CN99" s="162"/>
      <c r="CO99" s="162"/>
      <c r="CP99" s="162"/>
      <c r="CQ99" s="162"/>
      <c r="CR99" s="162"/>
      <c r="CS99" s="162"/>
      <c r="CT99" s="162"/>
      <c r="CU99" s="162"/>
      <c r="CV99" s="162"/>
      <c r="CW99" s="162"/>
      <c r="CX99" s="162"/>
      <c r="CY99" s="162"/>
      <c r="CZ99" s="162"/>
      <c r="DA99" s="162"/>
      <c r="DB99" s="162"/>
      <c r="DC99" s="162"/>
      <c r="DD99" s="162"/>
      <c r="DE99" s="162"/>
      <c r="DF99" s="162"/>
      <c r="DG99" s="162"/>
      <c r="DH99" s="162"/>
      <c r="DI99" s="162"/>
      <c r="DJ99" s="162"/>
      <c r="DK99" s="162"/>
      <c r="DL99" s="162"/>
      <c r="DM99" s="162"/>
      <c r="DN99" s="162"/>
      <c r="DO99" s="162"/>
      <c r="DP99" s="162"/>
      <c r="DQ99" s="162"/>
      <c r="DR99" s="162"/>
      <c r="DS99" s="162"/>
      <c r="DT99" s="162"/>
      <c r="DU99" s="162"/>
      <c r="DV99" s="162"/>
      <c r="DW99" s="162"/>
      <c r="DX99" s="162"/>
      <c r="DY99" s="162"/>
      <c r="DZ99" s="162"/>
      <c r="EA99" s="162"/>
      <c r="EB99" s="162"/>
      <c r="EC99" s="162"/>
      <c r="ED99" s="162"/>
      <c r="EE99" s="162"/>
      <c r="EF99" s="162"/>
      <c r="EG99" s="162"/>
      <c r="EH99" s="162"/>
      <c r="EI99" s="162"/>
      <c r="EJ99" s="162"/>
      <c r="EK99" s="162"/>
      <c r="EL99" s="162"/>
      <c r="EM99" s="162"/>
      <c r="EN99" s="162"/>
      <c r="EO99" s="162"/>
      <c r="EP99" s="162"/>
      <c r="EQ99" s="162"/>
      <c r="ER99" s="162"/>
      <c r="ES99" s="162"/>
      <c r="ET99" s="162"/>
      <c r="EU99" s="162"/>
      <c r="EV99" s="162"/>
      <c r="EW99" s="162"/>
      <c r="EX99" s="162"/>
      <c r="EY99" s="162"/>
      <c r="EZ99" s="162"/>
      <c r="FA99" s="162"/>
      <c r="FB99" s="162"/>
      <c r="FC99" s="162"/>
      <c r="FD99" s="162"/>
      <c r="FE99" s="162"/>
      <c r="FF99" s="162"/>
      <c r="FG99" s="162"/>
      <c r="FH99" s="162"/>
      <c r="FI99" s="162"/>
      <c r="FJ99" s="162"/>
      <c r="FK99" s="162"/>
      <c r="FL99" s="162"/>
      <c r="FM99" s="162"/>
      <c r="FN99" s="162"/>
      <c r="FO99" s="162"/>
      <c r="FP99" s="162"/>
      <c r="FQ99" s="162"/>
      <c r="FR99" s="162"/>
      <c r="FS99" s="162"/>
      <c r="FT99" s="162"/>
      <c r="FU99" s="162"/>
      <c r="FV99" s="162"/>
      <c r="FW99" s="162"/>
      <c r="FX99" s="162"/>
      <c r="FY99" s="162"/>
      <c r="FZ99" s="162"/>
      <c r="GA99" s="162"/>
      <c r="GB99" s="162"/>
      <c r="GC99" s="162"/>
      <c r="GD99" s="162"/>
      <c r="GE99" s="162"/>
      <c r="GF99" s="162"/>
      <c r="GG99" s="162"/>
      <c r="GH99" s="162"/>
      <c r="GI99" s="162"/>
      <c r="GJ99" s="162"/>
      <c r="GK99" s="162"/>
      <c r="GL99" s="162"/>
      <c r="GM99" s="162"/>
      <c r="GN99" s="162"/>
      <c r="GO99" s="162"/>
      <c r="GP99" s="162"/>
      <c r="GQ99" s="162"/>
      <c r="GR99" s="162"/>
      <c r="GS99" s="162"/>
      <c r="GT99" s="162"/>
      <c r="GU99" s="162"/>
    </row>
    <row r="100" spans="1:203" ht="30" x14ac:dyDescent="0.25">
      <c r="A100" s="161">
        <v>1</v>
      </c>
      <c r="B100" s="58" t="s">
        <v>346</v>
      </c>
      <c r="C100" s="189">
        <f>'2 уровень'!D679</f>
        <v>11016</v>
      </c>
      <c r="D100" s="189">
        <f>'2 уровень'!E679</f>
        <v>3672</v>
      </c>
      <c r="E100" s="189">
        <f>'2 уровень'!F679</f>
        <v>2970</v>
      </c>
      <c r="F100" s="792">
        <f>'2 уровень'!G679</f>
        <v>80.882352941176478</v>
      </c>
      <c r="G100" s="237">
        <f>'2 уровень'!H679</f>
        <v>0</v>
      </c>
      <c r="H100" s="237">
        <f>'2 уровень'!I679</f>
        <v>0</v>
      </c>
      <c r="I100" s="242">
        <f>'2 уровень'!J679</f>
        <v>0</v>
      </c>
      <c r="J100" s="242">
        <f>'2 уровень'!K679</f>
        <v>0</v>
      </c>
      <c r="K100" s="242">
        <f>'2 уровень'!L679</f>
        <v>0</v>
      </c>
      <c r="L100" s="242">
        <f>'2 уровень'!M679</f>
        <v>0</v>
      </c>
      <c r="M100" s="242">
        <f>'2 уровень'!N679</f>
        <v>0</v>
      </c>
      <c r="N100" s="242">
        <f>'2 уровень'!O679</f>
        <v>0</v>
      </c>
      <c r="O100" s="227">
        <f>'2 уровень'!P679</f>
        <v>0</v>
      </c>
      <c r="P100" s="227">
        <f>'2 уровень'!Q679</f>
        <v>0</v>
      </c>
      <c r="Q100" s="227">
        <f>'2 уровень'!R679</f>
        <v>0</v>
      </c>
      <c r="R100" s="227">
        <f>'2 уровень'!S679</f>
        <v>0</v>
      </c>
      <c r="S100" s="2668">
        <f>'2 уровень'!T679</f>
        <v>0</v>
      </c>
      <c r="T100" s="227">
        <f>'2 уровень'!U679</f>
        <v>0</v>
      </c>
      <c r="U100" s="227">
        <f>'2 уровень'!V679</f>
        <v>0</v>
      </c>
      <c r="V100" s="227">
        <f>'2 уровень'!W679</f>
        <v>0</v>
      </c>
      <c r="W100" s="2513">
        <f>'2 уровень'!X679</f>
        <v>0</v>
      </c>
      <c r="X100" s="2538"/>
      <c r="Y100" s="2593"/>
      <c r="Z100" s="162"/>
      <c r="AA100" s="162"/>
      <c r="AB100" s="162"/>
      <c r="AC100" s="162"/>
      <c r="AD100" s="162"/>
      <c r="AE100" s="162"/>
      <c r="AF100" s="162"/>
      <c r="AG100" s="162"/>
      <c r="AH100" s="162"/>
      <c r="AI100" s="162"/>
      <c r="AJ100" s="162"/>
      <c r="AK100" s="162"/>
      <c r="AL100" s="162"/>
      <c r="AM100" s="162"/>
      <c r="AN100" s="162"/>
      <c r="AO100" s="162"/>
      <c r="AP100" s="162"/>
      <c r="AQ100" s="162"/>
      <c r="AR100" s="162"/>
      <c r="AS100" s="162"/>
      <c r="AT100" s="162"/>
      <c r="AU100" s="162"/>
      <c r="AV100" s="162"/>
      <c r="AW100" s="162"/>
      <c r="AX100" s="162"/>
      <c r="AY100" s="162"/>
      <c r="AZ100" s="162"/>
      <c r="BA100" s="162"/>
      <c r="BB100" s="162"/>
      <c r="BC100" s="162"/>
      <c r="BD100" s="162"/>
      <c r="BE100" s="162"/>
      <c r="BF100" s="162"/>
      <c r="BG100" s="162"/>
      <c r="BH100" s="162"/>
      <c r="BI100" s="162"/>
      <c r="BJ100" s="162"/>
      <c r="BK100" s="162"/>
      <c r="BL100" s="162"/>
      <c r="BM100" s="162"/>
      <c r="BN100" s="162"/>
      <c r="BO100" s="162"/>
      <c r="BP100" s="162"/>
      <c r="BQ100" s="162"/>
      <c r="BR100" s="162"/>
      <c r="BS100" s="162"/>
      <c r="BT100" s="162"/>
      <c r="BU100" s="162"/>
      <c r="BV100" s="162"/>
      <c r="BW100" s="162"/>
      <c r="BX100" s="162"/>
      <c r="BY100" s="162"/>
      <c r="BZ100" s="162"/>
      <c r="CA100" s="162"/>
      <c r="CB100" s="162"/>
      <c r="CC100" s="162"/>
      <c r="CD100" s="162"/>
      <c r="CE100" s="162"/>
      <c r="CF100" s="162"/>
      <c r="CG100" s="162"/>
      <c r="CH100" s="162"/>
      <c r="CI100" s="162"/>
      <c r="CJ100" s="162"/>
      <c r="CK100" s="162"/>
      <c r="CL100" s="162"/>
      <c r="CM100" s="162"/>
      <c r="CN100" s="162"/>
      <c r="CO100" s="162"/>
      <c r="CP100" s="162"/>
      <c r="CQ100" s="162"/>
      <c r="CR100" s="162"/>
      <c r="CS100" s="162"/>
      <c r="CT100" s="162"/>
      <c r="CU100" s="162"/>
      <c r="CV100" s="162"/>
      <c r="CW100" s="162"/>
      <c r="CX100" s="162"/>
      <c r="CY100" s="162"/>
      <c r="CZ100" s="162"/>
      <c r="DA100" s="162"/>
      <c r="DB100" s="162"/>
      <c r="DC100" s="162"/>
      <c r="DD100" s="162"/>
      <c r="DE100" s="162"/>
      <c r="DF100" s="162"/>
      <c r="DG100" s="162"/>
      <c r="DH100" s="162"/>
      <c r="DI100" s="162"/>
      <c r="DJ100" s="162"/>
      <c r="DK100" s="162"/>
      <c r="DL100" s="162"/>
      <c r="DM100" s="162"/>
      <c r="DN100" s="162"/>
      <c r="DO100" s="162"/>
      <c r="DP100" s="162"/>
      <c r="DQ100" s="162"/>
      <c r="DR100" s="162"/>
      <c r="DS100" s="162"/>
      <c r="DT100" s="162"/>
      <c r="DU100" s="162"/>
      <c r="DV100" s="162"/>
      <c r="DW100" s="162"/>
      <c r="DX100" s="162"/>
      <c r="DY100" s="162"/>
      <c r="DZ100" s="162"/>
      <c r="EA100" s="162"/>
      <c r="EB100" s="162"/>
      <c r="EC100" s="162"/>
      <c r="ED100" s="162"/>
      <c r="EE100" s="162"/>
      <c r="EF100" s="162"/>
      <c r="EG100" s="162"/>
      <c r="EH100" s="162"/>
      <c r="EI100" s="162"/>
      <c r="EJ100" s="162"/>
      <c r="EK100" s="162"/>
      <c r="EL100" s="162"/>
      <c r="EM100" s="162"/>
      <c r="EN100" s="162"/>
      <c r="EO100" s="162"/>
      <c r="EP100" s="162"/>
      <c r="EQ100" s="162"/>
      <c r="ER100" s="162"/>
      <c r="ES100" s="162"/>
      <c r="ET100" s="162"/>
      <c r="EU100" s="162"/>
      <c r="EV100" s="162"/>
      <c r="EW100" s="162"/>
      <c r="EX100" s="162"/>
      <c r="EY100" s="162"/>
      <c r="EZ100" s="162"/>
      <c r="FA100" s="162"/>
      <c r="FB100" s="162"/>
      <c r="FC100" s="162"/>
      <c r="FD100" s="162"/>
      <c r="FE100" s="162"/>
      <c r="FF100" s="162"/>
      <c r="FG100" s="162"/>
      <c r="FH100" s="162"/>
      <c r="FI100" s="162"/>
      <c r="FJ100" s="162"/>
      <c r="FK100" s="162"/>
      <c r="FL100" s="162"/>
      <c r="FM100" s="162"/>
      <c r="FN100" s="162"/>
      <c r="FO100" s="162"/>
      <c r="FP100" s="162"/>
      <c r="FQ100" s="162"/>
      <c r="FR100" s="162"/>
      <c r="FS100" s="162"/>
      <c r="FT100" s="162"/>
      <c r="FU100" s="162"/>
      <c r="FV100" s="162"/>
      <c r="FW100" s="162"/>
      <c r="FX100" s="162"/>
      <c r="FY100" s="162"/>
      <c r="FZ100" s="162"/>
      <c r="GA100" s="162"/>
      <c r="GB100" s="162"/>
      <c r="GC100" s="162"/>
      <c r="GD100" s="162"/>
      <c r="GE100" s="162"/>
      <c r="GF100" s="162"/>
      <c r="GG100" s="162"/>
      <c r="GH100" s="162"/>
      <c r="GI100" s="162"/>
      <c r="GJ100" s="162"/>
      <c r="GK100" s="162"/>
      <c r="GL100" s="162"/>
      <c r="GM100" s="162"/>
      <c r="GN100" s="162"/>
      <c r="GO100" s="162"/>
      <c r="GP100" s="162"/>
      <c r="GQ100" s="162"/>
      <c r="GR100" s="162"/>
      <c r="GS100" s="162"/>
      <c r="GT100" s="162"/>
      <c r="GU100" s="162"/>
    </row>
    <row r="101" spans="1:203" ht="30" x14ac:dyDescent="0.25">
      <c r="A101" s="161">
        <v>1</v>
      </c>
      <c r="B101" s="58" t="s">
        <v>347</v>
      </c>
      <c r="C101" s="189">
        <f>'2 уровень'!D680</f>
        <v>400</v>
      </c>
      <c r="D101" s="189">
        <f>'2 уровень'!E680</f>
        <v>133</v>
      </c>
      <c r="E101" s="189">
        <f>'2 уровень'!F680</f>
        <v>94</v>
      </c>
      <c r="F101" s="792">
        <f>'2 уровень'!G680</f>
        <v>70.676691729323309</v>
      </c>
      <c r="G101" s="237">
        <f>'2 уровень'!H680</f>
        <v>0</v>
      </c>
      <c r="H101" s="237">
        <f>'2 уровень'!I680</f>
        <v>0</v>
      </c>
      <c r="I101" s="242">
        <f>'2 уровень'!J680</f>
        <v>0</v>
      </c>
      <c r="J101" s="242">
        <f>'2 уровень'!K680</f>
        <v>0</v>
      </c>
      <c r="K101" s="242">
        <f>'2 уровень'!L680</f>
        <v>0</v>
      </c>
      <c r="L101" s="242">
        <f>'2 уровень'!M680</f>
        <v>0</v>
      </c>
      <c r="M101" s="242">
        <f>'2 уровень'!N680</f>
        <v>0</v>
      </c>
      <c r="N101" s="242">
        <f>'2 уровень'!O680</f>
        <v>0</v>
      </c>
      <c r="O101" s="227">
        <f>'2 уровень'!P680</f>
        <v>0</v>
      </c>
      <c r="P101" s="227">
        <f>'2 уровень'!Q680</f>
        <v>0</v>
      </c>
      <c r="Q101" s="227">
        <f>'2 уровень'!R680</f>
        <v>0</v>
      </c>
      <c r="R101" s="227">
        <f>'2 уровень'!S680</f>
        <v>0</v>
      </c>
      <c r="S101" s="2668">
        <f>'2 уровень'!T680</f>
        <v>0</v>
      </c>
      <c r="T101" s="227">
        <f>'2 уровень'!U680</f>
        <v>0</v>
      </c>
      <c r="U101" s="227">
        <f>'2 уровень'!V680</f>
        <v>0</v>
      </c>
      <c r="V101" s="227">
        <f>'2 уровень'!W680</f>
        <v>0</v>
      </c>
      <c r="W101" s="2513">
        <f>'2 уровень'!X680</f>
        <v>0</v>
      </c>
      <c r="X101" s="2538"/>
      <c r="Y101" s="2593"/>
      <c r="Z101" s="162"/>
      <c r="AA101" s="162"/>
      <c r="AB101" s="162"/>
      <c r="AC101" s="162"/>
      <c r="AD101" s="162"/>
      <c r="AE101" s="162"/>
      <c r="AF101" s="162"/>
      <c r="AG101" s="162"/>
      <c r="AH101" s="162"/>
      <c r="AI101" s="162"/>
      <c r="AJ101" s="162"/>
      <c r="AK101" s="162"/>
      <c r="AL101" s="162"/>
      <c r="AM101" s="162"/>
      <c r="AN101" s="162"/>
      <c r="AO101" s="162"/>
      <c r="AP101" s="162"/>
      <c r="AQ101" s="162"/>
      <c r="AR101" s="162"/>
      <c r="AS101" s="162"/>
      <c r="AT101" s="162"/>
      <c r="AU101" s="162"/>
      <c r="AV101" s="162"/>
      <c r="AW101" s="162"/>
      <c r="AX101" s="162"/>
      <c r="AY101" s="162"/>
      <c r="AZ101" s="162"/>
      <c r="BA101" s="162"/>
      <c r="BB101" s="162"/>
      <c r="BC101" s="162"/>
      <c r="BD101" s="162"/>
      <c r="BE101" s="162"/>
      <c r="BF101" s="162"/>
      <c r="BG101" s="162"/>
      <c r="BH101" s="162"/>
      <c r="BI101" s="162"/>
      <c r="BJ101" s="162"/>
      <c r="BK101" s="162"/>
      <c r="BL101" s="162"/>
      <c r="BM101" s="162"/>
      <c r="BN101" s="162"/>
      <c r="BO101" s="162"/>
      <c r="BP101" s="162"/>
      <c r="BQ101" s="162"/>
      <c r="BR101" s="162"/>
      <c r="BS101" s="162"/>
      <c r="BT101" s="162"/>
      <c r="BU101" s="162"/>
      <c r="BV101" s="162"/>
      <c r="BW101" s="162"/>
      <c r="BX101" s="162"/>
      <c r="BY101" s="162"/>
      <c r="BZ101" s="162"/>
      <c r="CA101" s="162"/>
      <c r="CB101" s="162"/>
      <c r="CC101" s="162"/>
      <c r="CD101" s="162"/>
      <c r="CE101" s="162"/>
      <c r="CF101" s="162"/>
      <c r="CG101" s="162"/>
      <c r="CH101" s="162"/>
      <c r="CI101" s="162"/>
      <c r="CJ101" s="162"/>
      <c r="CK101" s="162"/>
      <c r="CL101" s="162"/>
      <c r="CM101" s="162"/>
      <c r="CN101" s="162"/>
      <c r="CO101" s="162"/>
      <c r="CP101" s="162"/>
      <c r="CQ101" s="162"/>
      <c r="CR101" s="162"/>
      <c r="CS101" s="162"/>
      <c r="CT101" s="162"/>
      <c r="CU101" s="162"/>
      <c r="CV101" s="162"/>
      <c r="CW101" s="162"/>
      <c r="CX101" s="162"/>
      <c r="CY101" s="162"/>
      <c r="CZ101" s="162"/>
      <c r="DA101" s="162"/>
      <c r="DB101" s="162"/>
      <c r="DC101" s="162"/>
      <c r="DD101" s="162"/>
      <c r="DE101" s="162"/>
      <c r="DF101" s="162"/>
      <c r="DG101" s="162"/>
      <c r="DH101" s="162"/>
      <c r="DI101" s="162"/>
      <c r="DJ101" s="162"/>
      <c r="DK101" s="162"/>
      <c r="DL101" s="162"/>
      <c r="DM101" s="162"/>
      <c r="DN101" s="162"/>
      <c r="DO101" s="162"/>
      <c r="DP101" s="162"/>
      <c r="DQ101" s="162"/>
      <c r="DR101" s="162"/>
      <c r="DS101" s="162"/>
      <c r="DT101" s="162"/>
      <c r="DU101" s="162"/>
      <c r="DV101" s="162"/>
      <c r="DW101" s="162"/>
      <c r="DX101" s="162"/>
      <c r="DY101" s="162"/>
      <c r="DZ101" s="162"/>
      <c r="EA101" s="162"/>
      <c r="EB101" s="162"/>
      <c r="EC101" s="162"/>
      <c r="ED101" s="162"/>
      <c r="EE101" s="162"/>
      <c r="EF101" s="162"/>
      <c r="EG101" s="162"/>
      <c r="EH101" s="162"/>
      <c r="EI101" s="162"/>
      <c r="EJ101" s="162"/>
      <c r="EK101" s="162"/>
      <c r="EL101" s="162"/>
      <c r="EM101" s="162"/>
      <c r="EN101" s="162"/>
      <c r="EO101" s="162"/>
      <c r="EP101" s="162"/>
      <c r="EQ101" s="162"/>
      <c r="ER101" s="162"/>
      <c r="ES101" s="162"/>
      <c r="ET101" s="162"/>
      <c r="EU101" s="162"/>
      <c r="EV101" s="162"/>
      <c r="EW101" s="162"/>
      <c r="EX101" s="162"/>
      <c r="EY101" s="162"/>
      <c r="EZ101" s="162"/>
      <c r="FA101" s="162"/>
      <c r="FB101" s="162"/>
      <c r="FC101" s="162"/>
      <c r="FD101" s="162"/>
      <c r="FE101" s="162"/>
      <c r="FF101" s="162"/>
      <c r="FG101" s="162"/>
      <c r="FH101" s="162"/>
      <c r="FI101" s="162"/>
      <c r="FJ101" s="162"/>
      <c r="FK101" s="162"/>
      <c r="FL101" s="162"/>
      <c r="FM101" s="162"/>
      <c r="FN101" s="162"/>
      <c r="FO101" s="162"/>
      <c r="FP101" s="162"/>
      <c r="FQ101" s="162"/>
      <c r="FR101" s="162"/>
      <c r="FS101" s="162"/>
      <c r="FT101" s="162"/>
      <c r="FU101" s="162"/>
      <c r="FV101" s="162"/>
      <c r="FW101" s="162"/>
      <c r="FX101" s="162"/>
      <c r="FY101" s="162"/>
      <c r="FZ101" s="162"/>
      <c r="GA101" s="162"/>
      <c r="GB101" s="162"/>
      <c r="GC101" s="162"/>
      <c r="GD101" s="162"/>
      <c r="GE101" s="162"/>
      <c r="GF101" s="162"/>
      <c r="GG101" s="162"/>
      <c r="GH101" s="162"/>
      <c r="GI101" s="162"/>
      <c r="GJ101" s="162"/>
      <c r="GK101" s="162"/>
      <c r="GL101" s="162"/>
      <c r="GM101" s="162"/>
      <c r="GN101" s="162"/>
      <c r="GO101" s="162"/>
      <c r="GP101" s="162"/>
      <c r="GQ101" s="162"/>
      <c r="GR101" s="162"/>
      <c r="GS101" s="162"/>
      <c r="GT101" s="162"/>
      <c r="GU101" s="162"/>
    </row>
    <row r="102" spans="1:203" ht="45" x14ac:dyDescent="0.25">
      <c r="A102" s="161">
        <v>1</v>
      </c>
      <c r="B102" s="2543" t="s">
        <v>350</v>
      </c>
      <c r="C102" s="189">
        <f>'2 уровень'!D681</f>
        <v>15069</v>
      </c>
      <c r="D102" s="189">
        <f>'2 уровень'!E681</f>
        <v>5023</v>
      </c>
      <c r="E102" s="189">
        <f>'2 уровень'!F681</f>
        <v>3485</v>
      </c>
      <c r="F102" s="792">
        <f>'2 уровень'!G681</f>
        <v>69.380848098745773</v>
      </c>
      <c r="G102" s="237">
        <f>'2 уровень'!H681</f>
        <v>0</v>
      </c>
      <c r="H102" s="237">
        <f>'2 уровень'!I681</f>
        <v>0</v>
      </c>
      <c r="I102" s="242">
        <f>'2 уровень'!J681</f>
        <v>0</v>
      </c>
      <c r="J102" s="242">
        <f>'2 уровень'!K681</f>
        <v>0</v>
      </c>
      <c r="K102" s="242">
        <f>'2 уровень'!L681</f>
        <v>0</v>
      </c>
      <c r="L102" s="242">
        <f>'2 уровень'!M681</f>
        <v>0</v>
      </c>
      <c r="M102" s="242">
        <f>'2 уровень'!N681</f>
        <v>0</v>
      </c>
      <c r="N102" s="242">
        <f>'2 уровень'!O681</f>
        <v>0</v>
      </c>
      <c r="O102" s="227">
        <f>'2 уровень'!P681</f>
        <v>0</v>
      </c>
      <c r="P102" s="227">
        <f>'2 уровень'!Q681</f>
        <v>0</v>
      </c>
      <c r="Q102" s="227">
        <f>'2 уровень'!R681</f>
        <v>0</v>
      </c>
      <c r="R102" s="227">
        <f>'2 уровень'!S681</f>
        <v>0</v>
      </c>
      <c r="S102" s="2668">
        <f>'2 уровень'!T681</f>
        <v>0</v>
      </c>
      <c r="T102" s="227">
        <f>'2 уровень'!U681</f>
        <v>0</v>
      </c>
      <c r="U102" s="227">
        <f>'2 уровень'!V681</f>
        <v>0</v>
      </c>
      <c r="V102" s="227">
        <f>'2 уровень'!W681</f>
        <v>0</v>
      </c>
      <c r="W102" s="2513">
        <f>'2 уровень'!X681</f>
        <v>0</v>
      </c>
      <c r="X102" s="2538"/>
      <c r="Y102" s="2593"/>
      <c r="Z102" s="162"/>
      <c r="AA102" s="162"/>
      <c r="AB102" s="162"/>
      <c r="AC102" s="162"/>
      <c r="AD102" s="162"/>
      <c r="AE102" s="162"/>
      <c r="AF102" s="162"/>
      <c r="AG102" s="162"/>
      <c r="AH102" s="162"/>
      <c r="AI102" s="162"/>
      <c r="AJ102" s="162"/>
      <c r="AK102" s="162"/>
      <c r="AL102" s="162"/>
      <c r="AM102" s="162"/>
      <c r="AN102" s="162"/>
      <c r="AO102" s="162"/>
      <c r="AP102" s="162"/>
      <c r="AQ102" s="162"/>
      <c r="AR102" s="162"/>
      <c r="AS102" s="162"/>
      <c r="AT102" s="162"/>
      <c r="AU102" s="162"/>
      <c r="AV102" s="162"/>
      <c r="AW102" s="162"/>
      <c r="AX102" s="162"/>
      <c r="AY102" s="162"/>
      <c r="AZ102" s="162"/>
      <c r="BA102" s="162"/>
      <c r="BB102" s="162"/>
      <c r="BC102" s="162"/>
      <c r="BD102" s="162"/>
      <c r="BE102" s="162"/>
      <c r="BF102" s="162"/>
      <c r="BG102" s="162"/>
      <c r="BH102" s="162"/>
      <c r="BI102" s="162"/>
      <c r="BJ102" s="162"/>
      <c r="BK102" s="162"/>
      <c r="BL102" s="162"/>
      <c r="BM102" s="162"/>
      <c r="BN102" s="162"/>
      <c r="BO102" s="162"/>
      <c r="BP102" s="162"/>
      <c r="BQ102" s="162"/>
      <c r="BR102" s="162"/>
      <c r="BS102" s="162"/>
      <c r="BT102" s="162"/>
      <c r="BU102" s="162"/>
      <c r="BV102" s="162"/>
      <c r="BW102" s="162"/>
      <c r="BX102" s="162"/>
      <c r="BY102" s="162"/>
      <c r="BZ102" s="162"/>
      <c r="CA102" s="162"/>
      <c r="CB102" s="162"/>
      <c r="CC102" s="162"/>
      <c r="CD102" s="162"/>
      <c r="CE102" s="162"/>
      <c r="CF102" s="162"/>
      <c r="CG102" s="162"/>
      <c r="CH102" s="162"/>
      <c r="CI102" s="162"/>
      <c r="CJ102" s="162"/>
      <c r="CK102" s="162"/>
      <c r="CL102" s="162"/>
      <c r="CM102" s="162"/>
      <c r="CN102" s="162"/>
      <c r="CO102" s="162"/>
      <c r="CP102" s="162"/>
      <c r="CQ102" s="162"/>
      <c r="CR102" s="162"/>
      <c r="CS102" s="162"/>
      <c r="CT102" s="162"/>
      <c r="CU102" s="162"/>
      <c r="CV102" s="162"/>
      <c r="CW102" s="162"/>
      <c r="CX102" s="162"/>
      <c r="CY102" s="162"/>
      <c r="CZ102" s="162"/>
      <c r="DA102" s="162"/>
      <c r="DB102" s="162"/>
      <c r="DC102" s="162"/>
      <c r="DD102" s="162"/>
      <c r="DE102" s="162"/>
      <c r="DF102" s="162"/>
      <c r="DG102" s="162"/>
      <c r="DH102" s="162"/>
      <c r="DI102" s="162"/>
      <c r="DJ102" s="162"/>
      <c r="DK102" s="162"/>
      <c r="DL102" s="162"/>
      <c r="DM102" s="162"/>
      <c r="DN102" s="162"/>
      <c r="DO102" s="162"/>
      <c r="DP102" s="162"/>
      <c r="DQ102" s="162"/>
      <c r="DR102" s="162"/>
      <c r="DS102" s="162"/>
      <c r="DT102" s="162"/>
      <c r="DU102" s="162"/>
      <c r="DV102" s="162"/>
      <c r="DW102" s="162"/>
      <c r="DX102" s="162"/>
      <c r="DY102" s="162"/>
      <c r="DZ102" s="162"/>
      <c r="EA102" s="162"/>
      <c r="EB102" s="162"/>
      <c r="EC102" s="162"/>
      <c r="ED102" s="162"/>
      <c r="EE102" s="162"/>
      <c r="EF102" s="162"/>
      <c r="EG102" s="162"/>
      <c r="EH102" s="162"/>
      <c r="EI102" s="162"/>
      <c r="EJ102" s="162"/>
      <c r="EK102" s="162"/>
      <c r="EL102" s="162"/>
      <c r="EM102" s="162"/>
      <c r="EN102" s="162"/>
      <c r="EO102" s="162"/>
      <c r="EP102" s="162"/>
      <c r="EQ102" s="162"/>
      <c r="ER102" s="162"/>
      <c r="ES102" s="162"/>
      <c r="ET102" s="162"/>
      <c r="EU102" s="162"/>
      <c r="EV102" s="162"/>
      <c r="EW102" s="162"/>
      <c r="EX102" s="162"/>
      <c r="EY102" s="162"/>
      <c r="EZ102" s="162"/>
      <c r="FA102" s="162"/>
      <c r="FB102" s="162"/>
      <c r="FC102" s="162"/>
      <c r="FD102" s="162"/>
      <c r="FE102" s="162"/>
      <c r="FF102" s="162"/>
      <c r="FG102" s="162"/>
      <c r="FH102" s="162"/>
      <c r="FI102" s="162"/>
      <c r="FJ102" s="162"/>
      <c r="FK102" s="162"/>
      <c r="FL102" s="162"/>
      <c r="FM102" s="162"/>
      <c r="FN102" s="162"/>
      <c r="FO102" s="162"/>
      <c r="FP102" s="162"/>
      <c r="FQ102" s="162"/>
      <c r="FR102" s="162"/>
      <c r="FS102" s="162"/>
      <c r="FT102" s="162"/>
      <c r="FU102" s="162"/>
      <c r="FV102" s="162"/>
      <c r="FW102" s="162"/>
      <c r="FX102" s="162"/>
      <c r="FY102" s="162"/>
      <c r="FZ102" s="162"/>
      <c r="GA102" s="162"/>
      <c r="GB102" s="162"/>
      <c r="GC102" s="162"/>
      <c r="GD102" s="162"/>
      <c r="GE102" s="162"/>
      <c r="GF102" s="162"/>
      <c r="GG102" s="162"/>
      <c r="GH102" s="162"/>
      <c r="GI102" s="162"/>
      <c r="GJ102" s="162"/>
      <c r="GK102" s="162"/>
      <c r="GL102" s="162"/>
      <c r="GM102" s="162"/>
      <c r="GN102" s="162"/>
      <c r="GO102" s="162"/>
      <c r="GP102" s="162"/>
      <c r="GQ102" s="162"/>
      <c r="GR102" s="162"/>
      <c r="GS102" s="162"/>
      <c r="GT102" s="162"/>
      <c r="GU102" s="162"/>
    </row>
    <row r="103" spans="1:203" ht="30" x14ac:dyDescent="0.25">
      <c r="A103" s="161">
        <v>1</v>
      </c>
      <c r="B103" s="58" t="s">
        <v>351</v>
      </c>
      <c r="C103" s="189">
        <f>'2 уровень'!D682</f>
        <v>11720</v>
      </c>
      <c r="D103" s="189">
        <f>'2 уровень'!E682</f>
        <v>3907</v>
      </c>
      <c r="E103" s="189">
        <f>'2 уровень'!F682</f>
        <v>2141</v>
      </c>
      <c r="F103" s="792">
        <f>'2 уровень'!G682</f>
        <v>54.799078576913232</v>
      </c>
      <c r="G103" s="237">
        <f>'2 уровень'!H682</f>
        <v>0</v>
      </c>
      <c r="H103" s="237">
        <f>'2 уровень'!I682</f>
        <v>0</v>
      </c>
      <c r="I103" s="242">
        <f>'2 уровень'!J682</f>
        <v>0</v>
      </c>
      <c r="J103" s="242">
        <f>'2 уровень'!K682</f>
        <v>0</v>
      </c>
      <c r="K103" s="242">
        <f>'2 уровень'!L682</f>
        <v>0</v>
      </c>
      <c r="L103" s="242">
        <f>'2 уровень'!M682</f>
        <v>0</v>
      </c>
      <c r="M103" s="242">
        <f>'2 уровень'!N682</f>
        <v>0</v>
      </c>
      <c r="N103" s="242">
        <f>'2 уровень'!O682</f>
        <v>0</v>
      </c>
      <c r="O103" s="227">
        <f>'2 уровень'!P682</f>
        <v>0</v>
      </c>
      <c r="P103" s="227">
        <f>'2 уровень'!Q682</f>
        <v>0</v>
      </c>
      <c r="Q103" s="227">
        <f>'2 уровень'!R682</f>
        <v>0</v>
      </c>
      <c r="R103" s="227">
        <f>'2 уровень'!S682</f>
        <v>0</v>
      </c>
      <c r="S103" s="2668">
        <f>'2 уровень'!T682</f>
        <v>0</v>
      </c>
      <c r="T103" s="227">
        <f>'2 уровень'!U682</f>
        <v>0</v>
      </c>
      <c r="U103" s="227">
        <f>'2 уровень'!V682</f>
        <v>0</v>
      </c>
      <c r="V103" s="227">
        <f>'2 уровень'!W682</f>
        <v>0</v>
      </c>
      <c r="W103" s="2513">
        <f>'2 уровень'!X682</f>
        <v>0</v>
      </c>
      <c r="X103" s="2538"/>
      <c r="Y103" s="2593"/>
      <c r="Z103" s="162"/>
      <c r="AA103" s="162"/>
      <c r="AB103" s="162"/>
      <c r="AC103" s="162"/>
      <c r="AD103" s="162"/>
      <c r="AE103" s="162"/>
      <c r="AF103" s="162"/>
      <c r="AG103" s="162"/>
      <c r="AH103" s="162"/>
      <c r="AI103" s="162"/>
      <c r="AJ103" s="162"/>
      <c r="AK103" s="162"/>
      <c r="AL103" s="162"/>
      <c r="AM103" s="162"/>
      <c r="AN103" s="162"/>
      <c r="AO103" s="162"/>
      <c r="AP103" s="162"/>
      <c r="AQ103" s="162"/>
      <c r="AR103" s="162"/>
      <c r="AS103" s="162"/>
      <c r="AT103" s="162"/>
      <c r="AU103" s="162"/>
      <c r="AV103" s="162"/>
      <c r="AW103" s="162"/>
      <c r="AX103" s="162"/>
      <c r="AY103" s="162"/>
      <c r="AZ103" s="162"/>
      <c r="BA103" s="162"/>
      <c r="BB103" s="162"/>
      <c r="BC103" s="162"/>
      <c r="BD103" s="162"/>
      <c r="BE103" s="162"/>
      <c r="BF103" s="162"/>
      <c r="BG103" s="162"/>
      <c r="BH103" s="162"/>
      <c r="BI103" s="162"/>
      <c r="BJ103" s="162"/>
      <c r="BK103" s="162"/>
      <c r="BL103" s="162"/>
      <c r="BM103" s="162"/>
      <c r="BN103" s="162"/>
      <c r="BO103" s="162"/>
      <c r="BP103" s="162"/>
      <c r="BQ103" s="162"/>
      <c r="BR103" s="162"/>
      <c r="BS103" s="162"/>
      <c r="BT103" s="162"/>
      <c r="BU103" s="162"/>
      <c r="BV103" s="162"/>
      <c r="BW103" s="162"/>
      <c r="BX103" s="162"/>
      <c r="BY103" s="162"/>
      <c r="BZ103" s="162"/>
      <c r="CA103" s="162"/>
      <c r="CB103" s="162"/>
      <c r="CC103" s="162"/>
      <c r="CD103" s="162"/>
      <c r="CE103" s="162"/>
      <c r="CF103" s="162"/>
      <c r="CG103" s="162"/>
      <c r="CH103" s="162"/>
      <c r="CI103" s="162"/>
      <c r="CJ103" s="162"/>
      <c r="CK103" s="162"/>
      <c r="CL103" s="162"/>
      <c r="CM103" s="162"/>
      <c r="CN103" s="162"/>
      <c r="CO103" s="162"/>
      <c r="CP103" s="162"/>
      <c r="CQ103" s="162"/>
      <c r="CR103" s="162"/>
      <c r="CS103" s="162"/>
      <c r="CT103" s="162"/>
      <c r="CU103" s="162"/>
      <c r="CV103" s="162"/>
      <c r="CW103" s="162"/>
      <c r="CX103" s="162"/>
      <c r="CY103" s="162"/>
      <c r="CZ103" s="162"/>
      <c r="DA103" s="162"/>
      <c r="DB103" s="162"/>
      <c r="DC103" s="162"/>
      <c r="DD103" s="162"/>
      <c r="DE103" s="162"/>
      <c r="DF103" s="162"/>
      <c r="DG103" s="162"/>
      <c r="DH103" s="162"/>
      <c r="DI103" s="162"/>
      <c r="DJ103" s="162"/>
      <c r="DK103" s="162"/>
      <c r="DL103" s="162"/>
      <c r="DM103" s="162"/>
      <c r="DN103" s="162"/>
      <c r="DO103" s="162"/>
      <c r="DP103" s="162"/>
      <c r="DQ103" s="162"/>
      <c r="DR103" s="162"/>
      <c r="DS103" s="162"/>
      <c r="DT103" s="162"/>
      <c r="DU103" s="162"/>
      <c r="DV103" s="162"/>
      <c r="DW103" s="162"/>
      <c r="DX103" s="162"/>
      <c r="DY103" s="162"/>
      <c r="DZ103" s="162"/>
      <c r="EA103" s="162"/>
      <c r="EB103" s="162"/>
      <c r="EC103" s="162"/>
      <c r="ED103" s="162"/>
      <c r="EE103" s="162"/>
      <c r="EF103" s="162"/>
      <c r="EG103" s="162"/>
      <c r="EH103" s="162"/>
      <c r="EI103" s="162"/>
      <c r="EJ103" s="162"/>
      <c r="EK103" s="162"/>
      <c r="EL103" s="162"/>
      <c r="EM103" s="162"/>
      <c r="EN103" s="162"/>
      <c r="EO103" s="162"/>
      <c r="EP103" s="162"/>
      <c r="EQ103" s="162"/>
      <c r="ER103" s="162"/>
      <c r="ES103" s="162"/>
      <c r="ET103" s="162"/>
      <c r="EU103" s="162"/>
      <c r="EV103" s="162"/>
      <c r="EW103" s="162"/>
      <c r="EX103" s="162"/>
      <c r="EY103" s="162"/>
      <c r="EZ103" s="162"/>
      <c r="FA103" s="162"/>
      <c r="FB103" s="162"/>
      <c r="FC103" s="162"/>
      <c r="FD103" s="162"/>
      <c r="FE103" s="162"/>
      <c r="FF103" s="162"/>
      <c r="FG103" s="162"/>
      <c r="FH103" s="162"/>
      <c r="FI103" s="162"/>
      <c r="FJ103" s="162"/>
      <c r="FK103" s="162"/>
      <c r="FL103" s="162"/>
      <c r="FM103" s="162"/>
      <c r="FN103" s="162"/>
      <c r="FO103" s="162"/>
      <c r="FP103" s="162"/>
      <c r="FQ103" s="162"/>
      <c r="FR103" s="162"/>
      <c r="FS103" s="162"/>
      <c r="FT103" s="162"/>
      <c r="FU103" s="162"/>
      <c r="FV103" s="162"/>
      <c r="FW103" s="162"/>
      <c r="FX103" s="162"/>
      <c r="FY103" s="162"/>
      <c r="FZ103" s="162"/>
      <c r="GA103" s="162"/>
      <c r="GB103" s="162"/>
      <c r="GC103" s="162"/>
      <c r="GD103" s="162"/>
      <c r="GE103" s="162"/>
      <c r="GF103" s="162"/>
      <c r="GG103" s="162"/>
      <c r="GH103" s="162"/>
      <c r="GI103" s="162"/>
      <c r="GJ103" s="162"/>
      <c r="GK103" s="162"/>
      <c r="GL103" s="162"/>
      <c r="GM103" s="162"/>
      <c r="GN103" s="162"/>
      <c r="GO103" s="162"/>
      <c r="GP103" s="162"/>
      <c r="GQ103" s="162"/>
      <c r="GR103" s="162"/>
      <c r="GS103" s="162"/>
      <c r="GT103" s="162"/>
      <c r="GU103" s="162"/>
    </row>
    <row r="104" spans="1:203" ht="30" x14ac:dyDescent="0.25">
      <c r="A104" s="161">
        <v>1</v>
      </c>
      <c r="B104" s="58" t="s">
        <v>352</v>
      </c>
      <c r="C104" s="189">
        <f>'2 уровень'!D683</f>
        <v>2676</v>
      </c>
      <c r="D104" s="189">
        <f>'2 уровень'!E683</f>
        <v>892</v>
      </c>
      <c r="E104" s="189">
        <f>'2 уровень'!F683</f>
        <v>768</v>
      </c>
      <c r="F104" s="792">
        <f>'2 уровень'!G683</f>
        <v>86.098654708520186</v>
      </c>
      <c r="G104" s="237">
        <f>'2 уровень'!H683</f>
        <v>0</v>
      </c>
      <c r="H104" s="237">
        <f>'2 уровень'!I683</f>
        <v>0</v>
      </c>
      <c r="I104" s="242">
        <f>'2 уровень'!J683</f>
        <v>0</v>
      </c>
      <c r="J104" s="242">
        <f>'2 уровень'!K683</f>
        <v>0</v>
      </c>
      <c r="K104" s="242">
        <f>'2 уровень'!L683</f>
        <v>0</v>
      </c>
      <c r="L104" s="242">
        <f>'2 уровень'!M683</f>
        <v>0</v>
      </c>
      <c r="M104" s="242">
        <f>'2 уровень'!N683</f>
        <v>0</v>
      </c>
      <c r="N104" s="242">
        <f>'2 уровень'!O683</f>
        <v>0</v>
      </c>
      <c r="O104" s="227">
        <f>'2 уровень'!P683</f>
        <v>0</v>
      </c>
      <c r="P104" s="227">
        <f>'2 уровень'!Q683</f>
        <v>0</v>
      </c>
      <c r="Q104" s="227">
        <f>'2 уровень'!R683</f>
        <v>0</v>
      </c>
      <c r="R104" s="227">
        <f>'2 уровень'!S683</f>
        <v>0</v>
      </c>
      <c r="S104" s="2668">
        <f>'2 уровень'!T683</f>
        <v>0</v>
      </c>
      <c r="T104" s="227">
        <f>'2 уровень'!U683</f>
        <v>0</v>
      </c>
      <c r="U104" s="227">
        <f>'2 уровень'!V683</f>
        <v>0</v>
      </c>
      <c r="V104" s="227">
        <f>'2 уровень'!W683</f>
        <v>0</v>
      </c>
      <c r="W104" s="2513">
        <f>'2 уровень'!X683</f>
        <v>0</v>
      </c>
      <c r="X104" s="2538"/>
      <c r="Y104" s="2593"/>
      <c r="Z104" s="162"/>
      <c r="AA104" s="162"/>
      <c r="AB104" s="162"/>
      <c r="AC104" s="162"/>
      <c r="AD104" s="162"/>
      <c r="AE104" s="162"/>
      <c r="AF104" s="162"/>
      <c r="AG104" s="162"/>
      <c r="AH104" s="162"/>
      <c r="AI104" s="162"/>
      <c r="AJ104" s="162"/>
      <c r="AK104" s="162"/>
      <c r="AL104" s="162"/>
      <c r="AM104" s="162"/>
      <c r="AN104" s="162"/>
      <c r="AO104" s="162"/>
      <c r="AP104" s="162"/>
      <c r="AQ104" s="162"/>
      <c r="AR104" s="162"/>
      <c r="AS104" s="162"/>
      <c r="AT104" s="162"/>
      <c r="AU104" s="162"/>
      <c r="AV104" s="162"/>
      <c r="AW104" s="162"/>
      <c r="AX104" s="162"/>
      <c r="AY104" s="162"/>
      <c r="AZ104" s="162"/>
      <c r="BA104" s="162"/>
      <c r="BB104" s="162"/>
      <c r="BC104" s="162"/>
      <c r="BD104" s="162"/>
      <c r="BE104" s="162"/>
      <c r="BF104" s="162"/>
      <c r="BG104" s="162"/>
      <c r="BH104" s="162"/>
      <c r="BI104" s="162"/>
      <c r="BJ104" s="162"/>
      <c r="BK104" s="162"/>
      <c r="BL104" s="162"/>
      <c r="BM104" s="162"/>
      <c r="BN104" s="162"/>
      <c r="BO104" s="162"/>
      <c r="BP104" s="162"/>
      <c r="BQ104" s="162"/>
      <c r="BR104" s="162"/>
      <c r="BS104" s="162"/>
      <c r="BT104" s="162"/>
      <c r="BU104" s="162"/>
      <c r="BV104" s="162"/>
      <c r="BW104" s="162"/>
      <c r="BX104" s="162"/>
      <c r="BY104" s="162"/>
      <c r="BZ104" s="162"/>
      <c r="CA104" s="162"/>
      <c r="CB104" s="162"/>
      <c r="CC104" s="162"/>
      <c r="CD104" s="162"/>
      <c r="CE104" s="162"/>
      <c r="CF104" s="162"/>
      <c r="CG104" s="162"/>
      <c r="CH104" s="162"/>
      <c r="CI104" s="162"/>
      <c r="CJ104" s="162"/>
      <c r="CK104" s="162"/>
      <c r="CL104" s="162"/>
      <c r="CM104" s="162"/>
      <c r="CN104" s="162"/>
      <c r="CO104" s="162"/>
      <c r="CP104" s="162"/>
      <c r="CQ104" s="162"/>
      <c r="CR104" s="162"/>
      <c r="CS104" s="162"/>
      <c r="CT104" s="162"/>
      <c r="CU104" s="162"/>
      <c r="CV104" s="162"/>
      <c r="CW104" s="162"/>
      <c r="CX104" s="162"/>
      <c r="CY104" s="162"/>
      <c r="CZ104" s="162"/>
      <c r="DA104" s="162"/>
      <c r="DB104" s="162"/>
      <c r="DC104" s="162"/>
      <c r="DD104" s="162"/>
      <c r="DE104" s="162"/>
      <c r="DF104" s="162"/>
      <c r="DG104" s="162"/>
      <c r="DH104" s="162"/>
      <c r="DI104" s="162"/>
      <c r="DJ104" s="162"/>
      <c r="DK104" s="162"/>
      <c r="DL104" s="162"/>
      <c r="DM104" s="162"/>
      <c r="DN104" s="162"/>
      <c r="DO104" s="162"/>
      <c r="DP104" s="162"/>
      <c r="DQ104" s="162"/>
      <c r="DR104" s="162"/>
      <c r="DS104" s="162"/>
      <c r="DT104" s="162"/>
      <c r="DU104" s="162"/>
      <c r="DV104" s="162"/>
      <c r="DW104" s="162"/>
      <c r="DX104" s="162"/>
      <c r="DY104" s="162"/>
      <c r="DZ104" s="162"/>
      <c r="EA104" s="162"/>
      <c r="EB104" s="162"/>
      <c r="EC104" s="162"/>
      <c r="ED104" s="162"/>
      <c r="EE104" s="162"/>
      <c r="EF104" s="162"/>
      <c r="EG104" s="162"/>
      <c r="EH104" s="162"/>
      <c r="EI104" s="162"/>
      <c r="EJ104" s="162"/>
      <c r="EK104" s="162"/>
      <c r="EL104" s="162"/>
      <c r="EM104" s="162"/>
      <c r="EN104" s="162"/>
      <c r="EO104" s="162"/>
      <c r="EP104" s="162"/>
      <c r="EQ104" s="162"/>
      <c r="ER104" s="162"/>
      <c r="ES104" s="162"/>
      <c r="ET104" s="162"/>
      <c r="EU104" s="162"/>
      <c r="EV104" s="162"/>
      <c r="EW104" s="162"/>
      <c r="EX104" s="162"/>
      <c r="EY104" s="162"/>
      <c r="EZ104" s="162"/>
      <c r="FA104" s="162"/>
      <c r="FB104" s="162"/>
      <c r="FC104" s="162"/>
      <c r="FD104" s="162"/>
      <c r="FE104" s="162"/>
      <c r="FF104" s="162"/>
      <c r="FG104" s="162"/>
      <c r="FH104" s="162"/>
      <c r="FI104" s="162"/>
      <c r="FJ104" s="162"/>
      <c r="FK104" s="162"/>
      <c r="FL104" s="162"/>
      <c r="FM104" s="162"/>
      <c r="FN104" s="162"/>
      <c r="FO104" s="162"/>
      <c r="FP104" s="162"/>
      <c r="FQ104" s="162"/>
      <c r="FR104" s="162"/>
      <c r="FS104" s="162"/>
      <c r="FT104" s="162"/>
      <c r="FU104" s="162"/>
      <c r="FV104" s="162"/>
      <c r="FW104" s="162"/>
      <c r="FX104" s="162"/>
      <c r="FY104" s="162"/>
      <c r="FZ104" s="162"/>
      <c r="GA104" s="162"/>
      <c r="GB104" s="162"/>
      <c r="GC104" s="162"/>
      <c r="GD104" s="162"/>
      <c r="GE104" s="162"/>
      <c r="GF104" s="162"/>
      <c r="GG104" s="162"/>
      <c r="GH104" s="162"/>
      <c r="GI104" s="162"/>
      <c r="GJ104" s="162"/>
      <c r="GK104" s="162"/>
      <c r="GL104" s="162"/>
      <c r="GM104" s="162"/>
      <c r="GN104" s="162"/>
      <c r="GO104" s="162"/>
      <c r="GP104" s="162"/>
      <c r="GQ104" s="162"/>
      <c r="GR104" s="162"/>
      <c r="GS104" s="162"/>
      <c r="GT104" s="162"/>
      <c r="GU104" s="162"/>
    </row>
    <row r="105" spans="1:203" ht="45" x14ac:dyDescent="0.25">
      <c r="A105" s="161">
        <v>1</v>
      </c>
      <c r="B105" s="58" t="s">
        <v>418</v>
      </c>
      <c r="C105" s="189">
        <f>'2 уровень'!D684</f>
        <v>673</v>
      </c>
      <c r="D105" s="189">
        <f>'2 уровень'!E684</f>
        <v>224</v>
      </c>
      <c r="E105" s="189">
        <f>'2 уровень'!F684</f>
        <v>576</v>
      </c>
      <c r="F105" s="792">
        <f>'2 уровень'!G684</f>
        <v>257.14285714285717</v>
      </c>
      <c r="G105" s="237">
        <f>'2 уровень'!H684</f>
        <v>0</v>
      </c>
      <c r="H105" s="237">
        <f>'2 уровень'!I684</f>
        <v>0</v>
      </c>
      <c r="I105" s="242">
        <f>'2 уровень'!J684</f>
        <v>0</v>
      </c>
      <c r="J105" s="242">
        <f>'2 уровень'!K684</f>
        <v>0</v>
      </c>
      <c r="K105" s="242">
        <f>'2 уровень'!L684</f>
        <v>0</v>
      </c>
      <c r="L105" s="242">
        <f>'2 уровень'!M684</f>
        <v>0</v>
      </c>
      <c r="M105" s="242">
        <f>'2 уровень'!N684</f>
        <v>0</v>
      </c>
      <c r="N105" s="242">
        <f>'2 уровень'!O684</f>
        <v>0</v>
      </c>
      <c r="O105" s="227">
        <f>'2 уровень'!P684</f>
        <v>0</v>
      </c>
      <c r="P105" s="227">
        <f>'2 уровень'!Q684</f>
        <v>0</v>
      </c>
      <c r="Q105" s="227">
        <f>'2 уровень'!R684</f>
        <v>0</v>
      </c>
      <c r="R105" s="227">
        <f>'2 уровень'!S684</f>
        <v>0</v>
      </c>
      <c r="S105" s="2668">
        <f>'2 уровень'!T684</f>
        <v>0</v>
      </c>
      <c r="T105" s="227">
        <f>'2 уровень'!U684</f>
        <v>0</v>
      </c>
      <c r="U105" s="227">
        <f>'2 уровень'!V684</f>
        <v>0</v>
      </c>
      <c r="V105" s="227">
        <f>'2 уровень'!W684</f>
        <v>0</v>
      </c>
      <c r="W105" s="2513">
        <f>'2 уровень'!X684</f>
        <v>0</v>
      </c>
      <c r="X105" s="2538"/>
      <c r="Y105" s="2593"/>
      <c r="Z105" s="162"/>
      <c r="AA105" s="162"/>
      <c r="AB105" s="162"/>
      <c r="AC105" s="162"/>
      <c r="AD105" s="162"/>
      <c r="AE105" s="162"/>
      <c r="AF105" s="162"/>
      <c r="AG105" s="162"/>
      <c r="AH105" s="162"/>
      <c r="AI105" s="162"/>
      <c r="AJ105" s="162"/>
      <c r="AK105" s="162"/>
      <c r="AL105" s="162"/>
      <c r="AM105" s="162"/>
      <c r="AN105" s="162"/>
      <c r="AO105" s="162"/>
      <c r="AP105" s="162"/>
      <c r="AQ105" s="162"/>
      <c r="AR105" s="162"/>
      <c r="AS105" s="162"/>
      <c r="AT105" s="162"/>
      <c r="AU105" s="162"/>
      <c r="AV105" s="162"/>
      <c r="AW105" s="162"/>
      <c r="AX105" s="162"/>
      <c r="AY105" s="162"/>
      <c r="AZ105" s="162"/>
      <c r="BA105" s="162"/>
      <c r="BB105" s="162"/>
      <c r="BC105" s="162"/>
      <c r="BD105" s="162"/>
      <c r="BE105" s="162"/>
      <c r="BF105" s="162"/>
      <c r="BG105" s="162"/>
      <c r="BH105" s="162"/>
      <c r="BI105" s="162"/>
      <c r="BJ105" s="162"/>
      <c r="BK105" s="162"/>
      <c r="BL105" s="162"/>
      <c r="BM105" s="162"/>
      <c r="BN105" s="162"/>
      <c r="BO105" s="162"/>
      <c r="BP105" s="162"/>
      <c r="BQ105" s="162"/>
      <c r="BR105" s="162"/>
      <c r="BS105" s="162"/>
      <c r="BT105" s="162"/>
      <c r="BU105" s="162"/>
      <c r="BV105" s="162"/>
      <c r="BW105" s="162"/>
      <c r="BX105" s="162"/>
      <c r="BY105" s="162"/>
      <c r="BZ105" s="162"/>
      <c r="CA105" s="162"/>
      <c r="CB105" s="162"/>
      <c r="CC105" s="162"/>
      <c r="CD105" s="162"/>
      <c r="CE105" s="162"/>
      <c r="CF105" s="162"/>
      <c r="CG105" s="162"/>
      <c r="CH105" s="162"/>
      <c r="CI105" s="162"/>
      <c r="CJ105" s="162"/>
      <c r="CK105" s="162"/>
      <c r="CL105" s="162"/>
      <c r="CM105" s="162"/>
      <c r="CN105" s="162"/>
      <c r="CO105" s="162"/>
      <c r="CP105" s="162"/>
      <c r="CQ105" s="162"/>
      <c r="CR105" s="162"/>
      <c r="CS105" s="162"/>
      <c r="CT105" s="162"/>
      <c r="CU105" s="162"/>
      <c r="CV105" s="162"/>
      <c r="CW105" s="162"/>
      <c r="CX105" s="162"/>
      <c r="CY105" s="162"/>
      <c r="CZ105" s="162"/>
      <c r="DA105" s="162"/>
      <c r="DB105" s="162"/>
      <c r="DC105" s="162"/>
      <c r="DD105" s="162"/>
      <c r="DE105" s="162"/>
      <c r="DF105" s="162"/>
      <c r="DG105" s="162"/>
      <c r="DH105" s="162"/>
      <c r="DI105" s="162"/>
      <c r="DJ105" s="162"/>
      <c r="DK105" s="162"/>
      <c r="DL105" s="162"/>
      <c r="DM105" s="162"/>
      <c r="DN105" s="162"/>
      <c r="DO105" s="162"/>
      <c r="DP105" s="162"/>
      <c r="DQ105" s="162"/>
      <c r="DR105" s="162"/>
      <c r="DS105" s="162"/>
      <c r="DT105" s="162"/>
      <c r="DU105" s="162"/>
      <c r="DV105" s="162"/>
      <c r="DW105" s="162"/>
      <c r="DX105" s="162"/>
      <c r="DY105" s="162"/>
      <c r="DZ105" s="162"/>
      <c r="EA105" s="162"/>
      <c r="EB105" s="162"/>
      <c r="EC105" s="162"/>
      <c r="ED105" s="162"/>
      <c r="EE105" s="162"/>
      <c r="EF105" s="162"/>
      <c r="EG105" s="162"/>
      <c r="EH105" s="162"/>
      <c r="EI105" s="162"/>
      <c r="EJ105" s="162"/>
      <c r="EK105" s="162"/>
      <c r="EL105" s="162"/>
      <c r="EM105" s="162"/>
      <c r="EN105" s="162"/>
      <c r="EO105" s="162"/>
      <c r="EP105" s="162"/>
      <c r="EQ105" s="162"/>
      <c r="ER105" s="162"/>
      <c r="ES105" s="162"/>
      <c r="ET105" s="162"/>
      <c r="EU105" s="162"/>
      <c r="EV105" s="162"/>
      <c r="EW105" s="162"/>
      <c r="EX105" s="162"/>
      <c r="EY105" s="162"/>
      <c r="EZ105" s="162"/>
      <c r="FA105" s="162"/>
      <c r="FB105" s="162"/>
      <c r="FC105" s="162"/>
      <c r="FD105" s="162"/>
      <c r="FE105" s="162"/>
      <c r="FF105" s="162"/>
      <c r="FG105" s="162"/>
      <c r="FH105" s="162"/>
      <c r="FI105" s="162"/>
      <c r="FJ105" s="162"/>
      <c r="FK105" s="162"/>
      <c r="FL105" s="162"/>
      <c r="FM105" s="162"/>
      <c r="FN105" s="162"/>
      <c r="FO105" s="162"/>
      <c r="FP105" s="162"/>
      <c r="FQ105" s="162"/>
      <c r="FR105" s="162"/>
      <c r="FS105" s="162"/>
      <c r="FT105" s="162"/>
      <c r="FU105" s="162"/>
      <c r="FV105" s="162"/>
      <c r="FW105" s="162"/>
      <c r="FX105" s="162"/>
      <c r="FY105" s="162"/>
      <c r="FZ105" s="162"/>
      <c r="GA105" s="162"/>
      <c r="GB105" s="162"/>
      <c r="GC105" s="162"/>
      <c r="GD105" s="162"/>
      <c r="GE105" s="162"/>
      <c r="GF105" s="162"/>
      <c r="GG105" s="162"/>
      <c r="GH105" s="162"/>
      <c r="GI105" s="162"/>
      <c r="GJ105" s="162"/>
      <c r="GK105" s="162"/>
      <c r="GL105" s="162"/>
      <c r="GM105" s="162"/>
      <c r="GN105" s="162"/>
      <c r="GO105" s="162"/>
      <c r="GP105" s="162"/>
      <c r="GQ105" s="162"/>
      <c r="GR105" s="162"/>
      <c r="GS105" s="162"/>
      <c r="GT105" s="162"/>
      <c r="GU105" s="162"/>
    </row>
    <row r="106" spans="1:203" ht="30" x14ac:dyDescent="0.25">
      <c r="A106" s="161">
        <v>1</v>
      </c>
      <c r="B106" s="58" t="s">
        <v>419</v>
      </c>
      <c r="C106" s="189">
        <f>'2 уровень'!D685</f>
        <v>0</v>
      </c>
      <c r="D106" s="189">
        <f>'2 уровень'!E685</f>
        <v>0</v>
      </c>
      <c r="E106" s="189">
        <f>'2 уровень'!F685</f>
        <v>0</v>
      </c>
      <c r="F106" s="792">
        <f>'2 уровень'!G685</f>
        <v>0</v>
      </c>
      <c r="G106" s="237">
        <f>'2 уровень'!H685</f>
        <v>0</v>
      </c>
      <c r="H106" s="237">
        <f>'2 уровень'!I685</f>
        <v>0</v>
      </c>
      <c r="I106" s="242">
        <f>'2 уровень'!J685</f>
        <v>0</v>
      </c>
      <c r="J106" s="242">
        <f>'2 уровень'!K685</f>
        <v>0</v>
      </c>
      <c r="K106" s="242">
        <f>'2 уровень'!L685</f>
        <v>0</v>
      </c>
      <c r="L106" s="242">
        <f>'2 уровень'!M685</f>
        <v>0</v>
      </c>
      <c r="M106" s="242">
        <f>'2 уровень'!N685</f>
        <v>0</v>
      </c>
      <c r="N106" s="242">
        <f>'2 уровень'!O685</f>
        <v>0</v>
      </c>
      <c r="O106" s="227">
        <f>'2 уровень'!P685</f>
        <v>0</v>
      </c>
      <c r="P106" s="227">
        <f>'2 уровень'!Q685</f>
        <v>0</v>
      </c>
      <c r="Q106" s="227">
        <f>'2 уровень'!R685</f>
        <v>0</v>
      </c>
      <c r="R106" s="227">
        <f>'2 уровень'!S685</f>
        <v>0</v>
      </c>
      <c r="S106" s="2668">
        <f>'2 уровень'!T685</f>
        <v>0</v>
      </c>
      <c r="T106" s="227">
        <f>'2 уровень'!U685</f>
        <v>0</v>
      </c>
      <c r="U106" s="227">
        <f>'2 уровень'!V685</f>
        <v>0</v>
      </c>
      <c r="V106" s="227">
        <f>'2 уровень'!W685</f>
        <v>0</v>
      </c>
      <c r="W106" s="2513">
        <f>'2 уровень'!X685</f>
        <v>0</v>
      </c>
      <c r="X106" s="2538"/>
      <c r="Y106" s="2593"/>
      <c r="Z106" s="162"/>
      <c r="AA106" s="162"/>
      <c r="AB106" s="162"/>
      <c r="AC106" s="162"/>
      <c r="AD106" s="162"/>
      <c r="AE106" s="162"/>
      <c r="AF106" s="162"/>
      <c r="AG106" s="162"/>
      <c r="AH106" s="162"/>
      <c r="AI106" s="162"/>
      <c r="AJ106" s="162"/>
      <c r="AK106" s="162"/>
      <c r="AL106" s="162"/>
      <c r="AM106" s="162"/>
      <c r="AN106" s="162"/>
      <c r="AO106" s="162"/>
      <c r="AP106" s="162"/>
      <c r="AQ106" s="162"/>
      <c r="AR106" s="162"/>
      <c r="AS106" s="162"/>
      <c r="AT106" s="162"/>
      <c r="AU106" s="162"/>
      <c r="AV106" s="162"/>
      <c r="AW106" s="162"/>
      <c r="AX106" s="162"/>
      <c r="AY106" s="162"/>
      <c r="AZ106" s="162"/>
      <c r="BA106" s="162"/>
      <c r="BB106" s="162"/>
      <c r="BC106" s="162"/>
      <c r="BD106" s="162"/>
      <c r="BE106" s="162"/>
      <c r="BF106" s="162"/>
      <c r="BG106" s="162"/>
      <c r="BH106" s="162"/>
      <c r="BI106" s="162"/>
      <c r="BJ106" s="162"/>
      <c r="BK106" s="162"/>
      <c r="BL106" s="162"/>
      <c r="BM106" s="162"/>
      <c r="BN106" s="162"/>
      <c r="BO106" s="162"/>
      <c r="BP106" s="162"/>
      <c r="BQ106" s="162"/>
      <c r="BR106" s="162"/>
      <c r="BS106" s="162"/>
      <c r="BT106" s="162"/>
      <c r="BU106" s="162"/>
      <c r="BV106" s="162"/>
      <c r="BW106" s="162"/>
      <c r="BX106" s="162"/>
      <c r="BY106" s="162"/>
      <c r="BZ106" s="162"/>
      <c r="CA106" s="162"/>
      <c r="CB106" s="162"/>
      <c r="CC106" s="162"/>
      <c r="CD106" s="162"/>
      <c r="CE106" s="162"/>
      <c r="CF106" s="162"/>
      <c r="CG106" s="162"/>
      <c r="CH106" s="162"/>
      <c r="CI106" s="162"/>
      <c r="CJ106" s="162"/>
      <c r="CK106" s="162"/>
      <c r="CL106" s="162"/>
      <c r="CM106" s="162"/>
      <c r="CN106" s="162"/>
      <c r="CO106" s="162"/>
      <c r="CP106" s="162"/>
      <c r="CQ106" s="162"/>
      <c r="CR106" s="162"/>
      <c r="CS106" s="162"/>
      <c r="CT106" s="162"/>
      <c r="CU106" s="162"/>
      <c r="CV106" s="162"/>
      <c r="CW106" s="162"/>
      <c r="CX106" s="162"/>
      <c r="CY106" s="162"/>
      <c r="CZ106" s="162"/>
      <c r="DA106" s="162"/>
      <c r="DB106" s="162"/>
      <c r="DC106" s="162"/>
      <c r="DD106" s="162"/>
      <c r="DE106" s="162"/>
      <c r="DF106" s="162"/>
      <c r="DG106" s="162"/>
      <c r="DH106" s="162"/>
      <c r="DI106" s="162"/>
      <c r="DJ106" s="162"/>
      <c r="DK106" s="162"/>
      <c r="DL106" s="162"/>
      <c r="DM106" s="162"/>
      <c r="DN106" s="162"/>
      <c r="DO106" s="162"/>
      <c r="DP106" s="162"/>
      <c r="DQ106" s="162"/>
      <c r="DR106" s="162"/>
      <c r="DS106" s="162"/>
      <c r="DT106" s="162"/>
      <c r="DU106" s="162"/>
      <c r="DV106" s="162"/>
      <c r="DW106" s="162"/>
      <c r="DX106" s="162"/>
      <c r="DY106" s="162"/>
      <c r="DZ106" s="162"/>
      <c r="EA106" s="162"/>
      <c r="EB106" s="162"/>
      <c r="EC106" s="162"/>
      <c r="ED106" s="162"/>
      <c r="EE106" s="162"/>
      <c r="EF106" s="162"/>
      <c r="EG106" s="162"/>
      <c r="EH106" s="162"/>
      <c r="EI106" s="162"/>
      <c r="EJ106" s="162"/>
      <c r="EK106" s="162"/>
      <c r="EL106" s="162"/>
      <c r="EM106" s="162"/>
      <c r="EN106" s="162"/>
      <c r="EO106" s="162"/>
      <c r="EP106" s="162"/>
      <c r="EQ106" s="162"/>
      <c r="ER106" s="162"/>
      <c r="ES106" s="162"/>
      <c r="ET106" s="162"/>
      <c r="EU106" s="162"/>
      <c r="EV106" s="162"/>
      <c r="EW106" s="162"/>
      <c r="EX106" s="162"/>
      <c r="EY106" s="162"/>
      <c r="EZ106" s="162"/>
      <c r="FA106" s="162"/>
      <c r="FB106" s="162"/>
      <c r="FC106" s="162"/>
      <c r="FD106" s="162"/>
      <c r="FE106" s="162"/>
      <c r="FF106" s="162"/>
      <c r="FG106" s="162"/>
      <c r="FH106" s="162"/>
      <c r="FI106" s="162"/>
      <c r="FJ106" s="162"/>
      <c r="FK106" s="162"/>
      <c r="FL106" s="162"/>
      <c r="FM106" s="162"/>
      <c r="FN106" s="162"/>
      <c r="FO106" s="162"/>
      <c r="FP106" s="162"/>
      <c r="FQ106" s="162"/>
      <c r="FR106" s="162"/>
      <c r="FS106" s="162"/>
      <c r="FT106" s="162"/>
      <c r="FU106" s="162"/>
      <c r="FV106" s="162"/>
      <c r="FW106" s="162"/>
      <c r="FX106" s="162"/>
      <c r="FY106" s="162"/>
      <c r="FZ106" s="162"/>
      <c r="GA106" s="162"/>
      <c r="GB106" s="162"/>
      <c r="GC106" s="162"/>
      <c r="GD106" s="162"/>
      <c r="GE106" s="162"/>
      <c r="GF106" s="162"/>
      <c r="GG106" s="162"/>
      <c r="GH106" s="162"/>
      <c r="GI106" s="162"/>
      <c r="GJ106" s="162"/>
      <c r="GK106" s="162"/>
      <c r="GL106" s="162"/>
      <c r="GM106" s="162"/>
      <c r="GN106" s="162"/>
      <c r="GO106" s="162"/>
      <c r="GP106" s="162"/>
      <c r="GQ106" s="162"/>
      <c r="GR106" s="162"/>
      <c r="GS106" s="162"/>
      <c r="GT106" s="162"/>
      <c r="GU106" s="162"/>
    </row>
    <row r="107" spans="1:203" ht="45" x14ac:dyDescent="0.25">
      <c r="A107" s="161">
        <v>1</v>
      </c>
      <c r="B107" s="2543" t="s">
        <v>353</v>
      </c>
      <c r="C107" s="189">
        <f>'2 уровень'!D686</f>
        <v>57113</v>
      </c>
      <c r="D107" s="189">
        <f>'2 уровень'!E686</f>
        <v>19038</v>
      </c>
      <c r="E107" s="189">
        <f>'2 уровень'!F686</f>
        <v>15368</v>
      </c>
      <c r="F107" s="792">
        <f>'2 уровень'!G686</f>
        <v>80.72276499632315</v>
      </c>
      <c r="G107" s="237">
        <f>'2 уровень'!H686</f>
        <v>0</v>
      </c>
      <c r="H107" s="237">
        <f>'2 уровень'!I686</f>
        <v>0</v>
      </c>
      <c r="I107" s="242">
        <f>'2 уровень'!J686</f>
        <v>0</v>
      </c>
      <c r="J107" s="242">
        <f>'2 уровень'!K686</f>
        <v>0</v>
      </c>
      <c r="K107" s="242">
        <f>'2 уровень'!L686</f>
        <v>0</v>
      </c>
      <c r="L107" s="242">
        <f>'2 уровень'!M686</f>
        <v>0</v>
      </c>
      <c r="M107" s="242">
        <f>'2 уровень'!N686</f>
        <v>0</v>
      </c>
      <c r="N107" s="242">
        <f>'2 уровень'!O686</f>
        <v>0</v>
      </c>
      <c r="O107" s="227">
        <f>'2 уровень'!P686</f>
        <v>0</v>
      </c>
      <c r="P107" s="227">
        <f>'2 уровень'!Q686</f>
        <v>0</v>
      </c>
      <c r="Q107" s="227">
        <f>'2 уровень'!R686</f>
        <v>0</v>
      </c>
      <c r="R107" s="227">
        <f>'2 уровень'!S686</f>
        <v>0</v>
      </c>
      <c r="S107" s="2668">
        <f>'2 уровень'!T686</f>
        <v>0</v>
      </c>
      <c r="T107" s="227">
        <f>'2 уровень'!U686</f>
        <v>0</v>
      </c>
      <c r="U107" s="227">
        <f>'2 уровень'!V686</f>
        <v>0</v>
      </c>
      <c r="V107" s="227">
        <f>'2 уровень'!W686</f>
        <v>0</v>
      </c>
      <c r="W107" s="2513">
        <f>'2 уровень'!X686</f>
        <v>0</v>
      </c>
      <c r="X107" s="2538"/>
      <c r="Y107" s="2593"/>
      <c r="Z107" s="162"/>
      <c r="AA107" s="162"/>
      <c r="AB107" s="162"/>
      <c r="AC107" s="162"/>
      <c r="AD107" s="162"/>
      <c r="AE107" s="162"/>
      <c r="AF107" s="162"/>
      <c r="AG107" s="162"/>
      <c r="AH107" s="162"/>
      <c r="AI107" s="162"/>
      <c r="AJ107" s="162"/>
      <c r="AK107" s="162"/>
      <c r="AL107" s="162"/>
      <c r="AM107" s="162"/>
      <c r="AN107" s="162"/>
      <c r="AO107" s="162"/>
      <c r="AP107" s="162"/>
      <c r="AQ107" s="162"/>
      <c r="AR107" s="162"/>
      <c r="AS107" s="162"/>
      <c r="AT107" s="162"/>
      <c r="AU107" s="162"/>
      <c r="AV107" s="162"/>
      <c r="AW107" s="162"/>
      <c r="AX107" s="162"/>
      <c r="AY107" s="162"/>
      <c r="AZ107" s="162"/>
      <c r="BA107" s="162"/>
      <c r="BB107" s="162"/>
      <c r="BC107" s="162"/>
      <c r="BD107" s="162"/>
      <c r="BE107" s="162"/>
      <c r="BF107" s="162"/>
      <c r="BG107" s="162"/>
      <c r="BH107" s="162"/>
      <c r="BI107" s="162"/>
      <c r="BJ107" s="162"/>
      <c r="BK107" s="162"/>
      <c r="BL107" s="162"/>
      <c r="BM107" s="162"/>
      <c r="BN107" s="162"/>
      <c r="BO107" s="162"/>
      <c r="BP107" s="162"/>
      <c r="BQ107" s="162"/>
      <c r="BR107" s="162"/>
      <c r="BS107" s="162"/>
      <c r="BT107" s="162"/>
      <c r="BU107" s="162"/>
      <c r="BV107" s="162"/>
      <c r="BW107" s="162"/>
      <c r="BX107" s="162"/>
      <c r="BY107" s="162"/>
      <c r="BZ107" s="162"/>
      <c r="CA107" s="162"/>
      <c r="CB107" s="162"/>
      <c r="CC107" s="162"/>
      <c r="CD107" s="162"/>
      <c r="CE107" s="162"/>
      <c r="CF107" s="162"/>
      <c r="CG107" s="162"/>
      <c r="CH107" s="162"/>
      <c r="CI107" s="162"/>
      <c r="CJ107" s="162"/>
      <c r="CK107" s="162"/>
      <c r="CL107" s="162"/>
      <c r="CM107" s="162"/>
      <c r="CN107" s="162"/>
      <c r="CO107" s="162"/>
      <c r="CP107" s="162"/>
      <c r="CQ107" s="162"/>
      <c r="CR107" s="162"/>
      <c r="CS107" s="162"/>
      <c r="CT107" s="162"/>
      <c r="CU107" s="162"/>
      <c r="CV107" s="162"/>
      <c r="CW107" s="162"/>
      <c r="CX107" s="162"/>
      <c r="CY107" s="162"/>
      <c r="CZ107" s="162"/>
      <c r="DA107" s="162"/>
      <c r="DB107" s="162"/>
      <c r="DC107" s="162"/>
      <c r="DD107" s="162"/>
      <c r="DE107" s="162"/>
      <c r="DF107" s="162"/>
      <c r="DG107" s="162"/>
      <c r="DH107" s="162"/>
      <c r="DI107" s="162"/>
      <c r="DJ107" s="162"/>
      <c r="DK107" s="162"/>
      <c r="DL107" s="162"/>
      <c r="DM107" s="162"/>
      <c r="DN107" s="162"/>
      <c r="DO107" s="162"/>
      <c r="DP107" s="162"/>
      <c r="DQ107" s="162"/>
      <c r="DR107" s="162"/>
      <c r="DS107" s="162"/>
      <c r="DT107" s="162"/>
      <c r="DU107" s="162"/>
      <c r="DV107" s="162"/>
      <c r="DW107" s="162"/>
      <c r="DX107" s="162"/>
      <c r="DY107" s="162"/>
      <c r="DZ107" s="162"/>
      <c r="EA107" s="162"/>
      <c r="EB107" s="162"/>
      <c r="EC107" s="162"/>
      <c r="ED107" s="162"/>
      <c r="EE107" s="162"/>
      <c r="EF107" s="162"/>
      <c r="EG107" s="162"/>
      <c r="EH107" s="162"/>
      <c r="EI107" s="162"/>
      <c r="EJ107" s="162"/>
      <c r="EK107" s="162"/>
      <c r="EL107" s="162"/>
      <c r="EM107" s="162"/>
      <c r="EN107" s="162"/>
      <c r="EO107" s="162"/>
      <c r="EP107" s="162"/>
      <c r="EQ107" s="162"/>
      <c r="ER107" s="162"/>
      <c r="ES107" s="162"/>
      <c r="ET107" s="162"/>
      <c r="EU107" s="162"/>
      <c r="EV107" s="162"/>
      <c r="EW107" s="162"/>
      <c r="EX107" s="162"/>
      <c r="EY107" s="162"/>
      <c r="EZ107" s="162"/>
      <c r="FA107" s="162"/>
      <c r="FB107" s="162"/>
      <c r="FC107" s="162"/>
      <c r="FD107" s="162"/>
      <c r="FE107" s="162"/>
      <c r="FF107" s="162"/>
      <c r="FG107" s="162"/>
      <c r="FH107" s="162"/>
      <c r="FI107" s="162"/>
      <c r="FJ107" s="162"/>
      <c r="FK107" s="162"/>
      <c r="FL107" s="162"/>
      <c r="FM107" s="162"/>
      <c r="FN107" s="162"/>
      <c r="FO107" s="162"/>
      <c r="FP107" s="162"/>
      <c r="FQ107" s="162"/>
      <c r="FR107" s="162"/>
      <c r="FS107" s="162"/>
      <c r="FT107" s="162"/>
      <c r="FU107" s="162"/>
      <c r="FV107" s="162"/>
      <c r="FW107" s="162"/>
      <c r="FX107" s="162"/>
      <c r="FY107" s="162"/>
      <c r="FZ107" s="162"/>
      <c r="GA107" s="162"/>
      <c r="GB107" s="162"/>
      <c r="GC107" s="162"/>
      <c r="GD107" s="162"/>
      <c r="GE107" s="162"/>
      <c r="GF107" s="162"/>
      <c r="GG107" s="162"/>
      <c r="GH107" s="162"/>
      <c r="GI107" s="162"/>
      <c r="GJ107" s="162"/>
      <c r="GK107" s="162"/>
      <c r="GL107" s="162"/>
      <c r="GM107" s="162"/>
      <c r="GN107" s="162"/>
      <c r="GO107" s="162"/>
      <c r="GP107" s="162"/>
      <c r="GQ107" s="162"/>
      <c r="GR107" s="162"/>
      <c r="GS107" s="162"/>
      <c r="GT107" s="162"/>
      <c r="GU107" s="162"/>
    </row>
    <row r="108" spans="1:203" ht="30" x14ac:dyDescent="0.25">
      <c r="A108" s="161">
        <v>1</v>
      </c>
      <c r="B108" s="58" t="s">
        <v>354</v>
      </c>
      <c r="C108" s="189">
        <f>'2 уровень'!D687</f>
        <v>5051</v>
      </c>
      <c r="D108" s="189">
        <f>'2 уровень'!E687</f>
        <v>1684</v>
      </c>
      <c r="E108" s="189">
        <f>'2 уровень'!F687</f>
        <v>326</v>
      </c>
      <c r="F108" s="792">
        <f>'2 уровень'!G687</f>
        <v>19.358669833729216</v>
      </c>
      <c r="G108" s="237">
        <f>'2 уровень'!H687</f>
        <v>0</v>
      </c>
      <c r="H108" s="237">
        <f>'2 уровень'!I687</f>
        <v>0</v>
      </c>
      <c r="I108" s="242">
        <f>'2 уровень'!J687</f>
        <v>0</v>
      </c>
      <c r="J108" s="242">
        <f>'2 уровень'!K687</f>
        <v>0</v>
      </c>
      <c r="K108" s="242">
        <f>'2 уровень'!L687</f>
        <v>0</v>
      </c>
      <c r="L108" s="242">
        <f>'2 уровень'!M687</f>
        <v>0</v>
      </c>
      <c r="M108" s="242">
        <f>'2 уровень'!N687</f>
        <v>0</v>
      </c>
      <c r="N108" s="242">
        <f>'2 уровень'!O687</f>
        <v>0</v>
      </c>
      <c r="O108" s="227">
        <f>'2 уровень'!P687</f>
        <v>0</v>
      </c>
      <c r="P108" s="227">
        <f>'2 уровень'!Q687</f>
        <v>0</v>
      </c>
      <c r="Q108" s="227">
        <f>'2 уровень'!R687</f>
        <v>0</v>
      </c>
      <c r="R108" s="227">
        <f>'2 уровень'!S687</f>
        <v>0</v>
      </c>
      <c r="S108" s="2668">
        <f>'2 уровень'!T687</f>
        <v>0</v>
      </c>
      <c r="T108" s="227">
        <f>'2 уровень'!U687</f>
        <v>0</v>
      </c>
      <c r="U108" s="227">
        <f>'2 уровень'!V687</f>
        <v>0</v>
      </c>
      <c r="V108" s="227">
        <f>'2 уровень'!W687</f>
        <v>0</v>
      </c>
      <c r="W108" s="2513">
        <f>'2 уровень'!X687</f>
        <v>0</v>
      </c>
      <c r="X108" s="2538"/>
      <c r="Y108" s="2593"/>
      <c r="Z108" s="162"/>
      <c r="AA108" s="162"/>
      <c r="AB108" s="162"/>
      <c r="AC108" s="162"/>
      <c r="AD108" s="162"/>
      <c r="AE108" s="162"/>
      <c r="AF108" s="162"/>
      <c r="AG108" s="162"/>
      <c r="AH108" s="162"/>
      <c r="AI108" s="162"/>
      <c r="AJ108" s="162"/>
      <c r="AK108" s="162"/>
      <c r="AL108" s="162"/>
      <c r="AM108" s="162"/>
      <c r="AN108" s="162"/>
      <c r="AO108" s="162"/>
      <c r="AP108" s="162"/>
      <c r="AQ108" s="162"/>
      <c r="AR108" s="162"/>
      <c r="AS108" s="162"/>
      <c r="AT108" s="162"/>
      <c r="AU108" s="162"/>
      <c r="AV108" s="162"/>
      <c r="AW108" s="162"/>
      <c r="AX108" s="162"/>
      <c r="AY108" s="162"/>
      <c r="AZ108" s="162"/>
      <c r="BA108" s="162"/>
      <c r="BB108" s="162"/>
      <c r="BC108" s="162"/>
      <c r="BD108" s="162"/>
      <c r="BE108" s="162"/>
      <c r="BF108" s="162"/>
      <c r="BG108" s="162"/>
      <c r="BH108" s="162"/>
      <c r="BI108" s="162"/>
      <c r="BJ108" s="162"/>
      <c r="BK108" s="162"/>
      <c r="BL108" s="162"/>
      <c r="BM108" s="162"/>
      <c r="BN108" s="162"/>
      <c r="BO108" s="162"/>
      <c r="BP108" s="162"/>
      <c r="BQ108" s="162"/>
      <c r="BR108" s="162"/>
      <c r="BS108" s="162"/>
      <c r="BT108" s="162"/>
      <c r="BU108" s="162"/>
      <c r="BV108" s="162"/>
      <c r="BW108" s="162"/>
      <c r="BX108" s="162"/>
      <c r="BY108" s="162"/>
      <c r="BZ108" s="162"/>
      <c r="CA108" s="162"/>
      <c r="CB108" s="162"/>
      <c r="CC108" s="162"/>
      <c r="CD108" s="162"/>
      <c r="CE108" s="162"/>
      <c r="CF108" s="162"/>
      <c r="CG108" s="162"/>
      <c r="CH108" s="162"/>
      <c r="CI108" s="162"/>
      <c r="CJ108" s="162"/>
      <c r="CK108" s="162"/>
      <c r="CL108" s="162"/>
      <c r="CM108" s="162"/>
      <c r="CN108" s="162"/>
      <c r="CO108" s="162"/>
      <c r="CP108" s="162"/>
      <c r="CQ108" s="162"/>
      <c r="CR108" s="162"/>
      <c r="CS108" s="162"/>
      <c r="CT108" s="162"/>
      <c r="CU108" s="162"/>
      <c r="CV108" s="162"/>
      <c r="CW108" s="162"/>
      <c r="CX108" s="162"/>
      <c r="CY108" s="162"/>
      <c r="CZ108" s="162"/>
      <c r="DA108" s="162"/>
      <c r="DB108" s="162"/>
      <c r="DC108" s="162"/>
      <c r="DD108" s="162"/>
      <c r="DE108" s="162"/>
      <c r="DF108" s="162"/>
      <c r="DG108" s="162"/>
      <c r="DH108" s="162"/>
      <c r="DI108" s="162"/>
      <c r="DJ108" s="162"/>
      <c r="DK108" s="162"/>
      <c r="DL108" s="162"/>
      <c r="DM108" s="162"/>
      <c r="DN108" s="162"/>
      <c r="DO108" s="162"/>
      <c r="DP108" s="162"/>
      <c r="DQ108" s="162"/>
      <c r="DR108" s="162"/>
      <c r="DS108" s="162"/>
      <c r="DT108" s="162"/>
      <c r="DU108" s="162"/>
      <c r="DV108" s="162"/>
      <c r="DW108" s="162"/>
      <c r="DX108" s="162"/>
      <c r="DY108" s="162"/>
      <c r="DZ108" s="162"/>
      <c r="EA108" s="162"/>
      <c r="EB108" s="162"/>
      <c r="EC108" s="162"/>
      <c r="ED108" s="162"/>
      <c r="EE108" s="162"/>
      <c r="EF108" s="162"/>
      <c r="EG108" s="162"/>
      <c r="EH108" s="162"/>
      <c r="EI108" s="162"/>
      <c r="EJ108" s="162"/>
      <c r="EK108" s="162"/>
      <c r="EL108" s="162"/>
      <c r="EM108" s="162"/>
      <c r="EN108" s="162"/>
      <c r="EO108" s="162"/>
      <c r="EP108" s="162"/>
      <c r="EQ108" s="162"/>
      <c r="ER108" s="162"/>
      <c r="ES108" s="162"/>
      <c r="ET108" s="162"/>
      <c r="EU108" s="162"/>
      <c r="EV108" s="162"/>
      <c r="EW108" s="162"/>
      <c r="EX108" s="162"/>
      <c r="EY108" s="162"/>
      <c r="EZ108" s="162"/>
      <c r="FA108" s="162"/>
      <c r="FB108" s="162"/>
      <c r="FC108" s="162"/>
      <c r="FD108" s="162"/>
      <c r="FE108" s="162"/>
      <c r="FF108" s="162"/>
      <c r="FG108" s="162"/>
      <c r="FH108" s="162"/>
      <c r="FI108" s="162"/>
      <c r="FJ108" s="162"/>
      <c r="FK108" s="162"/>
      <c r="FL108" s="162"/>
      <c r="FM108" s="162"/>
      <c r="FN108" s="162"/>
      <c r="FO108" s="162"/>
      <c r="FP108" s="162"/>
      <c r="FQ108" s="162"/>
      <c r="FR108" s="162"/>
      <c r="FS108" s="162"/>
      <c r="FT108" s="162"/>
      <c r="FU108" s="162"/>
      <c r="FV108" s="162"/>
      <c r="FW108" s="162"/>
      <c r="FX108" s="162"/>
      <c r="FY108" s="162"/>
      <c r="FZ108" s="162"/>
      <c r="GA108" s="162"/>
      <c r="GB108" s="162"/>
      <c r="GC108" s="162"/>
      <c r="GD108" s="162"/>
      <c r="GE108" s="162"/>
      <c r="GF108" s="162"/>
      <c r="GG108" s="162"/>
      <c r="GH108" s="162"/>
      <c r="GI108" s="162"/>
      <c r="GJ108" s="162"/>
      <c r="GK108" s="162"/>
      <c r="GL108" s="162"/>
      <c r="GM108" s="162"/>
      <c r="GN108" s="162"/>
      <c r="GO108" s="162"/>
      <c r="GP108" s="162"/>
      <c r="GQ108" s="162"/>
      <c r="GR108" s="162"/>
      <c r="GS108" s="162"/>
      <c r="GT108" s="162"/>
      <c r="GU108" s="162"/>
    </row>
    <row r="109" spans="1:203" ht="60" x14ac:dyDescent="0.25">
      <c r="A109" s="161">
        <v>1</v>
      </c>
      <c r="B109" s="58" t="s">
        <v>367</v>
      </c>
      <c r="C109" s="189">
        <f>'2 уровень'!D688</f>
        <v>38488</v>
      </c>
      <c r="D109" s="189">
        <f>'2 уровень'!E688</f>
        <v>12829</v>
      </c>
      <c r="E109" s="189">
        <f>'2 уровень'!F688</f>
        <v>11882</v>
      </c>
      <c r="F109" s="792">
        <f>'2 уровень'!G688</f>
        <v>92.618286694208436</v>
      </c>
      <c r="G109" s="237">
        <f>'2 уровень'!H688</f>
        <v>0</v>
      </c>
      <c r="H109" s="237">
        <f>'2 уровень'!I688</f>
        <v>0</v>
      </c>
      <c r="I109" s="242">
        <f>'2 уровень'!J688</f>
        <v>0</v>
      </c>
      <c r="J109" s="242">
        <f>'2 уровень'!K688</f>
        <v>0</v>
      </c>
      <c r="K109" s="242">
        <f>'2 уровень'!L688</f>
        <v>0</v>
      </c>
      <c r="L109" s="242">
        <f>'2 уровень'!M688</f>
        <v>0</v>
      </c>
      <c r="M109" s="242">
        <f>'2 уровень'!N688</f>
        <v>0</v>
      </c>
      <c r="N109" s="242">
        <f>'2 уровень'!O688</f>
        <v>0</v>
      </c>
      <c r="O109" s="227">
        <f>'2 уровень'!P688</f>
        <v>0</v>
      </c>
      <c r="P109" s="227">
        <f>'2 уровень'!Q688</f>
        <v>0</v>
      </c>
      <c r="Q109" s="227">
        <f>'2 уровень'!R688</f>
        <v>0</v>
      </c>
      <c r="R109" s="227">
        <f>'2 уровень'!S688</f>
        <v>0</v>
      </c>
      <c r="S109" s="2668">
        <f>'2 уровень'!T688</f>
        <v>0</v>
      </c>
      <c r="T109" s="227">
        <f>'2 уровень'!U688</f>
        <v>0</v>
      </c>
      <c r="U109" s="227">
        <f>'2 уровень'!V688</f>
        <v>0</v>
      </c>
      <c r="V109" s="227">
        <f>'2 уровень'!W688</f>
        <v>0</v>
      </c>
      <c r="W109" s="2513">
        <f>'2 уровень'!X688</f>
        <v>0</v>
      </c>
      <c r="X109" s="2538"/>
      <c r="Y109" s="2593"/>
      <c r="Z109" s="162"/>
      <c r="AA109" s="162"/>
      <c r="AB109" s="162"/>
      <c r="AC109" s="162"/>
      <c r="AD109" s="162"/>
      <c r="AE109" s="162"/>
      <c r="AF109" s="162"/>
      <c r="AG109" s="162"/>
      <c r="AH109" s="162"/>
      <c r="AI109" s="162"/>
      <c r="AJ109" s="162"/>
      <c r="AK109" s="162"/>
      <c r="AL109" s="162"/>
      <c r="AM109" s="162"/>
      <c r="AN109" s="162"/>
      <c r="AO109" s="162"/>
      <c r="AP109" s="162"/>
      <c r="AQ109" s="162"/>
      <c r="AR109" s="162"/>
      <c r="AS109" s="162"/>
      <c r="AT109" s="162"/>
      <c r="AU109" s="162"/>
      <c r="AV109" s="162"/>
      <c r="AW109" s="162"/>
      <c r="AX109" s="162"/>
      <c r="AY109" s="162"/>
      <c r="AZ109" s="162"/>
      <c r="BA109" s="162"/>
      <c r="BB109" s="162"/>
      <c r="BC109" s="162"/>
      <c r="BD109" s="162"/>
      <c r="BE109" s="162"/>
      <c r="BF109" s="162"/>
      <c r="BG109" s="162"/>
      <c r="BH109" s="162"/>
      <c r="BI109" s="162"/>
      <c r="BJ109" s="162"/>
      <c r="BK109" s="162"/>
      <c r="BL109" s="162"/>
      <c r="BM109" s="162"/>
      <c r="BN109" s="162"/>
      <c r="BO109" s="162"/>
      <c r="BP109" s="162"/>
      <c r="BQ109" s="162"/>
      <c r="BR109" s="162"/>
      <c r="BS109" s="162"/>
      <c r="BT109" s="162"/>
      <c r="BU109" s="162"/>
      <c r="BV109" s="162"/>
      <c r="BW109" s="162"/>
      <c r="BX109" s="162"/>
      <c r="BY109" s="162"/>
      <c r="BZ109" s="162"/>
      <c r="CA109" s="162"/>
      <c r="CB109" s="162"/>
      <c r="CC109" s="162"/>
      <c r="CD109" s="162"/>
      <c r="CE109" s="162"/>
      <c r="CF109" s="162"/>
      <c r="CG109" s="162"/>
      <c r="CH109" s="162"/>
      <c r="CI109" s="162"/>
      <c r="CJ109" s="162"/>
      <c r="CK109" s="162"/>
      <c r="CL109" s="162"/>
      <c r="CM109" s="162"/>
      <c r="CN109" s="162"/>
      <c r="CO109" s="162"/>
      <c r="CP109" s="162"/>
      <c r="CQ109" s="162"/>
      <c r="CR109" s="162"/>
      <c r="CS109" s="162"/>
      <c r="CT109" s="162"/>
      <c r="CU109" s="162"/>
      <c r="CV109" s="162"/>
      <c r="CW109" s="162"/>
      <c r="CX109" s="162"/>
      <c r="CY109" s="162"/>
      <c r="CZ109" s="162"/>
      <c r="DA109" s="162"/>
      <c r="DB109" s="162"/>
      <c r="DC109" s="162"/>
      <c r="DD109" s="162"/>
      <c r="DE109" s="162"/>
      <c r="DF109" s="162"/>
      <c r="DG109" s="162"/>
      <c r="DH109" s="162"/>
      <c r="DI109" s="162"/>
      <c r="DJ109" s="162"/>
      <c r="DK109" s="162"/>
      <c r="DL109" s="162"/>
      <c r="DM109" s="162"/>
      <c r="DN109" s="162"/>
      <c r="DO109" s="162"/>
      <c r="DP109" s="162"/>
      <c r="DQ109" s="162"/>
      <c r="DR109" s="162"/>
      <c r="DS109" s="162"/>
      <c r="DT109" s="162"/>
      <c r="DU109" s="162"/>
      <c r="DV109" s="162"/>
      <c r="DW109" s="162"/>
      <c r="DX109" s="162"/>
      <c r="DY109" s="162"/>
      <c r="DZ109" s="162"/>
      <c r="EA109" s="162"/>
      <c r="EB109" s="162"/>
      <c r="EC109" s="162"/>
      <c r="ED109" s="162"/>
      <c r="EE109" s="162"/>
      <c r="EF109" s="162"/>
      <c r="EG109" s="162"/>
      <c r="EH109" s="162"/>
      <c r="EI109" s="162"/>
      <c r="EJ109" s="162"/>
      <c r="EK109" s="162"/>
      <c r="EL109" s="162"/>
      <c r="EM109" s="162"/>
      <c r="EN109" s="162"/>
      <c r="EO109" s="162"/>
      <c r="EP109" s="162"/>
      <c r="EQ109" s="162"/>
      <c r="ER109" s="162"/>
      <c r="ES109" s="162"/>
      <c r="ET109" s="162"/>
      <c r="EU109" s="162"/>
      <c r="EV109" s="162"/>
      <c r="EW109" s="162"/>
      <c r="EX109" s="162"/>
      <c r="EY109" s="162"/>
      <c r="EZ109" s="162"/>
      <c r="FA109" s="162"/>
      <c r="FB109" s="162"/>
      <c r="FC109" s="162"/>
      <c r="FD109" s="162"/>
      <c r="FE109" s="162"/>
      <c r="FF109" s="162"/>
      <c r="FG109" s="162"/>
      <c r="FH109" s="162"/>
      <c r="FI109" s="162"/>
      <c r="FJ109" s="162"/>
      <c r="FK109" s="162"/>
      <c r="FL109" s="162"/>
      <c r="FM109" s="162"/>
      <c r="FN109" s="162"/>
      <c r="FO109" s="162"/>
      <c r="FP109" s="162"/>
      <c r="FQ109" s="162"/>
      <c r="FR109" s="162"/>
      <c r="FS109" s="162"/>
      <c r="FT109" s="162"/>
      <c r="FU109" s="162"/>
      <c r="FV109" s="162"/>
      <c r="FW109" s="162"/>
      <c r="FX109" s="162"/>
      <c r="FY109" s="162"/>
      <c r="FZ109" s="162"/>
      <c r="GA109" s="162"/>
      <c r="GB109" s="162"/>
      <c r="GC109" s="162"/>
      <c r="GD109" s="162"/>
      <c r="GE109" s="162"/>
      <c r="GF109" s="162"/>
      <c r="GG109" s="162"/>
      <c r="GH109" s="162"/>
      <c r="GI109" s="162"/>
      <c r="GJ109" s="162"/>
      <c r="GK109" s="162"/>
      <c r="GL109" s="162"/>
      <c r="GM109" s="162"/>
      <c r="GN109" s="162"/>
      <c r="GO109" s="162"/>
      <c r="GP109" s="162"/>
      <c r="GQ109" s="162"/>
      <c r="GR109" s="162"/>
      <c r="GS109" s="162"/>
      <c r="GT109" s="162"/>
      <c r="GU109" s="162"/>
    </row>
    <row r="110" spans="1:203" ht="45" x14ac:dyDescent="0.25">
      <c r="A110" s="161">
        <v>1</v>
      </c>
      <c r="B110" s="58" t="s">
        <v>368</v>
      </c>
      <c r="C110" s="189">
        <f>'2 уровень'!D689</f>
        <v>6147</v>
      </c>
      <c r="D110" s="189">
        <f>'2 уровень'!E689</f>
        <v>2049</v>
      </c>
      <c r="E110" s="189">
        <f>'2 уровень'!F689</f>
        <v>1803</v>
      </c>
      <c r="F110" s="792">
        <f>'2 уровень'!G689</f>
        <v>87.994143484626647</v>
      </c>
      <c r="G110" s="237">
        <f>'2 уровень'!H689</f>
        <v>0</v>
      </c>
      <c r="H110" s="237">
        <f>'2 уровень'!I689</f>
        <v>0</v>
      </c>
      <c r="I110" s="242">
        <f>'2 уровень'!J689</f>
        <v>0</v>
      </c>
      <c r="J110" s="242">
        <f>'2 уровень'!K689</f>
        <v>0</v>
      </c>
      <c r="K110" s="242">
        <f>'2 уровень'!L689</f>
        <v>0</v>
      </c>
      <c r="L110" s="242">
        <f>'2 уровень'!M689</f>
        <v>0</v>
      </c>
      <c r="M110" s="242">
        <f>'2 уровень'!N689</f>
        <v>0</v>
      </c>
      <c r="N110" s="242">
        <f>'2 уровень'!O689</f>
        <v>0</v>
      </c>
      <c r="O110" s="227">
        <f>'2 уровень'!P689</f>
        <v>0</v>
      </c>
      <c r="P110" s="227">
        <f>'2 уровень'!Q689</f>
        <v>0</v>
      </c>
      <c r="Q110" s="227">
        <f>'2 уровень'!R689</f>
        <v>0</v>
      </c>
      <c r="R110" s="227">
        <f>'2 уровень'!S689</f>
        <v>0</v>
      </c>
      <c r="S110" s="2668">
        <f>'2 уровень'!T689</f>
        <v>0</v>
      </c>
      <c r="T110" s="227">
        <f>'2 уровень'!U689</f>
        <v>0</v>
      </c>
      <c r="U110" s="227">
        <f>'2 уровень'!V689</f>
        <v>0</v>
      </c>
      <c r="V110" s="227">
        <f>'2 уровень'!W689</f>
        <v>0</v>
      </c>
      <c r="W110" s="2513">
        <f>'2 уровень'!X689</f>
        <v>0</v>
      </c>
      <c r="X110" s="2538"/>
      <c r="Y110" s="2593"/>
      <c r="Z110" s="162"/>
      <c r="AA110" s="162"/>
      <c r="AB110" s="162"/>
      <c r="AC110" s="162"/>
      <c r="AD110" s="162"/>
      <c r="AE110" s="162"/>
      <c r="AF110" s="162"/>
      <c r="AG110" s="162"/>
      <c r="AH110" s="162"/>
      <c r="AI110" s="162"/>
      <c r="AJ110" s="162"/>
      <c r="AK110" s="162"/>
      <c r="AL110" s="162"/>
      <c r="AM110" s="162"/>
      <c r="AN110" s="162"/>
      <c r="AO110" s="162"/>
      <c r="AP110" s="162"/>
      <c r="AQ110" s="162"/>
      <c r="AR110" s="162"/>
      <c r="AS110" s="162"/>
      <c r="AT110" s="162"/>
      <c r="AU110" s="162"/>
      <c r="AV110" s="162"/>
      <c r="AW110" s="162"/>
      <c r="AX110" s="162"/>
      <c r="AY110" s="162"/>
      <c r="AZ110" s="162"/>
      <c r="BA110" s="162"/>
      <c r="BB110" s="162"/>
      <c r="BC110" s="162"/>
      <c r="BD110" s="162"/>
      <c r="BE110" s="162"/>
      <c r="BF110" s="162"/>
      <c r="BG110" s="162"/>
      <c r="BH110" s="162"/>
      <c r="BI110" s="162"/>
      <c r="BJ110" s="162"/>
      <c r="BK110" s="162"/>
      <c r="BL110" s="162"/>
      <c r="BM110" s="162"/>
      <c r="BN110" s="162"/>
      <c r="BO110" s="162"/>
      <c r="BP110" s="162"/>
      <c r="BQ110" s="162"/>
      <c r="BR110" s="162"/>
      <c r="BS110" s="162"/>
      <c r="BT110" s="162"/>
      <c r="BU110" s="162"/>
      <c r="BV110" s="162"/>
      <c r="BW110" s="162"/>
      <c r="BX110" s="162"/>
      <c r="BY110" s="162"/>
      <c r="BZ110" s="162"/>
      <c r="CA110" s="162"/>
      <c r="CB110" s="162"/>
      <c r="CC110" s="162"/>
      <c r="CD110" s="162"/>
      <c r="CE110" s="162"/>
      <c r="CF110" s="162"/>
      <c r="CG110" s="162"/>
      <c r="CH110" s="162"/>
      <c r="CI110" s="162"/>
      <c r="CJ110" s="162"/>
      <c r="CK110" s="162"/>
      <c r="CL110" s="162"/>
      <c r="CM110" s="162"/>
      <c r="CN110" s="162"/>
      <c r="CO110" s="162"/>
      <c r="CP110" s="162"/>
      <c r="CQ110" s="162"/>
      <c r="CR110" s="162"/>
      <c r="CS110" s="162"/>
      <c r="CT110" s="162"/>
      <c r="CU110" s="162"/>
      <c r="CV110" s="162"/>
      <c r="CW110" s="162"/>
      <c r="CX110" s="162"/>
      <c r="CY110" s="162"/>
      <c r="CZ110" s="162"/>
      <c r="DA110" s="162"/>
      <c r="DB110" s="162"/>
      <c r="DC110" s="162"/>
      <c r="DD110" s="162"/>
      <c r="DE110" s="162"/>
      <c r="DF110" s="162"/>
      <c r="DG110" s="162"/>
      <c r="DH110" s="162"/>
      <c r="DI110" s="162"/>
      <c r="DJ110" s="162"/>
      <c r="DK110" s="162"/>
      <c r="DL110" s="162"/>
      <c r="DM110" s="162"/>
      <c r="DN110" s="162"/>
      <c r="DO110" s="162"/>
      <c r="DP110" s="162"/>
      <c r="DQ110" s="162"/>
      <c r="DR110" s="162"/>
      <c r="DS110" s="162"/>
      <c r="DT110" s="162"/>
      <c r="DU110" s="162"/>
      <c r="DV110" s="162"/>
      <c r="DW110" s="162"/>
      <c r="DX110" s="162"/>
      <c r="DY110" s="162"/>
      <c r="DZ110" s="162"/>
      <c r="EA110" s="162"/>
      <c r="EB110" s="162"/>
      <c r="EC110" s="162"/>
      <c r="ED110" s="162"/>
      <c r="EE110" s="162"/>
      <c r="EF110" s="162"/>
      <c r="EG110" s="162"/>
      <c r="EH110" s="162"/>
      <c r="EI110" s="162"/>
      <c r="EJ110" s="162"/>
      <c r="EK110" s="162"/>
      <c r="EL110" s="162"/>
      <c r="EM110" s="162"/>
      <c r="EN110" s="162"/>
      <c r="EO110" s="162"/>
      <c r="EP110" s="162"/>
      <c r="EQ110" s="162"/>
      <c r="ER110" s="162"/>
      <c r="ES110" s="162"/>
      <c r="ET110" s="162"/>
      <c r="EU110" s="162"/>
      <c r="EV110" s="162"/>
      <c r="EW110" s="162"/>
      <c r="EX110" s="162"/>
      <c r="EY110" s="162"/>
      <c r="EZ110" s="162"/>
      <c r="FA110" s="162"/>
      <c r="FB110" s="162"/>
      <c r="FC110" s="162"/>
      <c r="FD110" s="162"/>
      <c r="FE110" s="162"/>
      <c r="FF110" s="162"/>
      <c r="FG110" s="162"/>
      <c r="FH110" s="162"/>
      <c r="FI110" s="162"/>
      <c r="FJ110" s="162"/>
      <c r="FK110" s="162"/>
      <c r="FL110" s="162"/>
      <c r="FM110" s="162"/>
      <c r="FN110" s="162"/>
      <c r="FO110" s="162"/>
      <c r="FP110" s="162"/>
      <c r="FQ110" s="162"/>
      <c r="FR110" s="162"/>
      <c r="FS110" s="162"/>
      <c r="FT110" s="162"/>
      <c r="FU110" s="162"/>
      <c r="FV110" s="162"/>
      <c r="FW110" s="162"/>
      <c r="FX110" s="162"/>
      <c r="FY110" s="162"/>
      <c r="FZ110" s="162"/>
      <c r="GA110" s="162"/>
      <c r="GB110" s="162"/>
      <c r="GC110" s="162"/>
      <c r="GD110" s="162"/>
      <c r="GE110" s="162"/>
      <c r="GF110" s="162"/>
      <c r="GG110" s="162"/>
      <c r="GH110" s="162"/>
      <c r="GI110" s="162"/>
      <c r="GJ110" s="162"/>
      <c r="GK110" s="162"/>
      <c r="GL110" s="162"/>
      <c r="GM110" s="162"/>
      <c r="GN110" s="162"/>
      <c r="GO110" s="162"/>
      <c r="GP110" s="162"/>
      <c r="GQ110" s="162"/>
      <c r="GR110" s="162"/>
      <c r="GS110" s="162"/>
      <c r="GT110" s="162"/>
      <c r="GU110" s="162"/>
    </row>
    <row r="111" spans="1:203" ht="30" x14ac:dyDescent="0.25">
      <c r="A111" s="161">
        <v>1</v>
      </c>
      <c r="B111" s="58" t="s">
        <v>369</v>
      </c>
      <c r="C111" s="189">
        <f>'2 уровень'!D690</f>
        <v>7427</v>
      </c>
      <c r="D111" s="189">
        <f>'2 уровень'!E690</f>
        <v>2476</v>
      </c>
      <c r="E111" s="189">
        <f>'2 уровень'!F690</f>
        <v>1357</v>
      </c>
      <c r="F111" s="792">
        <f>'2 уровень'!G690</f>
        <v>54.806138933764139</v>
      </c>
      <c r="G111" s="237">
        <f>'2 уровень'!H690</f>
        <v>0</v>
      </c>
      <c r="H111" s="237">
        <f>'2 уровень'!I690</f>
        <v>0</v>
      </c>
      <c r="I111" s="242">
        <f>'2 уровень'!J690</f>
        <v>0</v>
      </c>
      <c r="J111" s="242">
        <f>'2 уровень'!K690</f>
        <v>0</v>
      </c>
      <c r="K111" s="242">
        <f>'2 уровень'!L690</f>
        <v>0</v>
      </c>
      <c r="L111" s="242">
        <f>'2 уровень'!M690</f>
        <v>0</v>
      </c>
      <c r="M111" s="242">
        <f>'2 уровень'!N690</f>
        <v>0</v>
      </c>
      <c r="N111" s="242">
        <f>'2 уровень'!O690</f>
        <v>0</v>
      </c>
      <c r="O111" s="227">
        <f>'2 уровень'!P690</f>
        <v>0</v>
      </c>
      <c r="P111" s="227">
        <f>'2 уровень'!Q690</f>
        <v>0</v>
      </c>
      <c r="Q111" s="227">
        <f>'2 уровень'!R690</f>
        <v>0</v>
      </c>
      <c r="R111" s="227">
        <f>'2 уровень'!S690</f>
        <v>0</v>
      </c>
      <c r="S111" s="2668">
        <f>'2 уровень'!T690</f>
        <v>0</v>
      </c>
      <c r="T111" s="227">
        <f>'2 уровень'!U690</f>
        <v>0</v>
      </c>
      <c r="U111" s="227">
        <f>'2 уровень'!V690</f>
        <v>0</v>
      </c>
      <c r="V111" s="227">
        <f>'2 уровень'!W690</f>
        <v>0</v>
      </c>
      <c r="W111" s="2513">
        <f>'2 уровень'!X690</f>
        <v>0</v>
      </c>
      <c r="X111" s="2538"/>
      <c r="Y111" s="2593"/>
      <c r="Z111" s="162"/>
      <c r="AA111" s="162"/>
      <c r="AB111" s="162"/>
      <c r="AC111" s="162"/>
      <c r="AD111" s="162"/>
      <c r="AE111" s="162"/>
      <c r="AF111" s="162"/>
      <c r="AG111" s="162"/>
      <c r="AH111" s="162"/>
      <c r="AI111" s="162"/>
      <c r="AJ111" s="162"/>
      <c r="AK111" s="162"/>
      <c r="AL111" s="162"/>
      <c r="AM111" s="162"/>
      <c r="AN111" s="162"/>
      <c r="AO111" s="162"/>
      <c r="AP111" s="162"/>
      <c r="AQ111" s="162"/>
      <c r="AR111" s="162"/>
      <c r="AS111" s="162"/>
      <c r="AT111" s="162"/>
      <c r="AU111" s="162"/>
      <c r="AV111" s="162"/>
      <c r="AW111" s="162"/>
      <c r="AX111" s="162"/>
      <c r="AY111" s="162"/>
      <c r="AZ111" s="162"/>
      <c r="BA111" s="162"/>
      <c r="BB111" s="162"/>
      <c r="BC111" s="162"/>
      <c r="BD111" s="162"/>
      <c r="BE111" s="162"/>
      <c r="BF111" s="162"/>
      <c r="BG111" s="162"/>
      <c r="BH111" s="162"/>
      <c r="BI111" s="162"/>
      <c r="BJ111" s="162"/>
      <c r="BK111" s="162"/>
      <c r="BL111" s="162"/>
      <c r="BM111" s="162"/>
      <c r="BN111" s="162"/>
      <c r="BO111" s="162"/>
      <c r="BP111" s="162"/>
      <c r="BQ111" s="162"/>
      <c r="BR111" s="162"/>
      <c r="BS111" s="162"/>
      <c r="BT111" s="162"/>
      <c r="BU111" s="162"/>
      <c r="BV111" s="162"/>
      <c r="BW111" s="162"/>
      <c r="BX111" s="162"/>
      <c r="BY111" s="162"/>
      <c r="BZ111" s="162"/>
      <c r="CA111" s="162"/>
      <c r="CB111" s="162"/>
      <c r="CC111" s="162"/>
      <c r="CD111" s="162"/>
      <c r="CE111" s="162"/>
      <c r="CF111" s="162"/>
      <c r="CG111" s="162"/>
      <c r="CH111" s="162"/>
      <c r="CI111" s="162"/>
      <c r="CJ111" s="162"/>
      <c r="CK111" s="162"/>
      <c r="CL111" s="162"/>
      <c r="CM111" s="162"/>
      <c r="CN111" s="162"/>
      <c r="CO111" s="162"/>
      <c r="CP111" s="162"/>
      <c r="CQ111" s="162"/>
      <c r="CR111" s="162"/>
      <c r="CS111" s="162"/>
      <c r="CT111" s="162"/>
      <c r="CU111" s="162"/>
      <c r="CV111" s="162"/>
      <c r="CW111" s="162"/>
      <c r="CX111" s="162"/>
      <c r="CY111" s="162"/>
      <c r="CZ111" s="162"/>
      <c r="DA111" s="162"/>
      <c r="DB111" s="162"/>
      <c r="DC111" s="162"/>
      <c r="DD111" s="162"/>
      <c r="DE111" s="162"/>
      <c r="DF111" s="162"/>
      <c r="DG111" s="162"/>
      <c r="DH111" s="162"/>
      <c r="DI111" s="162"/>
      <c r="DJ111" s="162"/>
      <c r="DK111" s="162"/>
      <c r="DL111" s="162"/>
      <c r="DM111" s="162"/>
      <c r="DN111" s="162"/>
      <c r="DO111" s="162"/>
      <c r="DP111" s="162"/>
      <c r="DQ111" s="162"/>
      <c r="DR111" s="162"/>
      <c r="DS111" s="162"/>
      <c r="DT111" s="162"/>
      <c r="DU111" s="162"/>
      <c r="DV111" s="162"/>
      <c r="DW111" s="162"/>
      <c r="DX111" s="162"/>
      <c r="DY111" s="162"/>
      <c r="DZ111" s="162"/>
      <c r="EA111" s="162"/>
      <c r="EB111" s="162"/>
      <c r="EC111" s="162"/>
      <c r="ED111" s="162"/>
      <c r="EE111" s="162"/>
      <c r="EF111" s="162"/>
      <c r="EG111" s="162"/>
      <c r="EH111" s="162"/>
      <c r="EI111" s="162"/>
      <c r="EJ111" s="162"/>
      <c r="EK111" s="162"/>
      <c r="EL111" s="162"/>
      <c r="EM111" s="162"/>
      <c r="EN111" s="162"/>
      <c r="EO111" s="162"/>
      <c r="EP111" s="162"/>
      <c r="EQ111" s="162"/>
      <c r="ER111" s="162"/>
      <c r="ES111" s="162"/>
      <c r="ET111" s="162"/>
      <c r="EU111" s="162"/>
      <c r="EV111" s="162"/>
      <c r="EW111" s="162"/>
      <c r="EX111" s="162"/>
      <c r="EY111" s="162"/>
      <c r="EZ111" s="162"/>
      <c r="FA111" s="162"/>
      <c r="FB111" s="162"/>
      <c r="FC111" s="162"/>
      <c r="FD111" s="162"/>
      <c r="FE111" s="162"/>
      <c r="FF111" s="162"/>
      <c r="FG111" s="162"/>
      <c r="FH111" s="162"/>
      <c r="FI111" s="162"/>
      <c r="FJ111" s="162"/>
      <c r="FK111" s="162"/>
      <c r="FL111" s="162"/>
      <c r="FM111" s="162"/>
      <c r="FN111" s="162"/>
      <c r="FO111" s="162"/>
      <c r="FP111" s="162"/>
      <c r="FQ111" s="162"/>
      <c r="FR111" s="162"/>
      <c r="FS111" s="162"/>
      <c r="FT111" s="162"/>
      <c r="FU111" s="162"/>
      <c r="FV111" s="162"/>
      <c r="FW111" s="162"/>
      <c r="FX111" s="162"/>
      <c r="FY111" s="162"/>
      <c r="FZ111" s="162"/>
      <c r="GA111" s="162"/>
      <c r="GB111" s="162"/>
      <c r="GC111" s="162"/>
      <c r="GD111" s="162"/>
      <c r="GE111" s="162"/>
      <c r="GF111" s="162"/>
      <c r="GG111" s="162"/>
      <c r="GH111" s="162"/>
      <c r="GI111" s="162"/>
      <c r="GJ111" s="162"/>
      <c r="GK111" s="162"/>
      <c r="GL111" s="162"/>
      <c r="GM111" s="162"/>
      <c r="GN111" s="162"/>
      <c r="GO111" s="162"/>
      <c r="GP111" s="162"/>
      <c r="GQ111" s="162"/>
      <c r="GR111" s="162"/>
      <c r="GS111" s="162"/>
      <c r="GT111" s="162"/>
      <c r="GU111" s="162"/>
    </row>
    <row r="112" spans="1:203" ht="30" x14ac:dyDescent="0.25">
      <c r="A112" s="161">
        <v>1</v>
      </c>
      <c r="B112" s="58" t="s">
        <v>370</v>
      </c>
      <c r="C112" s="189">
        <f>'2 уровень'!D691</f>
        <v>0</v>
      </c>
      <c r="D112" s="189">
        <f>'2 уровень'!E691</f>
        <v>0</v>
      </c>
      <c r="E112" s="189">
        <f>'2 уровень'!F691</f>
        <v>0</v>
      </c>
      <c r="F112" s="792">
        <f>'2 уровень'!G691</f>
        <v>0</v>
      </c>
      <c r="G112" s="237">
        <f>'2 уровень'!H691</f>
        <v>0</v>
      </c>
      <c r="H112" s="237">
        <f>'2 уровень'!I691</f>
        <v>0</v>
      </c>
      <c r="I112" s="242">
        <f>'2 уровень'!J691</f>
        <v>0</v>
      </c>
      <c r="J112" s="242">
        <f>'2 уровень'!K691</f>
        <v>0</v>
      </c>
      <c r="K112" s="242">
        <f>'2 уровень'!L691</f>
        <v>0</v>
      </c>
      <c r="L112" s="242">
        <f>'2 уровень'!M691</f>
        <v>0</v>
      </c>
      <c r="M112" s="242">
        <f>'2 уровень'!N691</f>
        <v>0</v>
      </c>
      <c r="N112" s="242">
        <f>'2 уровень'!O691</f>
        <v>0</v>
      </c>
      <c r="O112" s="227">
        <f>'2 уровень'!P691</f>
        <v>0</v>
      </c>
      <c r="P112" s="227">
        <f>'2 уровень'!Q691</f>
        <v>0</v>
      </c>
      <c r="Q112" s="227">
        <f>'2 уровень'!R691</f>
        <v>0</v>
      </c>
      <c r="R112" s="227">
        <f>'2 уровень'!S691</f>
        <v>0</v>
      </c>
      <c r="S112" s="2668">
        <f>'2 уровень'!T691</f>
        <v>0</v>
      </c>
      <c r="T112" s="227">
        <f>'2 уровень'!U691</f>
        <v>0</v>
      </c>
      <c r="U112" s="227">
        <f>'2 уровень'!V691</f>
        <v>0</v>
      </c>
      <c r="V112" s="227">
        <f>'2 уровень'!W691</f>
        <v>0</v>
      </c>
      <c r="W112" s="2513">
        <f>'2 уровень'!X691</f>
        <v>0</v>
      </c>
      <c r="X112" s="2538"/>
      <c r="Y112" s="2593"/>
      <c r="Z112" s="162"/>
      <c r="AA112" s="162"/>
      <c r="AB112" s="162"/>
      <c r="AC112" s="162"/>
      <c r="AD112" s="162"/>
      <c r="AE112" s="162"/>
      <c r="AF112" s="162"/>
      <c r="AG112" s="162"/>
      <c r="AH112" s="162"/>
      <c r="AI112" s="162"/>
      <c r="AJ112" s="162"/>
      <c r="AK112" s="162"/>
      <c r="AL112" s="162"/>
      <c r="AM112" s="162"/>
      <c r="AN112" s="162"/>
      <c r="AO112" s="162"/>
      <c r="AP112" s="162"/>
      <c r="AQ112" s="162"/>
      <c r="AR112" s="162"/>
      <c r="AS112" s="162"/>
      <c r="AT112" s="162"/>
      <c r="AU112" s="162"/>
      <c r="AV112" s="162"/>
      <c r="AW112" s="162"/>
      <c r="AX112" s="162"/>
      <c r="AY112" s="162"/>
      <c r="AZ112" s="162"/>
      <c r="BA112" s="162"/>
      <c r="BB112" s="162"/>
      <c r="BC112" s="162"/>
      <c r="BD112" s="162"/>
      <c r="BE112" s="162"/>
      <c r="BF112" s="162"/>
      <c r="BG112" s="162"/>
      <c r="BH112" s="162"/>
      <c r="BI112" s="162"/>
      <c r="BJ112" s="162"/>
      <c r="BK112" s="162"/>
      <c r="BL112" s="162"/>
      <c r="BM112" s="162"/>
      <c r="BN112" s="162"/>
      <c r="BO112" s="162"/>
      <c r="BP112" s="162"/>
      <c r="BQ112" s="162"/>
      <c r="BR112" s="162"/>
      <c r="BS112" s="162"/>
      <c r="BT112" s="162"/>
      <c r="BU112" s="162"/>
      <c r="BV112" s="162"/>
      <c r="BW112" s="162"/>
      <c r="BX112" s="162"/>
      <c r="BY112" s="162"/>
      <c r="BZ112" s="162"/>
      <c r="CA112" s="162"/>
      <c r="CB112" s="162"/>
      <c r="CC112" s="162"/>
      <c r="CD112" s="162"/>
      <c r="CE112" s="162"/>
      <c r="CF112" s="162"/>
      <c r="CG112" s="162"/>
      <c r="CH112" s="162"/>
      <c r="CI112" s="162"/>
      <c r="CJ112" s="162"/>
      <c r="CK112" s="162"/>
      <c r="CL112" s="162"/>
      <c r="CM112" s="162"/>
      <c r="CN112" s="162"/>
      <c r="CO112" s="162"/>
      <c r="CP112" s="162"/>
      <c r="CQ112" s="162"/>
      <c r="CR112" s="162"/>
      <c r="CS112" s="162"/>
      <c r="CT112" s="162"/>
      <c r="CU112" s="162"/>
      <c r="CV112" s="162"/>
      <c r="CW112" s="162"/>
      <c r="CX112" s="162"/>
      <c r="CY112" s="162"/>
      <c r="CZ112" s="162"/>
      <c r="DA112" s="162"/>
      <c r="DB112" s="162"/>
      <c r="DC112" s="162"/>
      <c r="DD112" s="162"/>
      <c r="DE112" s="162"/>
      <c r="DF112" s="162"/>
      <c r="DG112" s="162"/>
      <c r="DH112" s="162"/>
      <c r="DI112" s="162"/>
      <c r="DJ112" s="162"/>
      <c r="DK112" s="162"/>
      <c r="DL112" s="162"/>
      <c r="DM112" s="162"/>
      <c r="DN112" s="162"/>
      <c r="DO112" s="162"/>
      <c r="DP112" s="162"/>
      <c r="DQ112" s="162"/>
      <c r="DR112" s="162"/>
      <c r="DS112" s="162"/>
      <c r="DT112" s="162"/>
      <c r="DU112" s="162"/>
      <c r="DV112" s="162"/>
      <c r="DW112" s="162"/>
      <c r="DX112" s="162"/>
      <c r="DY112" s="162"/>
      <c r="DZ112" s="162"/>
      <c r="EA112" s="162"/>
      <c r="EB112" s="162"/>
      <c r="EC112" s="162"/>
      <c r="ED112" s="162"/>
      <c r="EE112" s="162"/>
      <c r="EF112" s="162"/>
      <c r="EG112" s="162"/>
      <c r="EH112" s="162"/>
      <c r="EI112" s="162"/>
      <c r="EJ112" s="162"/>
      <c r="EK112" s="162"/>
      <c r="EL112" s="162"/>
      <c r="EM112" s="162"/>
      <c r="EN112" s="162"/>
      <c r="EO112" s="162"/>
      <c r="EP112" s="162"/>
      <c r="EQ112" s="162"/>
      <c r="ER112" s="162"/>
      <c r="ES112" s="162"/>
      <c r="ET112" s="162"/>
      <c r="EU112" s="162"/>
      <c r="EV112" s="162"/>
      <c r="EW112" s="162"/>
      <c r="EX112" s="162"/>
      <c r="EY112" s="162"/>
      <c r="EZ112" s="162"/>
      <c r="FA112" s="162"/>
      <c r="FB112" s="162"/>
      <c r="FC112" s="162"/>
      <c r="FD112" s="162"/>
      <c r="FE112" s="162"/>
      <c r="FF112" s="162"/>
      <c r="FG112" s="162"/>
      <c r="FH112" s="162"/>
      <c r="FI112" s="162"/>
      <c r="FJ112" s="162"/>
      <c r="FK112" s="162"/>
      <c r="FL112" s="162"/>
      <c r="FM112" s="162"/>
      <c r="FN112" s="162"/>
      <c r="FO112" s="162"/>
      <c r="FP112" s="162"/>
      <c r="FQ112" s="162"/>
      <c r="FR112" s="162"/>
      <c r="FS112" s="162"/>
      <c r="FT112" s="162"/>
      <c r="FU112" s="162"/>
      <c r="FV112" s="162"/>
      <c r="FW112" s="162"/>
      <c r="FX112" s="162"/>
      <c r="FY112" s="162"/>
      <c r="FZ112" s="162"/>
      <c r="GA112" s="162"/>
      <c r="GB112" s="162"/>
      <c r="GC112" s="162"/>
      <c r="GD112" s="162"/>
      <c r="GE112" s="162"/>
      <c r="GF112" s="162"/>
      <c r="GG112" s="162"/>
      <c r="GH112" s="162"/>
      <c r="GI112" s="162"/>
      <c r="GJ112" s="162"/>
      <c r="GK112" s="162"/>
      <c r="GL112" s="162"/>
      <c r="GM112" s="162"/>
      <c r="GN112" s="162"/>
      <c r="GO112" s="162"/>
      <c r="GP112" s="162"/>
      <c r="GQ112" s="162"/>
      <c r="GR112" s="162"/>
      <c r="GS112" s="162"/>
      <c r="GT112" s="162"/>
      <c r="GU112" s="162"/>
    </row>
    <row r="113" spans="1:203" x14ac:dyDescent="0.25">
      <c r="A113" s="161">
        <v>1</v>
      </c>
      <c r="B113" s="58" t="s">
        <v>333</v>
      </c>
      <c r="C113" s="189">
        <f>'2 уровень'!D692</f>
        <v>7806</v>
      </c>
      <c r="D113" s="189">
        <f>'2 уровень'!E692</f>
        <v>2602</v>
      </c>
      <c r="E113" s="189">
        <f>'2 уровень'!F692</f>
        <v>5205</v>
      </c>
      <c r="F113" s="792">
        <f>'2 уровень'!G692</f>
        <v>200.03843197540351</v>
      </c>
      <c r="G113" s="237">
        <f>'2 уровень'!H692</f>
        <v>0</v>
      </c>
      <c r="H113" s="237">
        <f>'2 уровень'!I692</f>
        <v>0</v>
      </c>
      <c r="I113" s="242">
        <f>'2 уровень'!J692</f>
        <v>0</v>
      </c>
      <c r="J113" s="242">
        <f>'2 уровень'!K692</f>
        <v>0</v>
      </c>
      <c r="K113" s="242">
        <f>'2 уровень'!L692</f>
        <v>0</v>
      </c>
      <c r="L113" s="242">
        <f>'2 уровень'!M692</f>
        <v>0</v>
      </c>
      <c r="M113" s="242">
        <f>'2 уровень'!N692</f>
        <v>0</v>
      </c>
      <c r="N113" s="242">
        <f>'2 уровень'!O692</f>
        <v>0</v>
      </c>
      <c r="O113" s="227">
        <f>'2 уровень'!P692</f>
        <v>0</v>
      </c>
      <c r="P113" s="227">
        <f>'2 уровень'!Q692</f>
        <v>0</v>
      </c>
      <c r="Q113" s="227">
        <f>'2 уровень'!R692</f>
        <v>0</v>
      </c>
      <c r="R113" s="227">
        <f>'2 уровень'!S692</f>
        <v>0</v>
      </c>
      <c r="S113" s="2668">
        <f>'2 уровень'!T692</f>
        <v>0</v>
      </c>
      <c r="T113" s="227">
        <f>'2 уровень'!U692</f>
        <v>0</v>
      </c>
      <c r="U113" s="227">
        <f>'2 уровень'!V692</f>
        <v>0</v>
      </c>
      <c r="V113" s="227">
        <f>'2 уровень'!W692</f>
        <v>0</v>
      </c>
      <c r="W113" s="2513">
        <f>'2 уровень'!X692</f>
        <v>0</v>
      </c>
      <c r="X113" s="2538"/>
      <c r="Y113" s="2593"/>
      <c r="Z113" s="162"/>
      <c r="AA113" s="162"/>
      <c r="AB113" s="162"/>
      <c r="AC113" s="162"/>
      <c r="AD113" s="162"/>
      <c r="AE113" s="162"/>
      <c r="AF113" s="162"/>
      <c r="AG113" s="162"/>
      <c r="AH113" s="162"/>
      <c r="AI113" s="162"/>
      <c r="AJ113" s="162"/>
      <c r="AK113" s="162"/>
      <c r="AL113" s="162"/>
      <c r="AM113" s="162"/>
      <c r="AN113" s="162"/>
      <c r="AO113" s="162"/>
      <c r="AP113" s="162"/>
      <c r="AQ113" s="162"/>
      <c r="AR113" s="162"/>
      <c r="AS113" s="162"/>
      <c r="AT113" s="162"/>
      <c r="AU113" s="162"/>
      <c r="AV113" s="162"/>
      <c r="AW113" s="162"/>
      <c r="AX113" s="162"/>
      <c r="AY113" s="162"/>
      <c r="AZ113" s="162"/>
      <c r="BA113" s="162"/>
      <c r="BB113" s="162"/>
      <c r="BC113" s="162"/>
      <c r="BD113" s="162"/>
      <c r="BE113" s="162"/>
      <c r="BF113" s="162"/>
      <c r="BG113" s="162"/>
      <c r="BH113" s="162"/>
      <c r="BI113" s="162"/>
      <c r="BJ113" s="162"/>
      <c r="BK113" s="162"/>
      <c r="BL113" s="162"/>
      <c r="BM113" s="162"/>
      <c r="BN113" s="162"/>
      <c r="BO113" s="162"/>
      <c r="BP113" s="162"/>
      <c r="BQ113" s="162"/>
      <c r="BR113" s="162"/>
      <c r="BS113" s="162"/>
      <c r="BT113" s="162"/>
      <c r="BU113" s="162"/>
      <c r="BV113" s="162"/>
      <c r="BW113" s="162"/>
      <c r="BX113" s="162"/>
      <c r="BY113" s="162"/>
      <c r="BZ113" s="162"/>
      <c r="CA113" s="162"/>
      <c r="CB113" s="162"/>
      <c r="CC113" s="162"/>
      <c r="CD113" s="162"/>
      <c r="CE113" s="162"/>
      <c r="CF113" s="162"/>
      <c r="CG113" s="162"/>
      <c r="CH113" s="162"/>
      <c r="CI113" s="162"/>
      <c r="CJ113" s="162"/>
      <c r="CK113" s="162"/>
      <c r="CL113" s="162"/>
      <c r="CM113" s="162"/>
      <c r="CN113" s="162"/>
      <c r="CO113" s="162"/>
      <c r="CP113" s="162"/>
      <c r="CQ113" s="162"/>
      <c r="CR113" s="162"/>
      <c r="CS113" s="162"/>
      <c r="CT113" s="162"/>
      <c r="CU113" s="162"/>
      <c r="CV113" s="162"/>
      <c r="CW113" s="162"/>
      <c r="CX113" s="162"/>
      <c r="CY113" s="162"/>
      <c r="CZ113" s="162"/>
      <c r="DA113" s="162"/>
      <c r="DB113" s="162"/>
      <c r="DC113" s="162"/>
      <c r="DD113" s="162"/>
      <c r="DE113" s="162"/>
      <c r="DF113" s="162"/>
      <c r="DG113" s="162"/>
      <c r="DH113" s="162"/>
      <c r="DI113" s="162"/>
      <c r="DJ113" s="162"/>
      <c r="DK113" s="162"/>
      <c r="DL113" s="162"/>
      <c r="DM113" s="162"/>
      <c r="DN113" s="162"/>
      <c r="DO113" s="162"/>
      <c r="DP113" s="162"/>
      <c r="DQ113" s="162"/>
      <c r="DR113" s="162"/>
      <c r="DS113" s="162"/>
      <c r="DT113" s="162"/>
      <c r="DU113" s="162"/>
      <c r="DV113" s="162"/>
      <c r="DW113" s="162"/>
      <c r="DX113" s="162"/>
      <c r="DY113" s="162"/>
      <c r="DZ113" s="162"/>
      <c r="EA113" s="162"/>
      <c r="EB113" s="162"/>
      <c r="EC113" s="162"/>
      <c r="ED113" s="162"/>
      <c r="EE113" s="162"/>
      <c r="EF113" s="162"/>
      <c r="EG113" s="162"/>
      <c r="EH113" s="162"/>
      <c r="EI113" s="162"/>
      <c r="EJ113" s="162"/>
      <c r="EK113" s="162"/>
      <c r="EL113" s="162"/>
      <c r="EM113" s="162"/>
      <c r="EN113" s="162"/>
      <c r="EO113" s="162"/>
      <c r="EP113" s="162"/>
      <c r="EQ113" s="162"/>
      <c r="ER113" s="162"/>
      <c r="ES113" s="162"/>
      <c r="ET113" s="162"/>
      <c r="EU113" s="162"/>
      <c r="EV113" s="162"/>
      <c r="EW113" s="162"/>
      <c r="EX113" s="162"/>
      <c r="EY113" s="162"/>
      <c r="EZ113" s="162"/>
      <c r="FA113" s="162"/>
      <c r="FB113" s="162"/>
      <c r="FC113" s="162"/>
      <c r="FD113" s="162"/>
      <c r="FE113" s="162"/>
      <c r="FF113" s="162"/>
      <c r="FG113" s="162"/>
      <c r="FH113" s="162"/>
      <c r="FI113" s="162"/>
      <c r="FJ113" s="162"/>
      <c r="FK113" s="162"/>
      <c r="FL113" s="162"/>
      <c r="FM113" s="162"/>
      <c r="FN113" s="162"/>
      <c r="FO113" s="162"/>
      <c r="FP113" s="162"/>
      <c r="FQ113" s="162"/>
      <c r="FR113" s="162"/>
      <c r="FS113" s="162"/>
      <c r="FT113" s="162"/>
      <c r="FU113" s="162"/>
      <c r="FV113" s="162"/>
      <c r="FW113" s="162"/>
      <c r="FX113" s="162"/>
      <c r="FY113" s="162"/>
      <c r="FZ113" s="162"/>
      <c r="GA113" s="162"/>
      <c r="GB113" s="162"/>
      <c r="GC113" s="162"/>
      <c r="GD113" s="162"/>
      <c r="GE113" s="162"/>
      <c r="GF113" s="162"/>
      <c r="GG113" s="162"/>
      <c r="GH113" s="162"/>
      <c r="GI113" s="162"/>
      <c r="GJ113" s="162"/>
      <c r="GK113" s="162"/>
      <c r="GL113" s="162"/>
      <c r="GM113" s="162"/>
      <c r="GN113" s="162"/>
      <c r="GO113" s="162"/>
      <c r="GP113" s="162"/>
      <c r="GQ113" s="162"/>
      <c r="GR113" s="162"/>
      <c r="GS113" s="162"/>
      <c r="GT113" s="162"/>
      <c r="GU113" s="162"/>
    </row>
    <row r="114" spans="1:203" x14ac:dyDescent="0.25">
      <c r="A114" s="161">
        <v>1</v>
      </c>
      <c r="B114" s="58" t="s">
        <v>169</v>
      </c>
      <c r="C114" s="189">
        <f>'2 уровень'!D693</f>
        <v>111000</v>
      </c>
      <c r="D114" s="189">
        <f>'2 уровень'!E693</f>
        <v>37000</v>
      </c>
      <c r="E114" s="189">
        <f>'2 уровень'!F693</f>
        <v>33840.46484375</v>
      </c>
      <c r="F114" s="792">
        <f>'2 уровень'!G693</f>
        <v>91.460715793918922</v>
      </c>
      <c r="G114" s="237">
        <f>'2 уровень'!H693</f>
        <v>0</v>
      </c>
      <c r="H114" s="237">
        <f>'2 уровень'!I693</f>
        <v>0</v>
      </c>
      <c r="I114" s="242">
        <f>'2 уровень'!J693</f>
        <v>0</v>
      </c>
      <c r="J114" s="242">
        <f>'2 уровень'!K693</f>
        <v>0</v>
      </c>
      <c r="K114" s="242">
        <f>'2 уровень'!L693</f>
        <v>0</v>
      </c>
      <c r="L114" s="242">
        <f>'2 уровень'!M693</f>
        <v>0</v>
      </c>
      <c r="M114" s="242">
        <f>'2 уровень'!N693</f>
        <v>0</v>
      </c>
      <c r="N114" s="242">
        <f>'2 уровень'!O693</f>
        <v>0</v>
      </c>
      <c r="O114" s="227">
        <f>'2 уровень'!P693</f>
        <v>0</v>
      </c>
      <c r="P114" s="227">
        <f>'2 уровень'!Q693</f>
        <v>0</v>
      </c>
      <c r="Q114" s="227">
        <f>'2 уровень'!R693</f>
        <v>0</v>
      </c>
      <c r="R114" s="227">
        <f>'2 уровень'!S693</f>
        <v>0</v>
      </c>
      <c r="S114" s="2668">
        <f>'2 уровень'!T693</f>
        <v>0</v>
      </c>
      <c r="T114" s="227">
        <f>'2 уровень'!U693</f>
        <v>0</v>
      </c>
      <c r="U114" s="227">
        <f>'2 уровень'!V693</f>
        <v>0</v>
      </c>
      <c r="V114" s="227">
        <f>'2 уровень'!W693</f>
        <v>0</v>
      </c>
      <c r="W114" s="2513">
        <f>'2 уровень'!X693</f>
        <v>0</v>
      </c>
      <c r="X114" s="2538"/>
      <c r="Y114" s="2593"/>
      <c r="Z114" s="162"/>
      <c r="AA114" s="162"/>
      <c r="AB114" s="162"/>
      <c r="AC114" s="162"/>
      <c r="AD114" s="162"/>
      <c r="AE114" s="162"/>
      <c r="AF114" s="162"/>
      <c r="AG114" s="162"/>
      <c r="AH114" s="162"/>
      <c r="AI114" s="162"/>
      <c r="AJ114" s="162"/>
      <c r="AK114" s="162"/>
      <c r="AL114" s="162"/>
      <c r="AM114" s="162"/>
      <c r="AN114" s="162"/>
      <c r="AO114" s="162"/>
      <c r="AP114" s="162"/>
      <c r="AQ114" s="162"/>
      <c r="AR114" s="162"/>
      <c r="AS114" s="162"/>
      <c r="AT114" s="162"/>
      <c r="AU114" s="162"/>
      <c r="AV114" s="162"/>
      <c r="AW114" s="162"/>
      <c r="AX114" s="162"/>
      <c r="AY114" s="162"/>
      <c r="AZ114" s="162"/>
      <c r="BA114" s="162"/>
      <c r="BB114" s="162"/>
      <c r="BC114" s="162"/>
      <c r="BD114" s="162"/>
      <c r="BE114" s="162"/>
      <c r="BF114" s="162"/>
      <c r="BG114" s="162"/>
      <c r="BH114" s="162"/>
      <c r="BI114" s="162"/>
      <c r="BJ114" s="162"/>
      <c r="BK114" s="162"/>
      <c r="BL114" s="162"/>
      <c r="BM114" s="162"/>
      <c r="BN114" s="162"/>
      <c r="BO114" s="162"/>
      <c r="BP114" s="162"/>
      <c r="BQ114" s="162"/>
      <c r="BR114" s="162"/>
      <c r="BS114" s="162"/>
      <c r="BT114" s="162"/>
      <c r="BU114" s="162"/>
      <c r="BV114" s="162"/>
      <c r="BW114" s="162"/>
      <c r="BX114" s="162"/>
      <c r="BY114" s="162"/>
      <c r="BZ114" s="162"/>
      <c r="CA114" s="162"/>
      <c r="CB114" s="162"/>
      <c r="CC114" s="162"/>
      <c r="CD114" s="162"/>
      <c r="CE114" s="162"/>
      <c r="CF114" s="162"/>
      <c r="CG114" s="162"/>
      <c r="CH114" s="162"/>
      <c r="CI114" s="162"/>
      <c r="CJ114" s="162"/>
      <c r="CK114" s="162"/>
      <c r="CL114" s="162"/>
      <c r="CM114" s="162"/>
      <c r="CN114" s="162"/>
      <c r="CO114" s="162"/>
      <c r="CP114" s="162"/>
      <c r="CQ114" s="162"/>
      <c r="CR114" s="162"/>
      <c r="CS114" s="162"/>
      <c r="CT114" s="162"/>
      <c r="CU114" s="162"/>
      <c r="CV114" s="162"/>
      <c r="CW114" s="162"/>
      <c r="CX114" s="162"/>
      <c r="CY114" s="162"/>
      <c r="CZ114" s="162"/>
      <c r="DA114" s="162"/>
      <c r="DB114" s="162"/>
      <c r="DC114" s="162"/>
      <c r="DD114" s="162"/>
      <c r="DE114" s="162"/>
      <c r="DF114" s="162"/>
      <c r="DG114" s="162"/>
      <c r="DH114" s="162"/>
      <c r="DI114" s="162"/>
      <c r="DJ114" s="162"/>
      <c r="DK114" s="162"/>
      <c r="DL114" s="162"/>
      <c r="DM114" s="162"/>
      <c r="DN114" s="162"/>
      <c r="DO114" s="162"/>
      <c r="DP114" s="162"/>
      <c r="DQ114" s="162"/>
      <c r="DR114" s="162"/>
      <c r="DS114" s="162"/>
      <c r="DT114" s="162"/>
      <c r="DU114" s="162"/>
      <c r="DV114" s="162"/>
      <c r="DW114" s="162"/>
      <c r="DX114" s="162"/>
      <c r="DY114" s="162"/>
      <c r="DZ114" s="162"/>
      <c r="EA114" s="162"/>
      <c r="EB114" s="162"/>
      <c r="EC114" s="162"/>
      <c r="ED114" s="162"/>
      <c r="EE114" s="162"/>
      <c r="EF114" s="162"/>
      <c r="EG114" s="162"/>
      <c r="EH114" s="162"/>
      <c r="EI114" s="162"/>
      <c r="EJ114" s="162"/>
      <c r="EK114" s="162"/>
      <c r="EL114" s="162"/>
      <c r="EM114" s="162"/>
      <c r="EN114" s="162"/>
      <c r="EO114" s="162"/>
      <c r="EP114" s="162"/>
      <c r="EQ114" s="162"/>
      <c r="ER114" s="162"/>
      <c r="ES114" s="162"/>
      <c r="ET114" s="162"/>
      <c r="EU114" s="162"/>
      <c r="EV114" s="162"/>
      <c r="EW114" s="162"/>
      <c r="EX114" s="162"/>
      <c r="EY114" s="162"/>
      <c r="EZ114" s="162"/>
      <c r="FA114" s="162"/>
      <c r="FB114" s="162"/>
      <c r="FC114" s="162"/>
      <c r="FD114" s="162"/>
      <c r="FE114" s="162"/>
      <c r="FF114" s="162"/>
      <c r="FG114" s="162"/>
      <c r="FH114" s="162"/>
      <c r="FI114" s="162"/>
      <c r="FJ114" s="162"/>
      <c r="FK114" s="162"/>
      <c r="FL114" s="162"/>
      <c r="FM114" s="162"/>
      <c r="FN114" s="162"/>
      <c r="FO114" s="162"/>
      <c r="FP114" s="162"/>
      <c r="FQ114" s="162"/>
      <c r="FR114" s="162"/>
      <c r="FS114" s="162"/>
      <c r="FT114" s="162"/>
      <c r="FU114" s="162"/>
      <c r="FV114" s="162"/>
      <c r="FW114" s="162"/>
      <c r="FX114" s="162"/>
      <c r="FY114" s="162"/>
      <c r="FZ114" s="162"/>
      <c r="GA114" s="162"/>
      <c r="GB114" s="162"/>
      <c r="GC114" s="162"/>
      <c r="GD114" s="162"/>
      <c r="GE114" s="162"/>
      <c r="GF114" s="162"/>
      <c r="GG114" s="162"/>
      <c r="GH114" s="162"/>
      <c r="GI114" s="162"/>
      <c r="GJ114" s="162"/>
      <c r="GK114" s="162"/>
      <c r="GL114" s="162"/>
      <c r="GM114" s="162"/>
      <c r="GN114" s="162"/>
      <c r="GO114" s="162"/>
      <c r="GP114" s="162"/>
      <c r="GQ114" s="162"/>
      <c r="GR114" s="162"/>
      <c r="GS114" s="162"/>
      <c r="GT114" s="162"/>
      <c r="GU114" s="162"/>
    </row>
    <row r="115" spans="1:203" x14ac:dyDescent="0.25">
      <c r="A115" s="161">
        <v>1</v>
      </c>
      <c r="B115" s="58" t="s">
        <v>339</v>
      </c>
      <c r="C115" s="189">
        <f>'2 уровень'!D694</f>
        <v>164476</v>
      </c>
      <c r="D115" s="189">
        <f>'2 уровень'!E694</f>
        <v>54825</v>
      </c>
      <c r="E115" s="189">
        <f>'2 уровень'!F694</f>
        <v>51090.75</v>
      </c>
      <c r="F115" s="792">
        <f>'2 уровень'!G694</f>
        <v>93.188782489740092</v>
      </c>
      <c r="G115" s="237">
        <f>'2 уровень'!H694</f>
        <v>0</v>
      </c>
      <c r="H115" s="237">
        <f>'2 уровень'!I694</f>
        <v>0</v>
      </c>
      <c r="I115" s="242">
        <f>'2 уровень'!J694</f>
        <v>0</v>
      </c>
      <c r="J115" s="242">
        <f>'2 уровень'!K694</f>
        <v>0</v>
      </c>
      <c r="K115" s="242">
        <f>'2 уровень'!L694</f>
        <v>0</v>
      </c>
      <c r="L115" s="242">
        <f>'2 уровень'!M694</f>
        <v>0</v>
      </c>
      <c r="M115" s="242">
        <f>'2 уровень'!N694</f>
        <v>0</v>
      </c>
      <c r="N115" s="242">
        <f>'2 уровень'!O694</f>
        <v>0</v>
      </c>
      <c r="O115" s="227">
        <f>'2 уровень'!P694</f>
        <v>0</v>
      </c>
      <c r="P115" s="227">
        <f>'2 уровень'!Q694</f>
        <v>0</v>
      </c>
      <c r="Q115" s="227">
        <f>'2 уровень'!R694</f>
        <v>0</v>
      </c>
      <c r="R115" s="227">
        <f>'2 уровень'!S694</f>
        <v>0</v>
      </c>
      <c r="S115" s="2668">
        <f>'2 уровень'!T694</f>
        <v>0</v>
      </c>
      <c r="T115" s="227">
        <f>'2 уровень'!U694</f>
        <v>0</v>
      </c>
      <c r="U115" s="227">
        <f>'2 уровень'!V694</f>
        <v>0</v>
      </c>
      <c r="V115" s="227">
        <f>'2 уровень'!W694</f>
        <v>0</v>
      </c>
      <c r="W115" s="2513">
        <f>'2 уровень'!X694</f>
        <v>0</v>
      </c>
      <c r="X115" s="2538"/>
      <c r="Y115" s="2593"/>
      <c r="Z115" s="162"/>
      <c r="AA115" s="162"/>
      <c r="AB115" s="162"/>
      <c r="AC115" s="162"/>
      <c r="AD115" s="162"/>
      <c r="AE115" s="162"/>
      <c r="AF115" s="162"/>
      <c r="AG115" s="162"/>
      <c r="AH115" s="162"/>
      <c r="AI115" s="162"/>
      <c r="AJ115" s="162"/>
      <c r="AK115" s="162"/>
      <c r="AL115" s="162"/>
      <c r="AM115" s="162"/>
      <c r="AN115" s="162"/>
      <c r="AO115" s="162"/>
      <c r="AP115" s="162"/>
      <c r="AQ115" s="162"/>
      <c r="AR115" s="162"/>
      <c r="AS115" s="162"/>
      <c r="AT115" s="162"/>
      <c r="AU115" s="162"/>
      <c r="AV115" s="162"/>
      <c r="AW115" s="162"/>
      <c r="AX115" s="162"/>
      <c r="AY115" s="162"/>
      <c r="AZ115" s="162"/>
      <c r="BA115" s="162"/>
      <c r="BB115" s="162"/>
      <c r="BC115" s="162"/>
      <c r="BD115" s="162"/>
      <c r="BE115" s="162"/>
      <c r="BF115" s="162"/>
      <c r="BG115" s="162"/>
      <c r="BH115" s="162"/>
      <c r="BI115" s="162"/>
      <c r="BJ115" s="162"/>
      <c r="BK115" s="162"/>
      <c r="BL115" s="162"/>
      <c r="BM115" s="162"/>
      <c r="BN115" s="162"/>
      <c r="BO115" s="162"/>
      <c r="BP115" s="162"/>
      <c r="BQ115" s="162"/>
      <c r="BR115" s="162"/>
      <c r="BS115" s="162"/>
      <c r="BT115" s="162"/>
      <c r="BU115" s="162"/>
      <c r="BV115" s="162"/>
      <c r="BW115" s="162"/>
      <c r="BX115" s="162"/>
      <c r="BY115" s="162"/>
      <c r="BZ115" s="162"/>
      <c r="CA115" s="162"/>
      <c r="CB115" s="162"/>
      <c r="CC115" s="162"/>
      <c r="CD115" s="162"/>
      <c r="CE115" s="162"/>
      <c r="CF115" s="162"/>
      <c r="CG115" s="162"/>
      <c r="CH115" s="162"/>
      <c r="CI115" s="162"/>
      <c r="CJ115" s="162"/>
      <c r="CK115" s="162"/>
      <c r="CL115" s="162"/>
      <c r="CM115" s="162"/>
      <c r="CN115" s="162"/>
      <c r="CO115" s="162"/>
      <c r="CP115" s="162"/>
      <c r="CQ115" s="162"/>
      <c r="CR115" s="162"/>
      <c r="CS115" s="162"/>
      <c r="CT115" s="162"/>
      <c r="CU115" s="162"/>
      <c r="CV115" s="162"/>
      <c r="CW115" s="162"/>
      <c r="CX115" s="162"/>
      <c r="CY115" s="162"/>
      <c r="CZ115" s="162"/>
      <c r="DA115" s="162"/>
      <c r="DB115" s="162"/>
      <c r="DC115" s="162"/>
      <c r="DD115" s="162"/>
      <c r="DE115" s="162"/>
      <c r="DF115" s="162"/>
      <c r="DG115" s="162"/>
      <c r="DH115" s="162"/>
      <c r="DI115" s="162"/>
      <c r="DJ115" s="162"/>
      <c r="DK115" s="162"/>
      <c r="DL115" s="162"/>
      <c r="DM115" s="162"/>
      <c r="DN115" s="162"/>
      <c r="DO115" s="162"/>
      <c r="DP115" s="162"/>
      <c r="DQ115" s="162"/>
      <c r="DR115" s="162"/>
      <c r="DS115" s="162"/>
      <c r="DT115" s="162"/>
      <c r="DU115" s="162"/>
      <c r="DV115" s="162"/>
      <c r="DW115" s="162"/>
      <c r="DX115" s="162"/>
      <c r="DY115" s="162"/>
      <c r="DZ115" s="162"/>
      <c r="EA115" s="162"/>
      <c r="EB115" s="162"/>
      <c r="EC115" s="162"/>
      <c r="ED115" s="162"/>
      <c r="EE115" s="162"/>
      <c r="EF115" s="162"/>
      <c r="EG115" s="162"/>
      <c r="EH115" s="162"/>
      <c r="EI115" s="162"/>
      <c r="EJ115" s="162"/>
      <c r="EK115" s="162"/>
      <c r="EL115" s="162"/>
      <c r="EM115" s="162"/>
      <c r="EN115" s="162"/>
      <c r="EO115" s="162"/>
      <c r="EP115" s="162"/>
      <c r="EQ115" s="162"/>
      <c r="ER115" s="162"/>
      <c r="ES115" s="162"/>
      <c r="ET115" s="162"/>
      <c r="EU115" s="162"/>
      <c r="EV115" s="162"/>
      <c r="EW115" s="162"/>
      <c r="EX115" s="162"/>
      <c r="EY115" s="162"/>
      <c r="EZ115" s="162"/>
      <c r="FA115" s="162"/>
      <c r="FB115" s="162"/>
      <c r="FC115" s="162"/>
      <c r="FD115" s="162"/>
      <c r="FE115" s="162"/>
      <c r="FF115" s="162"/>
      <c r="FG115" s="162"/>
      <c r="FH115" s="162"/>
      <c r="FI115" s="162"/>
      <c r="FJ115" s="162"/>
      <c r="FK115" s="162"/>
      <c r="FL115" s="162"/>
      <c r="FM115" s="162"/>
      <c r="FN115" s="162"/>
      <c r="FO115" s="162"/>
      <c r="FP115" s="162"/>
      <c r="FQ115" s="162"/>
      <c r="FR115" s="162"/>
      <c r="FS115" s="162"/>
      <c r="FT115" s="162"/>
      <c r="FU115" s="162"/>
      <c r="FV115" s="162"/>
      <c r="FW115" s="162"/>
      <c r="FX115" s="162"/>
      <c r="FY115" s="162"/>
      <c r="FZ115" s="162"/>
      <c r="GA115" s="162"/>
      <c r="GB115" s="162"/>
      <c r="GC115" s="162"/>
      <c r="GD115" s="162"/>
      <c r="GE115" s="162"/>
      <c r="GF115" s="162"/>
      <c r="GG115" s="162"/>
      <c r="GH115" s="162"/>
      <c r="GI115" s="162"/>
      <c r="GJ115" s="162"/>
      <c r="GK115" s="162"/>
      <c r="GL115" s="162"/>
      <c r="GM115" s="162"/>
      <c r="GN115" s="162"/>
      <c r="GO115" s="162"/>
      <c r="GP115" s="162"/>
      <c r="GQ115" s="162"/>
      <c r="GR115" s="162"/>
      <c r="GS115" s="162"/>
      <c r="GT115" s="162"/>
      <c r="GU115" s="162"/>
    </row>
    <row r="116" spans="1:203" ht="30" x14ac:dyDescent="0.25">
      <c r="A116" s="161">
        <v>1</v>
      </c>
      <c r="B116" s="58" t="s">
        <v>170</v>
      </c>
      <c r="C116" s="189">
        <f>'2 уровень'!D695</f>
        <v>32500</v>
      </c>
      <c r="D116" s="189">
        <f>'2 уровень'!E695</f>
        <v>10833</v>
      </c>
      <c r="E116" s="189">
        <f>'2 уровень'!F695</f>
        <v>8688</v>
      </c>
      <c r="F116" s="792">
        <f>'2 уровень'!G695</f>
        <v>80.199390750484639</v>
      </c>
      <c r="G116" s="237">
        <f>'2 уровень'!H695</f>
        <v>0</v>
      </c>
      <c r="H116" s="237">
        <f>'2 уровень'!I695</f>
        <v>0</v>
      </c>
      <c r="I116" s="242">
        <f>'2 уровень'!J695</f>
        <v>0</v>
      </c>
      <c r="J116" s="242">
        <f>'2 уровень'!K695</f>
        <v>0</v>
      </c>
      <c r="K116" s="242">
        <f>'2 уровень'!L695</f>
        <v>0</v>
      </c>
      <c r="L116" s="242">
        <f>'2 уровень'!M695</f>
        <v>0</v>
      </c>
      <c r="M116" s="242">
        <f>'2 уровень'!N695</f>
        <v>0</v>
      </c>
      <c r="N116" s="242">
        <f>'2 уровень'!O695</f>
        <v>0</v>
      </c>
      <c r="O116" s="227">
        <f>'2 уровень'!P695</f>
        <v>0</v>
      </c>
      <c r="P116" s="227">
        <f>'2 уровень'!Q695</f>
        <v>0</v>
      </c>
      <c r="Q116" s="227">
        <f>'2 уровень'!R695</f>
        <v>0</v>
      </c>
      <c r="R116" s="227">
        <f>'2 уровень'!S695</f>
        <v>0</v>
      </c>
      <c r="S116" s="2668">
        <f>'2 уровень'!T695</f>
        <v>0</v>
      </c>
      <c r="T116" s="227">
        <f>'2 уровень'!U695</f>
        <v>0</v>
      </c>
      <c r="U116" s="227">
        <f>'2 уровень'!V695</f>
        <v>0</v>
      </c>
      <c r="V116" s="227">
        <f>'2 уровень'!W695</f>
        <v>0</v>
      </c>
      <c r="W116" s="2513">
        <f>'2 уровень'!X695</f>
        <v>0</v>
      </c>
      <c r="X116" s="2538"/>
      <c r="Y116" s="2593"/>
      <c r="Z116" s="162"/>
      <c r="AA116" s="162"/>
      <c r="AB116" s="162"/>
      <c r="AC116" s="162"/>
      <c r="AD116" s="162"/>
      <c r="AE116" s="162"/>
      <c r="AF116" s="162"/>
      <c r="AG116" s="162"/>
      <c r="AH116" s="162"/>
      <c r="AI116" s="162"/>
      <c r="AJ116" s="162"/>
      <c r="AK116" s="162"/>
      <c r="AL116" s="162"/>
      <c r="AM116" s="162"/>
      <c r="AN116" s="162"/>
      <c r="AO116" s="162"/>
      <c r="AP116" s="162"/>
      <c r="AQ116" s="162"/>
      <c r="AR116" s="162"/>
      <c r="AS116" s="162"/>
      <c r="AT116" s="162"/>
      <c r="AU116" s="162"/>
      <c r="AV116" s="162"/>
      <c r="AW116" s="162"/>
      <c r="AX116" s="162"/>
      <c r="AY116" s="162"/>
      <c r="AZ116" s="162"/>
      <c r="BA116" s="162"/>
      <c r="BB116" s="162"/>
      <c r="BC116" s="162"/>
      <c r="BD116" s="162"/>
      <c r="BE116" s="162"/>
      <c r="BF116" s="162"/>
      <c r="BG116" s="162"/>
      <c r="BH116" s="162"/>
      <c r="BI116" s="162"/>
      <c r="BJ116" s="162"/>
      <c r="BK116" s="162"/>
      <c r="BL116" s="162"/>
      <c r="BM116" s="162"/>
      <c r="BN116" s="162"/>
      <c r="BO116" s="162"/>
      <c r="BP116" s="162"/>
      <c r="BQ116" s="162"/>
      <c r="BR116" s="162"/>
      <c r="BS116" s="162"/>
      <c r="BT116" s="162"/>
      <c r="BU116" s="162"/>
      <c r="BV116" s="162"/>
      <c r="BW116" s="162"/>
      <c r="BX116" s="162"/>
      <c r="BY116" s="162"/>
      <c r="BZ116" s="162"/>
      <c r="CA116" s="162"/>
      <c r="CB116" s="162"/>
      <c r="CC116" s="162"/>
      <c r="CD116" s="162"/>
      <c r="CE116" s="162"/>
      <c r="CF116" s="162"/>
      <c r="CG116" s="162"/>
      <c r="CH116" s="162"/>
      <c r="CI116" s="162"/>
      <c r="CJ116" s="162"/>
      <c r="CK116" s="162"/>
      <c r="CL116" s="162"/>
      <c r="CM116" s="162"/>
      <c r="CN116" s="162"/>
      <c r="CO116" s="162"/>
      <c r="CP116" s="162"/>
      <c r="CQ116" s="162"/>
      <c r="CR116" s="162"/>
      <c r="CS116" s="162"/>
      <c r="CT116" s="162"/>
      <c r="CU116" s="162"/>
      <c r="CV116" s="162"/>
      <c r="CW116" s="162"/>
      <c r="CX116" s="162"/>
      <c r="CY116" s="162"/>
      <c r="CZ116" s="162"/>
      <c r="DA116" s="162"/>
      <c r="DB116" s="162"/>
      <c r="DC116" s="162"/>
      <c r="DD116" s="162"/>
      <c r="DE116" s="162"/>
      <c r="DF116" s="162"/>
      <c r="DG116" s="162"/>
      <c r="DH116" s="162"/>
      <c r="DI116" s="162"/>
      <c r="DJ116" s="162"/>
      <c r="DK116" s="162"/>
      <c r="DL116" s="162"/>
      <c r="DM116" s="162"/>
      <c r="DN116" s="162"/>
      <c r="DO116" s="162"/>
      <c r="DP116" s="162"/>
      <c r="DQ116" s="162"/>
      <c r="DR116" s="162"/>
      <c r="DS116" s="162"/>
      <c r="DT116" s="162"/>
      <c r="DU116" s="162"/>
      <c r="DV116" s="162"/>
      <c r="DW116" s="162"/>
      <c r="DX116" s="162"/>
      <c r="DY116" s="162"/>
      <c r="DZ116" s="162"/>
      <c r="EA116" s="162"/>
      <c r="EB116" s="162"/>
      <c r="EC116" s="162"/>
      <c r="ED116" s="162"/>
      <c r="EE116" s="162"/>
      <c r="EF116" s="162"/>
      <c r="EG116" s="162"/>
      <c r="EH116" s="162"/>
      <c r="EI116" s="162"/>
      <c r="EJ116" s="162"/>
      <c r="EK116" s="162"/>
      <c r="EL116" s="162"/>
      <c r="EM116" s="162"/>
      <c r="EN116" s="162"/>
      <c r="EO116" s="162"/>
      <c r="EP116" s="162"/>
      <c r="EQ116" s="162"/>
      <c r="ER116" s="162"/>
      <c r="ES116" s="162"/>
      <c r="ET116" s="162"/>
      <c r="EU116" s="162"/>
      <c r="EV116" s="162"/>
      <c r="EW116" s="162"/>
      <c r="EX116" s="162"/>
      <c r="EY116" s="162"/>
      <c r="EZ116" s="162"/>
      <c r="FA116" s="162"/>
      <c r="FB116" s="162"/>
      <c r="FC116" s="162"/>
      <c r="FD116" s="162"/>
      <c r="FE116" s="162"/>
      <c r="FF116" s="162"/>
      <c r="FG116" s="162"/>
      <c r="FH116" s="162"/>
      <c r="FI116" s="162"/>
      <c r="FJ116" s="162"/>
      <c r="FK116" s="162"/>
      <c r="FL116" s="162"/>
      <c r="FM116" s="162"/>
      <c r="FN116" s="162"/>
      <c r="FO116" s="162"/>
      <c r="FP116" s="162"/>
      <c r="FQ116" s="162"/>
      <c r="FR116" s="162"/>
      <c r="FS116" s="162"/>
      <c r="FT116" s="162"/>
      <c r="FU116" s="162"/>
      <c r="FV116" s="162"/>
      <c r="FW116" s="162"/>
      <c r="FX116" s="162"/>
      <c r="FY116" s="162"/>
      <c r="FZ116" s="162"/>
      <c r="GA116" s="162"/>
      <c r="GB116" s="162"/>
      <c r="GC116" s="162"/>
      <c r="GD116" s="162"/>
      <c r="GE116" s="162"/>
      <c r="GF116" s="162"/>
      <c r="GG116" s="162"/>
      <c r="GH116" s="162"/>
      <c r="GI116" s="162"/>
      <c r="GJ116" s="162"/>
      <c r="GK116" s="162"/>
      <c r="GL116" s="162"/>
      <c r="GM116" s="162"/>
      <c r="GN116" s="162"/>
      <c r="GO116" s="162"/>
      <c r="GP116" s="162"/>
      <c r="GQ116" s="162"/>
      <c r="GR116" s="162"/>
      <c r="GS116" s="162"/>
      <c r="GT116" s="162"/>
      <c r="GU116" s="162"/>
    </row>
    <row r="117" spans="1:203" ht="30" x14ac:dyDescent="0.25">
      <c r="A117" s="161">
        <v>1</v>
      </c>
      <c r="B117" s="58" t="s">
        <v>366</v>
      </c>
      <c r="C117" s="2709">
        <f>'2 уровень'!D696</f>
        <v>2640</v>
      </c>
      <c r="D117" s="189">
        <f>'2 уровень'!E696</f>
        <v>880</v>
      </c>
      <c r="E117" s="189">
        <f>'2 уровень'!F696</f>
        <v>336</v>
      </c>
      <c r="F117" s="792">
        <f>'2 уровень'!G696</f>
        <v>38.181818181818187</v>
      </c>
      <c r="G117" s="237">
        <f>'2 уровень'!H696</f>
        <v>0</v>
      </c>
      <c r="H117" s="237">
        <f>'2 уровень'!I696</f>
        <v>0</v>
      </c>
      <c r="I117" s="242">
        <f>'2 уровень'!J696</f>
        <v>0</v>
      </c>
      <c r="J117" s="242">
        <f>'2 уровень'!K696</f>
        <v>0</v>
      </c>
      <c r="K117" s="242">
        <f>'2 уровень'!L696</f>
        <v>0</v>
      </c>
      <c r="L117" s="242">
        <f>'2 уровень'!M696</f>
        <v>0</v>
      </c>
      <c r="M117" s="242">
        <f>'2 уровень'!N696</f>
        <v>0</v>
      </c>
      <c r="N117" s="242">
        <f>'2 уровень'!O696</f>
        <v>0</v>
      </c>
      <c r="O117" s="227">
        <f>'2 уровень'!P696</f>
        <v>0</v>
      </c>
      <c r="P117" s="227">
        <f>'2 уровень'!Q696</f>
        <v>0</v>
      </c>
      <c r="Q117" s="227">
        <f>'2 уровень'!R696</f>
        <v>0</v>
      </c>
      <c r="R117" s="227">
        <f>'2 уровень'!S696</f>
        <v>0</v>
      </c>
      <c r="S117" s="2668">
        <f>'2 уровень'!T696</f>
        <v>0</v>
      </c>
      <c r="T117" s="227">
        <f>'2 уровень'!U696</f>
        <v>0</v>
      </c>
      <c r="U117" s="227">
        <f>'2 уровень'!V696</f>
        <v>0</v>
      </c>
      <c r="V117" s="227">
        <f>'2 уровень'!W696</f>
        <v>0</v>
      </c>
      <c r="W117" s="2513">
        <f>'2 уровень'!X696</f>
        <v>0</v>
      </c>
      <c r="X117" s="2538"/>
      <c r="Y117" s="2593"/>
      <c r="Z117" s="162"/>
      <c r="AA117" s="162"/>
      <c r="AB117" s="162"/>
      <c r="AC117" s="162"/>
      <c r="AD117" s="162"/>
      <c r="AE117" s="162"/>
      <c r="AF117" s="162"/>
      <c r="AG117" s="162"/>
      <c r="AH117" s="162"/>
      <c r="AI117" s="162"/>
      <c r="AJ117" s="162"/>
      <c r="AK117" s="162"/>
      <c r="AL117" s="162"/>
      <c r="AM117" s="162"/>
      <c r="AN117" s="162"/>
      <c r="AO117" s="162"/>
      <c r="AP117" s="162"/>
      <c r="AQ117" s="162"/>
      <c r="AR117" s="162"/>
      <c r="AS117" s="162"/>
      <c r="AT117" s="162"/>
      <c r="AU117" s="162"/>
      <c r="AV117" s="162"/>
      <c r="AW117" s="162"/>
      <c r="AX117" s="162"/>
      <c r="AY117" s="162"/>
      <c r="AZ117" s="162"/>
      <c r="BA117" s="162"/>
      <c r="BB117" s="162"/>
      <c r="BC117" s="162"/>
      <c r="BD117" s="162"/>
      <c r="BE117" s="162"/>
      <c r="BF117" s="162"/>
      <c r="BG117" s="162"/>
      <c r="BH117" s="162"/>
      <c r="BI117" s="162"/>
      <c r="BJ117" s="162"/>
      <c r="BK117" s="162"/>
      <c r="BL117" s="162"/>
      <c r="BM117" s="162"/>
      <c r="BN117" s="162"/>
      <c r="BO117" s="162"/>
      <c r="BP117" s="162"/>
      <c r="BQ117" s="162"/>
      <c r="BR117" s="162"/>
      <c r="BS117" s="162"/>
      <c r="BT117" s="162"/>
      <c r="BU117" s="162"/>
      <c r="BV117" s="162"/>
      <c r="BW117" s="162"/>
      <c r="BX117" s="162"/>
      <c r="BY117" s="162"/>
      <c r="BZ117" s="162"/>
      <c r="CA117" s="162"/>
      <c r="CB117" s="162"/>
      <c r="CC117" s="162"/>
      <c r="CD117" s="162"/>
      <c r="CE117" s="162"/>
      <c r="CF117" s="162"/>
      <c r="CG117" s="162"/>
      <c r="CH117" s="162"/>
      <c r="CI117" s="162"/>
      <c r="CJ117" s="162"/>
      <c r="CK117" s="162"/>
      <c r="CL117" s="162"/>
      <c r="CM117" s="162"/>
      <c r="CN117" s="162"/>
      <c r="CO117" s="162"/>
      <c r="CP117" s="162"/>
      <c r="CQ117" s="162"/>
      <c r="CR117" s="162"/>
      <c r="CS117" s="162"/>
      <c r="CT117" s="162"/>
      <c r="CU117" s="162"/>
      <c r="CV117" s="162"/>
      <c r="CW117" s="162"/>
      <c r="CX117" s="162"/>
      <c r="CY117" s="162"/>
      <c r="CZ117" s="162"/>
      <c r="DA117" s="162"/>
      <c r="DB117" s="162"/>
      <c r="DC117" s="162"/>
      <c r="DD117" s="162"/>
      <c r="DE117" s="162"/>
      <c r="DF117" s="162"/>
      <c r="DG117" s="162"/>
      <c r="DH117" s="162"/>
      <c r="DI117" s="162"/>
      <c r="DJ117" s="162"/>
      <c r="DK117" s="162"/>
      <c r="DL117" s="162"/>
      <c r="DM117" s="162"/>
      <c r="DN117" s="162"/>
      <c r="DO117" s="162"/>
      <c r="DP117" s="162"/>
      <c r="DQ117" s="162"/>
      <c r="DR117" s="162"/>
      <c r="DS117" s="162"/>
      <c r="DT117" s="162"/>
      <c r="DU117" s="162"/>
      <c r="DV117" s="162"/>
      <c r="DW117" s="162"/>
      <c r="DX117" s="162"/>
      <c r="DY117" s="162"/>
      <c r="DZ117" s="162"/>
      <c r="EA117" s="162"/>
      <c r="EB117" s="162"/>
      <c r="EC117" s="162"/>
      <c r="ED117" s="162"/>
      <c r="EE117" s="162"/>
      <c r="EF117" s="162"/>
      <c r="EG117" s="162"/>
      <c r="EH117" s="162"/>
      <c r="EI117" s="162"/>
      <c r="EJ117" s="162"/>
      <c r="EK117" s="162"/>
      <c r="EL117" s="162"/>
      <c r="EM117" s="162"/>
      <c r="EN117" s="162"/>
      <c r="EO117" s="162"/>
      <c r="EP117" s="162"/>
      <c r="EQ117" s="162"/>
      <c r="ER117" s="162"/>
      <c r="ES117" s="162"/>
      <c r="ET117" s="162"/>
      <c r="EU117" s="162"/>
      <c r="EV117" s="162"/>
      <c r="EW117" s="162"/>
      <c r="EX117" s="162"/>
      <c r="EY117" s="162"/>
      <c r="EZ117" s="162"/>
      <c r="FA117" s="162"/>
      <c r="FB117" s="162"/>
      <c r="FC117" s="162"/>
      <c r="FD117" s="162"/>
      <c r="FE117" s="162"/>
      <c r="FF117" s="162"/>
      <c r="FG117" s="162"/>
      <c r="FH117" s="162"/>
      <c r="FI117" s="162"/>
      <c r="FJ117" s="162"/>
      <c r="FK117" s="162"/>
      <c r="FL117" s="162"/>
      <c r="FM117" s="162"/>
      <c r="FN117" s="162"/>
      <c r="FO117" s="162"/>
      <c r="FP117" s="162"/>
      <c r="FQ117" s="162"/>
      <c r="FR117" s="162"/>
      <c r="FS117" s="162"/>
      <c r="FT117" s="162"/>
      <c r="FU117" s="162"/>
      <c r="FV117" s="162"/>
      <c r="FW117" s="162"/>
      <c r="FX117" s="162"/>
      <c r="FY117" s="162"/>
      <c r="FZ117" s="162"/>
      <c r="GA117" s="162"/>
      <c r="GB117" s="162"/>
      <c r="GC117" s="162"/>
      <c r="GD117" s="162"/>
      <c r="GE117" s="162"/>
      <c r="GF117" s="162"/>
      <c r="GG117" s="162"/>
      <c r="GH117" s="162"/>
      <c r="GI117" s="162"/>
      <c r="GJ117" s="162"/>
      <c r="GK117" s="162"/>
      <c r="GL117" s="162"/>
      <c r="GM117" s="162"/>
      <c r="GN117" s="162"/>
      <c r="GO117" s="162"/>
      <c r="GP117" s="162"/>
      <c r="GQ117" s="162"/>
      <c r="GR117" s="162"/>
      <c r="GS117" s="162"/>
      <c r="GT117" s="162"/>
      <c r="GU117" s="162"/>
    </row>
    <row r="118" spans="1:203" ht="30" x14ac:dyDescent="0.25">
      <c r="A118" s="161">
        <v>1</v>
      </c>
      <c r="B118" s="58" t="s">
        <v>453</v>
      </c>
      <c r="C118" s="189">
        <f>'2 уровень'!D697</f>
        <v>3143</v>
      </c>
      <c r="D118" s="189">
        <f>'2 уровень'!E697</f>
        <v>1048</v>
      </c>
      <c r="E118" s="189">
        <f>'2 уровень'!F697</f>
        <v>317</v>
      </c>
      <c r="F118" s="792">
        <f>'2 уровень'!G697</f>
        <v>30.248091603053435</v>
      </c>
      <c r="G118" s="237">
        <f>'2 уровень'!H697</f>
        <v>0</v>
      </c>
      <c r="H118" s="237">
        <f>'2 уровень'!I697</f>
        <v>0</v>
      </c>
      <c r="I118" s="242">
        <f>'2 уровень'!J697</f>
        <v>0</v>
      </c>
      <c r="J118" s="242">
        <f>'2 уровень'!K697</f>
        <v>0</v>
      </c>
      <c r="K118" s="242">
        <f>'2 уровень'!L697</f>
        <v>0</v>
      </c>
      <c r="L118" s="242">
        <f>'2 уровень'!M697</f>
        <v>0</v>
      </c>
      <c r="M118" s="242">
        <f>'2 уровень'!N697</f>
        <v>0</v>
      </c>
      <c r="N118" s="242">
        <f>'2 уровень'!O697</f>
        <v>0</v>
      </c>
      <c r="O118" s="227">
        <f>'2 уровень'!P697</f>
        <v>0</v>
      </c>
      <c r="P118" s="227">
        <f>'2 уровень'!Q697</f>
        <v>0</v>
      </c>
      <c r="Q118" s="227">
        <f>'2 уровень'!R697</f>
        <v>0</v>
      </c>
      <c r="R118" s="227">
        <f>'2 уровень'!S697</f>
        <v>0</v>
      </c>
      <c r="S118" s="2668">
        <f>'2 уровень'!T697</f>
        <v>0</v>
      </c>
      <c r="T118" s="227">
        <f>'2 уровень'!U697</f>
        <v>0</v>
      </c>
      <c r="U118" s="227">
        <f>'2 уровень'!V697</f>
        <v>0</v>
      </c>
      <c r="V118" s="227">
        <f>'2 уровень'!W697</f>
        <v>0</v>
      </c>
      <c r="W118" s="2513">
        <f>'2 уровень'!X697</f>
        <v>0</v>
      </c>
      <c r="X118" s="2538"/>
      <c r="Y118" s="2593"/>
      <c r="Z118" s="162"/>
      <c r="AA118" s="162"/>
      <c r="AB118" s="162"/>
      <c r="AC118" s="162"/>
      <c r="AD118" s="162"/>
      <c r="AE118" s="162"/>
      <c r="AF118" s="162"/>
      <c r="AG118" s="162"/>
      <c r="AH118" s="162"/>
      <c r="AI118" s="162"/>
      <c r="AJ118" s="162"/>
      <c r="AK118" s="162"/>
      <c r="AL118" s="162"/>
      <c r="AM118" s="162"/>
      <c r="AN118" s="162"/>
      <c r="AO118" s="162"/>
      <c r="AP118" s="162"/>
      <c r="AQ118" s="162"/>
      <c r="AR118" s="162"/>
      <c r="AS118" s="162"/>
      <c r="AT118" s="162"/>
      <c r="AU118" s="162"/>
      <c r="AV118" s="162"/>
      <c r="AW118" s="162"/>
      <c r="AX118" s="162"/>
      <c r="AY118" s="162"/>
      <c r="AZ118" s="162"/>
      <c r="BA118" s="162"/>
      <c r="BB118" s="162"/>
      <c r="BC118" s="162"/>
      <c r="BD118" s="162"/>
      <c r="BE118" s="162"/>
      <c r="BF118" s="162"/>
      <c r="BG118" s="162"/>
      <c r="BH118" s="162"/>
      <c r="BI118" s="162"/>
      <c r="BJ118" s="162"/>
      <c r="BK118" s="162"/>
      <c r="BL118" s="162"/>
      <c r="BM118" s="162"/>
      <c r="BN118" s="162"/>
      <c r="BO118" s="162"/>
      <c r="BP118" s="162"/>
      <c r="BQ118" s="162"/>
      <c r="BR118" s="162"/>
      <c r="BS118" s="162"/>
      <c r="BT118" s="162"/>
      <c r="BU118" s="162"/>
      <c r="BV118" s="162"/>
      <c r="BW118" s="162"/>
      <c r="BX118" s="162"/>
      <c r="BY118" s="162"/>
      <c r="BZ118" s="162"/>
      <c r="CA118" s="162"/>
      <c r="CB118" s="162"/>
      <c r="CC118" s="162"/>
      <c r="CD118" s="162"/>
      <c r="CE118" s="162"/>
      <c r="CF118" s="162"/>
      <c r="CG118" s="162"/>
      <c r="CH118" s="162"/>
      <c r="CI118" s="162"/>
      <c r="CJ118" s="162"/>
      <c r="CK118" s="162"/>
      <c r="CL118" s="162"/>
      <c r="CM118" s="162"/>
      <c r="CN118" s="162"/>
      <c r="CO118" s="162"/>
      <c r="CP118" s="162"/>
      <c r="CQ118" s="162"/>
      <c r="CR118" s="162"/>
      <c r="CS118" s="162"/>
      <c r="CT118" s="162"/>
      <c r="CU118" s="162"/>
      <c r="CV118" s="162"/>
      <c r="CW118" s="162"/>
      <c r="CX118" s="162"/>
      <c r="CY118" s="162"/>
      <c r="CZ118" s="162"/>
      <c r="DA118" s="162"/>
      <c r="DB118" s="162"/>
      <c r="DC118" s="162"/>
      <c r="DD118" s="162"/>
      <c r="DE118" s="162"/>
      <c r="DF118" s="162"/>
      <c r="DG118" s="162"/>
      <c r="DH118" s="162"/>
      <c r="DI118" s="162"/>
      <c r="DJ118" s="162"/>
      <c r="DK118" s="162"/>
      <c r="DL118" s="162"/>
      <c r="DM118" s="162"/>
      <c r="DN118" s="162"/>
      <c r="DO118" s="162"/>
      <c r="DP118" s="162"/>
      <c r="DQ118" s="162"/>
      <c r="DR118" s="162"/>
      <c r="DS118" s="162"/>
      <c r="DT118" s="162"/>
      <c r="DU118" s="162"/>
      <c r="DV118" s="162"/>
      <c r="DW118" s="162"/>
      <c r="DX118" s="162"/>
      <c r="DY118" s="162"/>
      <c r="DZ118" s="162"/>
      <c r="EA118" s="162"/>
      <c r="EB118" s="162"/>
      <c r="EC118" s="162"/>
      <c r="ED118" s="162"/>
      <c r="EE118" s="162"/>
      <c r="EF118" s="162"/>
      <c r="EG118" s="162"/>
      <c r="EH118" s="162"/>
      <c r="EI118" s="162"/>
      <c r="EJ118" s="162"/>
      <c r="EK118" s="162"/>
      <c r="EL118" s="162"/>
      <c r="EM118" s="162"/>
      <c r="EN118" s="162"/>
      <c r="EO118" s="162"/>
      <c r="EP118" s="162"/>
      <c r="EQ118" s="162"/>
      <c r="ER118" s="162"/>
      <c r="ES118" s="162"/>
      <c r="ET118" s="162"/>
      <c r="EU118" s="162"/>
      <c r="EV118" s="162"/>
      <c r="EW118" s="162"/>
      <c r="EX118" s="162"/>
      <c r="EY118" s="162"/>
      <c r="EZ118" s="162"/>
      <c r="FA118" s="162"/>
      <c r="FB118" s="162"/>
      <c r="FC118" s="162"/>
      <c r="FD118" s="162"/>
      <c r="FE118" s="162"/>
      <c r="FF118" s="162"/>
      <c r="FG118" s="162"/>
      <c r="FH118" s="162"/>
      <c r="FI118" s="162"/>
      <c r="FJ118" s="162"/>
      <c r="FK118" s="162"/>
      <c r="FL118" s="162"/>
      <c r="FM118" s="162"/>
      <c r="FN118" s="162"/>
      <c r="FO118" s="162"/>
      <c r="FP118" s="162"/>
      <c r="FQ118" s="162"/>
      <c r="FR118" s="162"/>
      <c r="FS118" s="162"/>
      <c r="FT118" s="162"/>
      <c r="FU118" s="162"/>
      <c r="FV118" s="162"/>
      <c r="FW118" s="162"/>
      <c r="FX118" s="162"/>
      <c r="FY118" s="162"/>
      <c r="FZ118" s="162"/>
      <c r="GA118" s="162"/>
      <c r="GB118" s="162"/>
      <c r="GC118" s="162"/>
      <c r="GD118" s="162"/>
      <c r="GE118" s="162"/>
      <c r="GF118" s="162"/>
      <c r="GG118" s="162"/>
      <c r="GH118" s="162"/>
      <c r="GI118" s="162"/>
      <c r="GJ118" s="162"/>
      <c r="GK118" s="162"/>
      <c r="GL118" s="162"/>
      <c r="GM118" s="162"/>
      <c r="GN118" s="162"/>
      <c r="GO118" s="162"/>
      <c r="GP118" s="162"/>
      <c r="GQ118" s="162"/>
      <c r="GR118" s="162"/>
      <c r="GS118" s="162"/>
      <c r="GT118" s="162"/>
      <c r="GU118" s="162"/>
    </row>
    <row r="119" spans="1:203" x14ac:dyDescent="0.25">
      <c r="A119" s="161">
        <v>1</v>
      </c>
      <c r="B119" s="54" t="s">
        <v>44</v>
      </c>
      <c r="C119" s="189">
        <f>'2 уровень'!D698</f>
        <v>1660</v>
      </c>
      <c r="D119" s="189">
        <f>'2 уровень'!E698</f>
        <v>553</v>
      </c>
      <c r="E119" s="189">
        <f>'2 уровень'!F698</f>
        <v>54</v>
      </c>
      <c r="F119" s="792">
        <f>'2 уровень'!G698</f>
        <v>9.7649186256781189</v>
      </c>
      <c r="G119" s="237">
        <f>'2 уровень'!H698</f>
        <v>0</v>
      </c>
      <c r="H119" s="237">
        <f>'2 уровень'!I698</f>
        <v>0</v>
      </c>
      <c r="I119" s="242">
        <f>'2 уровень'!J698</f>
        <v>0</v>
      </c>
      <c r="J119" s="242">
        <f>'2 уровень'!K698</f>
        <v>0</v>
      </c>
      <c r="K119" s="242">
        <f>'2 уровень'!L698</f>
        <v>0</v>
      </c>
      <c r="L119" s="242">
        <f>'2 уровень'!M698</f>
        <v>0</v>
      </c>
      <c r="M119" s="242">
        <f>'2 уровень'!N698</f>
        <v>0</v>
      </c>
      <c r="N119" s="242">
        <f>'2 уровень'!O698</f>
        <v>0</v>
      </c>
      <c r="O119" s="227">
        <f>'2 уровень'!P698</f>
        <v>0</v>
      </c>
      <c r="P119" s="227">
        <f>'2 уровень'!Q698</f>
        <v>0</v>
      </c>
      <c r="Q119" s="227">
        <f>'2 уровень'!R698</f>
        <v>0</v>
      </c>
      <c r="R119" s="227">
        <f>'2 уровень'!S698</f>
        <v>0</v>
      </c>
      <c r="S119" s="2668">
        <f>'2 уровень'!T698</f>
        <v>0</v>
      </c>
      <c r="T119" s="227">
        <f>'2 уровень'!U698</f>
        <v>0</v>
      </c>
      <c r="U119" s="227">
        <f>'2 уровень'!V698</f>
        <v>0</v>
      </c>
      <c r="V119" s="227">
        <f>'2 уровень'!W698</f>
        <v>0</v>
      </c>
      <c r="W119" s="2513">
        <f>'2 уровень'!X698</f>
        <v>0</v>
      </c>
      <c r="X119" s="2538"/>
      <c r="Y119" s="2593"/>
      <c r="Z119" s="162"/>
      <c r="AA119" s="162"/>
      <c r="AB119" s="162"/>
      <c r="AC119" s="162"/>
      <c r="AD119" s="162"/>
      <c r="AE119" s="162"/>
      <c r="AF119" s="162"/>
      <c r="AG119" s="162"/>
      <c r="AH119" s="162"/>
      <c r="AI119" s="162"/>
      <c r="AJ119" s="162"/>
      <c r="AK119" s="162"/>
      <c r="AL119" s="162"/>
      <c r="AM119" s="162"/>
      <c r="AN119" s="162"/>
      <c r="AO119" s="162"/>
      <c r="AP119" s="162"/>
      <c r="AQ119" s="162"/>
      <c r="AR119" s="162"/>
      <c r="AS119" s="162"/>
      <c r="AT119" s="162"/>
      <c r="AU119" s="162"/>
      <c r="AV119" s="162"/>
      <c r="AW119" s="162"/>
      <c r="AX119" s="162"/>
      <c r="AY119" s="162"/>
      <c r="AZ119" s="162"/>
      <c r="BA119" s="162"/>
      <c r="BB119" s="162"/>
      <c r="BC119" s="162"/>
      <c r="BD119" s="162"/>
      <c r="BE119" s="162"/>
      <c r="BF119" s="162"/>
      <c r="BG119" s="162"/>
      <c r="BH119" s="162"/>
      <c r="BI119" s="162"/>
      <c r="BJ119" s="162"/>
      <c r="BK119" s="162"/>
      <c r="BL119" s="162"/>
      <c r="BM119" s="162"/>
      <c r="BN119" s="162"/>
      <c r="BO119" s="162"/>
      <c r="BP119" s="162"/>
      <c r="BQ119" s="162"/>
      <c r="BR119" s="162"/>
      <c r="BS119" s="162"/>
      <c r="BT119" s="162"/>
      <c r="BU119" s="162"/>
      <c r="BV119" s="162"/>
      <c r="BW119" s="162"/>
      <c r="BX119" s="162"/>
      <c r="BY119" s="162"/>
      <c r="BZ119" s="162"/>
      <c r="CA119" s="162"/>
      <c r="CB119" s="162"/>
      <c r="CC119" s="162"/>
      <c r="CD119" s="162"/>
      <c r="CE119" s="162"/>
      <c r="CF119" s="162"/>
      <c r="CG119" s="162"/>
      <c r="CH119" s="162"/>
      <c r="CI119" s="162"/>
      <c r="CJ119" s="162"/>
      <c r="CK119" s="162"/>
      <c r="CL119" s="162"/>
      <c r="CM119" s="162"/>
      <c r="CN119" s="162"/>
      <c r="CO119" s="162"/>
      <c r="CP119" s="162"/>
      <c r="CQ119" s="162"/>
      <c r="CR119" s="162"/>
      <c r="CS119" s="162"/>
      <c r="CT119" s="162"/>
      <c r="CU119" s="162"/>
      <c r="CV119" s="162"/>
      <c r="CW119" s="162"/>
      <c r="CX119" s="162"/>
      <c r="CY119" s="162"/>
      <c r="CZ119" s="162"/>
      <c r="DA119" s="162"/>
      <c r="DB119" s="162"/>
      <c r="DC119" s="162"/>
      <c r="DD119" s="162"/>
      <c r="DE119" s="162"/>
      <c r="DF119" s="162"/>
      <c r="DG119" s="162"/>
      <c r="DH119" s="162"/>
      <c r="DI119" s="162"/>
      <c r="DJ119" s="162"/>
      <c r="DK119" s="162"/>
      <c r="DL119" s="162"/>
      <c r="DM119" s="162"/>
      <c r="DN119" s="162"/>
      <c r="DO119" s="162"/>
      <c r="DP119" s="162"/>
      <c r="DQ119" s="162"/>
      <c r="DR119" s="162"/>
      <c r="DS119" s="162"/>
      <c r="DT119" s="162"/>
      <c r="DU119" s="162"/>
      <c r="DV119" s="162"/>
      <c r="DW119" s="162"/>
      <c r="DX119" s="162"/>
      <c r="DY119" s="162"/>
      <c r="DZ119" s="162"/>
      <c r="EA119" s="162"/>
      <c r="EB119" s="162"/>
      <c r="EC119" s="162"/>
      <c r="ED119" s="162"/>
      <c r="EE119" s="162"/>
      <c r="EF119" s="162"/>
      <c r="EG119" s="162"/>
      <c r="EH119" s="162"/>
      <c r="EI119" s="162"/>
      <c r="EJ119" s="162"/>
      <c r="EK119" s="162"/>
      <c r="EL119" s="162"/>
      <c r="EM119" s="162"/>
      <c r="EN119" s="162"/>
      <c r="EO119" s="162"/>
      <c r="EP119" s="162"/>
      <c r="EQ119" s="162"/>
      <c r="ER119" s="162"/>
      <c r="ES119" s="162"/>
      <c r="ET119" s="162"/>
      <c r="EU119" s="162"/>
      <c r="EV119" s="162"/>
      <c r="EW119" s="162"/>
      <c r="EX119" s="162"/>
      <c r="EY119" s="162"/>
      <c r="EZ119" s="162"/>
      <c r="FA119" s="162"/>
      <c r="FB119" s="162"/>
      <c r="FC119" s="162"/>
      <c r="FD119" s="162"/>
      <c r="FE119" s="162"/>
      <c r="FF119" s="162"/>
      <c r="FG119" s="162"/>
      <c r="FH119" s="162"/>
      <c r="FI119" s="162"/>
      <c r="FJ119" s="162"/>
      <c r="FK119" s="162"/>
      <c r="FL119" s="162"/>
      <c r="FM119" s="162"/>
      <c r="FN119" s="162"/>
      <c r="FO119" s="162"/>
      <c r="FP119" s="162"/>
      <c r="FQ119" s="162"/>
      <c r="FR119" s="162"/>
      <c r="FS119" s="162"/>
      <c r="FT119" s="162"/>
      <c r="FU119" s="162"/>
      <c r="FV119" s="162"/>
      <c r="FW119" s="162"/>
      <c r="FX119" s="162"/>
      <c r="FY119" s="162"/>
      <c r="FZ119" s="162"/>
      <c r="GA119" s="162"/>
      <c r="GB119" s="162"/>
      <c r="GC119" s="162"/>
      <c r="GD119" s="162"/>
      <c r="GE119" s="162"/>
      <c r="GF119" s="162"/>
      <c r="GG119" s="162"/>
      <c r="GH119" s="162"/>
      <c r="GI119" s="162"/>
      <c r="GJ119" s="162"/>
      <c r="GK119" s="162"/>
      <c r="GL119" s="162"/>
      <c r="GM119" s="162"/>
      <c r="GN119" s="162"/>
      <c r="GO119" s="162"/>
      <c r="GP119" s="162"/>
      <c r="GQ119" s="162"/>
      <c r="GR119" s="162"/>
      <c r="GS119" s="162"/>
      <c r="GT119" s="162"/>
      <c r="GU119" s="162"/>
    </row>
    <row r="120" spans="1:203" x14ac:dyDescent="0.25">
      <c r="A120" s="161">
        <v>1</v>
      </c>
      <c r="B120" s="13" t="s">
        <v>399</v>
      </c>
      <c r="C120" s="189">
        <f>'2 уровень'!D699</f>
        <v>479104</v>
      </c>
      <c r="D120" s="189">
        <f>'2 уровень'!E699</f>
        <v>159699.85</v>
      </c>
      <c r="E120" s="189">
        <f>'2 уровень'!F699</f>
        <v>144099.48749999999</v>
      </c>
      <c r="F120" s="792">
        <f>'2 уровень'!G699</f>
        <v>90.231448244941987</v>
      </c>
      <c r="G120" s="237">
        <f>'2 уровень'!H699</f>
        <v>0</v>
      </c>
      <c r="H120" s="237">
        <f>'2 уровень'!I699</f>
        <v>0</v>
      </c>
      <c r="I120" s="242">
        <f>'2 уровень'!J699</f>
        <v>0</v>
      </c>
      <c r="J120" s="242">
        <f>'2 уровень'!K699</f>
        <v>0</v>
      </c>
      <c r="K120" s="242">
        <f>'2 уровень'!L699</f>
        <v>0</v>
      </c>
      <c r="L120" s="242">
        <f>'2 уровень'!M699</f>
        <v>0</v>
      </c>
      <c r="M120" s="242">
        <f>'2 уровень'!N699</f>
        <v>0</v>
      </c>
      <c r="N120" s="242">
        <f>'2 уровень'!O699</f>
        <v>0</v>
      </c>
      <c r="O120" s="227">
        <f>'2 уровень'!P699</f>
        <v>274305.44802222226</v>
      </c>
      <c r="P120" s="227">
        <f>'2 уровень'!Q699</f>
        <v>287377.70005389751</v>
      </c>
      <c r="Q120" s="227">
        <f>'2 уровень'!R699</f>
        <v>287377.70005389751</v>
      </c>
      <c r="R120" s="227">
        <f>'2 уровень'!S699</f>
        <v>287377.70005389751</v>
      </c>
      <c r="S120" s="2668">
        <f>'2 уровень'!T699</f>
        <v>95000.30898574309</v>
      </c>
      <c r="T120" s="227">
        <f>'2 уровень'!U699</f>
        <v>85114.299440000003</v>
      </c>
      <c r="U120" s="227">
        <f>'2 уровень'!V699</f>
        <v>-9886.0095457430853</v>
      </c>
      <c r="V120" s="227">
        <f>'2 уровень'!W699</f>
        <v>-863.08777000000009</v>
      </c>
      <c r="W120" s="2513">
        <f>'2 уровень'!X699</f>
        <v>84251.211670000004</v>
      </c>
      <c r="X120" s="2538"/>
      <c r="Y120" s="2593"/>
      <c r="Z120" s="162"/>
      <c r="AA120" s="162"/>
      <c r="AB120" s="162"/>
      <c r="AC120" s="162"/>
      <c r="AD120" s="162"/>
      <c r="AE120" s="162"/>
      <c r="AF120" s="162"/>
      <c r="AG120" s="162"/>
      <c r="AH120" s="162"/>
      <c r="AI120" s="162"/>
      <c r="AJ120" s="162"/>
      <c r="AK120" s="162"/>
      <c r="AL120" s="162"/>
      <c r="AM120" s="162"/>
      <c r="AN120" s="162"/>
      <c r="AO120" s="162"/>
      <c r="AP120" s="162"/>
      <c r="AQ120" s="162"/>
      <c r="AR120" s="162"/>
      <c r="AS120" s="162"/>
      <c r="AT120" s="162"/>
      <c r="AU120" s="162"/>
      <c r="AV120" s="162"/>
      <c r="AW120" s="162"/>
      <c r="AX120" s="162"/>
      <c r="AY120" s="162"/>
      <c r="AZ120" s="162"/>
      <c r="BA120" s="162"/>
      <c r="BB120" s="162"/>
      <c r="BC120" s="162"/>
      <c r="BD120" s="162"/>
      <c r="BE120" s="162"/>
      <c r="BF120" s="162"/>
      <c r="BG120" s="162"/>
      <c r="BH120" s="162"/>
      <c r="BI120" s="162"/>
      <c r="BJ120" s="162"/>
      <c r="BK120" s="162"/>
      <c r="BL120" s="162"/>
      <c r="BM120" s="162"/>
      <c r="BN120" s="162"/>
      <c r="BO120" s="162"/>
      <c r="BP120" s="162"/>
      <c r="BQ120" s="162"/>
      <c r="BR120" s="162"/>
      <c r="BS120" s="162"/>
      <c r="BT120" s="162"/>
      <c r="BU120" s="162"/>
      <c r="BV120" s="162"/>
      <c r="BW120" s="162"/>
      <c r="BX120" s="162"/>
      <c r="BY120" s="162"/>
      <c r="BZ120" s="162"/>
      <c r="CA120" s="162"/>
      <c r="CB120" s="162"/>
      <c r="CC120" s="162"/>
      <c r="CD120" s="162"/>
      <c r="CE120" s="162"/>
      <c r="CF120" s="162"/>
      <c r="CG120" s="162"/>
      <c r="CH120" s="162"/>
      <c r="CI120" s="162"/>
      <c r="CJ120" s="162"/>
      <c r="CK120" s="162"/>
      <c r="CL120" s="162"/>
      <c r="CM120" s="162"/>
      <c r="CN120" s="162"/>
      <c r="CO120" s="162"/>
      <c r="CP120" s="162"/>
      <c r="CQ120" s="162"/>
      <c r="CR120" s="162"/>
      <c r="CS120" s="162"/>
      <c r="CT120" s="162"/>
      <c r="CU120" s="162"/>
      <c r="CV120" s="162"/>
      <c r="CW120" s="162"/>
      <c r="CX120" s="162"/>
      <c r="CY120" s="162"/>
      <c r="CZ120" s="162"/>
      <c r="DA120" s="162"/>
      <c r="DB120" s="162"/>
      <c r="DC120" s="162"/>
      <c r="DD120" s="162"/>
      <c r="DE120" s="162"/>
      <c r="DF120" s="162"/>
      <c r="DG120" s="162"/>
      <c r="DH120" s="162"/>
      <c r="DI120" s="162"/>
      <c r="DJ120" s="162"/>
      <c r="DK120" s="162"/>
      <c r="DL120" s="162"/>
      <c r="DM120" s="162"/>
      <c r="DN120" s="162"/>
      <c r="DO120" s="162"/>
      <c r="DP120" s="162"/>
      <c r="DQ120" s="162"/>
      <c r="DR120" s="162"/>
      <c r="DS120" s="162"/>
      <c r="DT120" s="162"/>
      <c r="DU120" s="162"/>
      <c r="DV120" s="162"/>
      <c r="DW120" s="162"/>
      <c r="DX120" s="162"/>
      <c r="DY120" s="162"/>
      <c r="DZ120" s="162"/>
      <c r="EA120" s="162"/>
      <c r="EB120" s="162"/>
      <c r="EC120" s="162"/>
      <c r="ED120" s="162"/>
      <c r="EE120" s="162"/>
      <c r="EF120" s="162"/>
      <c r="EG120" s="162"/>
      <c r="EH120" s="162"/>
      <c r="EI120" s="162"/>
      <c r="EJ120" s="162"/>
      <c r="EK120" s="162"/>
      <c r="EL120" s="162"/>
      <c r="EM120" s="162"/>
      <c r="EN120" s="162"/>
      <c r="EO120" s="162"/>
      <c r="EP120" s="162"/>
      <c r="EQ120" s="162"/>
      <c r="ER120" s="162"/>
      <c r="ES120" s="162"/>
      <c r="ET120" s="162"/>
      <c r="EU120" s="162"/>
      <c r="EV120" s="162"/>
      <c r="EW120" s="162"/>
      <c r="EX120" s="162"/>
      <c r="EY120" s="162"/>
      <c r="EZ120" s="162"/>
      <c r="FA120" s="162"/>
      <c r="FB120" s="162"/>
      <c r="FC120" s="162"/>
      <c r="FD120" s="162"/>
      <c r="FE120" s="162"/>
      <c r="FF120" s="162"/>
      <c r="FG120" s="162"/>
      <c r="FH120" s="162"/>
      <c r="FI120" s="162"/>
      <c r="FJ120" s="162"/>
      <c r="FK120" s="162"/>
      <c r="FL120" s="162"/>
      <c r="FM120" s="162"/>
      <c r="FN120" s="162"/>
      <c r="FO120" s="162"/>
      <c r="FP120" s="162"/>
      <c r="FQ120" s="162"/>
      <c r="FR120" s="162"/>
      <c r="FS120" s="162"/>
      <c r="FT120" s="162"/>
      <c r="FU120" s="162"/>
      <c r="FV120" s="162"/>
      <c r="FW120" s="162"/>
      <c r="FX120" s="162"/>
      <c r="FY120" s="162"/>
      <c r="FZ120" s="162"/>
      <c r="GA120" s="162"/>
      <c r="GB120" s="162"/>
      <c r="GC120" s="162"/>
      <c r="GD120" s="162"/>
      <c r="GE120" s="162"/>
      <c r="GF120" s="162"/>
      <c r="GG120" s="162"/>
      <c r="GH120" s="162"/>
      <c r="GI120" s="162"/>
      <c r="GJ120" s="162"/>
      <c r="GK120" s="162"/>
      <c r="GL120" s="162"/>
      <c r="GM120" s="162"/>
      <c r="GN120" s="162"/>
      <c r="GO120" s="162"/>
      <c r="GP120" s="162"/>
      <c r="GQ120" s="162"/>
      <c r="GR120" s="162"/>
      <c r="GS120" s="162"/>
      <c r="GT120" s="162"/>
      <c r="GU120" s="162"/>
    </row>
    <row r="121" spans="1:203" ht="15.75" x14ac:dyDescent="0.25">
      <c r="A121" s="161">
        <v>1</v>
      </c>
      <c r="B121" s="2544" t="s">
        <v>33</v>
      </c>
      <c r="C121" s="189">
        <f>'2 уровень'!D700</f>
        <v>0</v>
      </c>
      <c r="D121" s="189">
        <f>'2 уровень'!E700</f>
        <v>0</v>
      </c>
      <c r="E121" s="189">
        <f>'2 уровень'!F700</f>
        <v>0</v>
      </c>
      <c r="F121" s="792">
        <f>'2 уровень'!G700</f>
        <v>0</v>
      </c>
      <c r="G121" s="237">
        <f>'2 уровень'!H700</f>
        <v>0</v>
      </c>
      <c r="H121" s="237">
        <f>'2 уровень'!I700</f>
        <v>0</v>
      </c>
      <c r="I121" s="242">
        <f>'2 уровень'!J700</f>
        <v>0</v>
      </c>
      <c r="J121" s="242">
        <f>'2 уровень'!K700</f>
        <v>0</v>
      </c>
      <c r="K121" s="242">
        <f>'2 уровень'!L700</f>
        <v>0</v>
      </c>
      <c r="L121" s="242">
        <f>'2 уровень'!M700</f>
        <v>0</v>
      </c>
      <c r="M121" s="242">
        <f>'2 уровень'!N700</f>
        <v>0</v>
      </c>
      <c r="N121" s="242">
        <f>'2 уровень'!O700</f>
        <v>0</v>
      </c>
      <c r="O121" s="227">
        <f>'2 уровень'!P700</f>
        <v>0</v>
      </c>
      <c r="P121" s="227">
        <f>'2 уровень'!Q700</f>
        <v>0</v>
      </c>
      <c r="Q121" s="227">
        <f>'2 уровень'!R700</f>
        <v>0</v>
      </c>
      <c r="R121" s="227">
        <f>'2 уровень'!S700</f>
        <v>0</v>
      </c>
      <c r="S121" s="2668">
        <f>'2 уровень'!T700</f>
        <v>0</v>
      </c>
      <c r="T121" s="227">
        <f>'2 уровень'!U700</f>
        <v>0</v>
      </c>
      <c r="U121" s="227">
        <f>'2 уровень'!V700</f>
        <v>0</v>
      </c>
      <c r="V121" s="227">
        <f>'2 уровень'!W700</f>
        <v>0</v>
      </c>
      <c r="W121" s="2513">
        <f>'2 уровень'!X700</f>
        <v>0</v>
      </c>
      <c r="X121" s="2538"/>
      <c r="Y121" s="2593"/>
      <c r="Z121" s="162"/>
      <c r="AA121" s="162"/>
      <c r="AB121" s="162"/>
      <c r="AC121" s="162"/>
      <c r="AD121" s="162"/>
      <c r="AE121" s="162"/>
      <c r="AF121" s="162"/>
      <c r="AG121" s="162"/>
      <c r="AH121" s="162"/>
      <c r="AI121" s="162"/>
      <c r="AJ121" s="162"/>
      <c r="AK121" s="162"/>
      <c r="AL121" s="162"/>
      <c r="AM121" s="162"/>
      <c r="AN121" s="162"/>
      <c r="AO121" s="162"/>
      <c r="AP121" s="162"/>
      <c r="AQ121" s="162"/>
      <c r="AR121" s="162"/>
      <c r="AS121" s="162"/>
      <c r="AT121" s="162"/>
      <c r="AU121" s="162"/>
      <c r="AV121" s="162"/>
      <c r="AW121" s="162"/>
      <c r="AX121" s="162"/>
      <c r="AY121" s="162"/>
      <c r="AZ121" s="162"/>
      <c r="BA121" s="162"/>
      <c r="BB121" s="162"/>
      <c r="BC121" s="162"/>
      <c r="BD121" s="162"/>
      <c r="BE121" s="162"/>
      <c r="BF121" s="162"/>
      <c r="BG121" s="162"/>
      <c r="BH121" s="162"/>
      <c r="BI121" s="162"/>
      <c r="BJ121" s="162"/>
      <c r="BK121" s="162"/>
      <c r="BL121" s="162"/>
      <c r="BM121" s="162"/>
      <c r="BN121" s="162"/>
      <c r="BO121" s="162"/>
      <c r="BP121" s="162"/>
      <c r="BQ121" s="162"/>
      <c r="BR121" s="162"/>
      <c r="BS121" s="162"/>
      <c r="BT121" s="162"/>
      <c r="BU121" s="162"/>
      <c r="BV121" s="162"/>
      <c r="BW121" s="162"/>
      <c r="BX121" s="162"/>
      <c r="BY121" s="162"/>
      <c r="BZ121" s="162"/>
      <c r="CA121" s="162"/>
      <c r="CB121" s="162"/>
      <c r="CC121" s="162"/>
      <c r="CD121" s="162"/>
      <c r="CE121" s="162"/>
      <c r="CF121" s="162"/>
      <c r="CG121" s="162"/>
      <c r="CH121" s="162"/>
      <c r="CI121" s="162"/>
      <c r="CJ121" s="162"/>
      <c r="CK121" s="162"/>
      <c r="CL121" s="162"/>
      <c r="CM121" s="162"/>
      <c r="CN121" s="162"/>
      <c r="CO121" s="162"/>
      <c r="CP121" s="162"/>
      <c r="CQ121" s="162"/>
      <c r="CR121" s="162"/>
      <c r="CS121" s="162"/>
      <c r="CT121" s="162"/>
      <c r="CU121" s="162"/>
      <c r="CV121" s="162"/>
      <c r="CW121" s="162"/>
      <c r="CX121" s="162"/>
      <c r="CY121" s="162"/>
      <c r="CZ121" s="162"/>
      <c r="DA121" s="162"/>
      <c r="DB121" s="162"/>
      <c r="DC121" s="162"/>
      <c r="DD121" s="162"/>
      <c r="DE121" s="162"/>
      <c r="DF121" s="162"/>
      <c r="DG121" s="162"/>
      <c r="DH121" s="162"/>
      <c r="DI121" s="162"/>
      <c r="DJ121" s="162"/>
      <c r="DK121" s="162"/>
      <c r="DL121" s="162"/>
      <c r="DM121" s="162"/>
      <c r="DN121" s="162"/>
      <c r="DO121" s="162"/>
      <c r="DP121" s="162"/>
      <c r="DQ121" s="162"/>
      <c r="DR121" s="162"/>
      <c r="DS121" s="162"/>
      <c r="DT121" s="162"/>
      <c r="DU121" s="162"/>
      <c r="DV121" s="162"/>
      <c r="DW121" s="162"/>
      <c r="DX121" s="162"/>
      <c r="DY121" s="162"/>
      <c r="DZ121" s="162"/>
      <c r="EA121" s="162"/>
      <c r="EB121" s="162"/>
      <c r="EC121" s="162"/>
      <c r="ED121" s="162"/>
      <c r="EE121" s="162"/>
      <c r="EF121" s="162"/>
      <c r="EG121" s="162"/>
      <c r="EH121" s="162"/>
      <c r="EI121" s="162"/>
      <c r="EJ121" s="162"/>
      <c r="EK121" s="162"/>
      <c r="EL121" s="162"/>
      <c r="EM121" s="162"/>
      <c r="EN121" s="162"/>
      <c r="EO121" s="162"/>
      <c r="EP121" s="162"/>
      <c r="EQ121" s="162"/>
      <c r="ER121" s="162"/>
      <c r="ES121" s="162"/>
      <c r="ET121" s="162"/>
      <c r="EU121" s="162"/>
      <c r="EV121" s="162"/>
      <c r="EW121" s="162"/>
      <c r="EX121" s="162"/>
      <c r="EY121" s="162"/>
      <c r="EZ121" s="162"/>
      <c r="FA121" s="162"/>
      <c r="FB121" s="162"/>
      <c r="FC121" s="162"/>
      <c r="FD121" s="162"/>
      <c r="FE121" s="162"/>
      <c r="FF121" s="162"/>
      <c r="FG121" s="162"/>
      <c r="FH121" s="162"/>
      <c r="FI121" s="162"/>
      <c r="FJ121" s="162"/>
      <c r="FK121" s="162"/>
      <c r="FL121" s="162"/>
      <c r="FM121" s="162"/>
      <c r="FN121" s="162"/>
      <c r="FO121" s="162"/>
      <c r="FP121" s="162"/>
      <c r="FQ121" s="162"/>
      <c r="FR121" s="162"/>
      <c r="FS121" s="162"/>
      <c r="FT121" s="162"/>
      <c r="FU121" s="162"/>
      <c r="FV121" s="162"/>
      <c r="FW121" s="162"/>
      <c r="FX121" s="162"/>
      <c r="FY121" s="162"/>
      <c r="FZ121" s="162"/>
      <c r="GA121" s="162"/>
      <c r="GB121" s="162"/>
      <c r="GC121" s="162"/>
      <c r="GD121" s="162"/>
      <c r="GE121" s="162"/>
      <c r="GF121" s="162"/>
      <c r="GG121" s="162"/>
      <c r="GH121" s="162"/>
      <c r="GI121" s="162"/>
      <c r="GJ121" s="162"/>
      <c r="GK121" s="162"/>
      <c r="GL121" s="162"/>
      <c r="GM121" s="162"/>
      <c r="GN121" s="162"/>
      <c r="GO121" s="162"/>
      <c r="GP121" s="162"/>
      <c r="GQ121" s="162"/>
      <c r="GR121" s="162"/>
      <c r="GS121" s="162"/>
      <c r="GT121" s="162"/>
      <c r="GU121" s="162"/>
    </row>
    <row r="122" spans="1:203" x14ac:dyDescent="0.25">
      <c r="A122" s="161">
        <v>1</v>
      </c>
      <c r="B122" s="80" t="s">
        <v>201</v>
      </c>
      <c r="C122" s="2683">
        <f>'2 уровень'!D701</f>
        <v>1545</v>
      </c>
      <c r="D122" s="189">
        <f>'2 уровень'!E701</f>
        <v>515</v>
      </c>
      <c r="E122" s="189">
        <f>'2 уровень'!F701</f>
        <v>412</v>
      </c>
      <c r="F122" s="792">
        <f>'2 уровень'!G701</f>
        <v>80</v>
      </c>
      <c r="G122" s="237">
        <f>'2 уровень'!H701</f>
        <v>7.7708737864077673</v>
      </c>
      <c r="H122" s="237">
        <f>'2 уровень'!I701</f>
        <v>7.9635922330097086</v>
      </c>
      <c r="I122" s="242">
        <f>'2 уровень'!J701</f>
        <v>12006</v>
      </c>
      <c r="J122" s="2708">
        <f>'2 уровень'!K701</f>
        <v>4004</v>
      </c>
      <c r="K122" s="242">
        <f>'2 уровень'!L701</f>
        <v>3281</v>
      </c>
      <c r="L122" s="242">
        <f>'2 уровень'!M701</f>
        <v>81.943056943056945</v>
      </c>
      <c r="M122" s="242">
        <f>'2 уровень'!N701</f>
        <v>40.020000000000003</v>
      </c>
      <c r="N122" s="242">
        <f>'2 уровень'!O701</f>
        <v>245.95202398800598</v>
      </c>
      <c r="O122" s="227">
        <f>'2 уровень'!P701</f>
        <v>0</v>
      </c>
      <c r="P122" s="227">
        <f>'2 уровень'!Q701</f>
        <v>0</v>
      </c>
      <c r="Q122" s="227">
        <f>'2 уровень'!R701</f>
        <v>0</v>
      </c>
      <c r="R122" s="227">
        <f>'2 уровень'!S701</f>
        <v>0</v>
      </c>
      <c r="S122" s="2668">
        <f>'2 уровень'!T701</f>
        <v>0</v>
      </c>
      <c r="T122" s="227">
        <f>'2 уровень'!U701</f>
        <v>0</v>
      </c>
      <c r="U122" s="227">
        <f>'2 уровень'!V701</f>
        <v>0</v>
      </c>
      <c r="V122" s="227">
        <f>'2 уровень'!W701</f>
        <v>0</v>
      </c>
      <c r="W122" s="2513">
        <f>'2 уровень'!X701</f>
        <v>0</v>
      </c>
      <c r="X122" s="2538"/>
      <c r="Y122" s="2593"/>
      <c r="Z122" s="162"/>
      <c r="AA122" s="162"/>
      <c r="AB122" s="162"/>
      <c r="AC122" s="162"/>
      <c r="AD122" s="162"/>
      <c r="AE122" s="162"/>
      <c r="AF122" s="162"/>
      <c r="AG122" s="162"/>
      <c r="AH122" s="162"/>
      <c r="AI122" s="162"/>
      <c r="AJ122" s="162"/>
      <c r="AK122" s="162"/>
      <c r="AL122" s="162"/>
      <c r="AM122" s="162"/>
      <c r="AN122" s="162"/>
      <c r="AO122" s="162"/>
      <c r="AP122" s="162"/>
      <c r="AQ122" s="162"/>
      <c r="AR122" s="162"/>
      <c r="AS122" s="162"/>
      <c r="AT122" s="162"/>
      <c r="AU122" s="162"/>
      <c r="AV122" s="162"/>
      <c r="AW122" s="162"/>
      <c r="AX122" s="162"/>
      <c r="AY122" s="162"/>
      <c r="AZ122" s="162"/>
      <c r="BA122" s="162"/>
      <c r="BB122" s="162"/>
      <c r="BC122" s="162"/>
      <c r="BD122" s="162"/>
      <c r="BE122" s="162"/>
      <c r="BF122" s="162"/>
      <c r="BG122" s="162"/>
      <c r="BH122" s="162"/>
      <c r="BI122" s="162"/>
      <c r="BJ122" s="162"/>
      <c r="BK122" s="162"/>
      <c r="BL122" s="162"/>
      <c r="BM122" s="162"/>
      <c r="BN122" s="162"/>
      <c r="BO122" s="162"/>
      <c r="BP122" s="162"/>
      <c r="BQ122" s="162"/>
      <c r="BR122" s="162"/>
      <c r="BS122" s="162"/>
      <c r="BT122" s="162"/>
      <c r="BU122" s="162"/>
      <c r="BV122" s="162"/>
      <c r="BW122" s="162"/>
      <c r="BX122" s="162"/>
      <c r="BY122" s="162"/>
      <c r="BZ122" s="162"/>
      <c r="CA122" s="162"/>
      <c r="CB122" s="162"/>
      <c r="CC122" s="162"/>
      <c r="CD122" s="162"/>
      <c r="CE122" s="162"/>
      <c r="CF122" s="162"/>
      <c r="CG122" s="162"/>
      <c r="CH122" s="162"/>
      <c r="CI122" s="162"/>
      <c r="CJ122" s="162"/>
      <c r="CK122" s="162"/>
      <c r="CL122" s="162"/>
      <c r="CM122" s="162"/>
      <c r="CN122" s="162"/>
      <c r="CO122" s="162"/>
      <c r="CP122" s="162"/>
      <c r="CQ122" s="162"/>
      <c r="CR122" s="162"/>
      <c r="CS122" s="162"/>
      <c r="CT122" s="162"/>
      <c r="CU122" s="162"/>
      <c r="CV122" s="162"/>
      <c r="CW122" s="162"/>
      <c r="CX122" s="162"/>
      <c r="CY122" s="162"/>
      <c r="CZ122" s="162"/>
      <c r="DA122" s="162"/>
      <c r="DB122" s="162"/>
      <c r="DC122" s="162"/>
      <c r="DD122" s="162"/>
      <c r="DE122" s="162"/>
      <c r="DF122" s="162"/>
      <c r="DG122" s="162"/>
      <c r="DH122" s="162"/>
      <c r="DI122" s="162"/>
      <c r="DJ122" s="162"/>
      <c r="DK122" s="162"/>
      <c r="DL122" s="162"/>
      <c r="DM122" s="162"/>
      <c r="DN122" s="162"/>
      <c r="DO122" s="162"/>
      <c r="DP122" s="162"/>
      <c r="DQ122" s="162"/>
      <c r="DR122" s="162"/>
      <c r="DS122" s="162"/>
      <c r="DT122" s="162"/>
      <c r="DU122" s="162"/>
      <c r="DV122" s="162"/>
      <c r="DW122" s="162"/>
      <c r="DX122" s="162"/>
      <c r="DY122" s="162"/>
      <c r="DZ122" s="162"/>
      <c r="EA122" s="162"/>
      <c r="EB122" s="162"/>
      <c r="EC122" s="162"/>
      <c r="ED122" s="162"/>
      <c r="EE122" s="162"/>
      <c r="EF122" s="162"/>
      <c r="EG122" s="162"/>
      <c r="EH122" s="162"/>
      <c r="EI122" s="162"/>
      <c r="EJ122" s="162"/>
      <c r="EK122" s="162"/>
      <c r="EL122" s="162"/>
      <c r="EM122" s="162"/>
      <c r="EN122" s="162"/>
      <c r="EO122" s="162"/>
      <c r="EP122" s="162"/>
      <c r="EQ122" s="162"/>
      <c r="ER122" s="162"/>
      <c r="ES122" s="162"/>
      <c r="ET122" s="162"/>
      <c r="EU122" s="162"/>
      <c r="EV122" s="162"/>
      <c r="EW122" s="162"/>
      <c r="EX122" s="162"/>
      <c r="EY122" s="162"/>
      <c r="EZ122" s="162"/>
      <c r="FA122" s="162"/>
      <c r="FB122" s="162"/>
      <c r="FC122" s="162"/>
      <c r="FD122" s="162"/>
      <c r="FE122" s="162"/>
      <c r="FF122" s="162"/>
      <c r="FG122" s="162"/>
      <c r="FH122" s="162"/>
      <c r="FI122" s="162"/>
      <c r="FJ122" s="162"/>
      <c r="FK122" s="162"/>
      <c r="FL122" s="162"/>
      <c r="FM122" s="162"/>
      <c r="FN122" s="162"/>
      <c r="FO122" s="162"/>
      <c r="FP122" s="162"/>
      <c r="FQ122" s="162"/>
      <c r="FR122" s="162"/>
      <c r="FS122" s="162"/>
      <c r="FT122" s="162"/>
      <c r="FU122" s="162"/>
      <c r="FV122" s="162"/>
      <c r="FW122" s="162"/>
      <c r="FX122" s="162"/>
      <c r="FY122" s="162"/>
      <c r="FZ122" s="162"/>
      <c r="GA122" s="162"/>
      <c r="GB122" s="162"/>
      <c r="GC122" s="162"/>
      <c r="GD122" s="162"/>
      <c r="GE122" s="162"/>
      <c r="GF122" s="162"/>
      <c r="GG122" s="162"/>
      <c r="GH122" s="162"/>
      <c r="GI122" s="162"/>
      <c r="GJ122" s="162"/>
      <c r="GK122" s="162"/>
      <c r="GL122" s="162"/>
      <c r="GM122" s="162"/>
      <c r="GN122" s="162"/>
      <c r="GO122" s="162"/>
      <c r="GP122" s="162"/>
      <c r="GQ122" s="162"/>
      <c r="GR122" s="162"/>
      <c r="GS122" s="162"/>
      <c r="GT122" s="162"/>
      <c r="GU122" s="162"/>
    </row>
    <row r="123" spans="1:203" x14ac:dyDescent="0.25">
      <c r="A123" s="161">
        <v>1</v>
      </c>
      <c r="B123" s="668" t="s">
        <v>156</v>
      </c>
      <c r="C123" s="2683">
        <f>'2 уровень'!D702</f>
        <v>2210</v>
      </c>
      <c r="D123" s="189">
        <f>'2 уровень'!E702</f>
        <v>737</v>
      </c>
      <c r="E123" s="189">
        <f>'2 уровень'!F702</f>
        <v>670</v>
      </c>
      <c r="F123" s="792">
        <f>'2 уровень'!G702</f>
        <v>90.909090909090907</v>
      </c>
      <c r="G123" s="237">
        <f>'2 уровень'!H702</f>
        <v>11</v>
      </c>
      <c r="H123" s="237">
        <f>'2 уровень'!I702</f>
        <v>7.9880597014925376</v>
      </c>
      <c r="I123" s="242">
        <f>'2 уровень'!J702</f>
        <v>17680</v>
      </c>
      <c r="J123" s="2708">
        <f>'2 уровень'!K702</f>
        <v>5896</v>
      </c>
      <c r="K123" s="242">
        <f>'2 уровень'!L702</f>
        <v>5352</v>
      </c>
      <c r="L123" s="242">
        <f>'2 уровень'!M702</f>
        <v>90.773405698778831</v>
      </c>
      <c r="M123" s="242">
        <f>'2 уровень'!N702</f>
        <v>0</v>
      </c>
      <c r="N123" s="242" t="e">
        <f>'2 уровень'!O702</f>
        <v>#DIV/0!</v>
      </c>
      <c r="O123" s="227">
        <f>'2 уровень'!P702</f>
        <v>0</v>
      </c>
      <c r="P123" s="227">
        <f>'2 уровень'!Q702</f>
        <v>0</v>
      </c>
      <c r="Q123" s="227">
        <f>'2 уровень'!R702</f>
        <v>0</v>
      </c>
      <c r="R123" s="227">
        <f>'2 уровень'!S702</f>
        <v>0</v>
      </c>
      <c r="S123" s="2668">
        <f>'2 уровень'!T702</f>
        <v>0</v>
      </c>
      <c r="T123" s="227">
        <f>'2 уровень'!U702</f>
        <v>0</v>
      </c>
      <c r="U123" s="227">
        <f>'2 уровень'!V702</f>
        <v>0</v>
      </c>
      <c r="V123" s="227">
        <f>'2 уровень'!W702</f>
        <v>0</v>
      </c>
      <c r="W123" s="2513">
        <f>'2 уровень'!X702</f>
        <v>0</v>
      </c>
      <c r="X123" s="2538"/>
      <c r="Y123" s="2593"/>
      <c r="Z123" s="162"/>
      <c r="AA123" s="162"/>
      <c r="AB123" s="162"/>
      <c r="AC123" s="162"/>
      <c r="AD123" s="162"/>
      <c r="AE123" s="162"/>
      <c r="AF123" s="162"/>
      <c r="AG123" s="162"/>
      <c r="AH123" s="162"/>
      <c r="AI123" s="162"/>
      <c r="AJ123" s="162"/>
      <c r="AK123" s="162"/>
      <c r="AL123" s="162"/>
      <c r="AM123" s="162"/>
      <c r="AN123" s="162"/>
      <c r="AO123" s="162"/>
      <c r="AP123" s="162"/>
      <c r="AQ123" s="162"/>
      <c r="AR123" s="162"/>
      <c r="AS123" s="162"/>
      <c r="AT123" s="162"/>
      <c r="AU123" s="162"/>
      <c r="AV123" s="162"/>
      <c r="AW123" s="162"/>
      <c r="AX123" s="162"/>
      <c r="AY123" s="162"/>
      <c r="AZ123" s="162"/>
      <c r="BA123" s="162"/>
      <c r="BB123" s="162"/>
      <c r="BC123" s="162"/>
      <c r="BD123" s="162"/>
      <c r="BE123" s="162"/>
      <c r="BF123" s="162"/>
      <c r="BG123" s="162"/>
      <c r="BH123" s="162"/>
      <c r="BI123" s="162"/>
      <c r="BJ123" s="162"/>
      <c r="BK123" s="162"/>
      <c r="BL123" s="162"/>
      <c r="BM123" s="162"/>
      <c r="BN123" s="162"/>
      <c r="BO123" s="162"/>
      <c r="BP123" s="162"/>
      <c r="BQ123" s="162"/>
      <c r="BR123" s="162"/>
      <c r="BS123" s="162"/>
      <c r="BT123" s="162"/>
      <c r="BU123" s="162"/>
      <c r="BV123" s="162"/>
      <c r="BW123" s="162"/>
      <c r="BX123" s="162"/>
      <c r="BY123" s="162"/>
      <c r="BZ123" s="162"/>
      <c r="CA123" s="162"/>
      <c r="CB123" s="162"/>
      <c r="CC123" s="162"/>
      <c r="CD123" s="162"/>
      <c r="CE123" s="162"/>
      <c r="CF123" s="162"/>
      <c r="CG123" s="162"/>
      <c r="CH123" s="162"/>
      <c r="CI123" s="162"/>
      <c r="CJ123" s="162"/>
      <c r="CK123" s="162"/>
      <c r="CL123" s="162"/>
      <c r="CM123" s="162"/>
      <c r="CN123" s="162"/>
      <c r="CO123" s="162"/>
      <c r="CP123" s="162"/>
      <c r="CQ123" s="162"/>
      <c r="CR123" s="162"/>
      <c r="CS123" s="162"/>
      <c r="CT123" s="162"/>
      <c r="CU123" s="162"/>
      <c r="CV123" s="162"/>
      <c r="CW123" s="162"/>
      <c r="CX123" s="162"/>
      <c r="CY123" s="162"/>
      <c r="CZ123" s="162"/>
      <c r="DA123" s="162"/>
      <c r="DB123" s="162"/>
      <c r="DC123" s="162"/>
      <c r="DD123" s="162"/>
      <c r="DE123" s="162"/>
      <c r="DF123" s="162"/>
      <c r="DG123" s="162"/>
      <c r="DH123" s="162"/>
      <c r="DI123" s="162"/>
      <c r="DJ123" s="162"/>
      <c r="DK123" s="162"/>
      <c r="DL123" s="162"/>
      <c r="DM123" s="162"/>
      <c r="DN123" s="162"/>
      <c r="DO123" s="162"/>
      <c r="DP123" s="162"/>
      <c r="DQ123" s="162"/>
      <c r="DR123" s="162"/>
      <c r="DS123" s="162"/>
      <c r="DT123" s="162"/>
      <c r="DU123" s="162"/>
      <c r="DV123" s="162"/>
      <c r="DW123" s="162"/>
      <c r="DX123" s="162"/>
      <c r="DY123" s="162"/>
      <c r="DZ123" s="162"/>
      <c r="EA123" s="162"/>
      <c r="EB123" s="162"/>
      <c r="EC123" s="162"/>
      <c r="ED123" s="162"/>
      <c r="EE123" s="162"/>
      <c r="EF123" s="162"/>
      <c r="EG123" s="162"/>
      <c r="EH123" s="162"/>
      <c r="EI123" s="162"/>
      <c r="EJ123" s="162"/>
      <c r="EK123" s="162"/>
      <c r="EL123" s="162"/>
      <c r="EM123" s="162"/>
      <c r="EN123" s="162"/>
      <c r="EO123" s="162"/>
      <c r="EP123" s="162"/>
      <c r="EQ123" s="162"/>
      <c r="ER123" s="162"/>
      <c r="ES123" s="162"/>
      <c r="ET123" s="162"/>
      <c r="EU123" s="162"/>
      <c r="EV123" s="162"/>
      <c r="EW123" s="162"/>
      <c r="EX123" s="162"/>
      <c r="EY123" s="162"/>
      <c r="EZ123" s="162"/>
      <c r="FA123" s="162"/>
      <c r="FB123" s="162"/>
      <c r="FC123" s="162"/>
      <c r="FD123" s="162"/>
      <c r="FE123" s="162"/>
      <c r="FF123" s="162"/>
      <c r="FG123" s="162"/>
      <c r="FH123" s="162"/>
      <c r="FI123" s="162"/>
      <c r="FJ123" s="162"/>
      <c r="FK123" s="162"/>
      <c r="FL123" s="162"/>
      <c r="FM123" s="162"/>
      <c r="FN123" s="162"/>
      <c r="FO123" s="162"/>
      <c r="FP123" s="162"/>
      <c r="FQ123" s="162"/>
      <c r="FR123" s="162"/>
      <c r="FS123" s="162"/>
      <c r="FT123" s="162"/>
      <c r="FU123" s="162"/>
      <c r="FV123" s="162"/>
      <c r="FW123" s="162"/>
      <c r="FX123" s="162"/>
      <c r="FY123" s="162"/>
      <c r="FZ123" s="162"/>
      <c r="GA123" s="162"/>
      <c r="GB123" s="162"/>
      <c r="GC123" s="162"/>
      <c r="GD123" s="162"/>
      <c r="GE123" s="162"/>
      <c r="GF123" s="162"/>
      <c r="GG123" s="162"/>
      <c r="GH123" s="162"/>
      <c r="GI123" s="162"/>
      <c r="GJ123" s="162"/>
      <c r="GK123" s="162"/>
      <c r="GL123" s="162"/>
      <c r="GM123" s="162"/>
      <c r="GN123" s="162"/>
      <c r="GO123" s="162"/>
      <c r="GP123" s="162"/>
      <c r="GQ123" s="162"/>
      <c r="GR123" s="162"/>
      <c r="GS123" s="162"/>
      <c r="GT123" s="162"/>
      <c r="GU123" s="162"/>
    </row>
    <row r="124" spans="1:203" ht="29.25" x14ac:dyDescent="0.25">
      <c r="A124" s="161">
        <v>1</v>
      </c>
      <c r="B124" s="200" t="s">
        <v>187</v>
      </c>
      <c r="C124" s="2683">
        <f>'2 уровень'!D703</f>
        <v>3755</v>
      </c>
      <c r="D124" s="189">
        <f>'2 уровень'!E703</f>
        <v>1252</v>
      </c>
      <c r="E124" s="189">
        <f>'2 уровень'!F703</f>
        <v>1082</v>
      </c>
      <c r="F124" s="792">
        <f>'2 уровень'!G703</f>
        <v>86.421725239616606</v>
      </c>
      <c r="G124" s="237">
        <f>'2 уровень'!H703</f>
        <v>7.9057256990679097</v>
      </c>
      <c r="H124" s="237">
        <f>'2 уровень'!I703</f>
        <v>7.978743068391867</v>
      </c>
      <c r="I124" s="242">
        <f>'2 уровень'!J703</f>
        <v>29686</v>
      </c>
      <c r="J124" s="2708">
        <f>'2 уровень'!K703</f>
        <v>9900</v>
      </c>
      <c r="K124" s="242">
        <f>'2 уровень'!L703</f>
        <v>8633</v>
      </c>
      <c r="L124" s="242">
        <f>'2 уровень'!M703</f>
        <v>87.202020202020208</v>
      </c>
      <c r="M124" s="242">
        <f>'2 уровень'!N703</f>
        <v>40.020000000000003</v>
      </c>
      <c r="N124" s="242">
        <f>'2 уровень'!O703</f>
        <v>647.151424287856</v>
      </c>
      <c r="O124" s="227">
        <f>'2 уровень'!P703</f>
        <v>63686.961156000005</v>
      </c>
      <c r="P124" s="227">
        <f>'2 уровень'!Q703</f>
        <v>63536.095186200007</v>
      </c>
      <c r="Q124" s="227">
        <f>'2 уровень'!R703</f>
        <v>63536.095186200007</v>
      </c>
      <c r="R124" s="227">
        <f>'2 уровень'!S703</f>
        <v>63536.095186200007</v>
      </c>
      <c r="S124" s="2668">
        <f>'2 уровень'!T703</f>
        <v>21187.841787509093</v>
      </c>
      <c r="T124" s="227">
        <f>'2 уровень'!U703</f>
        <v>17621.682560000001</v>
      </c>
      <c r="U124" s="227">
        <f>'2 уровень'!V703</f>
        <v>-3566.1592275090916</v>
      </c>
      <c r="V124" s="227">
        <f>'2 уровень'!W703</f>
        <v>-213.94583</v>
      </c>
      <c r="W124" s="2513">
        <f>'2 уровень'!X703</f>
        <v>17407.736730000001</v>
      </c>
      <c r="X124" s="2538"/>
      <c r="Y124" s="2593"/>
      <c r="Z124" s="162"/>
      <c r="AA124" s="162"/>
      <c r="AB124" s="162"/>
      <c r="AC124" s="162"/>
      <c r="AD124" s="162"/>
      <c r="AE124" s="162"/>
      <c r="AF124" s="162"/>
      <c r="AG124" s="162"/>
      <c r="AH124" s="162"/>
      <c r="AI124" s="162"/>
      <c r="AJ124" s="162"/>
      <c r="AK124" s="162"/>
      <c r="AL124" s="162">
        <f>C124/12*4</f>
        <v>1251.6666666666667</v>
      </c>
      <c r="AM124" s="162">
        <f>D124-AL124</f>
        <v>0.33333333333325754</v>
      </c>
      <c r="AN124" s="162"/>
      <c r="AO124" s="162"/>
      <c r="AP124" s="162"/>
      <c r="AQ124" s="162"/>
      <c r="AR124" s="162"/>
      <c r="AS124" s="162"/>
      <c r="AT124" s="162"/>
      <c r="AU124" s="162"/>
      <c r="AV124" s="162"/>
      <c r="AW124" s="162"/>
      <c r="AX124" s="162"/>
      <c r="AY124" s="162"/>
      <c r="AZ124" s="162"/>
      <c r="BA124" s="162"/>
      <c r="BB124" s="162"/>
      <c r="BC124" s="162"/>
      <c r="BD124" s="162"/>
      <c r="BE124" s="162"/>
      <c r="BF124" s="162"/>
      <c r="BG124" s="162"/>
      <c r="BH124" s="162"/>
      <c r="BI124" s="162"/>
      <c r="BJ124" s="162"/>
      <c r="BK124" s="162"/>
      <c r="BL124" s="162"/>
      <c r="BM124" s="162"/>
      <c r="BN124" s="162"/>
      <c r="BO124" s="162"/>
      <c r="BP124" s="162"/>
      <c r="BQ124" s="162"/>
      <c r="BR124" s="162"/>
      <c r="BS124" s="162"/>
      <c r="BT124" s="162"/>
      <c r="BU124" s="162"/>
      <c r="BV124" s="162"/>
      <c r="BW124" s="162"/>
      <c r="BX124" s="162"/>
      <c r="BY124" s="162"/>
      <c r="BZ124" s="162"/>
      <c r="CA124" s="162"/>
      <c r="CB124" s="162"/>
      <c r="CC124" s="162"/>
      <c r="CD124" s="162"/>
      <c r="CE124" s="162"/>
      <c r="CF124" s="162"/>
      <c r="CG124" s="162"/>
      <c r="CH124" s="162"/>
      <c r="CI124" s="162"/>
      <c r="CJ124" s="162"/>
      <c r="CK124" s="162"/>
      <c r="CL124" s="162"/>
      <c r="CM124" s="162"/>
      <c r="CN124" s="162"/>
      <c r="CO124" s="162"/>
      <c r="CP124" s="162"/>
      <c r="CQ124" s="162"/>
      <c r="CR124" s="162"/>
      <c r="CS124" s="162"/>
      <c r="CT124" s="162"/>
      <c r="CU124" s="162"/>
      <c r="CV124" s="162"/>
      <c r="CW124" s="162"/>
      <c r="CX124" s="162"/>
      <c r="CY124" s="162"/>
      <c r="CZ124" s="162"/>
      <c r="DA124" s="162"/>
      <c r="DB124" s="162"/>
      <c r="DC124" s="162"/>
      <c r="DD124" s="162"/>
      <c r="DE124" s="162"/>
      <c r="DF124" s="162"/>
      <c r="DG124" s="162"/>
      <c r="DH124" s="162"/>
      <c r="DI124" s="162"/>
      <c r="DJ124" s="162"/>
      <c r="DK124" s="162"/>
      <c r="DL124" s="162"/>
      <c r="DM124" s="162"/>
      <c r="DN124" s="162"/>
      <c r="DO124" s="162"/>
      <c r="DP124" s="162"/>
      <c r="DQ124" s="162"/>
      <c r="DR124" s="162"/>
      <c r="DS124" s="162"/>
      <c r="DT124" s="162"/>
      <c r="DU124" s="162"/>
      <c r="DV124" s="162"/>
      <c r="DW124" s="162"/>
      <c r="DX124" s="162"/>
      <c r="DY124" s="162"/>
      <c r="DZ124" s="162"/>
      <c r="EA124" s="162"/>
      <c r="EB124" s="162"/>
      <c r="EC124" s="162"/>
      <c r="ED124" s="162"/>
      <c r="EE124" s="162"/>
      <c r="EF124" s="162"/>
      <c r="EG124" s="162"/>
      <c r="EH124" s="162"/>
      <c r="EI124" s="162"/>
      <c r="EJ124" s="162"/>
      <c r="EK124" s="162"/>
      <c r="EL124" s="162"/>
      <c r="EM124" s="162"/>
      <c r="EN124" s="162"/>
      <c r="EO124" s="162"/>
      <c r="EP124" s="162"/>
      <c r="EQ124" s="162"/>
      <c r="ER124" s="162"/>
      <c r="ES124" s="162"/>
      <c r="ET124" s="162"/>
      <c r="EU124" s="162"/>
      <c r="EV124" s="162"/>
      <c r="EW124" s="162"/>
      <c r="EX124" s="162"/>
      <c r="EY124" s="162"/>
      <c r="EZ124" s="162"/>
      <c r="FA124" s="162"/>
      <c r="FB124" s="162"/>
      <c r="FC124" s="162"/>
      <c r="FD124" s="162"/>
      <c r="FE124" s="162"/>
      <c r="FF124" s="162"/>
      <c r="FG124" s="162"/>
      <c r="FH124" s="162"/>
      <c r="FI124" s="162"/>
      <c r="FJ124" s="162"/>
      <c r="FK124" s="162"/>
      <c r="FL124" s="162"/>
      <c r="FM124" s="162"/>
      <c r="FN124" s="162"/>
      <c r="FO124" s="162"/>
      <c r="FP124" s="162"/>
      <c r="FQ124" s="162"/>
      <c r="FR124" s="162"/>
      <c r="FS124" s="162"/>
      <c r="FT124" s="162"/>
      <c r="FU124" s="162"/>
      <c r="FV124" s="162"/>
      <c r="FW124" s="162"/>
      <c r="FX124" s="162"/>
      <c r="FY124" s="162"/>
      <c r="FZ124" s="162"/>
      <c r="GA124" s="162"/>
      <c r="GB124" s="162"/>
      <c r="GC124" s="162"/>
      <c r="GD124" s="162"/>
      <c r="GE124" s="162"/>
      <c r="GF124" s="162"/>
      <c r="GG124" s="162"/>
      <c r="GH124" s="162"/>
      <c r="GI124" s="162"/>
      <c r="GJ124" s="162"/>
      <c r="GK124" s="162"/>
      <c r="GL124" s="162"/>
      <c r="GM124" s="162"/>
      <c r="GN124" s="162"/>
      <c r="GO124" s="162"/>
      <c r="GP124" s="162"/>
      <c r="GQ124" s="162"/>
      <c r="GR124" s="162"/>
      <c r="GS124" s="162"/>
      <c r="GT124" s="162"/>
      <c r="GU124" s="162"/>
    </row>
    <row r="125" spans="1:203" x14ac:dyDescent="0.25">
      <c r="A125" s="161">
        <v>1</v>
      </c>
      <c r="B125" s="200" t="s">
        <v>400</v>
      </c>
      <c r="C125" s="189">
        <f>'2 уровень'!D704</f>
        <v>20230</v>
      </c>
      <c r="D125" s="189">
        <f>'2 уровень'!E704</f>
        <v>6744</v>
      </c>
      <c r="E125" s="189">
        <f>'2 уровень'!F704</f>
        <v>6607</v>
      </c>
      <c r="F125" s="792">
        <f>'2 уровень'!G704</f>
        <v>97.968564650059307</v>
      </c>
      <c r="G125" s="237">
        <f>'2 уровень'!H704</f>
        <v>0</v>
      </c>
      <c r="H125" s="237">
        <f>'2 уровень'!I704</f>
        <v>0</v>
      </c>
      <c r="I125" s="242">
        <f>'2 уровень'!J704</f>
        <v>0</v>
      </c>
      <c r="J125" s="242">
        <f>'2 уровень'!K704</f>
        <v>0</v>
      </c>
      <c r="K125" s="242">
        <f>'2 уровень'!L704</f>
        <v>0</v>
      </c>
      <c r="L125" s="242">
        <f>'2 уровень'!M704</f>
        <v>0</v>
      </c>
      <c r="M125" s="242">
        <f>'2 уровень'!N704</f>
        <v>0</v>
      </c>
      <c r="N125" s="242">
        <f>'2 уровень'!O704</f>
        <v>0</v>
      </c>
      <c r="O125" s="227">
        <f>'2 уровень'!P704</f>
        <v>35421.96702312</v>
      </c>
      <c r="P125" s="227">
        <f>'2 уровень'!Q704</f>
        <v>35421.96702312</v>
      </c>
      <c r="Q125" s="227">
        <f>'2 уровень'!R704</f>
        <v>35421.96702312</v>
      </c>
      <c r="R125" s="227">
        <f>'2 уровень'!S704</f>
        <v>35421.96702312</v>
      </c>
      <c r="S125" s="2668">
        <f>'2 уровень'!T704</f>
        <v>11807.322341040001</v>
      </c>
      <c r="T125" s="227">
        <f>'2 уровень'!U704</f>
        <v>11541.299360000003</v>
      </c>
      <c r="U125" s="227">
        <f>'2 уровень'!V704</f>
        <v>-266.02298103999783</v>
      </c>
      <c r="V125" s="227">
        <f>'2 уровень'!W704</f>
        <v>-5.6379299999999999</v>
      </c>
      <c r="W125" s="2513">
        <f>'2 уровень'!X704</f>
        <v>11535.661430000002</v>
      </c>
      <c r="X125" s="2538"/>
      <c r="Y125" s="2593"/>
      <c r="Z125" s="162"/>
      <c r="AA125" s="162"/>
      <c r="AB125" s="162"/>
      <c r="AC125" s="162"/>
      <c r="AD125" s="162"/>
      <c r="AE125" s="162"/>
      <c r="AF125" s="162"/>
      <c r="AG125" s="162"/>
      <c r="AH125" s="162"/>
      <c r="AI125" s="162"/>
      <c r="AJ125" s="162"/>
      <c r="AK125" s="162"/>
      <c r="AL125" s="162"/>
      <c r="AM125" s="162"/>
      <c r="AN125" s="162"/>
      <c r="AO125" s="162"/>
      <c r="AP125" s="162"/>
      <c r="AQ125" s="162"/>
      <c r="AR125" s="162"/>
      <c r="AS125" s="162"/>
      <c r="AT125" s="162"/>
      <c r="AU125" s="162"/>
      <c r="AV125" s="162"/>
      <c r="AW125" s="162"/>
      <c r="AX125" s="162"/>
      <c r="AY125" s="162"/>
      <c r="AZ125" s="162"/>
      <c r="BA125" s="162"/>
      <c r="BB125" s="162"/>
      <c r="BC125" s="162"/>
      <c r="BD125" s="162"/>
      <c r="BE125" s="162"/>
      <c r="BF125" s="162"/>
      <c r="BG125" s="162"/>
      <c r="BH125" s="162"/>
      <c r="BI125" s="162"/>
      <c r="BJ125" s="162"/>
      <c r="BK125" s="162"/>
      <c r="BL125" s="162"/>
      <c r="BM125" s="162"/>
      <c r="BN125" s="162"/>
      <c r="BO125" s="162"/>
      <c r="BP125" s="162"/>
      <c r="BQ125" s="162"/>
      <c r="BR125" s="162"/>
      <c r="BS125" s="162"/>
      <c r="BT125" s="162"/>
      <c r="BU125" s="162"/>
      <c r="BV125" s="162"/>
      <c r="BW125" s="162"/>
      <c r="BX125" s="162"/>
      <c r="BY125" s="162"/>
      <c r="BZ125" s="162"/>
      <c r="CA125" s="162"/>
      <c r="CB125" s="162"/>
      <c r="CC125" s="162"/>
      <c r="CD125" s="162"/>
      <c r="CE125" s="162"/>
      <c r="CF125" s="162"/>
      <c r="CG125" s="162"/>
      <c r="CH125" s="162"/>
      <c r="CI125" s="162"/>
      <c r="CJ125" s="162"/>
      <c r="CK125" s="162"/>
      <c r="CL125" s="162"/>
      <c r="CM125" s="162"/>
      <c r="CN125" s="162"/>
      <c r="CO125" s="162"/>
      <c r="CP125" s="162"/>
      <c r="CQ125" s="162"/>
      <c r="CR125" s="162"/>
      <c r="CS125" s="162"/>
      <c r="CT125" s="162"/>
      <c r="CU125" s="162"/>
      <c r="CV125" s="162"/>
      <c r="CW125" s="162"/>
      <c r="CX125" s="162"/>
      <c r="CY125" s="162"/>
      <c r="CZ125" s="162"/>
      <c r="DA125" s="162"/>
      <c r="DB125" s="162"/>
      <c r="DC125" s="162"/>
      <c r="DD125" s="162"/>
      <c r="DE125" s="162"/>
      <c r="DF125" s="162"/>
      <c r="DG125" s="162"/>
      <c r="DH125" s="162"/>
      <c r="DI125" s="162"/>
      <c r="DJ125" s="162"/>
      <c r="DK125" s="162"/>
      <c r="DL125" s="162"/>
      <c r="DM125" s="162"/>
      <c r="DN125" s="162"/>
      <c r="DO125" s="162"/>
      <c r="DP125" s="162"/>
      <c r="DQ125" s="162"/>
      <c r="DR125" s="162"/>
      <c r="DS125" s="162"/>
      <c r="DT125" s="162"/>
      <c r="DU125" s="162"/>
      <c r="DV125" s="162"/>
      <c r="DW125" s="162"/>
      <c r="DX125" s="162"/>
      <c r="DY125" s="162"/>
      <c r="DZ125" s="162"/>
      <c r="EA125" s="162"/>
      <c r="EB125" s="162"/>
      <c r="EC125" s="162"/>
      <c r="ED125" s="162"/>
      <c r="EE125" s="162"/>
      <c r="EF125" s="162"/>
      <c r="EG125" s="162"/>
      <c r="EH125" s="162"/>
      <c r="EI125" s="162"/>
      <c r="EJ125" s="162"/>
      <c r="EK125" s="162"/>
      <c r="EL125" s="162"/>
      <c r="EM125" s="162"/>
      <c r="EN125" s="162"/>
      <c r="EO125" s="162"/>
      <c r="EP125" s="162"/>
      <c r="EQ125" s="162"/>
      <c r="ER125" s="162"/>
      <c r="ES125" s="162"/>
      <c r="ET125" s="162"/>
      <c r="EU125" s="162"/>
      <c r="EV125" s="162"/>
      <c r="EW125" s="162"/>
      <c r="EX125" s="162"/>
      <c r="EY125" s="162"/>
      <c r="EZ125" s="162"/>
      <c r="FA125" s="162"/>
      <c r="FB125" s="162"/>
      <c r="FC125" s="162"/>
      <c r="FD125" s="162"/>
      <c r="FE125" s="162"/>
      <c r="FF125" s="162"/>
      <c r="FG125" s="162"/>
      <c r="FH125" s="162"/>
      <c r="FI125" s="162"/>
      <c r="FJ125" s="162"/>
      <c r="FK125" s="162"/>
      <c r="FL125" s="162"/>
      <c r="FM125" s="162"/>
      <c r="FN125" s="162"/>
      <c r="FO125" s="162"/>
      <c r="FP125" s="162"/>
      <c r="FQ125" s="162"/>
      <c r="FR125" s="162"/>
      <c r="FS125" s="162"/>
      <c r="FT125" s="162"/>
      <c r="FU125" s="162"/>
      <c r="FV125" s="162"/>
      <c r="FW125" s="162"/>
      <c r="FX125" s="162"/>
      <c r="FY125" s="162"/>
      <c r="FZ125" s="162"/>
      <c r="GA125" s="162"/>
      <c r="GB125" s="162"/>
      <c r="GC125" s="162"/>
      <c r="GD125" s="162"/>
      <c r="GE125" s="162"/>
      <c r="GF125" s="162"/>
      <c r="GG125" s="162"/>
      <c r="GH125" s="162"/>
      <c r="GI125" s="162"/>
      <c r="GJ125" s="162"/>
      <c r="GK125" s="162"/>
      <c r="GL125" s="162"/>
      <c r="GM125" s="162"/>
      <c r="GN125" s="162"/>
      <c r="GO125" s="162"/>
      <c r="GP125" s="162"/>
      <c r="GQ125" s="162"/>
      <c r="GR125" s="162"/>
      <c r="GS125" s="162"/>
      <c r="GT125" s="162"/>
      <c r="GU125" s="162"/>
    </row>
    <row r="126" spans="1:203" x14ac:dyDescent="0.25">
      <c r="A126" s="161">
        <v>1</v>
      </c>
      <c r="B126" s="668" t="s">
        <v>372</v>
      </c>
      <c r="C126" s="189">
        <f>'2 уровень'!D705</f>
        <v>20210</v>
      </c>
      <c r="D126" s="189">
        <f>'2 уровень'!E705</f>
        <v>6737</v>
      </c>
      <c r="E126" s="189">
        <f>'2 уровень'!F705</f>
        <v>6585</v>
      </c>
      <c r="F126" s="792">
        <f>'2 уровень'!G705</f>
        <v>97.743802879620006</v>
      </c>
      <c r="G126" s="237">
        <f>'2 уровень'!H705</f>
        <v>0</v>
      </c>
      <c r="H126" s="237">
        <f>'2 уровень'!I705</f>
        <v>0</v>
      </c>
      <c r="I126" s="242">
        <f>'2 уровень'!J705</f>
        <v>0</v>
      </c>
      <c r="J126" s="242">
        <f>'2 уровень'!K705</f>
        <v>0</v>
      </c>
      <c r="K126" s="242">
        <f>'2 уровень'!L705</f>
        <v>0</v>
      </c>
      <c r="L126" s="242">
        <f>'2 уровень'!M705</f>
        <v>0</v>
      </c>
      <c r="M126" s="242">
        <f>'2 уровень'!N705</f>
        <v>0</v>
      </c>
      <c r="N126" s="242">
        <f>'2 уровень'!O705</f>
        <v>0</v>
      </c>
      <c r="O126" s="227">
        <f>'2 уровень'!P705</f>
        <v>0</v>
      </c>
      <c r="P126" s="227">
        <f>'2 уровень'!Q705</f>
        <v>0</v>
      </c>
      <c r="Q126" s="227">
        <f>'2 уровень'!R705</f>
        <v>0</v>
      </c>
      <c r="R126" s="227">
        <f>'2 уровень'!S705</f>
        <v>0</v>
      </c>
      <c r="S126" s="2668">
        <f>'2 уровень'!T705</f>
        <v>0</v>
      </c>
      <c r="T126" s="227">
        <f>'2 уровень'!U705</f>
        <v>0</v>
      </c>
      <c r="U126" s="227">
        <f>'2 уровень'!V705</f>
        <v>0</v>
      </c>
      <c r="V126" s="227">
        <f>'2 уровень'!W705</f>
        <v>0</v>
      </c>
      <c r="W126" s="2513">
        <f>'2 уровень'!X705</f>
        <v>0</v>
      </c>
      <c r="X126" s="2538"/>
      <c r="Y126" s="2593"/>
      <c r="Z126" s="162"/>
      <c r="AA126" s="162"/>
      <c r="AB126" s="162"/>
      <c r="AC126" s="162"/>
      <c r="AD126" s="162"/>
      <c r="AE126" s="162"/>
      <c r="AF126" s="162"/>
      <c r="AG126" s="162"/>
      <c r="AH126" s="162"/>
      <c r="AI126" s="162"/>
      <c r="AJ126" s="162"/>
      <c r="AK126" s="162"/>
      <c r="AL126" s="162"/>
      <c r="AM126" s="162"/>
      <c r="AN126" s="162"/>
      <c r="AO126" s="162"/>
      <c r="AP126" s="162"/>
      <c r="AQ126" s="162"/>
      <c r="AR126" s="162"/>
      <c r="AS126" s="162"/>
      <c r="AT126" s="162"/>
      <c r="AU126" s="162"/>
      <c r="AV126" s="162"/>
      <c r="AW126" s="162"/>
      <c r="AX126" s="162"/>
      <c r="AY126" s="162"/>
      <c r="AZ126" s="162"/>
      <c r="BA126" s="162"/>
      <c r="BB126" s="162"/>
      <c r="BC126" s="162"/>
      <c r="BD126" s="162"/>
      <c r="BE126" s="162"/>
      <c r="BF126" s="162"/>
      <c r="BG126" s="162"/>
      <c r="BH126" s="162"/>
      <c r="BI126" s="162"/>
      <c r="BJ126" s="162"/>
      <c r="BK126" s="162"/>
      <c r="BL126" s="162"/>
      <c r="BM126" s="162"/>
      <c r="BN126" s="162"/>
      <c r="BO126" s="162"/>
      <c r="BP126" s="162"/>
      <c r="BQ126" s="162"/>
      <c r="BR126" s="162"/>
      <c r="BS126" s="162"/>
      <c r="BT126" s="162"/>
      <c r="BU126" s="162"/>
      <c r="BV126" s="162"/>
      <c r="BW126" s="162"/>
      <c r="BX126" s="162"/>
      <c r="BY126" s="162"/>
      <c r="BZ126" s="162"/>
      <c r="CA126" s="162"/>
      <c r="CB126" s="162"/>
      <c r="CC126" s="162"/>
      <c r="CD126" s="162"/>
      <c r="CE126" s="162"/>
      <c r="CF126" s="162"/>
      <c r="CG126" s="162"/>
      <c r="CH126" s="162"/>
      <c r="CI126" s="162"/>
      <c r="CJ126" s="162"/>
      <c r="CK126" s="162"/>
      <c r="CL126" s="162"/>
      <c r="CM126" s="162"/>
      <c r="CN126" s="162"/>
      <c r="CO126" s="162"/>
      <c r="CP126" s="162"/>
      <c r="CQ126" s="162"/>
      <c r="CR126" s="162"/>
      <c r="CS126" s="162"/>
      <c r="CT126" s="162"/>
      <c r="CU126" s="162"/>
      <c r="CV126" s="162"/>
      <c r="CW126" s="162"/>
      <c r="CX126" s="162"/>
      <c r="CY126" s="162"/>
      <c r="CZ126" s="162"/>
      <c r="DA126" s="162"/>
      <c r="DB126" s="162"/>
      <c r="DC126" s="162"/>
      <c r="DD126" s="162"/>
      <c r="DE126" s="162"/>
      <c r="DF126" s="162"/>
      <c r="DG126" s="162"/>
      <c r="DH126" s="162"/>
      <c r="DI126" s="162"/>
      <c r="DJ126" s="162"/>
      <c r="DK126" s="162"/>
      <c r="DL126" s="162"/>
      <c r="DM126" s="162"/>
      <c r="DN126" s="162"/>
      <c r="DO126" s="162"/>
      <c r="DP126" s="162"/>
      <c r="DQ126" s="162"/>
      <c r="DR126" s="162"/>
      <c r="DS126" s="162"/>
      <c r="DT126" s="162"/>
      <c r="DU126" s="162"/>
      <c r="DV126" s="162"/>
      <c r="DW126" s="162"/>
      <c r="DX126" s="162"/>
      <c r="DY126" s="162"/>
      <c r="DZ126" s="162"/>
      <c r="EA126" s="162"/>
      <c r="EB126" s="162"/>
      <c r="EC126" s="162"/>
      <c r="ED126" s="162"/>
      <c r="EE126" s="162"/>
      <c r="EF126" s="162"/>
      <c r="EG126" s="162"/>
      <c r="EH126" s="162"/>
      <c r="EI126" s="162"/>
      <c r="EJ126" s="162"/>
      <c r="EK126" s="162"/>
      <c r="EL126" s="162"/>
      <c r="EM126" s="162"/>
      <c r="EN126" s="162"/>
      <c r="EO126" s="162"/>
      <c r="EP126" s="162"/>
      <c r="EQ126" s="162"/>
      <c r="ER126" s="162"/>
      <c r="ES126" s="162"/>
      <c r="ET126" s="162"/>
      <c r="EU126" s="162"/>
      <c r="EV126" s="162"/>
      <c r="EW126" s="162"/>
      <c r="EX126" s="162"/>
      <c r="EY126" s="162"/>
      <c r="EZ126" s="162"/>
      <c r="FA126" s="162"/>
      <c r="FB126" s="162"/>
      <c r="FC126" s="162"/>
      <c r="FD126" s="162"/>
      <c r="FE126" s="162"/>
      <c r="FF126" s="162"/>
      <c r="FG126" s="162"/>
      <c r="FH126" s="162"/>
      <c r="FI126" s="162"/>
      <c r="FJ126" s="162"/>
      <c r="FK126" s="162"/>
      <c r="FL126" s="162"/>
      <c r="FM126" s="162"/>
      <c r="FN126" s="162"/>
      <c r="FO126" s="162"/>
      <c r="FP126" s="162"/>
      <c r="FQ126" s="162"/>
      <c r="FR126" s="162"/>
      <c r="FS126" s="162"/>
      <c r="FT126" s="162"/>
      <c r="FU126" s="162"/>
      <c r="FV126" s="162"/>
      <c r="FW126" s="162"/>
      <c r="FX126" s="162"/>
      <c r="FY126" s="162"/>
      <c r="FZ126" s="162"/>
      <c r="GA126" s="162"/>
      <c r="GB126" s="162"/>
      <c r="GC126" s="162"/>
      <c r="GD126" s="162"/>
      <c r="GE126" s="162"/>
      <c r="GF126" s="162"/>
      <c r="GG126" s="162"/>
      <c r="GH126" s="162"/>
      <c r="GI126" s="162"/>
      <c r="GJ126" s="162"/>
      <c r="GK126" s="162"/>
      <c r="GL126" s="162"/>
      <c r="GM126" s="162"/>
      <c r="GN126" s="162"/>
      <c r="GO126" s="162"/>
      <c r="GP126" s="162"/>
      <c r="GQ126" s="162"/>
      <c r="GR126" s="162"/>
      <c r="GS126" s="162"/>
      <c r="GT126" s="162"/>
      <c r="GU126" s="162"/>
    </row>
    <row r="127" spans="1:203" x14ac:dyDescent="0.25">
      <c r="A127" s="161">
        <v>1</v>
      </c>
      <c r="B127" s="870" t="s">
        <v>373</v>
      </c>
      <c r="C127" s="189">
        <f>'2 уровень'!D706</f>
        <v>20210</v>
      </c>
      <c r="D127" s="189">
        <f>'2 уровень'!E706</f>
        <v>6737</v>
      </c>
      <c r="E127" s="189">
        <f>'2 уровень'!F706</f>
        <v>6585</v>
      </c>
      <c r="F127" s="792">
        <f>'2 уровень'!G706</f>
        <v>97.743802879620006</v>
      </c>
      <c r="G127" s="237">
        <f>'2 уровень'!H706</f>
        <v>0</v>
      </c>
      <c r="H127" s="237">
        <f>'2 уровень'!I706</f>
        <v>0</v>
      </c>
      <c r="I127" s="242">
        <f>'2 уровень'!J706</f>
        <v>0</v>
      </c>
      <c r="J127" s="242">
        <f>'2 уровень'!K706</f>
        <v>0</v>
      </c>
      <c r="K127" s="242">
        <f>'2 уровень'!L706</f>
        <v>0</v>
      </c>
      <c r="L127" s="242">
        <f>'2 уровень'!M706</f>
        <v>0</v>
      </c>
      <c r="M127" s="242">
        <f>'2 уровень'!N706</f>
        <v>0</v>
      </c>
      <c r="N127" s="242">
        <f>'2 уровень'!O706</f>
        <v>0</v>
      </c>
      <c r="O127" s="227">
        <f>'2 уровень'!P706</f>
        <v>0</v>
      </c>
      <c r="P127" s="227">
        <f>'2 уровень'!Q706</f>
        <v>0</v>
      </c>
      <c r="Q127" s="227">
        <f>'2 уровень'!R706</f>
        <v>0</v>
      </c>
      <c r="R127" s="227">
        <f>'2 уровень'!S706</f>
        <v>0</v>
      </c>
      <c r="S127" s="2668">
        <f>'2 уровень'!T706</f>
        <v>0</v>
      </c>
      <c r="T127" s="227">
        <f>'2 уровень'!U706</f>
        <v>0</v>
      </c>
      <c r="U127" s="227">
        <f>'2 уровень'!V706</f>
        <v>0</v>
      </c>
      <c r="V127" s="227">
        <f>'2 уровень'!W706</f>
        <v>0</v>
      </c>
      <c r="W127" s="2513">
        <f>'2 уровень'!X706</f>
        <v>0</v>
      </c>
      <c r="X127" s="2538"/>
      <c r="Y127" s="2593"/>
      <c r="Z127" s="162"/>
      <c r="AA127" s="162"/>
      <c r="AB127" s="162"/>
      <c r="AC127" s="162"/>
      <c r="AD127" s="162"/>
      <c r="AE127" s="162"/>
      <c r="AF127" s="162"/>
      <c r="AG127" s="162"/>
      <c r="AH127" s="162"/>
      <c r="AI127" s="162"/>
      <c r="AJ127" s="162"/>
      <c r="AK127" s="162"/>
      <c r="AL127" s="162"/>
      <c r="AM127" s="162"/>
      <c r="AN127" s="162"/>
      <c r="AO127" s="162"/>
      <c r="AP127" s="162"/>
      <c r="AQ127" s="162"/>
      <c r="AR127" s="162"/>
      <c r="AS127" s="162"/>
      <c r="AT127" s="162"/>
      <c r="AU127" s="162"/>
      <c r="AV127" s="162"/>
      <c r="AW127" s="162"/>
      <c r="AX127" s="162"/>
      <c r="AY127" s="162"/>
      <c r="AZ127" s="162"/>
      <c r="BA127" s="162"/>
      <c r="BB127" s="162"/>
      <c r="BC127" s="162"/>
      <c r="BD127" s="162"/>
      <c r="BE127" s="162"/>
      <c r="BF127" s="162"/>
      <c r="BG127" s="162"/>
      <c r="BH127" s="162"/>
      <c r="BI127" s="162"/>
      <c r="BJ127" s="162"/>
      <c r="BK127" s="162"/>
      <c r="BL127" s="162"/>
      <c r="BM127" s="162"/>
      <c r="BN127" s="162"/>
      <c r="BO127" s="162"/>
      <c r="BP127" s="162"/>
      <c r="BQ127" s="162"/>
      <c r="BR127" s="162"/>
      <c r="BS127" s="162"/>
      <c r="BT127" s="162"/>
      <c r="BU127" s="162"/>
      <c r="BV127" s="162"/>
      <c r="BW127" s="162"/>
      <c r="BX127" s="162"/>
      <c r="BY127" s="162"/>
      <c r="BZ127" s="162"/>
      <c r="CA127" s="162"/>
      <c r="CB127" s="162"/>
      <c r="CC127" s="162"/>
      <c r="CD127" s="162"/>
      <c r="CE127" s="162"/>
      <c r="CF127" s="162"/>
      <c r="CG127" s="162"/>
      <c r="CH127" s="162"/>
      <c r="CI127" s="162"/>
      <c r="CJ127" s="162"/>
      <c r="CK127" s="162"/>
      <c r="CL127" s="162"/>
      <c r="CM127" s="162"/>
      <c r="CN127" s="162"/>
      <c r="CO127" s="162"/>
      <c r="CP127" s="162"/>
      <c r="CQ127" s="162"/>
      <c r="CR127" s="162"/>
      <c r="CS127" s="162"/>
      <c r="CT127" s="162"/>
      <c r="CU127" s="162"/>
      <c r="CV127" s="162"/>
      <c r="CW127" s="162"/>
      <c r="CX127" s="162"/>
      <c r="CY127" s="162"/>
      <c r="CZ127" s="162"/>
      <c r="DA127" s="162"/>
      <c r="DB127" s="162"/>
      <c r="DC127" s="162"/>
      <c r="DD127" s="162"/>
      <c r="DE127" s="162"/>
      <c r="DF127" s="162"/>
      <c r="DG127" s="162"/>
      <c r="DH127" s="162"/>
      <c r="DI127" s="162"/>
      <c r="DJ127" s="162"/>
      <c r="DK127" s="162"/>
      <c r="DL127" s="162"/>
      <c r="DM127" s="162"/>
      <c r="DN127" s="162"/>
      <c r="DO127" s="162"/>
      <c r="DP127" s="162"/>
      <c r="DQ127" s="162"/>
      <c r="DR127" s="162"/>
      <c r="DS127" s="162"/>
      <c r="DT127" s="162"/>
      <c r="DU127" s="162"/>
      <c r="DV127" s="162"/>
      <c r="DW127" s="162"/>
      <c r="DX127" s="162"/>
      <c r="DY127" s="162"/>
      <c r="DZ127" s="162"/>
      <c r="EA127" s="162"/>
      <c r="EB127" s="162"/>
      <c r="EC127" s="162"/>
      <c r="ED127" s="162"/>
      <c r="EE127" s="162"/>
      <c r="EF127" s="162"/>
      <c r="EG127" s="162"/>
      <c r="EH127" s="162"/>
      <c r="EI127" s="162"/>
      <c r="EJ127" s="162"/>
      <c r="EK127" s="162"/>
      <c r="EL127" s="162"/>
      <c r="EM127" s="162"/>
      <c r="EN127" s="162"/>
      <c r="EO127" s="162"/>
      <c r="EP127" s="162"/>
      <c r="EQ127" s="162"/>
      <c r="ER127" s="162"/>
      <c r="ES127" s="162"/>
      <c r="ET127" s="162"/>
      <c r="EU127" s="162"/>
      <c r="EV127" s="162"/>
      <c r="EW127" s="162"/>
      <c r="EX127" s="162"/>
      <c r="EY127" s="162"/>
      <c r="EZ127" s="162"/>
      <c r="FA127" s="162"/>
      <c r="FB127" s="162"/>
      <c r="FC127" s="162"/>
      <c r="FD127" s="162"/>
      <c r="FE127" s="162"/>
      <c r="FF127" s="162"/>
      <c r="FG127" s="162"/>
      <c r="FH127" s="162"/>
      <c r="FI127" s="162"/>
      <c r="FJ127" s="162"/>
      <c r="FK127" s="162"/>
      <c r="FL127" s="162"/>
      <c r="FM127" s="162"/>
      <c r="FN127" s="162"/>
      <c r="FO127" s="162"/>
      <c r="FP127" s="162"/>
      <c r="FQ127" s="162"/>
      <c r="FR127" s="162"/>
      <c r="FS127" s="162"/>
      <c r="FT127" s="162"/>
      <c r="FU127" s="162"/>
      <c r="FV127" s="162"/>
      <c r="FW127" s="162"/>
      <c r="FX127" s="162"/>
      <c r="FY127" s="162"/>
      <c r="FZ127" s="162"/>
      <c r="GA127" s="162"/>
      <c r="GB127" s="162"/>
      <c r="GC127" s="162"/>
      <c r="GD127" s="162"/>
      <c r="GE127" s="162"/>
      <c r="GF127" s="162"/>
      <c r="GG127" s="162"/>
      <c r="GH127" s="162"/>
      <c r="GI127" s="162"/>
      <c r="GJ127" s="162"/>
      <c r="GK127" s="162"/>
      <c r="GL127" s="162"/>
      <c r="GM127" s="162"/>
      <c r="GN127" s="162"/>
      <c r="GO127" s="162"/>
      <c r="GP127" s="162"/>
      <c r="GQ127" s="162"/>
      <c r="GR127" s="162"/>
      <c r="GS127" s="162"/>
      <c r="GT127" s="162"/>
      <c r="GU127" s="162"/>
    </row>
    <row r="128" spans="1:203" x14ac:dyDescent="0.25">
      <c r="A128" s="161">
        <v>1</v>
      </c>
      <c r="B128" s="668" t="s">
        <v>374</v>
      </c>
      <c r="C128" s="189">
        <f>'2 уровень'!D707</f>
        <v>20</v>
      </c>
      <c r="D128" s="189">
        <f>'2 уровень'!E707</f>
        <v>7</v>
      </c>
      <c r="E128" s="189">
        <f>'2 уровень'!F707</f>
        <v>22</v>
      </c>
      <c r="F128" s="792">
        <f>'2 уровень'!G707</f>
        <v>314.28571428571428</v>
      </c>
      <c r="G128" s="237">
        <f>'2 уровень'!H707</f>
        <v>0</v>
      </c>
      <c r="H128" s="237">
        <f>'2 уровень'!I707</f>
        <v>0</v>
      </c>
      <c r="I128" s="242">
        <f>'2 уровень'!J707</f>
        <v>0</v>
      </c>
      <c r="J128" s="242">
        <f>'2 уровень'!K707</f>
        <v>0</v>
      </c>
      <c r="K128" s="242">
        <f>'2 уровень'!L707</f>
        <v>0</v>
      </c>
      <c r="L128" s="242">
        <f>'2 уровень'!M707</f>
        <v>0</v>
      </c>
      <c r="M128" s="242">
        <f>'2 уровень'!N707</f>
        <v>0</v>
      </c>
      <c r="N128" s="242">
        <f>'2 уровень'!O707</f>
        <v>0</v>
      </c>
      <c r="O128" s="227">
        <f>'2 уровень'!P707</f>
        <v>0</v>
      </c>
      <c r="P128" s="227">
        <f>'2 уровень'!Q707</f>
        <v>0</v>
      </c>
      <c r="Q128" s="227">
        <f>'2 уровень'!R707</f>
        <v>0</v>
      </c>
      <c r="R128" s="227">
        <f>'2 уровень'!S707</f>
        <v>0</v>
      </c>
      <c r="S128" s="2668">
        <f>'2 уровень'!T707</f>
        <v>0</v>
      </c>
      <c r="T128" s="227">
        <f>'2 уровень'!U707</f>
        <v>0</v>
      </c>
      <c r="U128" s="227">
        <f>'2 уровень'!V707</f>
        <v>0</v>
      </c>
      <c r="V128" s="227">
        <f>'2 уровень'!W707</f>
        <v>0</v>
      </c>
      <c r="W128" s="2513">
        <f>'2 уровень'!X707</f>
        <v>0</v>
      </c>
      <c r="X128" s="2538"/>
      <c r="Y128" s="2593"/>
      <c r="Z128" s="162"/>
      <c r="AA128" s="162"/>
      <c r="AB128" s="162"/>
      <c r="AC128" s="162"/>
      <c r="AD128" s="162"/>
      <c r="AE128" s="162"/>
      <c r="AF128" s="162"/>
      <c r="AG128" s="162"/>
      <c r="AH128" s="162"/>
      <c r="AI128" s="162"/>
      <c r="AJ128" s="162"/>
      <c r="AK128" s="162"/>
      <c r="AL128" s="162"/>
      <c r="AM128" s="162"/>
      <c r="AN128" s="162"/>
      <c r="AO128" s="162"/>
      <c r="AP128" s="162"/>
      <c r="AQ128" s="162"/>
      <c r="AR128" s="162"/>
      <c r="AS128" s="162"/>
      <c r="AT128" s="162"/>
      <c r="AU128" s="162"/>
      <c r="AV128" s="162"/>
      <c r="AW128" s="162"/>
      <c r="AX128" s="162"/>
      <c r="AY128" s="162"/>
      <c r="AZ128" s="162"/>
      <c r="BA128" s="162"/>
      <c r="BB128" s="162"/>
      <c r="BC128" s="162"/>
      <c r="BD128" s="162"/>
      <c r="BE128" s="162"/>
      <c r="BF128" s="162"/>
      <c r="BG128" s="162"/>
      <c r="BH128" s="162"/>
      <c r="BI128" s="162"/>
      <c r="BJ128" s="162"/>
      <c r="BK128" s="162"/>
      <c r="BL128" s="162"/>
      <c r="BM128" s="162"/>
      <c r="BN128" s="162"/>
      <c r="BO128" s="162"/>
      <c r="BP128" s="162"/>
      <c r="BQ128" s="162"/>
      <c r="BR128" s="162"/>
      <c r="BS128" s="162"/>
      <c r="BT128" s="162"/>
      <c r="BU128" s="162"/>
      <c r="BV128" s="162"/>
      <c r="BW128" s="162"/>
      <c r="BX128" s="162"/>
      <c r="BY128" s="162"/>
      <c r="BZ128" s="162"/>
      <c r="CA128" s="162"/>
      <c r="CB128" s="162"/>
      <c r="CC128" s="162"/>
      <c r="CD128" s="162"/>
      <c r="CE128" s="162"/>
      <c r="CF128" s="162"/>
      <c r="CG128" s="162"/>
      <c r="CH128" s="162"/>
      <c r="CI128" s="162"/>
      <c r="CJ128" s="162"/>
      <c r="CK128" s="162"/>
      <c r="CL128" s="162"/>
      <c r="CM128" s="162"/>
      <c r="CN128" s="162"/>
      <c r="CO128" s="162"/>
      <c r="CP128" s="162"/>
      <c r="CQ128" s="162"/>
      <c r="CR128" s="162"/>
      <c r="CS128" s="162"/>
      <c r="CT128" s="162"/>
      <c r="CU128" s="162"/>
      <c r="CV128" s="162"/>
      <c r="CW128" s="162"/>
      <c r="CX128" s="162"/>
      <c r="CY128" s="162"/>
      <c r="CZ128" s="162"/>
      <c r="DA128" s="162"/>
      <c r="DB128" s="162"/>
      <c r="DC128" s="162"/>
      <c r="DD128" s="162"/>
      <c r="DE128" s="162"/>
      <c r="DF128" s="162"/>
      <c r="DG128" s="162"/>
      <c r="DH128" s="162"/>
      <c r="DI128" s="162"/>
      <c r="DJ128" s="162"/>
      <c r="DK128" s="162"/>
      <c r="DL128" s="162"/>
      <c r="DM128" s="162"/>
      <c r="DN128" s="162"/>
      <c r="DO128" s="162"/>
      <c r="DP128" s="162"/>
      <c r="DQ128" s="162"/>
      <c r="DR128" s="162"/>
      <c r="DS128" s="162"/>
      <c r="DT128" s="162"/>
      <c r="DU128" s="162"/>
      <c r="DV128" s="162"/>
      <c r="DW128" s="162"/>
      <c r="DX128" s="162"/>
      <c r="DY128" s="162"/>
      <c r="DZ128" s="162"/>
      <c r="EA128" s="162"/>
      <c r="EB128" s="162"/>
      <c r="EC128" s="162"/>
      <c r="ED128" s="162"/>
      <c r="EE128" s="162"/>
      <c r="EF128" s="162"/>
      <c r="EG128" s="162"/>
      <c r="EH128" s="162"/>
      <c r="EI128" s="162"/>
      <c r="EJ128" s="162"/>
      <c r="EK128" s="162"/>
      <c r="EL128" s="162"/>
      <c r="EM128" s="162"/>
      <c r="EN128" s="162"/>
      <c r="EO128" s="162"/>
      <c r="EP128" s="162"/>
      <c r="EQ128" s="162"/>
      <c r="ER128" s="162"/>
      <c r="ES128" s="162"/>
      <c r="ET128" s="162"/>
      <c r="EU128" s="162"/>
      <c r="EV128" s="162"/>
      <c r="EW128" s="162"/>
      <c r="EX128" s="162"/>
      <c r="EY128" s="162"/>
      <c r="EZ128" s="162"/>
      <c r="FA128" s="162"/>
      <c r="FB128" s="162"/>
      <c r="FC128" s="162"/>
      <c r="FD128" s="162"/>
      <c r="FE128" s="162"/>
      <c r="FF128" s="162"/>
      <c r="FG128" s="162"/>
      <c r="FH128" s="162"/>
      <c r="FI128" s="162"/>
      <c r="FJ128" s="162"/>
      <c r="FK128" s="162"/>
      <c r="FL128" s="162"/>
      <c r="FM128" s="162"/>
      <c r="FN128" s="162"/>
      <c r="FO128" s="162"/>
      <c r="FP128" s="162"/>
      <c r="FQ128" s="162"/>
      <c r="FR128" s="162"/>
      <c r="FS128" s="162"/>
      <c r="FT128" s="162"/>
      <c r="FU128" s="162"/>
      <c r="FV128" s="162"/>
      <c r="FW128" s="162"/>
      <c r="FX128" s="162"/>
      <c r="FY128" s="162"/>
      <c r="FZ128" s="162"/>
      <c r="GA128" s="162"/>
      <c r="GB128" s="162"/>
      <c r="GC128" s="162"/>
      <c r="GD128" s="162"/>
      <c r="GE128" s="162"/>
      <c r="GF128" s="162"/>
      <c r="GG128" s="162"/>
      <c r="GH128" s="162"/>
      <c r="GI128" s="162"/>
      <c r="GJ128" s="162"/>
      <c r="GK128" s="162"/>
      <c r="GL128" s="162"/>
      <c r="GM128" s="162"/>
      <c r="GN128" s="162"/>
      <c r="GO128" s="162"/>
      <c r="GP128" s="162"/>
      <c r="GQ128" s="162"/>
      <c r="GR128" s="162"/>
      <c r="GS128" s="162"/>
      <c r="GT128" s="162"/>
      <c r="GU128" s="162"/>
    </row>
    <row r="129" spans="1:203" ht="30" x14ac:dyDescent="0.25">
      <c r="A129" s="161">
        <v>1</v>
      </c>
      <c r="B129" s="870" t="s">
        <v>375</v>
      </c>
      <c r="C129" s="189">
        <f>'2 уровень'!D708</f>
        <v>20</v>
      </c>
      <c r="D129" s="189">
        <f>'2 уровень'!E708</f>
        <v>7</v>
      </c>
      <c r="E129" s="189">
        <f>'2 уровень'!F708</f>
        <v>2</v>
      </c>
      <c r="F129" s="792">
        <f>'2 уровень'!G708</f>
        <v>28.571428571428569</v>
      </c>
      <c r="G129" s="237">
        <f>'2 уровень'!H708</f>
        <v>0</v>
      </c>
      <c r="H129" s="237">
        <f>'2 уровень'!I708</f>
        <v>0</v>
      </c>
      <c r="I129" s="242">
        <f>'2 уровень'!J708</f>
        <v>0</v>
      </c>
      <c r="J129" s="242">
        <f>'2 уровень'!K708</f>
        <v>0</v>
      </c>
      <c r="K129" s="242">
        <f>'2 уровень'!L708</f>
        <v>0</v>
      </c>
      <c r="L129" s="242">
        <f>'2 уровень'!M708</f>
        <v>0</v>
      </c>
      <c r="M129" s="242">
        <f>'2 уровень'!N708</f>
        <v>0</v>
      </c>
      <c r="N129" s="242">
        <f>'2 уровень'!O708</f>
        <v>0</v>
      </c>
      <c r="O129" s="227">
        <f>'2 уровень'!P708</f>
        <v>0</v>
      </c>
      <c r="P129" s="227">
        <f>'2 уровень'!Q708</f>
        <v>0</v>
      </c>
      <c r="Q129" s="227">
        <f>'2 уровень'!R708</f>
        <v>0</v>
      </c>
      <c r="R129" s="227">
        <f>'2 уровень'!S708</f>
        <v>0</v>
      </c>
      <c r="S129" s="2668">
        <f>'2 уровень'!T708</f>
        <v>0</v>
      </c>
      <c r="T129" s="227">
        <f>'2 уровень'!U708</f>
        <v>0</v>
      </c>
      <c r="U129" s="227">
        <f>'2 уровень'!V708</f>
        <v>0</v>
      </c>
      <c r="V129" s="227">
        <f>'2 уровень'!W708</f>
        <v>0</v>
      </c>
      <c r="W129" s="2513">
        <f>'2 уровень'!X708</f>
        <v>0</v>
      </c>
      <c r="X129" s="2538"/>
      <c r="Y129" s="2593"/>
      <c r="Z129" s="162"/>
      <c r="AA129" s="162"/>
      <c r="AB129" s="162"/>
      <c r="AC129" s="162"/>
      <c r="AD129" s="162"/>
      <c r="AE129" s="162"/>
      <c r="AF129" s="162"/>
      <c r="AG129" s="162"/>
      <c r="AH129" s="162"/>
      <c r="AI129" s="162"/>
      <c r="AJ129" s="162"/>
      <c r="AK129" s="162"/>
      <c r="AL129" s="162"/>
      <c r="AM129" s="162"/>
      <c r="AN129" s="162"/>
      <c r="AO129" s="162"/>
      <c r="AP129" s="162"/>
      <c r="AQ129" s="162"/>
      <c r="AR129" s="162"/>
      <c r="AS129" s="162"/>
      <c r="AT129" s="162"/>
      <c r="AU129" s="162"/>
      <c r="AV129" s="162"/>
      <c r="AW129" s="162"/>
      <c r="AX129" s="162"/>
      <c r="AY129" s="162"/>
      <c r="AZ129" s="162"/>
      <c r="BA129" s="162"/>
      <c r="BB129" s="162"/>
      <c r="BC129" s="162"/>
      <c r="BD129" s="162"/>
      <c r="BE129" s="162"/>
      <c r="BF129" s="162"/>
      <c r="BG129" s="162"/>
      <c r="BH129" s="162"/>
      <c r="BI129" s="162"/>
      <c r="BJ129" s="162"/>
      <c r="BK129" s="162"/>
      <c r="BL129" s="162"/>
      <c r="BM129" s="162"/>
      <c r="BN129" s="162"/>
      <c r="BO129" s="162"/>
      <c r="BP129" s="162"/>
      <c r="BQ129" s="162"/>
      <c r="BR129" s="162"/>
      <c r="BS129" s="162"/>
      <c r="BT129" s="162"/>
      <c r="BU129" s="162"/>
      <c r="BV129" s="162"/>
      <c r="BW129" s="162"/>
      <c r="BX129" s="162"/>
      <c r="BY129" s="162"/>
      <c r="BZ129" s="162"/>
      <c r="CA129" s="162"/>
      <c r="CB129" s="162"/>
      <c r="CC129" s="162"/>
      <c r="CD129" s="162"/>
      <c r="CE129" s="162"/>
      <c r="CF129" s="162"/>
      <c r="CG129" s="162"/>
      <c r="CH129" s="162"/>
      <c r="CI129" s="162"/>
      <c r="CJ129" s="162"/>
      <c r="CK129" s="162"/>
      <c r="CL129" s="162"/>
      <c r="CM129" s="162"/>
      <c r="CN129" s="162"/>
      <c r="CO129" s="162"/>
      <c r="CP129" s="162"/>
      <c r="CQ129" s="162"/>
      <c r="CR129" s="162"/>
      <c r="CS129" s="162"/>
      <c r="CT129" s="162"/>
      <c r="CU129" s="162"/>
      <c r="CV129" s="162"/>
      <c r="CW129" s="162"/>
      <c r="CX129" s="162"/>
      <c r="CY129" s="162"/>
      <c r="CZ129" s="162"/>
      <c r="DA129" s="162"/>
      <c r="DB129" s="162"/>
      <c r="DC129" s="162"/>
      <c r="DD129" s="162"/>
      <c r="DE129" s="162"/>
      <c r="DF129" s="162"/>
      <c r="DG129" s="162"/>
      <c r="DH129" s="162"/>
      <c r="DI129" s="162"/>
      <c r="DJ129" s="162"/>
      <c r="DK129" s="162"/>
      <c r="DL129" s="162"/>
      <c r="DM129" s="162"/>
      <c r="DN129" s="162"/>
      <c r="DO129" s="162"/>
      <c r="DP129" s="162"/>
      <c r="DQ129" s="162"/>
      <c r="DR129" s="162"/>
      <c r="DS129" s="162"/>
      <c r="DT129" s="162"/>
      <c r="DU129" s="162"/>
      <c r="DV129" s="162"/>
      <c r="DW129" s="162"/>
      <c r="DX129" s="162"/>
      <c r="DY129" s="162"/>
      <c r="DZ129" s="162"/>
      <c r="EA129" s="162"/>
      <c r="EB129" s="162"/>
      <c r="EC129" s="162"/>
      <c r="ED129" s="162"/>
      <c r="EE129" s="162"/>
      <c r="EF129" s="162"/>
      <c r="EG129" s="162"/>
      <c r="EH129" s="162"/>
      <c r="EI129" s="162"/>
      <c r="EJ129" s="162"/>
      <c r="EK129" s="162"/>
      <c r="EL129" s="162"/>
      <c r="EM129" s="162"/>
      <c r="EN129" s="162"/>
      <c r="EO129" s="162"/>
      <c r="EP129" s="162"/>
      <c r="EQ129" s="162"/>
      <c r="ER129" s="162"/>
      <c r="ES129" s="162"/>
      <c r="ET129" s="162"/>
      <c r="EU129" s="162"/>
      <c r="EV129" s="162"/>
      <c r="EW129" s="162"/>
      <c r="EX129" s="162"/>
      <c r="EY129" s="162"/>
      <c r="EZ129" s="162"/>
      <c r="FA129" s="162"/>
      <c r="FB129" s="162"/>
      <c r="FC129" s="162"/>
      <c r="FD129" s="162"/>
      <c r="FE129" s="162"/>
      <c r="FF129" s="162"/>
      <c r="FG129" s="162"/>
      <c r="FH129" s="162"/>
      <c r="FI129" s="162"/>
      <c r="FJ129" s="162"/>
      <c r="FK129" s="162"/>
      <c r="FL129" s="162"/>
      <c r="FM129" s="162"/>
      <c r="FN129" s="162"/>
      <c r="FO129" s="162"/>
      <c r="FP129" s="162"/>
      <c r="FQ129" s="162"/>
      <c r="FR129" s="162"/>
      <c r="FS129" s="162"/>
      <c r="FT129" s="162"/>
      <c r="FU129" s="162"/>
      <c r="FV129" s="162"/>
      <c r="FW129" s="162"/>
      <c r="FX129" s="162"/>
      <c r="FY129" s="162"/>
      <c r="FZ129" s="162"/>
      <c r="GA129" s="162"/>
      <c r="GB129" s="162"/>
      <c r="GC129" s="162"/>
      <c r="GD129" s="162"/>
      <c r="GE129" s="162"/>
      <c r="GF129" s="162"/>
      <c r="GG129" s="162"/>
      <c r="GH129" s="162"/>
      <c r="GI129" s="162"/>
      <c r="GJ129" s="162"/>
      <c r="GK129" s="162"/>
      <c r="GL129" s="162"/>
      <c r="GM129" s="162"/>
      <c r="GN129" s="162"/>
      <c r="GO129" s="162"/>
      <c r="GP129" s="162"/>
      <c r="GQ129" s="162"/>
      <c r="GR129" s="162"/>
      <c r="GS129" s="162"/>
      <c r="GT129" s="162"/>
      <c r="GU129" s="162"/>
    </row>
    <row r="130" spans="1:203" x14ac:dyDescent="0.25">
      <c r="A130" s="161">
        <v>1</v>
      </c>
      <c r="B130" s="2549"/>
      <c r="C130" s="189"/>
      <c r="D130" s="189"/>
      <c r="E130" s="189"/>
      <c r="F130" s="792"/>
      <c r="G130" s="237"/>
      <c r="H130" s="237"/>
      <c r="I130" s="242"/>
      <c r="J130" s="242"/>
      <c r="K130" s="242"/>
      <c r="L130" s="242"/>
      <c r="M130" s="242"/>
      <c r="N130" s="242"/>
      <c r="O130" s="227"/>
      <c r="P130" s="227"/>
      <c r="Q130" s="227"/>
      <c r="R130" s="227"/>
      <c r="S130" s="2668"/>
      <c r="T130" s="227"/>
      <c r="U130" s="227"/>
      <c r="V130" s="227"/>
      <c r="W130" s="2513"/>
      <c r="X130" s="2538"/>
      <c r="Y130" s="2593"/>
      <c r="Z130" s="162"/>
      <c r="AA130" s="162"/>
      <c r="AB130" s="162"/>
      <c r="AC130" s="162"/>
      <c r="AD130" s="162"/>
      <c r="AE130" s="162"/>
      <c r="AF130" s="162"/>
      <c r="AG130" s="162"/>
      <c r="AH130" s="162"/>
      <c r="AI130" s="162"/>
      <c r="AJ130" s="162"/>
      <c r="AK130" s="162"/>
      <c r="AL130" s="162"/>
      <c r="AM130" s="162"/>
      <c r="AN130" s="162"/>
      <c r="AO130" s="162"/>
      <c r="AP130" s="162"/>
      <c r="AQ130" s="162"/>
      <c r="AR130" s="162"/>
      <c r="AS130" s="162"/>
      <c r="AT130" s="162"/>
      <c r="AU130" s="162"/>
      <c r="AV130" s="162"/>
      <c r="AW130" s="162"/>
      <c r="AX130" s="162"/>
      <c r="AY130" s="162"/>
      <c r="AZ130" s="162"/>
      <c r="BA130" s="162"/>
      <c r="BB130" s="162"/>
      <c r="BC130" s="162"/>
      <c r="BD130" s="162"/>
      <c r="BE130" s="162"/>
      <c r="BF130" s="162"/>
      <c r="BG130" s="162"/>
      <c r="BH130" s="162"/>
      <c r="BI130" s="162"/>
      <c r="BJ130" s="162"/>
      <c r="BK130" s="162"/>
      <c r="BL130" s="162"/>
      <c r="BM130" s="162"/>
      <c r="BN130" s="162"/>
      <c r="BO130" s="162"/>
      <c r="BP130" s="162"/>
      <c r="BQ130" s="162"/>
      <c r="BR130" s="162"/>
      <c r="BS130" s="162"/>
      <c r="BT130" s="162"/>
      <c r="BU130" s="162"/>
      <c r="BV130" s="162"/>
      <c r="BW130" s="162"/>
      <c r="BX130" s="162"/>
      <c r="BY130" s="162"/>
      <c r="BZ130" s="162"/>
      <c r="CA130" s="162"/>
      <c r="CB130" s="162"/>
      <c r="CC130" s="162"/>
      <c r="CD130" s="162"/>
      <c r="CE130" s="162"/>
      <c r="CF130" s="162"/>
      <c r="CG130" s="162"/>
      <c r="CH130" s="162"/>
      <c r="CI130" s="162"/>
      <c r="CJ130" s="162"/>
      <c r="CK130" s="162"/>
      <c r="CL130" s="162"/>
      <c r="CM130" s="162"/>
      <c r="CN130" s="162"/>
      <c r="CO130" s="162"/>
      <c r="CP130" s="162"/>
      <c r="CQ130" s="162"/>
      <c r="CR130" s="162"/>
      <c r="CS130" s="162"/>
      <c r="CT130" s="162"/>
      <c r="CU130" s="162"/>
      <c r="CV130" s="162"/>
      <c r="CW130" s="162"/>
      <c r="CX130" s="162"/>
      <c r="CY130" s="162"/>
      <c r="CZ130" s="162"/>
      <c r="DA130" s="162"/>
      <c r="DB130" s="162"/>
      <c r="DC130" s="162"/>
      <c r="DD130" s="162"/>
      <c r="DE130" s="162"/>
      <c r="DF130" s="162"/>
      <c r="DG130" s="162"/>
      <c r="DH130" s="162"/>
      <c r="DI130" s="162"/>
      <c r="DJ130" s="162"/>
      <c r="DK130" s="162"/>
      <c r="DL130" s="162"/>
      <c r="DM130" s="162"/>
      <c r="DN130" s="162"/>
      <c r="DO130" s="162"/>
      <c r="DP130" s="162"/>
      <c r="DQ130" s="162"/>
      <c r="DR130" s="162"/>
      <c r="DS130" s="162"/>
      <c r="DT130" s="162"/>
      <c r="DU130" s="162"/>
      <c r="DV130" s="162"/>
      <c r="DW130" s="162"/>
      <c r="DX130" s="162"/>
      <c r="DY130" s="162"/>
      <c r="DZ130" s="162"/>
      <c r="EA130" s="162"/>
      <c r="EB130" s="162"/>
      <c r="EC130" s="162"/>
      <c r="ED130" s="162"/>
      <c r="EE130" s="162"/>
      <c r="EF130" s="162"/>
      <c r="EG130" s="162"/>
      <c r="EH130" s="162"/>
      <c r="EI130" s="162"/>
      <c r="EJ130" s="162"/>
      <c r="EK130" s="162"/>
      <c r="EL130" s="162"/>
      <c r="EM130" s="162"/>
      <c r="EN130" s="162"/>
      <c r="EO130" s="162"/>
      <c r="EP130" s="162"/>
      <c r="EQ130" s="162"/>
      <c r="ER130" s="162"/>
      <c r="ES130" s="162"/>
      <c r="ET130" s="162"/>
      <c r="EU130" s="162"/>
      <c r="EV130" s="162"/>
      <c r="EW130" s="162"/>
      <c r="EX130" s="162"/>
      <c r="EY130" s="162"/>
      <c r="EZ130" s="162"/>
      <c r="FA130" s="162"/>
      <c r="FB130" s="162"/>
      <c r="FC130" s="162"/>
      <c r="FD130" s="162"/>
      <c r="FE130" s="162"/>
      <c r="FF130" s="162"/>
      <c r="FG130" s="162"/>
      <c r="FH130" s="162"/>
      <c r="FI130" s="162"/>
      <c r="FJ130" s="162"/>
      <c r="FK130" s="162"/>
      <c r="FL130" s="162"/>
      <c r="FM130" s="162"/>
      <c r="FN130" s="162"/>
      <c r="FO130" s="162"/>
      <c r="FP130" s="162"/>
      <c r="FQ130" s="162"/>
      <c r="FR130" s="162"/>
      <c r="FS130" s="162"/>
      <c r="FT130" s="162"/>
      <c r="FU130" s="162"/>
      <c r="FV130" s="162"/>
      <c r="FW130" s="162"/>
      <c r="FX130" s="162"/>
      <c r="FY130" s="162"/>
      <c r="FZ130" s="162"/>
      <c r="GA130" s="162"/>
      <c r="GB130" s="162"/>
      <c r="GC130" s="162"/>
      <c r="GD130" s="162"/>
      <c r="GE130" s="162"/>
      <c r="GF130" s="162"/>
      <c r="GG130" s="162"/>
      <c r="GH130" s="162"/>
      <c r="GI130" s="162"/>
      <c r="GJ130" s="162"/>
      <c r="GK130" s="162"/>
      <c r="GL130" s="162"/>
      <c r="GM130" s="162"/>
      <c r="GN130" s="162"/>
      <c r="GO130" s="162"/>
      <c r="GP130" s="162"/>
      <c r="GQ130" s="162"/>
      <c r="GR130" s="162"/>
      <c r="GS130" s="162"/>
      <c r="GT130" s="162"/>
      <c r="GU130" s="162"/>
    </row>
    <row r="131" spans="1:203" ht="15.75" thickBot="1" x14ac:dyDescent="0.3">
      <c r="A131" s="161">
        <v>1</v>
      </c>
      <c r="B131" s="2547" t="s">
        <v>376</v>
      </c>
      <c r="C131" s="189">
        <f>'2 уровень'!D709</f>
        <v>0</v>
      </c>
      <c r="D131" s="189">
        <f>'2 уровень'!E709</f>
        <v>0</v>
      </c>
      <c r="E131" s="189">
        <f>'2 уровень'!F709</f>
        <v>20</v>
      </c>
      <c r="F131" s="792">
        <f>'2 уровень'!G709</f>
        <v>0</v>
      </c>
      <c r="G131" s="237">
        <f>'2 уровень'!H709</f>
        <v>0</v>
      </c>
      <c r="H131" s="237">
        <f>'2 уровень'!I709</f>
        <v>0</v>
      </c>
      <c r="I131" s="242">
        <f>'2 уровень'!J709</f>
        <v>0</v>
      </c>
      <c r="J131" s="242">
        <f>'2 уровень'!K709</f>
        <v>0</v>
      </c>
      <c r="K131" s="242">
        <f>'2 уровень'!L709</f>
        <v>0</v>
      </c>
      <c r="L131" s="242">
        <f>'2 уровень'!M709</f>
        <v>0</v>
      </c>
      <c r="M131" s="242">
        <f>'2 уровень'!N709</f>
        <v>0</v>
      </c>
      <c r="N131" s="242">
        <f>'2 уровень'!O709</f>
        <v>0</v>
      </c>
      <c r="O131" s="227">
        <f>'2 уровень'!P709</f>
        <v>0</v>
      </c>
      <c r="P131" s="227">
        <f>'2 уровень'!Q709</f>
        <v>0</v>
      </c>
      <c r="Q131" s="227">
        <f>'2 уровень'!R709</f>
        <v>0</v>
      </c>
      <c r="R131" s="227">
        <f>'2 уровень'!S709</f>
        <v>0</v>
      </c>
      <c r="S131" s="2668">
        <f>'2 уровень'!T709</f>
        <v>0</v>
      </c>
      <c r="T131" s="227">
        <f>'2 уровень'!U709</f>
        <v>0</v>
      </c>
      <c r="U131" s="227">
        <f>'2 уровень'!V709</f>
        <v>0</v>
      </c>
      <c r="V131" s="227">
        <f>'2 уровень'!W709</f>
        <v>0</v>
      </c>
      <c r="W131" s="2513">
        <f>'2 уровень'!X709</f>
        <v>0</v>
      </c>
      <c r="X131" s="2538"/>
      <c r="Y131" s="2593"/>
      <c r="Z131" s="162"/>
      <c r="AA131" s="162"/>
      <c r="AB131" s="162"/>
      <c r="AC131" s="162"/>
      <c r="AD131" s="162"/>
      <c r="AE131" s="162"/>
      <c r="AF131" s="162"/>
      <c r="AG131" s="162"/>
      <c r="AH131" s="162"/>
      <c r="AI131" s="162"/>
      <c r="AJ131" s="162"/>
      <c r="AK131" s="162"/>
      <c r="AL131" s="162"/>
      <c r="AM131" s="162"/>
      <c r="AN131" s="162"/>
      <c r="AO131" s="162"/>
      <c r="AP131" s="162"/>
      <c r="AQ131" s="162"/>
      <c r="AR131" s="162"/>
      <c r="AS131" s="162"/>
      <c r="AT131" s="162"/>
      <c r="AU131" s="162"/>
      <c r="AV131" s="162"/>
      <c r="AW131" s="162"/>
      <c r="AX131" s="162"/>
      <c r="AY131" s="162"/>
      <c r="AZ131" s="162"/>
      <c r="BA131" s="162"/>
      <c r="BB131" s="162"/>
      <c r="BC131" s="162"/>
      <c r="BD131" s="162"/>
      <c r="BE131" s="162"/>
      <c r="BF131" s="162"/>
      <c r="BG131" s="162"/>
      <c r="BH131" s="162"/>
      <c r="BI131" s="162"/>
      <c r="BJ131" s="162"/>
      <c r="BK131" s="162"/>
      <c r="BL131" s="162"/>
      <c r="BM131" s="162"/>
      <c r="BN131" s="162"/>
      <c r="BO131" s="162"/>
      <c r="BP131" s="162"/>
      <c r="BQ131" s="162"/>
      <c r="BR131" s="162"/>
      <c r="BS131" s="162"/>
      <c r="BT131" s="162"/>
      <c r="BU131" s="162"/>
      <c r="BV131" s="162"/>
      <c r="BW131" s="162"/>
      <c r="BX131" s="162"/>
      <c r="BY131" s="162"/>
      <c r="BZ131" s="162"/>
      <c r="CA131" s="162"/>
      <c r="CB131" s="162"/>
      <c r="CC131" s="162"/>
      <c r="CD131" s="162"/>
      <c r="CE131" s="162"/>
      <c r="CF131" s="162"/>
      <c r="CG131" s="162"/>
      <c r="CH131" s="162"/>
      <c r="CI131" s="162"/>
      <c r="CJ131" s="162"/>
      <c r="CK131" s="162"/>
      <c r="CL131" s="162"/>
      <c r="CM131" s="162"/>
      <c r="CN131" s="162"/>
      <c r="CO131" s="162"/>
      <c r="CP131" s="162"/>
      <c r="CQ131" s="162"/>
      <c r="CR131" s="162"/>
      <c r="CS131" s="162"/>
      <c r="CT131" s="162"/>
      <c r="CU131" s="162"/>
      <c r="CV131" s="162"/>
      <c r="CW131" s="162"/>
      <c r="CX131" s="162"/>
      <c r="CY131" s="162"/>
      <c r="CZ131" s="162"/>
      <c r="DA131" s="162"/>
      <c r="DB131" s="162"/>
      <c r="DC131" s="162"/>
      <c r="DD131" s="162"/>
      <c r="DE131" s="162"/>
      <c r="DF131" s="162"/>
      <c r="DG131" s="162"/>
      <c r="DH131" s="162"/>
      <c r="DI131" s="162"/>
      <c r="DJ131" s="162"/>
      <c r="DK131" s="162"/>
      <c r="DL131" s="162"/>
      <c r="DM131" s="162"/>
      <c r="DN131" s="162"/>
      <c r="DO131" s="162"/>
      <c r="DP131" s="162"/>
      <c r="DQ131" s="162"/>
      <c r="DR131" s="162"/>
      <c r="DS131" s="162"/>
      <c r="DT131" s="162"/>
      <c r="DU131" s="162"/>
      <c r="DV131" s="162"/>
      <c r="DW131" s="162"/>
      <c r="DX131" s="162"/>
      <c r="DY131" s="162"/>
      <c r="DZ131" s="162"/>
      <c r="EA131" s="162"/>
      <c r="EB131" s="162"/>
      <c r="EC131" s="162"/>
      <c r="ED131" s="162"/>
      <c r="EE131" s="162"/>
      <c r="EF131" s="162"/>
      <c r="EG131" s="162"/>
      <c r="EH131" s="162"/>
      <c r="EI131" s="162"/>
      <c r="EJ131" s="162"/>
      <c r="EK131" s="162"/>
      <c r="EL131" s="162"/>
      <c r="EM131" s="162"/>
      <c r="EN131" s="162"/>
      <c r="EO131" s="162"/>
      <c r="EP131" s="162"/>
      <c r="EQ131" s="162"/>
      <c r="ER131" s="162"/>
      <c r="ES131" s="162"/>
      <c r="ET131" s="162"/>
      <c r="EU131" s="162"/>
      <c r="EV131" s="162"/>
      <c r="EW131" s="162"/>
      <c r="EX131" s="162"/>
      <c r="EY131" s="162"/>
      <c r="EZ131" s="162"/>
      <c r="FA131" s="162"/>
      <c r="FB131" s="162"/>
      <c r="FC131" s="162"/>
      <c r="FD131" s="162"/>
      <c r="FE131" s="162"/>
      <c r="FF131" s="162"/>
      <c r="FG131" s="162"/>
      <c r="FH131" s="162"/>
      <c r="FI131" s="162"/>
      <c r="FJ131" s="162"/>
      <c r="FK131" s="162"/>
      <c r="FL131" s="162"/>
      <c r="FM131" s="162"/>
      <c r="FN131" s="162"/>
      <c r="FO131" s="162"/>
      <c r="FP131" s="162"/>
      <c r="FQ131" s="162"/>
      <c r="FR131" s="162"/>
      <c r="FS131" s="162"/>
      <c r="FT131" s="162"/>
      <c r="FU131" s="162"/>
      <c r="FV131" s="162"/>
      <c r="FW131" s="162"/>
      <c r="FX131" s="162"/>
      <c r="FY131" s="162"/>
      <c r="FZ131" s="162"/>
      <c r="GA131" s="162"/>
      <c r="GB131" s="162"/>
      <c r="GC131" s="162"/>
      <c r="GD131" s="162"/>
      <c r="GE131" s="162"/>
      <c r="GF131" s="162"/>
      <c r="GG131" s="162"/>
      <c r="GH131" s="162"/>
      <c r="GI131" s="162"/>
      <c r="GJ131" s="162"/>
      <c r="GK131" s="162"/>
      <c r="GL131" s="162"/>
      <c r="GM131" s="162"/>
      <c r="GN131" s="162"/>
      <c r="GO131" s="162"/>
      <c r="GP131" s="162"/>
      <c r="GQ131" s="162"/>
      <c r="GR131" s="162"/>
      <c r="GS131" s="162"/>
      <c r="GT131" s="162"/>
      <c r="GU131" s="162"/>
    </row>
    <row r="132" spans="1:203" ht="15" customHeight="1" x14ac:dyDescent="0.25">
      <c r="A132" s="161">
        <v>1</v>
      </c>
      <c r="B132" s="379" t="s">
        <v>118</v>
      </c>
      <c r="C132" s="380"/>
      <c r="D132" s="380"/>
      <c r="E132" s="380"/>
      <c r="F132" s="798"/>
      <c r="G132" s="381"/>
      <c r="H132" s="381"/>
      <c r="I132" s="382"/>
      <c r="J132" s="382"/>
      <c r="K132" s="382"/>
      <c r="L132" s="382"/>
      <c r="M132" s="382"/>
      <c r="N132" s="382"/>
      <c r="O132" s="382">
        <f>O133-O134-O156-O159-O160</f>
        <v>2.0463630789890885E-12</v>
      </c>
      <c r="P132" s="382">
        <f>P133-P134-P156-P159-P160</f>
        <v>9.3223206931725144E-12</v>
      </c>
      <c r="Q132" s="382">
        <f>Q133-Q134-Q156-Q159-Q160</f>
        <v>9.3223206931725144E-12</v>
      </c>
      <c r="R132" s="382">
        <f>R133-R134-R156-R159-R160</f>
        <v>9.3223206931725144E-12</v>
      </c>
      <c r="S132" s="2676">
        <f t="shared" ref="S132:W132" si="4">S133-S134-S156-S159-S160</f>
        <v>-1.1368683772161603E-12</v>
      </c>
      <c r="T132" s="382">
        <f t="shared" si="4"/>
        <v>-2.6147972675971687E-12</v>
      </c>
      <c r="U132" s="382">
        <f t="shared" si="4"/>
        <v>0</v>
      </c>
      <c r="V132" s="382">
        <f t="shared" si="4"/>
        <v>0</v>
      </c>
      <c r="W132" s="2523">
        <f t="shared" si="4"/>
        <v>0</v>
      </c>
      <c r="X132" s="2538"/>
      <c r="Y132" s="2593"/>
      <c r="Z132" s="162"/>
      <c r="AA132" s="162"/>
      <c r="AB132" s="162"/>
      <c r="AC132" s="162"/>
      <c r="AD132" s="162"/>
      <c r="AE132" s="162"/>
      <c r="AF132" s="162"/>
      <c r="AG132" s="162"/>
      <c r="AH132" s="162"/>
      <c r="AI132" s="162"/>
      <c r="AJ132" s="162"/>
      <c r="AK132" s="162"/>
      <c r="AL132" s="162"/>
      <c r="AM132" s="162"/>
      <c r="AN132" s="162"/>
      <c r="AO132" s="162"/>
      <c r="AP132" s="162"/>
      <c r="AQ132" s="162"/>
      <c r="AR132" s="162"/>
      <c r="AS132" s="162"/>
      <c r="AT132" s="162"/>
      <c r="AU132" s="162"/>
      <c r="AV132" s="162"/>
      <c r="AW132" s="162"/>
      <c r="AX132" s="162"/>
      <c r="AY132" s="162"/>
      <c r="AZ132" s="162"/>
      <c r="BA132" s="162"/>
      <c r="BB132" s="162"/>
      <c r="BC132" s="162"/>
      <c r="BD132" s="162"/>
      <c r="BE132" s="162"/>
      <c r="BF132" s="162"/>
      <c r="BG132" s="162"/>
      <c r="BH132" s="162"/>
      <c r="BI132" s="162"/>
      <c r="BJ132" s="162"/>
      <c r="BK132" s="162"/>
      <c r="BL132" s="162"/>
      <c r="BM132" s="162"/>
      <c r="BN132" s="162"/>
      <c r="BO132" s="162"/>
      <c r="BP132" s="162"/>
      <c r="BQ132" s="162"/>
      <c r="BR132" s="162"/>
      <c r="BS132" s="162"/>
      <c r="BT132" s="162"/>
      <c r="BU132" s="162"/>
      <c r="BV132" s="162"/>
      <c r="BW132" s="162"/>
      <c r="BX132" s="162"/>
      <c r="BY132" s="162"/>
      <c r="BZ132" s="162"/>
      <c r="CA132" s="162"/>
      <c r="CB132" s="162"/>
      <c r="CC132" s="162"/>
      <c r="CD132" s="162"/>
      <c r="CE132" s="162"/>
      <c r="CF132" s="162"/>
      <c r="CG132" s="162"/>
      <c r="CH132" s="162"/>
      <c r="CI132" s="162"/>
      <c r="CJ132" s="162"/>
      <c r="CK132" s="162"/>
      <c r="CL132" s="162"/>
      <c r="CM132" s="162"/>
      <c r="CN132" s="162"/>
      <c r="CO132" s="162"/>
      <c r="CP132" s="162"/>
      <c r="CQ132" s="162"/>
      <c r="CR132" s="162"/>
      <c r="CS132" s="162"/>
      <c r="CT132" s="162"/>
      <c r="CU132" s="162"/>
      <c r="CV132" s="162"/>
      <c r="CW132" s="162"/>
      <c r="CX132" s="162"/>
      <c r="CY132" s="162"/>
      <c r="CZ132" s="162"/>
      <c r="DA132" s="162"/>
      <c r="DB132" s="162"/>
      <c r="DC132" s="162"/>
      <c r="DD132" s="162"/>
      <c r="DE132" s="162"/>
      <c r="DF132" s="162"/>
      <c r="DG132" s="162"/>
      <c r="DH132" s="162"/>
      <c r="DI132" s="162"/>
      <c r="DJ132" s="162"/>
      <c r="DK132" s="162"/>
      <c r="DL132" s="162"/>
      <c r="DM132" s="162"/>
      <c r="DN132" s="162"/>
      <c r="DO132" s="162"/>
      <c r="DP132" s="162"/>
      <c r="DQ132" s="162"/>
      <c r="DR132" s="162"/>
      <c r="DS132" s="162"/>
      <c r="DT132" s="162"/>
      <c r="DU132" s="162"/>
      <c r="DV132" s="162"/>
      <c r="DW132" s="162"/>
      <c r="DX132" s="162"/>
      <c r="DY132" s="162"/>
      <c r="DZ132" s="162"/>
      <c r="EA132" s="162"/>
      <c r="EB132" s="162"/>
      <c r="EC132" s="162"/>
      <c r="ED132" s="162"/>
      <c r="EE132" s="162"/>
      <c r="EF132" s="162"/>
      <c r="EG132" s="162"/>
      <c r="EH132" s="162"/>
      <c r="EI132" s="162"/>
      <c r="EJ132" s="162"/>
      <c r="EK132" s="162"/>
      <c r="EL132" s="162"/>
      <c r="EM132" s="162"/>
      <c r="EN132" s="162"/>
      <c r="EO132" s="162"/>
      <c r="EP132" s="162"/>
      <c r="EQ132" s="162"/>
      <c r="ER132" s="162"/>
      <c r="ES132" s="162"/>
      <c r="ET132" s="162"/>
      <c r="EU132" s="162"/>
      <c r="EV132" s="162"/>
      <c r="EW132" s="162"/>
      <c r="EX132" s="162"/>
      <c r="EY132" s="162"/>
      <c r="EZ132" s="162"/>
      <c r="FA132" s="162"/>
      <c r="FB132" s="162"/>
      <c r="FC132" s="162"/>
      <c r="FD132" s="162"/>
      <c r="FE132" s="162"/>
      <c r="FF132" s="162"/>
      <c r="FG132" s="162"/>
      <c r="FH132" s="162"/>
      <c r="FI132" s="162"/>
      <c r="FJ132" s="162"/>
      <c r="FK132" s="162"/>
      <c r="FL132" s="162"/>
      <c r="FM132" s="162"/>
      <c r="FN132" s="162"/>
      <c r="FO132" s="162"/>
      <c r="FP132" s="162"/>
      <c r="FQ132" s="162"/>
      <c r="FR132" s="162"/>
      <c r="FS132" s="162"/>
      <c r="FT132" s="162"/>
      <c r="FU132" s="162"/>
      <c r="FV132" s="162"/>
      <c r="FW132" s="162"/>
      <c r="FX132" s="162"/>
      <c r="FY132" s="162"/>
      <c r="FZ132" s="162"/>
      <c r="GA132" s="162"/>
      <c r="GB132" s="162"/>
      <c r="GC132" s="162"/>
      <c r="GD132" s="162"/>
      <c r="GE132" s="162"/>
      <c r="GF132" s="162"/>
      <c r="GG132" s="162"/>
      <c r="GH132" s="162"/>
      <c r="GI132" s="162"/>
      <c r="GJ132" s="162"/>
      <c r="GK132" s="162"/>
      <c r="GL132" s="162"/>
      <c r="GM132" s="162"/>
      <c r="GN132" s="162"/>
      <c r="GO132" s="162"/>
      <c r="GP132" s="162"/>
      <c r="GQ132" s="162"/>
      <c r="GR132" s="162"/>
      <c r="GS132" s="162"/>
      <c r="GT132" s="162"/>
      <c r="GU132" s="162"/>
    </row>
    <row r="133" spans="1:203" s="162" customFormat="1" ht="15" customHeight="1" x14ac:dyDescent="0.25">
      <c r="A133" s="161">
        <v>1</v>
      </c>
      <c r="B133" s="182" t="s">
        <v>116</v>
      </c>
      <c r="C133" s="241"/>
      <c r="D133" s="224"/>
      <c r="E133" s="224"/>
      <c r="F133" s="799"/>
      <c r="G133" s="155"/>
      <c r="H133" s="155"/>
      <c r="I133" s="164"/>
      <c r="J133" s="164"/>
      <c r="K133" s="164"/>
      <c r="L133" s="164"/>
      <c r="M133" s="164"/>
      <c r="N133" s="164"/>
      <c r="O133" s="164">
        <f>'Аян '!O61</f>
        <v>72846.203476458148</v>
      </c>
      <c r="P133" s="164">
        <f>'Аян '!P61</f>
        <v>74008.677936096996</v>
      </c>
      <c r="Q133" s="164">
        <f>'Аян '!Q61</f>
        <v>74008.677936096996</v>
      </c>
      <c r="R133" s="164">
        <f>'Аян '!R61</f>
        <v>74008.677936096996</v>
      </c>
      <c r="S133" s="2671">
        <f>'Аян '!S61</f>
        <v>24599.10631447846</v>
      </c>
      <c r="T133" s="164">
        <f>'Аян '!T61</f>
        <v>24388.041789999996</v>
      </c>
      <c r="U133" s="164">
        <f>'Аян '!U61</f>
        <v>-211.06452447846311</v>
      </c>
      <c r="V133" s="164">
        <f>'Аян '!V61</f>
        <v>-721.19242999999994</v>
      </c>
      <c r="W133" s="2519">
        <f>'Аян '!W61</f>
        <v>23666.84936</v>
      </c>
      <c r="X133" s="2538"/>
      <c r="Y133" s="2593"/>
      <c r="Z133" s="161"/>
      <c r="AA133" s="161"/>
      <c r="AB133" s="161"/>
      <c r="AC133" s="161"/>
      <c r="AD133" s="161"/>
      <c r="AE133" s="161"/>
      <c r="AF133" s="161"/>
      <c r="AG133" s="161"/>
      <c r="AH133" s="161"/>
      <c r="AI133" s="161"/>
      <c r="AJ133" s="161"/>
      <c r="AK133" s="161"/>
      <c r="AL133" s="161"/>
      <c r="AM133" s="161"/>
      <c r="AN133" s="161"/>
      <c r="AO133" s="161"/>
      <c r="AP133" s="161"/>
      <c r="AQ133" s="161"/>
      <c r="AR133" s="161"/>
      <c r="AS133" s="161"/>
      <c r="AT133" s="161"/>
      <c r="AU133" s="161"/>
      <c r="AV133" s="161"/>
      <c r="AW133" s="161"/>
      <c r="AX133" s="161"/>
      <c r="AY133" s="161"/>
      <c r="AZ133" s="161"/>
      <c r="BA133" s="161"/>
      <c r="BB133" s="161"/>
      <c r="BC133" s="161"/>
      <c r="BD133" s="161"/>
      <c r="BE133" s="161"/>
      <c r="BF133" s="161"/>
      <c r="BG133" s="161"/>
      <c r="BH133" s="161"/>
      <c r="BI133" s="161"/>
      <c r="BJ133" s="161"/>
      <c r="BK133" s="161"/>
      <c r="BL133" s="161"/>
      <c r="BM133" s="161"/>
      <c r="BN133" s="161"/>
      <c r="BO133" s="161"/>
      <c r="BP133" s="161"/>
      <c r="BQ133" s="161"/>
      <c r="BR133" s="161"/>
      <c r="BS133" s="161"/>
      <c r="BT133" s="161"/>
      <c r="BU133" s="161"/>
      <c r="BV133" s="161"/>
      <c r="BW133" s="161"/>
      <c r="BX133" s="161"/>
      <c r="BY133" s="161"/>
      <c r="BZ133" s="161"/>
      <c r="CA133" s="161"/>
      <c r="CB133" s="161"/>
      <c r="CC133" s="161"/>
      <c r="CD133" s="161"/>
      <c r="CE133" s="161"/>
      <c r="CF133" s="161"/>
      <c r="CG133" s="161"/>
      <c r="CH133" s="161"/>
      <c r="CI133" s="161"/>
      <c r="CJ133" s="161"/>
      <c r="CK133" s="161"/>
      <c r="CL133" s="161"/>
      <c r="CM133" s="161"/>
      <c r="CN133" s="161"/>
      <c r="CO133" s="161"/>
      <c r="CP133" s="161"/>
      <c r="CQ133" s="161"/>
      <c r="CR133" s="161"/>
      <c r="CS133" s="161"/>
      <c r="CT133" s="161"/>
      <c r="CU133" s="161"/>
      <c r="CV133" s="161"/>
      <c r="CW133" s="161"/>
      <c r="CX133" s="161"/>
      <c r="CY133" s="161"/>
      <c r="CZ133" s="161"/>
      <c r="DA133" s="161"/>
      <c r="DB133" s="161"/>
      <c r="DC133" s="161"/>
      <c r="DD133" s="161"/>
      <c r="DE133" s="161"/>
      <c r="DF133" s="161"/>
      <c r="DG133" s="161"/>
      <c r="DH133" s="161"/>
      <c r="DI133" s="161"/>
      <c r="DJ133" s="161"/>
      <c r="DK133" s="161"/>
      <c r="DL133" s="161"/>
      <c r="DM133" s="161"/>
      <c r="DN133" s="161"/>
      <c r="DO133" s="161"/>
      <c r="DP133" s="161"/>
      <c r="DQ133" s="161"/>
      <c r="DR133" s="161"/>
      <c r="DS133" s="161"/>
      <c r="DT133" s="161"/>
      <c r="DU133" s="161"/>
      <c r="DV133" s="161"/>
      <c r="DW133" s="161"/>
      <c r="DX133" s="161"/>
      <c r="DY133" s="161"/>
      <c r="DZ133" s="161"/>
      <c r="EA133" s="161"/>
      <c r="EB133" s="161"/>
      <c r="EC133" s="161"/>
      <c r="ED133" s="161"/>
      <c r="EE133" s="161"/>
      <c r="EF133" s="161"/>
      <c r="EG133" s="161"/>
      <c r="EH133" s="161"/>
      <c r="EI133" s="161"/>
      <c r="EJ133" s="161"/>
      <c r="EK133" s="161"/>
      <c r="EL133" s="161"/>
      <c r="EM133" s="161"/>
      <c r="EN133" s="161"/>
      <c r="EO133" s="161"/>
      <c r="EP133" s="161"/>
      <c r="EQ133" s="161"/>
      <c r="ER133" s="161"/>
      <c r="ES133" s="161"/>
      <c r="ET133" s="161"/>
      <c r="EU133" s="161"/>
      <c r="EV133" s="161"/>
      <c r="EW133" s="161"/>
      <c r="EX133" s="161"/>
      <c r="EY133" s="161"/>
      <c r="EZ133" s="161"/>
      <c r="FA133" s="161"/>
      <c r="FB133" s="161"/>
      <c r="FC133" s="161"/>
      <c r="FD133" s="161"/>
      <c r="FE133" s="161"/>
      <c r="FF133" s="161"/>
      <c r="FG133" s="161"/>
      <c r="FH133" s="161"/>
      <c r="FI133" s="161"/>
      <c r="FJ133" s="161"/>
      <c r="FK133" s="161"/>
      <c r="FL133" s="161"/>
      <c r="FM133" s="161"/>
      <c r="FN133" s="161"/>
      <c r="FO133" s="161"/>
      <c r="FP133" s="161"/>
      <c r="FQ133" s="161"/>
      <c r="FR133" s="161"/>
      <c r="FS133" s="161"/>
      <c r="FT133" s="161"/>
      <c r="FU133" s="161"/>
      <c r="FV133" s="161"/>
      <c r="FW133" s="161"/>
      <c r="FX133" s="161"/>
      <c r="FY133" s="161"/>
      <c r="FZ133" s="161"/>
      <c r="GA133" s="161"/>
      <c r="GB133" s="161"/>
      <c r="GC133" s="161"/>
      <c r="GD133" s="161"/>
      <c r="GE133" s="161"/>
      <c r="GF133" s="161"/>
      <c r="GG133" s="161"/>
      <c r="GH133" s="161"/>
      <c r="GI133" s="161"/>
      <c r="GJ133" s="161"/>
      <c r="GK133" s="161"/>
      <c r="GL133" s="161"/>
      <c r="GM133" s="161"/>
      <c r="GN133" s="161"/>
      <c r="GO133" s="161"/>
      <c r="GP133" s="161"/>
      <c r="GQ133" s="161"/>
      <c r="GR133" s="161"/>
      <c r="GS133" s="161"/>
      <c r="GT133" s="161"/>
      <c r="GU133" s="161"/>
    </row>
    <row r="134" spans="1:203" s="162" customFormat="1" ht="15" customHeight="1" x14ac:dyDescent="0.25">
      <c r="A134" s="161">
        <v>1</v>
      </c>
      <c r="B134" s="111" t="s">
        <v>43</v>
      </c>
      <c r="C134" s="224">
        <f>'Аян '!C62</f>
        <v>585</v>
      </c>
      <c r="D134" s="224">
        <f>'Аян '!D62</f>
        <v>195</v>
      </c>
      <c r="E134" s="224">
        <f>'Аян '!E62</f>
        <v>206</v>
      </c>
      <c r="F134" s="799">
        <f>'Аян '!F62</f>
        <v>105.64102564102565</v>
      </c>
      <c r="G134" s="155">
        <f>'Аян '!G62</f>
        <v>9.2735042735042743</v>
      </c>
      <c r="H134" s="155">
        <f>'Аян '!H62</f>
        <v>10.815533980582524</v>
      </c>
      <c r="I134" s="164">
        <f>'Аян '!I62</f>
        <v>5425</v>
      </c>
      <c r="J134" s="164">
        <f>'Аян '!J62</f>
        <v>1809</v>
      </c>
      <c r="K134" s="164">
        <f>'Аян '!K62</f>
        <v>2228</v>
      </c>
      <c r="L134" s="164">
        <f>'Аян '!L62</f>
        <v>123.16196793808733</v>
      </c>
      <c r="M134" s="164">
        <f>'Аян '!M62</f>
        <v>17</v>
      </c>
      <c r="N134" s="164">
        <f>'Аян '!N62</f>
        <v>393.1764705882353</v>
      </c>
      <c r="O134" s="164">
        <f>'Аян '!O62</f>
        <v>31383.202318079995</v>
      </c>
      <c r="P134" s="164">
        <f>'Аян '!P62</f>
        <v>26604.338339987171</v>
      </c>
      <c r="Q134" s="164">
        <f>'Аян '!Q62</f>
        <v>26604.338339987171</v>
      </c>
      <c r="R134" s="164">
        <f>'Аян '!R62</f>
        <v>26604.338339987171</v>
      </c>
      <c r="S134" s="2671">
        <f>'Аян '!S62</f>
        <v>9157.7408998801366</v>
      </c>
      <c r="T134" s="164">
        <f>'Аян '!T62</f>
        <v>9838.4741400000003</v>
      </c>
      <c r="U134" s="164">
        <f>'Аян '!U62</f>
        <v>680.73324011986369</v>
      </c>
      <c r="V134" s="164">
        <f>'Аян '!V62</f>
        <v>-506.79977999999994</v>
      </c>
      <c r="W134" s="2519">
        <f>'Аян '!W62</f>
        <v>9331.6743600000009</v>
      </c>
      <c r="X134" s="2538"/>
      <c r="Y134" s="2593"/>
    </row>
    <row r="135" spans="1:203" x14ac:dyDescent="0.25">
      <c r="A135" s="161">
        <v>1</v>
      </c>
      <c r="B135" s="2543" t="s">
        <v>355</v>
      </c>
      <c r="C135" s="223">
        <f>'Аян '!C63</f>
        <v>0</v>
      </c>
      <c r="D135" s="223">
        <f>'Аян '!D63</f>
        <v>0</v>
      </c>
      <c r="E135" s="223">
        <f>'Аян '!E63</f>
        <v>2019</v>
      </c>
      <c r="F135" s="800">
        <f>'Аян '!F63</f>
        <v>0</v>
      </c>
      <c r="G135" s="237">
        <f>'Аян '!G63</f>
        <v>0</v>
      </c>
      <c r="H135" s="237">
        <f>'Аян '!H63</f>
        <v>0</v>
      </c>
      <c r="I135" s="242">
        <f>'Аян '!I63</f>
        <v>0</v>
      </c>
      <c r="J135" s="242">
        <f>'Аян '!J63</f>
        <v>0</v>
      </c>
      <c r="K135" s="242">
        <f>'Аян '!K63</f>
        <v>0</v>
      </c>
      <c r="L135" s="242">
        <f>'Аян '!L63</f>
        <v>0</v>
      </c>
      <c r="M135" s="242">
        <f>'Аян '!M63</f>
        <v>0</v>
      </c>
      <c r="N135" s="242">
        <f>'Аян '!N63</f>
        <v>0</v>
      </c>
      <c r="O135" s="164">
        <f>'Аян '!O63</f>
        <v>0</v>
      </c>
      <c r="P135" s="164">
        <f>'Аян '!P63</f>
        <v>0</v>
      </c>
      <c r="Q135" s="164">
        <f>'Аян '!Q63</f>
        <v>0</v>
      </c>
      <c r="R135" s="164">
        <f>'Аян '!R63</f>
        <v>0</v>
      </c>
      <c r="S135" s="2671">
        <f>'Аян '!S63</f>
        <v>0</v>
      </c>
      <c r="T135" s="164">
        <f>'Аян '!T63</f>
        <v>0</v>
      </c>
      <c r="U135" s="164">
        <f>'Аян '!U63</f>
        <v>0</v>
      </c>
      <c r="V135" s="164">
        <f>'Аян '!V63</f>
        <v>0</v>
      </c>
      <c r="W135" s="2519">
        <f>'Аян '!W63</f>
        <v>0</v>
      </c>
      <c r="X135" s="2538"/>
      <c r="Y135" s="2593"/>
      <c r="Z135" s="162"/>
      <c r="AA135" s="162"/>
      <c r="AB135" s="162"/>
      <c r="AC135" s="162"/>
      <c r="AD135" s="162"/>
      <c r="AE135" s="162"/>
      <c r="AF135" s="162"/>
      <c r="AG135" s="162"/>
      <c r="AH135" s="162"/>
      <c r="AI135" s="162"/>
      <c r="AJ135" s="162"/>
      <c r="AK135" s="162"/>
      <c r="AL135" s="162"/>
      <c r="AM135" s="162"/>
      <c r="AN135" s="162"/>
      <c r="AO135" s="162"/>
      <c r="AP135" s="162"/>
      <c r="AQ135" s="162"/>
      <c r="AR135" s="162"/>
      <c r="AS135" s="162"/>
      <c r="AT135" s="162"/>
      <c r="AU135" s="162"/>
      <c r="AV135" s="162"/>
      <c r="AW135" s="162"/>
      <c r="AX135" s="162"/>
      <c r="AY135" s="162"/>
      <c r="AZ135" s="162"/>
      <c r="BA135" s="162"/>
      <c r="BB135" s="162"/>
      <c r="BC135" s="162"/>
      <c r="BD135" s="162"/>
      <c r="BE135" s="162"/>
      <c r="BF135" s="162"/>
      <c r="BG135" s="162"/>
      <c r="BH135" s="162"/>
      <c r="BI135" s="162"/>
      <c r="BJ135" s="162"/>
      <c r="BK135" s="162"/>
      <c r="BL135" s="162"/>
      <c r="BM135" s="162"/>
      <c r="BN135" s="162"/>
      <c r="BO135" s="162"/>
      <c r="BP135" s="162"/>
      <c r="BQ135" s="162"/>
      <c r="BR135" s="162"/>
      <c r="BS135" s="162"/>
      <c r="BT135" s="162"/>
      <c r="BU135" s="162"/>
      <c r="BV135" s="162"/>
      <c r="BW135" s="162"/>
      <c r="BX135" s="162"/>
      <c r="BY135" s="162"/>
      <c r="BZ135" s="162"/>
      <c r="CA135" s="162"/>
      <c r="CB135" s="162"/>
      <c r="CC135" s="162"/>
      <c r="CD135" s="162"/>
      <c r="CE135" s="162"/>
      <c r="CF135" s="162"/>
      <c r="CG135" s="162"/>
      <c r="CH135" s="162"/>
      <c r="CI135" s="162"/>
      <c r="CJ135" s="162"/>
      <c r="CK135" s="162"/>
      <c r="CL135" s="162"/>
      <c r="CM135" s="162"/>
      <c r="CN135" s="162"/>
      <c r="CO135" s="162"/>
      <c r="CP135" s="162"/>
      <c r="CQ135" s="162"/>
      <c r="CR135" s="162"/>
      <c r="CS135" s="162"/>
      <c r="CT135" s="162"/>
      <c r="CU135" s="162"/>
      <c r="CV135" s="162"/>
      <c r="CW135" s="162"/>
      <c r="CX135" s="162"/>
      <c r="CY135" s="162"/>
      <c r="CZ135" s="162"/>
      <c r="DA135" s="162"/>
      <c r="DB135" s="162"/>
      <c r="DC135" s="162"/>
      <c r="DD135" s="162"/>
      <c r="DE135" s="162"/>
      <c r="DF135" s="162"/>
      <c r="DG135" s="162"/>
      <c r="DH135" s="162"/>
      <c r="DI135" s="162"/>
      <c r="DJ135" s="162"/>
      <c r="DK135" s="162"/>
      <c r="DL135" s="162"/>
      <c r="DM135" s="162"/>
      <c r="DN135" s="162"/>
      <c r="DO135" s="162"/>
      <c r="DP135" s="162"/>
      <c r="DQ135" s="162"/>
      <c r="DR135" s="162"/>
      <c r="DS135" s="162"/>
      <c r="DT135" s="162"/>
      <c r="DU135" s="162"/>
      <c r="DV135" s="162"/>
      <c r="DW135" s="162"/>
      <c r="DX135" s="162"/>
      <c r="DY135" s="162"/>
      <c r="DZ135" s="162"/>
      <c r="EA135" s="162"/>
      <c r="EB135" s="162"/>
      <c r="EC135" s="162"/>
      <c r="ED135" s="162"/>
      <c r="EE135" s="162"/>
      <c r="EF135" s="162"/>
      <c r="EG135" s="162"/>
      <c r="EH135" s="162"/>
      <c r="EI135" s="162"/>
      <c r="EJ135" s="162"/>
      <c r="EK135" s="162"/>
      <c r="EL135" s="162"/>
      <c r="EM135" s="162"/>
      <c r="EN135" s="162"/>
      <c r="EO135" s="162"/>
      <c r="EP135" s="162"/>
      <c r="EQ135" s="162"/>
      <c r="ER135" s="162"/>
      <c r="ES135" s="162"/>
      <c r="ET135" s="162"/>
      <c r="EU135" s="162"/>
      <c r="EV135" s="162"/>
      <c r="EW135" s="162"/>
      <c r="EX135" s="162"/>
      <c r="EY135" s="162"/>
      <c r="EZ135" s="162"/>
      <c r="FA135" s="162"/>
      <c r="FB135" s="162"/>
      <c r="FC135" s="162"/>
      <c r="FD135" s="162"/>
      <c r="FE135" s="162"/>
      <c r="FF135" s="162"/>
      <c r="FG135" s="162"/>
      <c r="FH135" s="162"/>
      <c r="FI135" s="162"/>
      <c r="FJ135" s="162"/>
      <c r="FK135" s="162"/>
      <c r="FL135" s="162"/>
      <c r="FM135" s="162"/>
      <c r="FN135" s="162"/>
      <c r="FO135" s="162"/>
      <c r="FP135" s="162"/>
      <c r="FQ135" s="162"/>
      <c r="FR135" s="162"/>
      <c r="FS135" s="162"/>
      <c r="FT135" s="162"/>
      <c r="FU135" s="162"/>
      <c r="FV135" s="162"/>
      <c r="FW135" s="162"/>
      <c r="FX135" s="162"/>
      <c r="FY135" s="162"/>
      <c r="FZ135" s="162"/>
      <c r="GA135" s="162"/>
      <c r="GB135" s="162"/>
      <c r="GC135" s="162"/>
      <c r="GD135" s="162"/>
      <c r="GE135" s="162"/>
      <c r="GF135" s="162"/>
      <c r="GG135" s="162"/>
      <c r="GH135" s="162"/>
      <c r="GI135" s="162"/>
      <c r="GJ135" s="162"/>
      <c r="GK135" s="162"/>
      <c r="GL135" s="162"/>
      <c r="GM135" s="162"/>
      <c r="GN135" s="162"/>
      <c r="GO135" s="162"/>
      <c r="GP135" s="162"/>
      <c r="GQ135" s="162"/>
      <c r="GR135" s="162"/>
      <c r="GS135" s="162"/>
      <c r="GT135" s="162"/>
      <c r="GU135" s="162"/>
    </row>
    <row r="136" spans="1:203" ht="30" x14ac:dyDescent="0.25">
      <c r="A136" s="161">
        <v>1</v>
      </c>
      <c r="B136" s="58" t="s">
        <v>217</v>
      </c>
      <c r="C136" s="223">
        <f>'Аян '!C64</f>
        <v>5410</v>
      </c>
      <c r="D136" s="223">
        <f>'Аян '!D64</f>
        <v>1805</v>
      </c>
      <c r="E136" s="223">
        <f>'Аян '!E64</f>
        <v>2698</v>
      </c>
      <c r="F136" s="800">
        <f>'Аян '!F64</f>
        <v>149.4736842105263</v>
      </c>
      <c r="G136" s="237">
        <f>'Аян '!G64</f>
        <v>0</v>
      </c>
      <c r="H136" s="237">
        <f>'Аян '!H64</f>
        <v>0</v>
      </c>
      <c r="I136" s="242">
        <f>'Аян '!I64</f>
        <v>0</v>
      </c>
      <c r="J136" s="242">
        <f>'Аян '!J64</f>
        <v>0</v>
      </c>
      <c r="K136" s="242">
        <f>'Аян '!K64</f>
        <v>0</v>
      </c>
      <c r="L136" s="242">
        <f>'Аян '!L64</f>
        <v>0</v>
      </c>
      <c r="M136" s="242">
        <f>'Аян '!M64</f>
        <v>0</v>
      </c>
      <c r="N136" s="242">
        <f>'Аян '!N64</f>
        <v>0</v>
      </c>
      <c r="O136" s="164">
        <f>'Аян '!O64</f>
        <v>0</v>
      </c>
      <c r="P136" s="164">
        <f>'Аян '!P64</f>
        <v>0</v>
      </c>
      <c r="Q136" s="164">
        <f>'Аян '!Q64</f>
        <v>0</v>
      </c>
      <c r="R136" s="164">
        <f>'Аян '!R64</f>
        <v>0</v>
      </c>
      <c r="S136" s="2671">
        <f>'Аян '!S64</f>
        <v>0</v>
      </c>
      <c r="T136" s="164">
        <f>'Аян '!T64</f>
        <v>0</v>
      </c>
      <c r="U136" s="164">
        <f>'Аян '!U64</f>
        <v>0</v>
      </c>
      <c r="V136" s="164">
        <f>'Аян '!V64</f>
        <v>0</v>
      </c>
      <c r="W136" s="2519">
        <f>'Аян '!W64</f>
        <v>0</v>
      </c>
      <c r="X136" s="2538"/>
      <c r="Y136" s="2593"/>
    </row>
    <row r="137" spans="1:203" ht="30" x14ac:dyDescent="0.25">
      <c r="A137" s="161">
        <v>1</v>
      </c>
      <c r="B137" s="58" t="s">
        <v>345</v>
      </c>
      <c r="C137" s="223">
        <f>'Аян '!C65</f>
        <v>0</v>
      </c>
      <c r="D137" s="223">
        <f>'Аян '!D65</f>
        <v>0</v>
      </c>
      <c r="E137" s="223">
        <f>'Аян '!E65</f>
        <v>0</v>
      </c>
      <c r="F137" s="800">
        <f>'Аян '!F65</f>
        <v>0</v>
      </c>
      <c r="G137" s="237">
        <f>'Аян '!G65</f>
        <v>0</v>
      </c>
      <c r="H137" s="237">
        <f>'Аян '!H65</f>
        <v>0</v>
      </c>
      <c r="I137" s="242">
        <f>'Аян '!I65</f>
        <v>0</v>
      </c>
      <c r="J137" s="242">
        <f>'Аян '!J65</f>
        <v>0</v>
      </c>
      <c r="K137" s="242">
        <f>'Аян '!K65</f>
        <v>0</v>
      </c>
      <c r="L137" s="242">
        <f>'Аян '!L65</f>
        <v>0</v>
      </c>
      <c r="M137" s="242">
        <f>'Аян '!M65</f>
        <v>0</v>
      </c>
      <c r="N137" s="242">
        <f>'Аян '!N65</f>
        <v>0</v>
      </c>
      <c r="O137" s="164">
        <f>'Аян '!O65</f>
        <v>0</v>
      </c>
      <c r="P137" s="164">
        <f>'Аян '!P65</f>
        <v>0</v>
      </c>
      <c r="Q137" s="164">
        <f>'Аян '!Q65</f>
        <v>0</v>
      </c>
      <c r="R137" s="164">
        <f>'Аян '!R65</f>
        <v>0</v>
      </c>
      <c r="S137" s="2671">
        <f>'Аян '!S65</f>
        <v>0</v>
      </c>
      <c r="T137" s="164">
        <f>'Аян '!T65</f>
        <v>0</v>
      </c>
      <c r="U137" s="164">
        <f>'Аян '!U65</f>
        <v>0</v>
      </c>
      <c r="V137" s="164">
        <f>'Аян '!V65</f>
        <v>0</v>
      </c>
      <c r="W137" s="2519">
        <f>'Аян '!W65</f>
        <v>0</v>
      </c>
      <c r="X137" s="2538"/>
      <c r="Y137" s="2593"/>
    </row>
    <row r="138" spans="1:203" ht="30" x14ac:dyDescent="0.25">
      <c r="A138" s="161">
        <v>1</v>
      </c>
      <c r="B138" s="58" t="s">
        <v>346</v>
      </c>
      <c r="C138" s="223">
        <f>'Аян '!C66</f>
        <v>0</v>
      </c>
      <c r="D138" s="223">
        <f>'Аян '!D66</f>
        <v>0</v>
      </c>
      <c r="E138" s="223">
        <f>'Аян '!E66</f>
        <v>0</v>
      </c>
      <c r="F138" s="800">
        <f>'Аян '!F66</f>
        <v>0</v>
      </c>
      <c r="G138" s="237">
        <f>'Аян '!G66</f>
        <v>0</v>
      </c>
      <c r="H138" s="237">
        <f>'Аян '!H66</f>
        <v>0</v>
      </c>
      <c r="I138" s="242">
        <f>'Аян '!I66</f>
        <v>0</v>
      </c>
      <c r="J138" s="242">
        <f>'Аян '!J66</f>
        <v>0</v>
      </c>
      <c r="K138" s="242">
        <f>'Аян '!K66</f>
        <v>0</v>
      </c>
      <c r="L138" s="242">
        <f>'Аян '!L66</f>
        <v>0</v>
      </c>
      <c r="M138" s="242">
        <f>'Аян '!M66</f>
        <v>0</v>
      </c>
      <c r="N138" s="242">
        <f>'Аян '!N66</f>
        <v>0</v>
      </c>
      <c r="O138" s="164">
        <f>'Аян '!O66</f>
        <v>0</v>
      </c>
      <c r="P138" s="164">
        <f>'Аян '!P66</f>
        <v>0</v>
      </c>
      <c r="Q138" s="164">
        <f>'Аян '!Q66</f>
        <v>0</v>
      </c>
      <c r="R138" s="164">
        <f>'Аян '!R66</f>
        <v>0</v>
      </c>
      <c r="S138" s="2671">
        <f>'Аян '!S66</f>
        <v>0</v>
      </c>
      <c r="T138" s="164">
        <f>'Аян '!T66</f>
        <v>0</v>
      </c>
      <c r="U138" s="164">
        <f>'Аян '!U66</f>
        <v>0</v>
      </c>
      <c r="V138" s="164">
        <f>'Аян '!V66</f>
        <v>0</v>
      </c>
      <c r="W138" s="2519">
        <f>'Аян '!W66</f>
        <v>0</v>
      </c>
      <c r="X138" s="2538"/>
      <c r="Y138" s="2593"/>
    </row>
    <row r="139" spans="1:203" ht="30" x14ac:dyDescent="0.25">
      <c r="A139" s="161">
        <v>1</v>
      </c>
      <c r="B139" s="58" t="s">
        <v>347</v>
      </c>
      <c r="C139" s="223">
        <f>'Аян '!C67</f>
        <v>30</v>
      </c>
      <c r="D139" s="223">
        <f>'Аян '!D67</f>
        <v>10</v>
      </c>
      <c r="E139" s="223">
        <f>'Аян '!E67</f>
        <v>0</v>
      </c>
      <c r="F139" s="800">
        <f>'Аян '!F67</f>
        <v>0</v>
      </c>
      <c r="G139" s="237">
        <f>'Аян '!G67</f>
        <v>0</v>
      </c>
      <c r="H139" s="237">
        <f>'Аян '!H67</f>
        <v>0</v>
      </c>
      <c r="I139" s="242">
        <f>'Аян '!I67</f>
        <v>0</v>
      </c>
      <c r="J139" s="242">
        <f>'Аян '!J67</f>
        <v>0</v>
      </c>
      <c r="K139" s="242">
        <f>'Аян '!K67</f>
        <v>0</v>
      </c>
      <c r="L139" s="242">
        <f>'Аян '!L67</f>
        <v>0</v>
      </c>
      <c r="M139" s="242">
        <f>'Аян '!M67</f>
        <v>0</v>
      </c>
      <c r="N139" s="242">
        <f>'Аян '!N67</f>
        <v>0</v>
      </c>
      <c r="O139" s="164">
        <f>'Аян '!O67</f>
        <v>0</v>
      </c>
      <c r="P139" s="164">
        <f>'Аян '!P67</f>
        <v>0</v>
      </c>
      <c r="Q139" s="164">
        <f>'Аян '!Q67</f>
        <v>0</v>
      </c>
      <c r="R139" s="164">
        <f>'Аян '!R67</f>
        <v>0</v>
      </c>
      <c r="S139" s="2671">
        <f>'Аян '!S67</f>
        <v>0</v>
      </c>
      <c r="T139" s="164">
        <f>'Аян '!T67</f>
        <v>0</v>
      </c>
      <c r="U139" s="164">
        <f>'Аян '!U67</f>
        <v>0</v>
      </c>
      <c r="V139" s="164">
        <f>'Аян '!V67</f>
        <v>0</v>
      </c>
      <c r="W139" s="2519">
        <f>'Аян '!W67</f>
        <v>0</v>
      </c>
      <c r="X139" s="2538"/>
      <c r="Y139" s="2593"/>
    </row>
    <row r="140" spans="1:203" ht="45" x14ac:dyDescent="0.25">
      <c r="A140" s="161">
        <v>1</v>
      </c>
      <c r="B140" s="2543" t="s">
        <v>350</v>
      </c>
      <c r="C140" s="223">
        <f>'Аян '!C68</f>
        <v>708</v>
      </c>
      <c r="D140" s="223">
        <f>'Аян '!D68</f>
        <v>237</v>
      </c>
      <c r="E140" s="223">
        <f>'Аян '!E68</f>
        <v>212</v>
      </c>
      <c r="F140" s="800">
        <f>'Аян '!F68</f>
        <v>89.451476793248943</v>
      </c>
      <c r="G140" s="237">
        <f>'Аян '!G68</f>
        <v>0</v>
      </c>
      <c r="H140" s="237">
        <f>'Аян '!H68</f>
        <v>0</v>
      </c>
      <c r="I140" s="242">
        <f>'Аян '!I68</f>
        <v>0</v>
      </c>
      <c r="J140" s="242">
        <f>'Аян '!J68</f>
        <v>0</v>
      </c>
      <c r="K140" s="242">
        <f>'Аян '!K68</f>
        <v>0</v>
      </c>
      <c r="L140" s="242">
        <f>'Аян '!L68</f>
        <v>0</v>
      </c>
      <c r="M140" s="242">
        <f>'Аян '!M68</f>
        <v>0</v>
      </c>
      <c r="N140" s="242">
        <f>'Аян '!N68</f>
        <v>0</v>
      </c>
      <c r="O140" s="164">
        <f>'Аян '!O68</f>
        <v>0</v>
      </c>
      <c r="P140" s="164">
        <f>'Аян '!P68</f>
        <v>0</v>
      </c>
      <c r="Q140" s="164">
        <f>'Аян '!Q68</f>
        <v>0</v>
      </c>
      <c r="R140" s="164">
        <f>'Аян '!R68</f>
        <v>0</v>
      </c>
      <c r="S140" s="2671">
        <f>'Аян '!S68</f>
        <v>0</v>
      </c>
      <c r="T140" s="164">
        <f>'Аян '!T68</f>
        <v>0</v>
      </c>
      <c r="U140" s="164">
        <f>'Аян '!U68</f>
        <v>0</v>
      </c>
      <c r="V140" s="164">
        <f>'Аян '!V68</f>
        <v>0</v>
      </c>
      <c r="W140" s="2519">
        <f>'Аян '!W68</f>
        <v>0</v>
      </c>
      <c r="X140" s="2538"/>
      <c r="Y140" s="2593"/>
    </row>
    <row r="141" spans="1:203" ht="30" x14ac:dyDescent="0.25">
      <c r="A141" s="161">
        <v>1</v>
      </c>
      <c r="B141" s="58" t="s">
        <v>351</v>
      </c>
      <c r="C141" s="223">
        <f>'Аян '!C69</f>
        <v>353</v>
      </c>
      <c r="D141" s="223">
        <f>'Аян '!D69</f>
        <v>118</v>
      </c>
      <c r="E141" s="223">
        <f>'Аян '!E69</f>
        <v>165</v>
      </c>
      <c r="F141" s="800">
        <f>'Аян '!F69</f>
        <v>139.83050847457628</v>
      </c>
      <c r="G141" s="237">
        <f>'Аян '!G69</f>
        <v>0</v>
      </c>
      <c r="H141" s="237">
        <f>'Аян '!H69</f>
        <v>0</v>
      </c>
      <c r="I141" s="242">
        <f>'Аян '!I69</f>
        <v>0</v>
      </c>
      <c r="J141" s="242">
        <f>'Аян '!J69</f>
        <v>0</v>
      </c>
      <c r="K141" s="242">
        <f>'Аян '!K69</f>
        <v>0</v>
      </c>
      <c r="L141" s="242">
        <f>'Аян '!L69</f>
        <v>0</v>
      </c>
      <c r="M141" s="242">
        <f>'Аян '!M69</f>
        <v>0</v>
      </c>
      <c r="N141" s="242">
        <f>'Аян '!N69</f>
        <v>0</v>
      </c>
      <c r="O141" s="164">
        <f>'Аян '!O69</f>
        <v>0</v>
      </c>
      <c r="P141" s="164">
        <f>'Аян '!P69</f>
        <v>0</v>
      </c>
      <c r="Q141" s="164">
        <f>'Аян '!Q69</f>
        <v>0</v>
      </c>
      <c r="R141" s="164">
        <f>'Аян '!R69</f>
        <v>0</v>
      </c>
      <c r="S141" s="2671">
        <f>'Аян '!S69</f>
        <v>0</v>
      </c>
      <c r="T141" s="164">
        <f>'Аян '!T69</f>
        <v>0</v>
      </c>
      <c r="U141" s="164">
        <f>'Аян '!U69</f>
        <v>0</v>
      </c>
      <c r="V141" s="164">
        <f>'Аян '!V69</f>
        <v>0</v>
      </c>
      <c r="W141" s="2519">
        <f>'Аян '!W69</f>
        <v>0</v>
      </c>
      <c r="X141" s="2538"/>
      <c r="Y141" s="2593"/>
    </row>
    <row r="142" spans="1:203" ht="30" x14ac:dyDescent="0.25">
      <c r="A142" s="161">
        <v>1</v>
      </c>
      <c r="B142" s="58" t="s">
        <v>352</v>
      </c>
      <c r="C142" s="223">
        <f>'Аян '!C70</f>
        <v>95</v>
      </c>
      <c r="D142" s="223">
        <f>'Аян '!D70</f>
        <v>32</v>
      </c>
      <c r="E142" s="223">
        <f>'Аян '!E70</f>
        <v>47</v>
      </c>
      <c r="F142" s="800">
        <f>'Аян '!F70</f>
        <v>146.875</v>
      </c>
      <c r="G142" s="237">
        <f>'Аян '!G70</f>
        <v>0</v>
      </c>
      <c r="H142" s="237">
        <f>'Аян '!H70</f>
        <v>0</v>
      </c>
      <c r="I142" s="242">
        <f>'Аян '!I70</f>
        <v>0</v>
      </c>
      <c r="J142" s="242">
        <f>'Аян '!J70</f>
        <v>0</v>
      </c>
      <c r="K142" s="242">
        <f>'Аян '!K70</f>
        <v>0</v>
      </c>
      <c r="L142" s="242">
        <f>'Аян '!L70</f>
        <v>0</v>
      </c>
      <c r="M142" s="242">
        <f>'Аян '!M70</f>
        <v>0</v>
      </c>
      <c r="N142" s="242">
        <f>'Аян '!N70</f>
        <v>0</v>
      </c>
      <c r="O142" s="164">
        <f>'Аян '!O70</f>
        <v>0</v>
      </c>
      <c r="P142" s="164">
        <f>'Аян '!P70</f>
        <v>0</v>
      </c>
      <c r="Q142" s="164">
        <f>'Аян '!Q70</f>
        <v>0</v>
      </c>
      <c r="R142" s="164">
        <f>'Аян '!R70</f>
        <v>0</v>
      </c>
      <c r="S142" s="2671">
        <f>'Аян '!S70</f>
        <v>0</v>
      </c>
      <c r="T142" s="164">
        <f>'Аян '!T70</f>
        <v>0</v>
      </c>
      <c r="U142" s="164">
        <f>'Аян '!U70</f>
        <v>0</v>
      </c>
      <c r="V142" s="164">
        <f>'Аян '!V70</f>
        <v>0</v>
      </c>
      <c r="W142" s="2519">
        <f>'Аян '!W70</f>
        <v>0</v>
      </c>
      <c r="X142" s="2538"/>
      <c r="Y142" s="2593"/>
    </row>
    <row r="143" spans="1:203" ht="45" x14ac:dyDescent="0.25">
      <c r="A143" s="161">
        <v>1</v>
      </c>
      <c r="B143" s="58" t="s">
        <v>418</v>
      </c>
      <c r="C143" s="223">
        <f>'Аян '!C71</f>
        <v>62</v>
      </c>
      <c r="D143" s="223">
        <f>'Аян '!D71</f>
        <v>21</v>
      </c>
      <c r="E143" s="223">
        <f>'Аян '!E71</f>
        <v>0</v>
      </c>
      <c r="F143" s="800">
        <f>'Аян '!F71</f>
        <v>0</v>
      </c>
      <c r="G143" s="237">
        <f>'Аян '!G71</f>
        <v>0</v>
      </c>
      <c r="H143" s="237">
        <f>'Аян '!H71</f>
        <v>0</v>
      </c>
      <c r="I143" s="242">
        <f>'Аян '!I71</f>
        <v>0</v>
      </c>
      <c r="J143" s="242">
        <f>'Аян '!J71</f>
        <v>0</v>
      </c>
      <c r="K143" s="242">
        <f>'Аян '!K71</f>
        <v>0</v>
      </c>
      <c r="L143" s="242">
        <f>'Аян '!L71</f>
        <v>0</v>
      </c>
      <c r="M143" s="242">
        <f>'Аян '!M71</f>
        <v>0</v>
      </c>
      <c r="N143" s="242">
        <f>'Аян '!N71</f>
        <v>0</v>
      </c>
      <c r="O143" s="164">
        <f>'Аян '!O71</f>
        <v>0</v>
      </c>
      <c r="P143" s="164">
        <f>'Аян '!P71</f>
        <v>0</v>
      </c>
      <c r="Q143" s="164">
        <f>'Аян '!Q71</f>
        <v>0</v>
      </c>
      <c r="R143" s="164">
        <f>'Аян '!R71</f>
        <v>0</v>
      </c>
      <c r="S143" s="2671">
        <f>'Аян '!S71</f>
        <v>0</v>
      </c>
      <c r="T143" s="164">
        <f>'Аян '!T71</f>
        <v>0</v>
      </c>
      <c r="U143" s="164">
        <f>'Аян '!U71</f>
        <v>0</v>
      </c>
      <c r="V143" s="164">
        <f>'Аян '!V71</f>
        <v>0</v>
      </c>
      <c r="W143" s="2519">
        <f>'Аян '!W71</f>
        <v>0</v>
      </c>
      <c r="X143" s="2538"/>
      <c r="Y143" s="2593"/>
    </row>
    <row r="144" spans="1:203" ht="30" x14ac:dyDescent="0.25">
      <c r="A144" s="161">
        <v>1</v>
      </c>
      <c r="B144" s="58" t="s">
        <v>419</v>
      </c>
      <c r="C144" s="223">
        <f>'Аян '!C72</f>
        <v>198</v>
      </c>
      <c r="D144" s="223">
        <f>'Аян '!D72</f>
        <v>66</v>
      </c>
      <c r="E144" s="223">
        <f>'Аян '!E72</f>
        <v>0</v>
      </c>
      <c r="F144" s="800">
        <f>'Аян '!F72</f>
        <v>0</v>
      </c>
      <c r="G144" s="237">
        <f>'Аян '!G72</f>
        <v>0</v>
      </c>
      <c r="H144" s="237">
        <f>'Аян '!H72</f>
        <v>0</v>
      </c>
      <c r="I144" s="242">
        <f>'Аян '!I72</f>
        <v>0</v>
      </c>
      <c r="J144" s="242">
        <f>'Аян '!J72</f>
        <v>0</v>
      </c>
      <c r="K144" s="242">
        <f>'Аян '!K72</f>
        <v>0</v>
      </c>
      <c r="L144" s="242">
        <f>'Аян '!L72</f>
        <v>0</v>
      </c>
      <c r="M144" s="242">
        <f>'Аян '!M72</f>
        <v>0</v>
      </c>
      <c r="N144" s="242">
        <f>'Аян '!N72</f>
        <v>0</v>
      </c>
      <c r="O144" s="164">
        <f>'Аян '!O72</f>
        <v>0</v>
      </c>
      <c r="P144" s="164">
        <f>'Аян '!P72</f>
        <v>0</v>
      </c>
      <c r="Q144" s="164">
        <f>'Аян '!Q72</f>
        <v>0</v>
      </c>
      <c r="R144" s="164">
        <f>'Аян '!R72</f>
        <v>0</v>
      </c>
      <c r="S144" s="2671">
        <f>'Аян '!S72</f>
        <v>0</v>
      </c>
      <c r="T144" s="164">
        <f>'Аян '!T72</f>
        <v>0</v>
      </c>
      <c r="U144" s="164">
        <f>'Аян '!U72</f>
        <v>0</v>
      </c>
      <c r="V144" s="164">
        <f>'Аян '!V72</f>
        <v>0</v>
      </c>
      <c r="W144" s="2519">
        <f>'Аян '!W72</f>
        <v>0</v>
      </c>
      <c r="X144" s="2538"/>
      <c r="Y144" s="2593"/>
    </row>
    <row r="145" spans="1:203" ht="45" x14ac:dyDescent="0.25">
      <c r="A145" s="161">
        <v>1</v>
      </c>
      <c r="B145" s="2543" t="s">
        <v>353</v>
      </c>
      <c r="C145" s="223">
        <f>'Аян '!C73</f>
        <v>3585</v>
      </c>
      <c r="D145" s="223">
        <f>'Аян '!D73</f>
        <v>1196</v>
      </c>
      <c r="E145" s="223">
        <f>'Аян '!E73</f>
        <v>467</v>
      </c>
      <c r="F145" s="800">
        <f>'Аян '!F73</f>
        <v>39.046822742474916</v>
      </c>
      <c r="G145" s="237">
        <f>'Аян '!G73</f>
        <v>0</v>
      </c>
      <c r="H145" s="237">
        <f>'Аян '!H73</f>
        <v>0</v>
      </c>
      <c r="I145" s="242">
        <f>'Аян '!I73</f>
        <v>0</v>
      </c>
      <c r="J145" s="242">
        <f>'Аян '!J73</f>
        <v>0</v>
      </c>
      <c r="K145" s="242">
        <f>'Аян '!K73</f>
        <v>0</v>
      </c>
      <c r="L145" s="242">
        <f>'Аян '!L73</f>
        <v>0</v>
      </c>
      <c r="M145" s="242">
        <f>'Аян '!M73</f>
        <v>0</v>
      </c>
      <c r="N145" s="242">
        <f>'Аян '!N73</f>
        <v>0</v>
      </c>
      <c r="O145" s="164">
        <f>'Аян '!O73</f>
        <v>0</v>
      </c>
      <c r="P145" s="164">
        <f>'Аян '!P73</f>
        <v>0</v>
      </c>
      <c r="Q145" s="164">
        <f>'Аян '!Q73</f>
        <v>0</v>
      </c>
      <c r="R145" s="164">
        <f>'Аян '!R73</f>
        <v>0</v>
      </c>
      <c r="S145" s="2671">
        <f>'Аян '!S73</f>
        <v>0</v>
      </c>
      <c r="T145" s="164">
        <f>'Аян '!T73</f>
        <v>0</v>
      </c>
      <c r="U145" s="164">
        <f>'Аян '!U73</f>
        <v>0</v>
      </c>
      <c r="V145" s="164">
        <f>'Аян '!V73</f>
        <v>0</v>
      </c>
      <c r="W145" s="2519">
        <f>'Аян '!W73</f>
        <v>0</v>
      </c>
      <c r="X145" s="2538"/>
      <c r="Y145" s="2593"/>
    </row>
    <row r="146" spans="1:203" ht="30" x14ac:dyDescent="0.25">
      <c r="A146" s="161">
        <v>1</v>
      </c>
      <c r="B146" s="58" t="s">
        <v>354</v>
      </c>
      <c r="C146" s="223">
        <f>'Аян '!C74</f>
        <v>200</v>
      </c>
      <c r="D146" s="223">
        <f>'Аян '!D74</f>
        <v>67</v>
      </c>
      <c r="E146" s="223">
        <f>'Аян '!E74</f>
        <v>57</v>
      </c>
      <c r="F146" s="800">
        <f>'Аян '!F74</f>
        <v>85.074626865671647</v>
      </c>
      <c r="G146" s="237">
        <f>'Аян '!G74</f>
        <v>0</v>
      </c>
      <c r="H146" s="237">
        <f>'Аян '!H74</f>
        <v>0</v>
      </c>
      <c r="I146" s="242">
        <f>'Аян '!I74</f>
        <v>0</v>
      </c>
      <c r="J146" s="242">
        <f>'Аян '!J74</f>
        <v>0</v>
      </c>
      <c r="K146" s="242">
        <f>'Аян '!K74</f>
        <v>0</v>
      </c>
      <c r="L146" s="242">
        <f>'Аян '!L74</f>
        <v>0</v>
      </c>
      <c r="M146" s="242">
        <f>'Аян '!M74</f>
        <v>0</v>
      </c>
      <c r="N146" s="242">
        <f>'Аян '!N74</f>
        <v>0</v>
      </c>
      <c r="O146" s="164">
        <f>'Аян '!O74</f>
        <v>0</v>
      </c>
      <c r="P146" s="164">
        <f>'Аян '!P74</f>
        <v>0</v>
      </c>
      <c r="Q146" s="164">
        <f>'Аян '!Q74</f>
        <v>0</v>
      </c>
      <c r="R146" s="164">
        <f>'Аян '!R74</f>
        <v>0</v>
      </c>
      <c r="S146" s="2671">
        <f>'Аян '!S74</f>
        <v>0</v>
      </c>
      <c r="T146" s="164">
        <f>'Аян '!T74</f>
        <v>0</v>
      </c>
      <c r="U146" s="164">
        <f>'Аян '!U74</f>
        <v>0</v>
      </c>
      <c r="V146" s="164">
        <f>'Аян '!V74</f>
        <v>0</v>
      </c>
      <c r="W146" s="2519">
        <f>'Аян '!W74</f>
        <v>0</v>
      </c>
      <c r="X146" s="2538"/>
      <c r="Y146" s="2593"/>
    </row>
    <row r="147" spans="1:203" ht="60" x14ac:dyDescent="0.25">
      <c r="A147" s="161">
        <v>1</v>
      </c>
      <c r="B147" s="58" t="s">
        <v>367</v>
      </c>
      <c r="C147" s="223">
        <f>'Аян '!C75</f>
        <v>2028</v>
      </c>
      <c r="D147" s="223">
        <f>'Аян '!D75</f>
        <v>676</v>
      </c>
      <c r="E147" s="223">
        <f>'Аян '!E75</f>
        <v>0</v>
      </c>
      <c r="F147" s="800">
        <f>'Аян '!F75</f>
        <v>0</v>
      </c>
      <c r="G147" s="237">
        <f>'Аян '!G75</f>
        <v>0</v>
      </c>
      <c r="H147" s="237">
        <f>'Аян '!H75</f>
        <v>0</v>
      </c>
      <c r="I147" s="242">
        <f>'Аян '!I75</f>
        <v>0</v>
      </c>
      <c r="J147" s="242">
        <f>'Аян '!J75</f>
        <v>0</v>
      </c>
      <c r="K147" s="242">
        <f>'Аян '!K75</f>
        <v>0</v>
      </c>
      <c r="L147" s="242">
        <f>'Аян '!L75</f>
        <v>0</v>
      </c>
      <c r="M147" s="242">
        <f>'Аян '!M75</f>
        <v>0</v>
      </c>
      <c r="N147" s="242">
        <f>'Аян '!N75</f>
        <v>0</v>
      </c>
      <c r="O147" s="164">
        <f>'Аян '!O75</f>
        <v>0</v>
      </c>
      <c r="P147" s="164">
        <f>'Аян '!P75</f>
        <v>0</v>
      </c>
      <c r="Q147" s="164">
        <f>'Аян '!Q75</f>
        <v>0</v>
      </c>
      <c r="R147" s="164">
        <f>'Аян '!R75</f>
        <v>0</v>
      </c>
      <c r="S147" s="2671">
        <f>'Аян '!S75</f>
        <v>0</v>
      </c>
      <c r="T147" s="164">
        <f>'Аян '!T75</f>
        <v>0</v>
      </c>
      <c r="U147" s="164">
        <f>'Аян '!U75</f>
        <v>0</v>
      </c>
      <c r="V147" s="164">
        <f>'Аян '!V75</f>
        <v>0</v>
      </c>
      <c r="W147" s="2519">
        <f>'Аян '!W75</f>
        <v>0</v>
      </c>
      <c r="X147" s="2538"/>
      <c r="Y147" s="2593"/>
    </row>
    <row r="148" spans="1:203" ht="45" x14ac:dyDescent="0.25">
      <c r="A148" s="161">
        <v>1</v>
      </c>
      <c r="B148" s="58" t="s">
        <v>368</v>
      </c>
      <c r="C148" s="223">
        <f>'Аян '!C76</f>
        <v>297</v>
      </c>
      <c r="D148" s="223">
        <f>'Аян '!D76</f>
        <v>99</v>
      </c>
      <c r="E148" s="223">
        <f>'Аян '!E76</f>
        <v>0</v>
      </c>
      <c r="F148" s="800">
        <f>'Аян '!F76</f>
        <v>0</v>
      </c>
      <c r="G148" s="237">
        <f>'Аян '!G76</f>
        <v>0</v>
      </c>
      <c r="H148" s="237">
        <f>'Аян '!H76</f>
        <v>0</v>
      </c>
      <c r="I148" s="242">
        <f>'Аян '!I76</f>
        <v>0</v>
      </c>
      <c r="J148" s="242">
        <f>'Аян '!J76</f>
        <v>0</v>
      </c>
      <c r="K148" s="242">
        <f>'Аян '!K76</f>
        <v>0</v>
      </c>
      <c r="L148" s="242">
        <f>'Аян '!L76</f>
        <v>0</v>
      </c>
      <c r="M148" s="242">
        <f>'Аян '!M76</f>
        <v>0</v>
      </c>
      <c r="N148" s="242">
        <f>'Аян '!N76</f>
        <v>0</v>
      </c>
      <c r="O148" s="164">
        <f>'Аян '!O76</f>
        <v>0</v>
      </c>
      <c r="P148" s="164">
        <f>'Аян '!P76</f>
        <v>0</v>
      </c>
      <c r="Q148" s="164">
        <f>'Аян '!Q76</f>
        <v>0</v>
      </c>
      <c r="R148" s="164">
        <f>'Аян '!R76</f>
        <v>0</v>
      </c>
      <c r="S148" s="2671">
        <f>'Аян '!S76</f>
        <v>0</v>
      </c>
      <c r="T148" s="164">
        <f>'Аян '!T76</f>
        <v>0</v>
      </c>
      <c r="U148" s="164">
        <f>'Аян '!U76</f>
        <v>0</v>
      </c>
      <c r="V148" s="164">
        <f>'Аян '!V76</f>
        <v>0</v>
      </c>
      <c r="W148" s="2519">
        <f>'Аян '!W76</f>
        <v>0</v>
      </c>
      <c r="X148" s="2538"/>
      <c r="Y148" s="2593"/>
    </row>
    <row r="149" spans="1:203" ht="30" x14ac:dyDescent="0.25">
      <c r="A149" s="161">
        <v>1</v>
      </c>
      <c r="B149" s="58" t="s">
        <v>369</v>
      </c>
      <c r="C149" s="223">
        <f>'Аян '!C77</f>
        <v>935</v>
      </c>
      <c r="D149" s="223">
        <f>'Аян '!D77</f>
        <v>312</v>
      </c>
      <c r="E149" s="223">
        <f>'Аян '!E77</f>
        <v>0</v>
      </c>
      <c r="F149" s="800">
        <f>'Аян '!F77</f>
        <v>0</v>
      </c>
      <c r="G149" s="237">
        <f>'Аян '!G77</f>
        <v>0</v>
      </c>
      <c r="H149" s="237">
        <f>'Аян '!H77</f>
        <v>0</v>
      </c>
      <c r="I149" s="242">
        <f>'Аян '!I77</f>
        <v>0</v>
      </c>
      <c r="J149" s="242">
        <f>'Аян '!J77</f>
        <v>0</v>
      </c>
      <c r="K149" s="242">
        <f>'Аян '!K77</f>
        <v>0</v>
      </c>
      <c r="L149" s="242">
        <f>'Аян '!L77</f>
        <v>0</v>
      </c>
      <c r="M149" s="242">
        <f>'Аян '!M77</f>
        <v>0</v>
      </c>
      <c r="N149" s="242">
        <f>'Аян '!N77</f>
        <v>0</v>
      </c>
      <c r="O149" s="164">
        <f>'Аян '!O77</f>
        <v>0</v>
      </c>
      <c r="P149" s="164">
        <f>'Аян '!P77</f>
        <v>0</v>
      </c>
      <c r="Q149" s="164">
        <f>'Аян '!Q77</f>
        <v>0</v>
      </c>
      <c r="R149" s="164">
        <f>'Аян '!R77</f>
        <v>0</v>
      </c>
      <c r="S149" s="2671">
        <f>'Аян '!S77</f>
        <v>0</v>
      </c>
      <c r="T149" s="164">
        <f>'Аян '!T77</f>
        <v>0</v>
      </c>
      <c r="U149" s="164">
        <f>'Аян '!U77</f>
        <v>0</v>
      </c>
      <c r="V149" s="164">
        <f>'Аян '!V77</f>
        <v>0</v>
      </c>
      <c r="W149" s="2519">
        <f>'Аян '!W77</f>
        <v>0</v>
      </c>
      <c r="X149" s="2538"/>
      <c r="Y149" s="2593"/>
    </row>
    <row r="150" spans="1:203" ht="30" x14ac:dyDescent="0.25">
      <c r="A150" s="161">
        <v>1</v>
      </c>
      <c r="B150" s="58" t="s">
        <v>370</v>
      </c>
      <c r="C150" s="223">
        <f>'Аян '!C78</f>
        <v>125</v>
      </c>
      <c r="D150" s="223">
        <f>'Аян '!D78</f>
        <v>42</v>
      </c>
      <c r="E150" s="223">
        <f>'Аян '!E78</f>
        <v>410</v>
      </c>
      <c r="F150" s="800">
        <f>'Аян '!F78</f>
        <v>976.19047619047626</v>
      </c>
      <c r="G150" s="237">
        <f>'Аян '!G78</f>
        <v>0</v>
      </c>
      <c r="H150" s="237">
        <f>'Аян '!H78</f>
        <v>0</v>
      </c>
      <c r="I150" s="242">
        <f>'Аян '!I78</f>
        <v>0</v>
      </c>
      <c r="J150" s="242">
        <f>'Аян '!J78</f>
        <v>0</v>
      </c>
      <c r="K150" s="242">
        <f>'Аян '!K78</f>
        <v>0</v>
      </c>
      <c r="L150" s="242">
        <f>'Аян '!L78</f>
        <v>0</v>
      </c>
      <c r="M150" s="242">
        <f>'Аян '!M78</f>
        <v>0</v>
      </c>
      <c r="N150" s="242">
        <f>'Аян '!N78</f>
        <v>0</v>
      </c>
      <c r="O150" s="164">
        <f>'Аян '!O78</f>
        <v>0</v>
      </c>
      <c r="P150" s="164">
        <f>'Аян '!P78</f>
        <v>0</v>
      </c>
      <c r="Q150" s="164">
        <f>'Аян '!Q78</f>
        <v>0</v>
      </c>
      <c r="R150" s="164">
        <f>'Аян '!R78</f>
        <v>0</v>
      </c>
      <c r="S150" s="2671">
        <f>'Аян '!S78</f>
        <v>0</v>
      </c>
      <c r="T150" s="164">
        <f>'Аян '!T78</f>
        <v>0</v>
      </c>
      <c r="U150" s="164">
        <f>'Аян '!U78</f>
        <v>0</v>
      </c>
      <c r="V150" s="164">
        <f>'Аян '!V78</f>
        <v>0</v>
      </c>
      <c r="W150" s="2519">
        <f>'Аян '!W78</f>
        <v>0</v>
      </c>
      <c r="X150" s="2538"/>
      <c r="Y150" s="2593"/>
    </row>
    <row r="151" spans="1:203" x14ac:dyDescent="0.25">
      <c r="A151" s="161">
        <v>1</v>
      </c>
      <c r="B151" s="58" t="s">
        <v>333</v>
      </c>
      <c r="C151" s="223">
        <f>'Аян '!C79</f>
        <v>1087</v>
      </c>
      <c r="D151" s="223">
        <f>'Аян '!D79</f>
        <v>362</v>
      </c>
      <c r="E151" s="223">
        <f>'Аян '!E79</f>
        <v>2019</v>
      </c>
      <c r="F151" s="800">
        <f>'Аян '!F79</f>
        <v>557.73480662983422</v>
      </c>
      <c r="G151" s="237">
        <f>'Аян '!G79</f>
        <v>0</v>
      </c>
      <c r="H151" s="237">
        <f>'Аян '!H79</f>
        <v>0</v>
      </c>
      <c r="I151" s="242">
        <f>'Аян '!I79</f>
        <v>0</v>
      </c>
      <c r="J151" s="242">
        <f>'Аян '!J79</f>
        <v>0</v>
      </c>
      <c r="K151" s="242">
        <f>'Аян '!K79</f>
        <v>0</v>
      </c>
      <c r="L151" s="242">
        <f>'Аян '!L79</f>
        <v>0</v>
      </c>
      <c r="M151" s="242">
        <f>'Аян '!M79</f>
        <v>0</v>
      </c>
      <c r="N151" s="242">
        <f>'Аян '!N79</f>
        <v>0</v>
      </c>
      <c r="O151" s="164">
        <f>'Аян '!O79</f>
        <v>0</v>
      </c>
      <c r="P151" s="164">
        <f>'Аян '!P79</f>
        <v>0</v>
      </c>
      <c r="Q151" s="164">
        <f>'Аян '!Q79</f>
        <v>0</v>
      </c>
      <c r="R151" s="164">
        <f>'Аян '!R79</f>
        <v>0</v>
      </c>
      <c r="S151" s="2671">
        <f>'Аян '!S79</f>
        <v>0</v>
      </c>
      <c r="T151" s="164">
        <f>'Аян '!T79</f>
        <v>0</v>
      </c>
      <c r="U151" s="164">
        <f>'Аян '!U79</f>
        <v>0</v>
      </c>
      <c r="V151" s="164">
        <f>'Аян '!V79</f>
        <v>0</v>
      </c>
      <c r="W151" s="2519">
        <f>'Аян '!W79</f>
        <v>0</v>
      </c>
      <c r="X151" s="2538"/>
      <c r="Y151" s="2593"/>
    </row>
    <row r="152" spans="1:203" x14ac:dyDescent="0.25">
      <c r="A152" s="161">
        <v>1</v>
      </c>
      <c r="B152" s="58" t="s">
        <v>169</v>
      </c>
      <c r="C152" s="223">
        <f>'Аян '!C80</f>
        <v>6500</v>
      </c>
      <c r="D152" s="223">
        <f>'Аян '!D80</f>
        <v>2167</v>
      </c>
      <c r="E152" s="223">
        <f>'Аян '!E80</f>
        <v>1565</v>
      </c>
      <c r="F152" s="800">
        <f>'Аян '!F80</f>
        <v>72.219658514074752</v>
      </c>
      <c r="G152" s="237">
        <f>'Аян '!G80</f>
        <v>0</v>
      </c>
      <c r="H152" s="237">
        <f>'Аян '!H80</f>
        <v>0</v>
      </c>
      <c r="I152" s="242">
        <f>'Аян '!I80</f>
        <v>0</v>
      </c>
      <c r="J152" s="242">
        <f>'Аян '!J80</f>
        <v>0</v>
      </c>
      <c r="K152" s="242">
        <f>'Аян '!K80</f>
        <v>0</v>
      </c>
      <c r="L152" s="242">
        <f>'Аян '!L80</f>
        <v>0</v>
      </c>
      <c r="M152" s="242">
        <f>'Аян '!M80</f>
        <v>0</v>
      </c>
      <c r="N152" s="242">
        <f>'Аян '!N80</f>
        <v>0</v>
      </c>
      <c r="O152" s="164">
        <f>'Аян '!O80</f>
        <v>0</v>
      </c>
      <c r="P152" s="164">
        <f>'Аян '!P80</f>
        <v>0</v>
      </c>
      <c r="Q152" s="164">
        <f>'Аян '!Q80</f>
        <v>0</v>
      </c>
      <c r="R152" s="164">
        <f>'Аян '!R80</f>
        <v>0</v>
      </c>
      <c r="S152" s="2671">
        <f>'Аян '!S80</f>
        <v>0</v>
      </c>
      <c r="T152" s="164">
        <f>'Аян '!T80</f>
        <v>0</v>
      </c>
      <c r="U152" s="164">
        <f>'Аян '!U80</f>
        <v>0</v>
      </c>
      <c r="V152" s="164">
        <f>'Аян '!V80</f>
        <v>0</v>
      </c>
      <c r="W152" s="2519">
        <f>'Аян '!W80</f>
        <v>0</v>
      </c>
      <c r="X152" s="2538"/>
      <c r="Y152" s="2593"/>
    </row>
    <row r="153" spans="1:203" x14ac:dyDescent="0.25">
      <c r="A153" s="161">
        <v>1</v>
      </c>
      <c r="B153" s="58" t="s">
        <v>339</v>
      </c>
      <c r="C153" s="223">
        <f>'Аян '!C81</f>
        <v>6000</v>
      </c>
      <c r="D153" s="223">
        <f>'Аян '!D81</f>
        <v>2000</v>
      </c>
      <c r="E153" s="223">
        <f>'Аян '!E81</f>
        <v>2112</v>
      </c>
      <c r="F153" s="800">
        <f>'Аян '!F81</f>
        <v>105.60000000000001</v>
      </c>
      <c r="G153" s="237">
        <f>'Аян '!G81</f>
        <v>0</v>
      </c>
      <c r="H153" s="237">
        <f>'Аян '!H81</f>
        <v>0</v>
      </c>
      <c r="I153" s="242">
        <f>'Аян '!I81</f>
        <v>0</v>
      </c>
      <c r="J153" s="242">
        <f>'Аян '!J81</f>
        <v>0</v>
      </c>
      <c r="K153" s="242">
        <f>'Аян '!K81</f>
        <v>0</v>
      </c>
      <c r="L153" s="242">
        <f>'Аян '!L81</f>
        <v>0</v>
      </c>
      <c r="M153" s="242">
        <f>'Аян '!M81</f>
        <v>0</v>
      </c>
      <c r="N153" s="242">
        <f>'Аян '!N81</f>
        <v>0</v>
      </c>
      <c r="O153" s="164">
        <f>'Аян '!O81</f>
        <v>0</v>
      </c>
      <c r="P153" s="164">
        <f>'Аян '!P81</f>
        <v>0</v>
      </c>
      <c r="Q153" s="164">
        <f>'Аян '!Q81</f>
        <v>0</v>
      </c>
      <c r="R153" s="164">
        <f>'Аян '!R81</f>
        <v>0</v>
      </c>
      <c r="S153" s="2671">
        <f>'Аян '!S81</f>
        <v>0</v>
      </c>
      <c r="T153" s="164">
        <f>'Аян '!T81</f>
        <v>0</v>
      </c>
      <c r="U153" s="164">
        <f>'Аян '!U81</f>
        <v>0</v>
      </c>
      <c r="V153" s="164">
        <f>'Аян '!V81</f>
        <v>0</v>
      </c>
      <c r="W153" s="2519">
        <f>'Аян '!W81</f>
        <v>0</v>
      </c>
      <c r="X153" s="2538"/>
      <c r="Y153" s="2593"/>
    </row>
    <row r="154" spans="1:203" ht="30" x14ac:dyDescent="0.25">
      <c r="A154" s="161">
        <v>1</v>
      </c>
      <c r="B154" s="58" t="s">
        <v>170</v>
      </c>
      <c r="C154" s="223">
        <f>'Аян '!C82</f>
        <v>2110</v>
      </c>
      <c r="D154" s="223">
        <f>'Аян '!D82</f>
        <v>703</v>
      </c>
      <c r="E154" s="223">
        <f>'Аян '!E82</f>
        <v>223</v>
      </c>
      <c r="F154" s="800">
        <f>'Аян '!F82</f>
        <v>31.721194879089616</v>
      </c>
      <c r="G154" s="237">
        <f>'Аян '!G82</f>
        <v>0</v>
      </c>
      <c r="H154" s="237">
        <f>'Аян '!H82</f>
        <v>0</v>
      </c>
      <c r="I154" s="242">
        <f>'Аян '!I82</f>
        <v>0</v>
      </c>
      <c r="J154" s="242">
        <f>'Аян '!J82</f>
        <v>0</v>
      </c>
      <c r="K154" s="242">
        <f>'Аян '!K82</f>
        <v>0</v>
      </c>
      <c r="L154" s="242">
        <f>'Аян '!L82</f>
        <v>0</v>
      </c>
      <c r="M154" s="242">
        <f>'Аян '!M82</f>
        <v>0</v>
      </c>
      <c r="N154" s="242">
        <f>'Аян '!N82</f>
        <v>0</v>
      </c>
      <c r="O154" s="164">
        <f>'Аян '!O82</f>
        <v>0</v>
      </c>
      <c r="P154" s="164">
        <f>'Аян '!P82</f>
        <v>0</v>
      </c>
      <c r="Q154" s="164">
        <f>'Аян '!Q82</f>
        <v>0</v>
      </c>
      <c r="R154" s="164">
        <f>'Аян '!R82</f>
        <v>0</v>
      </c>
      <c r="S154" s="2671">
        <f>'Аян '!S82</f>
        <v>0</v>
      </c>
      <c r="T154" s="164">
        <f>'Аян '!T82</f>
        <v>0</v>
      </c>
      <c r="U154" s="164">
        <f>'Аян '!U82</f>
        <v>0</v>
      </c>
      <c r="V154" s="164">
        <f>'Аян '!V82</f>
        <v>0</v>
      </c>
      <c r="W154" s="2519">
        <f>'Аян '!W82</f>
        <v>0</v>
      </c>
      <c r="X154" s="2538"/>
      <c r="Y154" s="2593"/>
    </row>
    <row r="155" spans="1:203" ht="30" x14ac:dyDescent="0.25">
      <c r="A155" s="161">
        <v>1</v>
      </c>
      <c r="B155" s="58" t="s">
        <v>366</v>
      </c>
      <c r="C155" s="2710">
        <f>'Аян '!C83</f>
        <v>0</v>
      </c>
      <c r="D155" s="223">
        <f>'Аян '!D83</f>
        <v>0</v>
      </c>
      <c r="E155" s="223">
        <f>'Аян '!E83</f>
        <v>0</v>
      </c>
      <c r="F155" s="800">
        <f>'Аян '!F83</f>
        <v>0</v>
      </c>
      <c r="G155" s="237">
        <f>'Аян '!G83</f>
        <v>0</v>
      </c>
      <c r="H155" s="237">
        <f>'Аян '!H83</f>
        <v>0</v>
      </c>
      <c r="I155" s="242">
        <f>'Аян '!I83</f>
        <v>0</v>
      </c>
      <c r="J155" s="242">
        <f>'Аян '!J83</f>
        <v>0</v>
      </c>
      <c r="K155" s="242">
        <f>'Аян '!K83</f>
        <v>0</v>
      </c>
      <c r="L155" s="242">
        <f>'Аян '!L83</f>
        <v>0</v>
      </c>
      <c r="M155" s="242">
        <f>'Аян '!M83</f>
        <v>0</v>
      </c>
      <c r="N155" s="242">
        <f>'Аян '!N83</f>
        <v>0</v>
      </c>
      <c r="O155" s="164">
        <f>'Аян '!O83</f>
        <v>0</v>
      </c>
      <c r="P155" s="164">
        <f>'Аян '!P83</f>
        <v>0</v>
      </c>
      <c r="Q155" s="164">
        <f>'Аян '!Q83</f>
        <v>0</v>
      </c>
      <c r="R155" s="164">
        <f>'Аян '!R83</f>
        <v>0</v>
      </c>
      <c r="S155" s="2671">
        <f>'Аян '!S83</f>
        <v>0</v>
      </c>
      <c r="T155" s="164">
        <f>'Аян '!T83</f>
        <v>0</v>
      </c>
      <c r="U155" s="164">
        <f>'Аян '!U83</f>
        <v>0</v>
      </c>
      <c r="V155" s="164">
        <f>'Аян '!V83</f>
        <v>0</v>
      </c>
      <c r="W155" s="2519">
        <f>'Аян '!W83</f>
        <v>0</v>
      </c>
      <c r="X155" s="2538"/>
      <c r="Y155" s="2593"/>
    </row>
    <row r="156" spans="1:203" x14ac:dyDescent="0.25">
      <c r="A156" s="161">
        <v>1</v>
      </c>
      <c r="B156" s="54" t="s">
        <v>91</v>
      </c>
      <c r="C156" s="223">
        <f>'Аян '!C84</f>
        <v>28320</v>
      </c>
      <c r="D156" s="223">
        <f>'Аян '!D84</f>
        <v>9442.4000000000015</v>
      </c>
      <c r="E156" s="223">
        <f>'Аян '!E84</f>
        <v>7929</v>
      </c>
      <c r="F156" s="800">
        <f>'Аян '!F84</f>
        <v>83.972295179191718</v>
      </c>
      <c r="G156" s="237">
        <f>'Аян '!G84</f>
        <v>0</v>
      </c>
      <c r="H156" s="237">
        <f>'Аян '!H84</f>
        <v>0</v>
      </c>
      <c r="I156" s="242">
        <f>'Аян '!I84</f>
        <v>0</v>
      </c>
      <c r="J156" s="242">
        <f>'Аян '!J84</f>
        <v>0</v>
      </c>
      <c r="K156" s="242">
        <f>'Аян '!K84</f>
        <v>0</v>
      </c>
      <c r="L156" s="242">
        <f>'Аян '!L84</f>
        <v>0</v>
      </c>
      <c r="M156" s="242">
        <f>'Аян '!M84</f>
        <v>0</v>
      </c>
      <c r="N156" s="242">
        <f>'Аян '!N84</f>
        <v>0</v>
      </c>
      <c r="O156" s="164">
        <f>'Аян '!O84</f>
        <v>27515.324406648149</v>
      </c>
      <c r="P156" s="164">
        <f>'Аян '!P84</f>
        <v>31912.155709928156</v>
      </c>
      <c r="Q156" s="164">
        <f>'Аян '!Q84</f>
        <v>31912.155709928156</v>
      </c>
      <c r="R156" s="164">
        <f>'Аян '!R84</f>
        <v>31912.155709928156</v>
      </c>
      <c r="S156" s="2671">
        <f>'Аян '!S84</f>
        <v>10370.910612201507</v>
      </c>
      <c r="T156" s="164">
        <f>'Аян '!T84</f>
        <v>9437.3391699999993</v>
      </c>
      <c r="U156" s="164">
        <f>'Аян '!U84</f>
        <v>-933.57144220150803</v>
      </c>
      <c r="V156" s="164">
        <f>'Аян '!V84</f>
        <v>-141.73844</v>
      </c>
      <c r="W156" s="2519">
        <f>'Аян '!W84</f>
        <v>9295.6007300000001</v>
      </c>
      <c r="X156" s="2538"/>
      <c r="Y156" s="2593"/>
    </row>
    <row r="157" spans="1:203" x14ac:dyDescent="0.25">
      <c r="A157" s="161">
        <v>1</v>
      </c>
      <c r="B157" s="34" t="s">
        <v>95</v>
      </c>
      <c r="C157" s="1193">
        <f>'Аян '!C85</f>
        <v>410</v>
      </c>
      <c r="D157" s="223">
        <f>'Аян '!D85</f>
        <v>137</v>
      </c>
      <c r="E157" s="223">
        <f>'Аян '!E85</f>
        <v>141</v>
      </c>
      <c r="F157" s="800">
        <f>'Аян '!F85</f>
        <v>102.91970802919708</v>
      </c>
      <c r="G157" s="237">
        <f>'Аян '!G85</f>
        <v>10.463414634146341</v>
      </c>
      <c r="H157" s="237">
        <f>'Аян '!H85</f>
        <v>11.226950354609929</v>
      </c>
      <c r="I157" s="242">
        <f>'Аян '!I85</f>
        <v>4290</v>
      </c>
      <c r="J157" s="2708">
        <f>'Аян '!J85</f>
        <v>1433</v>
      </c>
      <c r="K157" s="242">
        <f>'Аян '!K85</f>
        <v>1583</v>
      </c>
      <c r="L157" s="242">
        <f>'Аян '!L85</f>
        <v>110.46755059316121</v>
      </c>
      <c r="M157" s="242">
        <f>'Аян '!M85</f>
        <v>14.3</v>
      </c>
      <c r="N157" s="242">
        <f>'Аян '!N85</f>
        <v>332.09790209790208</v>
      </c>
      <c r="O157" s="164">
        <f>'Аян '!O85</f>
        <v>0</v>
      </c>
      <c r="P157" s="164">
        <f>'Аян '!P85</f>
        <v>0</v>
      </c>
      <c r="Q157" s="164">
        <f>'Аян '!Q85</f>
        <v>0</v>
      </c>
      <c r="R157" s="164">
        <f>'Аян '!R85</f>
        <v>0</v>
      </c>
      <c r="S157" s="2671">
        <f>'Аян '!S85</f>
        <v>0</v>
      </c>
      <c r="T157" s="164">
        <f>'Аян '!T85</f>
        <v>0</v>
      </c>
      <c r="U157" s="164">
        <f>'Аян '!U85</f>
        <v>0</v>
      </c>
      <c r="V157" s="164">
        <f>'Аян '!V85</f>
        <v>0</v>
      </c>
      <c r="W157" s="2519">
        <f>'Аян '!W85</f>
        <v>0</v>
      </c>
      <c r="X157" s="2538"/>
      <c r="Y157" s="2593"/>
      <c r="Z157" s="162"/>
      <c r="AA157" s="162"/>
      <c r="AB157" s="162"/>
      <c r="AC157" s="162"/>
      <c r="AD157" s="162"/>
      <c r="AE157" s="162"/>
      <c r="AF157" s="162"/>
      <c r="AG157" s="162"/>
      <c r="AH157" s="162"/>
      <c r="AI157" s="162"/>
      <c r="AJ157" s="162"/>
      <c r="AK157" s="162"/>
      <c r="AL157" s="162"/>
      <c r="AM157" s="162"/>
      <c r="AN157" s="162"/>
      <c r="AO157" s="162"/>
      <c r="AP157" s="162"/>
      <c r="AQ157" s="162"/>
      <c r="AR157" s="162"/>
      <c r="AS157" s="162"/>
      <c r="AT157" s="162"/>
      <c r="AU157" s="162"/>
      <c r="AV157" s="162"/>
      <c r="AW157" s="162"/>
      <c r="AX157" s="162"/>
      <c r="AY157" s="162"/>
      <c r="AZ157" s="162"/>
      <c r="BA157" s="162"/>
      <c r="BB157" s="162"/>
      <c r="BC157" s="162"/>
      <c r="BD157" s="162"/>
      <c r="BE157" s="162"/>
      <c r="BF157" s="162"/>
      <c r="BG157" s="162"/>
      <c r="BH157" s="162"/>
      <c r="BI157" s="162"/>
      <c r="BJ157" s="162"/>
      <c r="BK157" s="162"/>
      <c r="BL157" s="162"/>
      <c r="BM157" s="162"/>
      <c r="BN157" s="162"/>
      <c r="BO157" s="162"/>
      <c r="BP157" s="162"/>
      <c r="BQ157" s="162"/>
      <c r="BR157" s="162"/>
      <c r="BS157" s="162"/>
      <c r="BT157" s="162"/>
      <c r="BU157" s="162"/>
      <c r="BV157" s="162"/>
      <c r="BW157" s="162"/>
      <c r="BX157" s="162"/>
      <c r="BY157" s="162"/>
      <c r="BZ157" s="162"/>
      <c r="CA157" s="162"/>
      <c r="CB157" s="162"/>
      <c r="CC157" s="162"/>
      <c r="CD157" s="162"/>
      <c r="CE157" s="162"/>
      <c r="CF157" s="162"/>
      <c r="CG157" s="162"/>
      <c r="CH157" s="162"/>
      <c r="CI157" s="162"/>
      <c r="CJ157" s="162"/>
      <c r="CK157" s="162"/>
      <c r="CL157" s="162"/>
      <c r="CM157" s="162"/>
      <c r="CN157" s="162"/>
      <c r="CO157" s="162"/>
      <c r="CP157" s="162"/>
      <c r="CQ157" s="162"/>
      <c r="CR157" s="162"/>
      <c r="CS157" s="162"/>
      <c r="CT157" s="162"/>
      <c r="CU157" s="162"/>
      <c r="CV157" s="162"/>
      <c r="CW157" s="162"/>
      <c r="CX157" s="162"/>
      <c r="CY157" s="162"/>
      <c r="CZ157" s="162"/>
      <c r="DA157" s="162"/>
      <c r="DB157" s="162"/>
      <c r="DC157" s="162"/>
      <c r="DD157" s="162"/>
      <c r="DE157" s="162"/>
      <c r="DF157" s="162"/>
      <c r="DG157" s="162"/>
      <c r="DH157" s="162"/>
      <c r="DI157" s="162"/>
      <c r="DJ157" s="162"/>
      <c r="DK157" s="162"/>
      <c r="DL157" s="162"/>
      <c r="DM157" s="162"/>
      <c r="DN157" s="162"/>
      <c r="DO157" s="162"/>
      <c r="DP157" s="162"/>
      <c r="DQ157" s="162"/>
      <c r="DR157" s="162"/>
      <c r="DS157" s="162"/>
      <c r="DT157" s="162"/>
      <c r="DU157" s="162"/>
      <c r="DV157" s="162"/>
      <c r="DW157" s="162"/>
      <c r="DX157" s="162"/>
      <c r="DY157" s="162"/>
      <c r="DZ157" s="162"/>
      <c r="EA157" s="162"/>
      <c r="EB157" s="162"/>
      <c r="EC157" s="162"/>
      <c r="ED157" s="162"/>
      <c r="EE157" s="162"/>
      <c r="EF157" s="162"/>
      <c r="EG157" s="162"/>
      <c r="EH157" s="162"/>
      <c r="EI157" s="162"/>
      <c r="EJ157" s="162"/>
      <c r="EK157" s="162"/>
      <c r="EL157" s="162"/>
      <c r="EM157" s="162"/>
      <c r="EN157" s="162"/>
      <c r="EO157" s="162"/>
      <c r="EP157" s="162"/>
      <c r="EQ157" s="162"/>
      <c r="ER157" s="162"/>
      <c r="ES157" s="162"/>
      <c r="ET157" s="162"/>
      <c r="EU157" s="162"/>
      <c r="EV157" s="162"/>
      <c r="EW157" s="162"/>
      <c r="EX157" s="162"/>
      <c r="EY157" s="162"/>
      <c r="EZ157" s="162"/>
      <c r="FA157" s="162"/>
      <c r="FB157" s="162"/>
      <c r="FC157" s="162"/>
      <c r="FD157" s="162"/>
      <c r="FE157" s="162"/>
      <c r="FF157" s="162"/>
      <c r="FG157" s="162"/>
      <c r="FH157" s="162"/>
      <c r="FI157" s="162"/>
      <c r="FJ157" s="162"/>
      <c r="FK157" s="162"/>
      <c r="FL157" s="162"/>
      <c r="FM157" s="162"/>
      <c r="FN157" s="162"/>
      <c r="FO157" s="162"/>
      <c r="FP157" s="162"/>
      <c r="FQ157" s="162"/>
      <c r="FR157" s="162"/>
      <c r="FS157" s="162"/>
      <c r="FT157" s="162"/>
      <c r="FU157" s="162"/>
      <c r="FV157" s="162"/>
      <c r="FW157" s="162"/>
      <c r="FX157" s="162"/>
      <c r="FY157" s="162"/>
      <c r="FZ157" s="162"/>
      <c r="GA157" s="162"/>
      <c r="GB157" s="162"/>
      <c r="GC157" s="162"/>
      <c r="GD157" s="162"/>
      <c r="GE157" s="162"/>
      <c r="GF157" s="162"/>
      <c r="GG157" s="162"/>
      <c r="GH157" s="162"/>
      <c r="GI157" s="162"/>
      <c r="GJ157" s="162"/>
      <c r="GK157" s="162"/>
      <c r="GL157" s="162"/>
      <c r="GM157" s="162"/>
      <c r="GN157" s="162"/>
      <c r="GO157" s="162"/>
      <c r="GP157" s="162"/>
      <c r="GQ157" s="162"/>
      <c r="GR157" s="162"/>
      <c r="GS157" s="162"/>
      <c r="GT157" s="162"/>
      <c r="GU157" s="162"/>
    </row>
    <row r="158" spans="1:203" x14ac:dyDescent="0.25">
      <c r="A158" s="161">
        <v>1</v>
      </c>
      <c r="B158" s="47" t="s">
        <v>16</v>
      </c>
      <c r="C158" s="1193">
        <f>'Аян '!C86</f>
        <v>25</v>
      </c>
      <c r="D158" s="223">
        <f>'Аян '!D86</f>
        <v>8</v>
      </c>
      <c r="E158" s="223">
        <f>'Аян '!E86</f>
        <v>10</v>
      </c>
      <c r="F158" s="800">
        <f>'Аян '!F86</f>
        <v>125</v>
      </c>
      <c r="G158" s="237">
        <f>'Аян '!G86</f>
        <v>8</v>
      </c>
      <c r="H158" s="237">
        <f>'Аян '!H86</f>
        <v>10.5</v>
      </c>
      <c r="I158" s="242">
        <f>'Аян '!I86</f>
        <v>200</v>
      </c>
      <c r="J158" s="2708">
        <f>'Аян '!J86</f>
        <v>64</v>
      </c>
      <c r="K158" s="242">
        <f>'Аян '!K86</f>
        <v>105</v>
      </c>
      <c r="L158" s="242">
        <f>'Аян '!L86</f>
        <v>164.0625</v>
      </c>
      <c r="M158" s="242">
        <f>'Аян '!M86</f>
        <v>0.83333333333333337</v>
      </c>
      <c r="N158" s="242">
        <f>'Аян '!N86</f>
        <v>378</v>
      </c>
      <c r="O158" s="164">
        <f>'Аян '!O86</f>
        <v>0</v>
      </c>
      <c r="P158" s="164">
        <f>'Аян '!P86</f>
        <v>0</v>
      </c>
      <c r="Q158" s="164">
        <f>'Аян '!Q86</f>
        <v>0</v>
      </c>
      <c r="R158" s="164">
        <f>'Аян '!R86</f>
        <v>0</v>
      </c>
      <c r="S158" s="2671">
        <f>'Аян '!S86</f>
        <v>0</v>
      </c>
      <c r="T158" s="164">
        <f>'Аян '!T86</f>
        <v>0</v>
      </c>
      <c r="U158" s="164">
        <f>'Аян '!U86</f>
        <v>0</v>
      </c>
      <c r="V158" s="164">
        <f>'Аян '!V86</f>
        <v>0</v>
      </c>
      <c r="W158" s="2519">
        <f>'Аян '!W86</f>
        <v>0</v>
      </c>
      <c r="X158" s="2538"/>
      <c r="Y158" s="2593"/>
    </row>
    <row r="159" spans="1:203" ht="29.25" x14ac:dyDescent="0.25">
      <c r="A159" s="161">
        <v>1</v>
      </c>
      <c r="B159" s="304" t="s">
        <v>92</v>
      </c>
      <c r="C159" s="1193">
        <f>'Аян '!C87</f>
        <v>435</v>
      </c>
      <c r="D159" s="223">
        <f>'Аян '!D87</f>
        <v>145</v>
      </c>
      <c r="E159" s="223">
        <f>'Аян '!E87</f>
        <v>151</v>
      </c>
      <c r="F159" s="800">
        <f>'Аян '!F87</f>
        <v>104.13793103448276</v>
      </c>
      <c r="G159" s="237">
        <f>'Аян '!G87</f>
        <v>10.321839080459769</v>
      </c>
      <c r="H159" s="237">
        <f>'Аян '!H87</f>
        <v>11.178807947019868</v>
      </c>
      <c r="I159" s="242">
        <f>'Аян '!I87</f>
        <v>4490</v>
      </c>
      <c r="J159" s="2708">
        <f>'Аян '!J87</f>
        <v>1497</v>
      </c>
      <c r="K159" s="242">
        <f>'Аян '!K87</f>
        <v>1688</v>
      </c>
      <c r="L159" s="242">
        <f>'Аян '!L87</f>
        <v>112.75885103540415</v>
      </c>
      <c r="M159" s="242">
        <f>'Аян '!M87</f>
        <v>15.133333333333335</v>
      </c>
      <c r="N159" s="242">
        <f>'Аян '!N87</f>
        <v>334.6255506607929</v>
      </c>
      <c r="O159" s="164">
        <f>'Аян '!O87</f>
        <v>12084.998333720001</v>
      </c>
      <c r="P159" s="164">
        <f>'Аян '!P87</f>
        <v>13629.505468171663</v>
      </c>
      <c r="Q159" s="164">
        <f>'Аян '!Q87</f>
        <v>13629.505468171663</v>
      </c>
      <c r="R159" s="164">
        <f>'Аян '!R87</f>
        <v>13629.505468171663</v>
      </c>
      <c r="S159" s="2671">
        <f>'Аян '!S87</f>
        <v>4449.5619963934842</v>
      </c>
      <c r="T159" s="164">
        <f>'Аян '!T87</f>
        <v>4526.7668299999987</v>
      </c>
      <c r="U159" s="164">
        <f>'Аян '!U87</f>
        <v>77.204833606514512</v>
      </c>
      <c r="V159" s="164">
        <f>'Аян '!V87</f>
        <v>-53.135890000000003</v>
      </c>
      <c r="W159" s="2519">
        <f>'Аян '!W87</f>
        <v>4473.6309399999991</v>
      </c>
      <c r="X159" s="2538"/>
      <c r="Y159" s="2593"/>
      <c r="Z159" s="162"/>
      <c r="AA159" s="162"/>
      <c r="AB159" s="162"/>
      <c r="AC159" s="162"/>
      <c r="AD159" s="162"/>
      <c r="AE159" s="162"/>
      <c r="AF159" s="162"/>
      <c r="AG159" s="162"/>
      <c r="AH159" s="162"/>
      <c r="AI159" s="162"/>
      <c r="AJ159" s="162"/>
      <c r="AK159" s="162"/>
      <c r="AL159" s="162">
        <f>C159/12*4</f>
        <v>145</v>
      </c>
      <c r="AM159" s="162">
        <f>D159-AL159</f>
        <v>0</v>
      </c>
      <c r="AN159" s="162"/>
      <c r="AO159" s="162"/>
      <c r="AP159" s="162"/>
      <c r="AQ159" s="162"/>
      <c r="AR159" s="162"/>
      <c r="AS159" s="162"/>
      <c r="AT159" s="162"/>
      <c r="AU159" s="162"/>
      <c r="AV159" s="162"/>
      <c r="AW159" s="162"/>
      <c r="AX159" s="162"/>
      <c r="AY159" s="162"/>
      <c r="AZ159" s="162"/>
      <c r="BA159" s="162"/>
      <c r="BB159" s="162"/>
      <c r="BC159" s="162"/>
      <c r="BD159" s="162"/>
      <c r="BE159" s="162"/>
      <c r="BF159" s="162"/>
      <c r="BG159" s="162"/>
      <c r="BH159" s="162"/>
      <c r="BI159" s="162"/>
      <c r="BJ159" s="162"/>
      <c r="BK159" s="162"/>
      <c r="BL159" s="162"/>
      <c r="BM159" s="162"/>
      <c r="BN159" s="162"/>
      <c r="BO159" s="162"/>
      <c r="BP159" s="162"/>
      <c r="BQ159" s="162"/>
      <c r="BR159" s="162"/>
      <c r="BS159" s="162"/>
      <c r="BT159" s="162"/>
      <c r="BU159" s="162"/>
      <c r="BV159" s="162"/>
      <c r="BW159" s="162"/>
      <c r="BX159" s="162"/>
      <c r="BY159" s="162"/>
      <c r="BZ159" s="162"/>
      <c r="CA159" s="162"/>
      <c r="CB159" s="162"/>
      <c r="CC159" s="162"/>
      <c r="CD159" s="162"/>
      <c r="CE159" s="162"/>
      <c r="CF159" s="162"/>
      <c r="CG159" s="162"/>
      <c r="CH159" s="162"/>
      <c r="CI159" s="162"/>
      <c r="CJ159" s="162"/>
      <c r="CK159" s="162"/>
      <c r="CL159" s="162"/>
      <c r="CM159" s="162"/>
      <c r="CN159" s="162"/>
      <c r="CO159" s="162"/>
      <c r="CP159" s="162"/>
      <c r="CQ159" s="162"/>
      <c r="CR159" s="162"/>
      <c r="CS159" s="162"/>
      <c r="CT159" s="162"/>
      <c r="CU159" s="162"/>
      <c r="CV159" s="162"/>
      <c r="CW159" s="162"/>
      <c r="CX159" s="162"/>
      <c r="CY159" s="162"/>
      <c r="CZ159" s="162"/>
      <c r="DA159" s="162"/>
      <c r="DB159" s="162"/>
      <c r="DC159" s="162"/>
      <c r="DD159" s="162"/>
      <c r="DE159" s="162"/>
      <c r="DF159" s="162"/>
      <c r="DG159" s="162"/>
      <c r="DH159" s="162"/>
      <c r="DI159" s="162"/>
      <c r="DJ159" s="162"/>
      <c r="DK159" s="162"/>
      <c r="DL159" s="162"/>
      <c r="DM159" s="162"/>
      <c r="DN159" s="162"/>
      <c r="DO159" s="162"/>
      <c r="DP159" s="162"/>
      <c r="DQ159" s="162"/>
      <c r="DR159" s="162"/>
      <c r="DS159" s="162"/>
      <c r="DT159" s="162"/>
      <c r="DU159" s="162"/>
      <c r="DV159" s="162"/>
      <c r="DW159" s="162"/>
      <c r="DX159" s="162"/>
      <c r="DY159" s="162"/>
      <c r="DZ159" s="162"/>
      <c r="EA159" s="162"/>
      <c r="EB159" s="162"/>
      <c r="EC159" s="162"/>
      <c r="ED159" s="162"/>
      <c r="EE159" s="162"/>
      <c r="EF159" s="162"/>
      <c r="EG159" s="162"/>
      <c r="EH159" s="162"/>
      <c r="EI159" s="162"/>
      <c r="EJ159" s="162"/>
      <c r="EK159" s="162"/>
      <c r="EL159" s="162"/>
      <c r="EM159" s="162"/>
      <c r="EN159" s="162"/>
      <c r="EO159" s="162"/>
      <c r="EP159" s="162"/>
      <c r="EQ159" s="162"/>
      <c r="ER159" s="162"/>
      <c r="ES159" s="162"/>
      <c r="ET159" s="162"/>
      <c r="EU159" s="162"/>
      <c r="EV159" s="162"/>
      <c r="EW159" s="162"/>
      <c r="EX159" s="162"/>
      <c r="EY159" s="162"/>
      <c r="EZ159" s="162"/>
      <c r="FA159" s="162"/>
      <c r="FB159" s="162"/>
      <c r="FC159" s="162"/>
      <c r="FD159" s="162"/>
      <c r="FE159" s="162"/>
      <c r="FF159" s="162"/>
      <c r="FG159" s="162"/>
      <c r="FH159" s="162"/>
      <c r="FI159" s="162"/>
      <c r="FJ159" s="162"/>
      <c r="FK159" s="162"/>
      <c r="FL159" s="162"/>
      <c r="FM159" s="162"/>
      <c r="FN159" s="162"/>
      <c r="FO159" s="162"/>
      <c r="FP159" s="162"/>
      <c r="FQ159" s="162"/>
      <c r="FR159" s="162"/>
      <c r="FS159" s="162"/>
      <c r="FT159" s="162"/>
      <c r="FU159" s="162"/>
      <c r="FV159" s="162"/>
      <c r="FW159" s="162"/>
      <c r="FX159" s="162"/>
      <c r="FY159" s="162"/>
      <c r="FZ159" s="162"/>
      <c r="GA159" s="162"/>
      <c r="GB159" s="162"/>
      <c r="GC159" s="162"/>
      <c r="GD159" s="162"/>
      <c r="GE159" s="162"/>
      <c r="GF159" s="162"/>
      <c r="GG159" s="162"/>
      <c r="GH159" s="162"/>
      <c r="GI159" s="162"/>
      <c r="GJ159" s="162"/>
      <c r="GK159" s="162"/>
      <c r="GL159" s="162"/>
      <c r="GM159" s="162"/>
      <c r="GN159" s="162"/>
      <c r="GO159" s="162"/>
      <c r="GP159" s="162"/>
      <c r="GQ159" s="162"/>
      <c r="GR159" s="162"/>
      <c r="GS159" s="162"/>
      <c r="GT159" s="162"/>
      <c r="GU159" s="162"/>
    </row>
    <row r="160" spans="1:203" x14ac:dyDescent="0.25">
      <c r="A160" s="161">
        <v>1</v>
      </c>
      <c r="B160" s="329" t="s">
        <v>400</v>
      </c>
      <c r="C160" s="223">
        <f>'Аян '!C88</f>
        <v>2000</v>
      </c>
      <c r="D160" s="223">
        <f>'Аян '!D88</f>
        <v>667</v>
      </c>
      <c r="E160" s="223">
        <f>'Аян '!E88</f>
        <v>647</v>
      </c>
      <c r="F160" s="800">
        <f>'Аян '!F88</f>
        <v>97.001499250374806</v>
      </c>
      <c r="G160" s="237">
        <f>'Аян '!G88</f>
        <v>0</v>
      </c>
      <c r="H160" s="237">
        <f>'Аян '!H88</f>
        <v>0</v>
      </c>
      <c r="I160" s="242">
        <f>'Аян '!I88</f>
        <v>0</v>
      </c>
      <c r="J160" s="242">
        <f>'Аян '!J88</f>
        <v>0</v>
      </c>
      <c r="K160" s="242">
        <f>'Аян '!K88</f>
        <v>0</v>
      </c>
      <c r="L160" s="242">
        <f>'Аян '!L88</f>
        <v>0</v>
      </c>
      <c r="M160" s="242">
        <f>'Аян '!M88</f>
        <v>0</v>
      </c>
      <c r="N160" s="242">
        <f>'Аян '!N88</f>
        <v>0</v>
      </c>
      <c r="O160" s="164">
        <f>'Аян '!O88</f>
        <v>1862.6784180100001</v>
      </c>
      <c r="P160" s="164">
        <f>'Аян '!P88</f>
        <v>1862.6784180100001</v>
      </c>
      <c r="Q160" s="164">
        <f>'Аян '!Q88</f>
        <v>1862.6784180100001</v>
      </c>
      <c r="R160" s="164">
        <f>'Аян '!R88</f>
        <v>1862.6784180100001</v>
      </c>
      <c r="S160" s="2671">
        <f>'Аян '!S88</f>
        <v>620.89280600333336</v>
      </c>
      <c r="T160" s="164">
        <f>'Аян '!T88</f>
        <v>585.46165000000008</v>
      </c>
      <c r="U160" s="164">
        <f>'Аян '!U88</f>
        <v>-35.431156003333285</v>
      </c>
      <c r="V160" s="164">
        <f>'Аян '!V88</f>
        <v>-19.518319999999999</v>
      </c>
      <c r="W160" s="2519">
        <f>'Аян '!W88</f>
        <v>565.94333000000006</v>
      </c>
      <c r="X160" s="2538"/>
      <c r="Y160" s="2593"/>
    </row>
    <row r="161" spans="1:203" x14ac:dyDescent="0.25">
      <c r="A161" s="161">
        <v>1</v>
      </c>
      <c r="B161" s="668" t="s">
        <v>372</v>
      </c>
      <c r="C161" s="223">
        <f>'Аян '!C89</f>
        <v>1998</v>
      </c>
      <c r="D161" s="223">
        <f>'Аян '!D89</f>
        <v>666</v>
      </c>
      <c r="E161" s="223">
        <f>'Аян '!E89</f>
        <v>647</v>
      </c>
      <c r="F161" s="800">
        <f>'Аян '!F89</f>
        <v>97.147147147147152</v>
      </c>
      <c r="G161" s="237">
        <f>'Аян '!G89</f>
        <v>0</v>
      </c>
      <c r="H161" s="237">
        <f>'Аян '!H89</f>
        <v>0</v>
      </c>
      <c r="I161" s="242">
        <f>'Аян '!I89</f>
        <v>0</v>
      </c>
      <c r="J161" s="242">
        <f>'Аян '!J89</f>
        <v>0</v>
      </c>
      <c r="K161" s="242">
        <f>'Аян '!K89</f>
        <v>0</v>
      </c>
      <c r="L161" s="242">
        <f>'Аян '!L89</f>
        <v>0</v>
      </c>
      <c r="M161" s="242">
        <f>'Аян '!M89</f>
        <v>0</v>
      </c>
      <c r="N161" s="242">
        <f>'Аян '!N89</f>
        <v>0</v>
      </c>
      <c r="O161" s="164">
        <f>'Аян '!O89</f>
        <v>0</v>
      </c>
      <c r="P161" s="164">
        <f>'Аян '!P89</f>
        <v>0</v>
      </c>
      <c r="Q161" s="164">
        <f>'Аян '!Q89</f>
        <v>0</v>
      </c>
      <c r="R161" s="164">
        <f>'Аян '!R89</f>
        <v>0</v>
      </c>
      <c r="S161" s="2671">
        <f>'Аян '!S89</f>
        <v>0</v>
      </c>
      <c r="T161" s="164">
        <f>'Аян '!T89</f>
        <v>0</v>
      </c>
      <c r="U161" s="164">
        <f>'Аян '!U89</f>
        <v>0</v>
      </c>
      <c r="V161" s="164">
        <f>'Аян '!V89</f>
        <v>0</v>
      </c>
      <c r="W161" s="2519">
        <f>'Аян '!W89</f>
        <v>0</v>
      </c>
      <c r="X161" s="2538"/>
      <c r="Y161" s="2593"/>
      <c r="Z161" s="162"/>
      <c r="AA161" s="162"/>
      <c r="AB161" s="162"/>
      <c r="AC161" s="162"/>
      <c r="AD161" s="162"/>
      <c r="AE161" s="162"/>
      <c r="AF161" s="162"/>
      <c r="AG161" s="162"/>
      <c r="AH161" s="162"/>
      <c r="AI161" s="162"/>
      <c r="AJ161" s="162"/>
      <c r="AK161" s="162"/>
      <c r="AL161" s="162"/>
      <c r="AM161" s="162"/>
      <c r="AN161" s="162"/>
      <c r="AO161" s="162"/>
      <c r="AP161" s="162"/>
      <c r="AQ161" s="162"/>
      <c r="AR161" s="162"/>
      <c r="AS161" s="162"/>
      <c r="AT161" s="162"/>
      <c r="AU161" s="162"/>
      <c r="AV161" s="162"/>
      <c r="AW161" s="162"/>
      <c r="AX161" s="162"/>
      <c r="AY161" s="162"/>
      <c r="AZ161" s="162"/>
      <c r="BA161" s="162"/>
      <c r="BB161" s="162"/>
      <c r="BC161" s="162"/>
      <c r="BD161" s="162"/>
      <c r="BE161" s="162"/>
      <c r="BF161" s="162"/>
      <c r="BG161" s="162"/>
      <c r="BH161" s="162"/>
      <c r="BI161" s="162"/>
      <c r="BJ161" s="162"/>
      <c r="BK161" s="162"/>
      <c r="BL161" s="162"/>
      <c r="BM161" s="162"/>
      <c r="BN161" s="162"/>
      <c r="BO161" s="162"/>
      <c r="BP161" s="162"/>
      <c r="BQ161" s="162"/>
      <c r="BR161" s="162"/>
      <c r="BS161" s="162"/>
      <c r="BT161" s="162"/>
      <c r="BU161" s="162"/>
      <c r="BV161" s="162"/>
      <c r="BW161" s="162"/>
      <c r="BX161" s="162"/>
      <c r="BY161" s="162"/>
      <c r="BZ161" s="162"/>
      <c r="CA161" s="162"/>
      <c r="CB161" s="162"/>
      <c r="CC161" s="162"/>
      <c r="CD161" s="162"/>
      <c r="CE161" s="162"/>
      <c r="CF161" s="162"/>
      <c r="CG161" s="162"/>
      <c r="CH161" s="162"/>
      <c r="CI161" s="162"/>
      <c r="CJ161" s="162"/>
      <c r="CK161" s="162"/>
      <c r="CL161" s="162"/>
      <c r="CM161" s="162"/>
      <c r="CN161" s="162"/>
      <c r="CO161" s="162"/>
      <c r="CP161" s="162"/>
      <c r="CQ161" s="162"/>
      <c r="CR161" s="162"/>
      <c r="CS161" s="162"/>
      <c r="CT161" s="162"/>
      <c r="CU161" s="162"/>
      <c r="CV161" s="162"/>
      <c r="CW161" s="162"/>
      <c r="CX161" s="162"/>
      <c r="CY161" s="162"/>
      <c r="CZ161" s="162"/>
      <c r="DA161" s="162"/>
      <c r="DB161" s="162"/>
      <c r="DC161" s="162"/>
      <c r="DD161" s="162"/>
      <c r="DE161" s="162"/>
      <c r="DF161" s="162"/>
      <c r="DG161" s="162"/>
      <c r="DH161" s="162"/>
      <c r="DI161" s="162"/>
      <c r="DJ161" s="162"/>
      <c r="DK161" s="162"/>
      <c r="DL161" s="162"/>
      <c r="DM161" s="162"/>
      <c r="DN161" s="162"/>
      <c r="DO161" s="162"/>
      <c r="DP161" s="162"/>
      <c r="DQ161" s="162"/>
      <c r="DR161" s="162"/>
      <c r="DS161" s="162"/>
      <c r="DT161" s="162"/>
      <c r="DU161" s="162"/>
      <c r="DV161" s="162"/>
      <c r="DW161" s="162"/>
      <c r="DX161" s="162"/>
      <c r="DY161" s="162"/>
      <c r="DZ161" s="162"/>
      <c r="EA161" s="162"/>
      <c r="EB161" s="162"/>
      <c r="EC161" s="162"/>
      <c r="ED161" s="162"/>
      <c r="EE161" s="162"/>
      <c r="EF161" s="162"/>
      <c r="EG161" s="162"/>
      <c r="EH161" s="162"/>
      <c r="EI161" s="162"/>
      <c r="EJ161" s="162"/>
      <c r="EK161" s="162"/>
      <c r="EL161" s="162"/>
      <c r="EM161" s="162"/>
      <c r="EN161" s="162"/>
      <c r="EO161" s="162"/>
      <c r="EP161" s="162"/>
      <c r="EQ161" s="162"/>
      <c r="ER161" s="162"/>
      <c r="ES161" s="162"/>
      <c r="ET161" s="162"/>
      <c r="EU161" s="162"/>
      <c r="EV161" s="162"/>
      <c r="EW161" s="162"/>
      <c r="EX161" s="162"/>
      <c r="EY161" s="162"/>
      <c r="EZ161" s="162"/>
      <c r="FA161" s="162"/>
      <c r="FB161" s="162"/>
      <c r="FC161" s="162"/>
      <c r="FD161" s="162"/>
      <c r="FE161" s="162"/>
      <c r="FF161" s="162"/>
      <c r="FG161" s="162"/>
      <c r="FH161" s="162"/>
      <c r="FI161" s="162"/>
      <c r="FJ161" s="162"/>
      <c r="FK161" s="162"/>
      <c r="FL161" s="162"/>
      <c r="FM161" s="162"/>
      <c r="FN161" s="162"/>
      <c r="FO161" s="162"/>
      <c r="FP161" s="162"/>
      <c r="FQ161" s="162"/>
      <c r="FR161" s="162"/>
      <c r="FS161" s="162"/>
      <c r="FT161" s="162"/>
      <c r="FU161" s="162"/>
      <c r="FV161" s="162"/>
      <c r="FW161" s="162"/>
      <c r="FX161" s="162"/>
      <c r="FY161" s="162"/>
      <c r="FZ161" s="162"/>
      <c r="GA161" s="162"/>
      <c r="GB161" s="162"/>
      <c r="GC161" s="162"/>
      <c r="GD161" s="162"/>
      <c r="GE161" s="162"/>
      <c r="GF161" s="162"/>
      <c r="GG161" s="162"/>
      <c r="GH161" s="162"/>
      <c r="GI161" s="162"/>
      <c r="GJ161" s="162"/>
      <c r="GK161" s="162"/>
      <c r="GL161" s="162"/>
      <c r="GM161" s="162"/>
      <c r="GN161" s="162"/>
      <c r="GO161" s="162"/>
      <c r="GP161" s="162"/>
      <c r="GQ161" s="162"/>
      <c r="GR161" s="162"/>
      <c r="GS161" s="162"/>
      <c r="GT161" s="162"/>
      <c r="GU161" s="162"/>
    </row>
    <row r="162" spans="1:203" x14ac:dyDescent="0.25">
      <c r="A162" s="161">
        <v>1</v>
      </c>
      <c r="B162" s="870" t="s">
        <v>373</v>
      </c>
      <c r="C162" s="223">
        <f>'Аян '!C90</f>
        <v>1998</v>
      </c>
      <c r="D162" s="223">
        <f>'Аян '!D90</f>
        <v>666</v>
      </c>
      <c r="E162" s="223">
        <f>'Аян '!E90</f>
        <v>647</v>
      </c>
      <c r="F162" s="800">
        <f>'Аян '!F90</f>
        <v>97.147147147147152</v>
      </c>
      <c r="G162" s="237">
        <f>'Аян '!G90</f>
        <v>0</v>
      </c>
      <c r="H162" s="237">
        <f>'Аян '!H90</f>
        <v>0</v>
      </c>
      <c r="I162" s="242">
        <f>'Аян '!I90</f>
        <v>0</v>
      </c>
      <c r="J162" s="242">
        <f>'Аян '!J90</f>
        <v>0</v>
      </c>
      <c r="K162" s="242">
        <f>'Аян '!K90</f>
        <v>0</v>
      </c>
      <c r="L162" s="242">
        <f>'Аян '!L90</f>
        <v>0</v>
      </c>
      <c r="M162" s="242">
        <f>'Аян '!M90</f>
        <v>0</v>
      </c>
      <c r="N162" s="242">
        <f>'Аян '!N90</f>
        <v>0</v>
      </c>
      <c r="O162" s="164">
        <f>'Аян '!O90</f>
        <v>0</v>
      </c>
      <c r="P162" s="164">
        <f>'Аян '!P90</f>
        <v>0</v>
      </c>
      <c r="Q162" s="164">
        <f>'Аян '!Q90</f>
        <v>0</v>
      </c>
      <c r="R162" s="164">
        <f>'Аян '!R90</f>
        <v>0</v>
      </c>
      <c r="S162" s="2671">
        <f>'Аян '!S90</f>
        <v>0</v>
      </c>
      <c r="T162" s="164">
        <f>'Аян '!T90</f>
        <v>0</v>
      </c>
      <c r="U162" s="164">
        <f>'Аян '!U90</f>
        <v>0</v>
      </c>
      <c r="V162" s="164">
        <f>'Аян '!V90</f>
        <v>0</v>
      </c>
      <c r="W162" s="2519">
        <f>'Аян '!W90</f>
        <v>0</v>
      </c>
      <c r="X162" s="2538"/>
      <c r="Y162" s="2593"/>
      <c r="Z162" s="162"/>
      <c r="AA162" s="162"/>
      <c r="AB162" s="162"/>
      <c r="AC162" s="162"/>
      <c r="AD162" s="162"/>
      <c r="AE162" s="162"/>
      <c r="AF162" s="162"/>
      <c r="AG162" s="162"/>
      <c r="AH162" s="162"/>
      <c r="AI162" s="162"/>
      <c r="AJ162" s="162"/>
      <c r="AK162" s="162"/>
      <c r="AL162" s="162"/>
      <c r="AM162" s="162"/>
      <c r="AN162" s="162"/>
      <c r="AO162" s="162"/>
      <c r="AP162" s="162"/>
      <c r="AQ162" s="162"/>
      <c r="AR162" s="162"/>
      <c r="AS162" s="162"/>
      <c r="AT162" s="162"/>
      <c r="AU162" s="162"/>
      <c r="AV162" s="162"/>
      <c r="AW162" s="162"/>
      <c r="AX162" s="162"/>
      <c r="AY162" s="162"/>
      <c r="AZ162" s="162"/>
      <c r="BA162" s="162"/>
      <c r="BB162" s="162"/>
      <c r="BC162" s="162"/>
      <c r="BD162" s="162"/>
      <c r="BE162" s="162"/>
      <c r="BF162" s="162"/>
      <c r="BG162" s="162"/>
      <c r="BH162" s="162"/>
      <c r="BI162" s="162"/>
      <c r="BJ162" s="162"/>
      <c r="BK162" s="162"/>
      <c r="BL162" s="162"/>
      <c r="BM162" s="162"/>
      <c r="BN162" s="162"/>
      <c r="BO162" s="162"/>
      <c r="BP162" s="162"/>
      <c r="BQ162" s="162"/>
      <c r="BR162" s="162"/>
      <c r="BS162" s="162"/>
      <c r="BT162" s="162"/>
      <c r="BU162" s="162"/>
      <c r="BV162" s="162"/>
      <c r="BW162" s="162"/>
      <c r="BX162" s="162"/>
      <c r="BY162" s="162"/>
      <c r="BZ162" s="162"/>
      <c r="CA162" s="162"/>
      <c r="CB162" s="162"/>
      <c r="CC162" s="162"/>
      <c r="CD162" s="162"/>
      <c r="CE162" s="162"/>
      <c r="CF162" s="162"/>
      <c r="CG162" s="162"/>
      <c r="CH162" s="162"/>
      <c r="CI162" s="162"/>
      <c r="CJ162" s="162"/>
      <c r="CK162" s="162"/>
      <c r="CL162" s="162"/>
      <c r="CM162" s="162"/>
      <c r="CN162" s="162"/>
      <c r="CO162" s="162"/>
      <c r="CP162" s="162"/>
      <c r="CQ162" s="162"/>
      <c r="CR162" s="162"/>
      <c r="CS162" s="162"/>
      <c r="CT162" s="162"/>
      <c r="CU162" s="162"/>
      <c r="CV162" s="162"/>
      <c r="CW162" s="162"/>
      <c r="CX162" s="162"/>
      <c r="CY162" s="162"/>
      <c r="CZ162" s="162"/>
      <c r="DA162" s="162"/>
      <c r="DB162" s="162"/>
      <c r="DC162" s="162"/>
      <c r="DD162" s="162"/>
      <c r="DE162" s="162"/>
      <c r="DF162" s="162"/>
      <c r="DG162" s="162"/>
      <c r="DH162" s="162"/>
      <c r="DI162" s="162"/>
      <c r="DJ162" s="162"/>
      <c r="DK162" s="162"/>
      <c r="DL162" s="162"/>
      <c r="DM162" s="162"/>
      <c r="DN162" s="162"/>
      <c r="DO162" s="162"/>
      <c r="DP162" s="162"/>
      <c r="DQ162" s="162"/>
      <c r="DR162" s="162"/>
      <c r="DS162" s="162"/>
      <c r="DT162" s="162"/>
      <c r="DU162" s="162"/>
      <c r="DV162" s="162"/>
      <c r="DW162" s="162"/>
      <c r="DX162" s="162"/>
      <c r="DY162" s="162"/>
      <c r="DZ162" s="162"/>
      <c r="EA162" s="162"/>
      <c r="EB162" s="162"/>
      <c r="EC162" s="162"/>
      <c r="ED162" s="162"/>
      <c r="EE162" s="162"/>
      <c r="EF162" s="162"/>
      <c r="EG162" s="162"/>
      <c r="EH162" s="162"/>
      <c r="EI162" s="162"/>
      <c r="EJ162" s="162"/>
      <c r="EK162" s="162"/>
      <c r="EL162" s="162"/>
      <c r="EM162" s="162"/>
      <c r="EN162" s="162"/>
      <c r="EO162" s="162"/>
      <c r="EP162" s="162"/>
      <c r="EQ162" s="162"/>
      <c r="ER162" s="162"/>
      <c r="ES162" s="162"/>
      <c r="ET162" s="162"/>
      <c r="EU162" s="162"/>
      <c r="EV162" s="162"/>
      <c r="EW162" s="162"/>
      <c r="EX162" s="162"/>
      <c r="EY162" s="162"/>
      <c r="EZ162" s="162"/>
      <c r="FA162" s="162"/>
      <c r="FB162" s="162"/>
      <c r="FC162" s="162"/>
      <c r="FD162" s="162"/>
      <c r="FE162" s="162"/>
      <c r="FF162" s="162"/>
      <c r="FG162" s="162"/>
      <c r="FH162" s="162"/>
      <c r="FI162" s="162"/>
      <c r="FJ162" s="162"/>
      <c r="FK162" s="162"/>
      <c r="FL162" s="162"/>
      <c r="FM162" s="162"/>
      <c r="FN162" s="162"/>
      <c r="FO162" s="162"/>
      <c r="FP162" s="162"/>
      <c r="FQ162" s="162"/>
      <c r="FR162" s="162"/>
      <c r="FS162" s="162"/>
      <c r="FT162" s="162"/>
      <c r="FU162" s="162"/>
      <c r="FV162" s="162"/>
      <c r="FW162" s="162"/>
      <c r="FX162" s="162"/>
      <c r="FY162" s="162"/>
      <c r="FZ162" s="162"/>
      <c r="GA162" s="162"/>
      <c r="GB162" s="162"/>
      <c r="GC162" s="162"/>
      <c r="GD162" s="162"/>
      <c r="GE162" s="162"/>
      <c r="GF162" s="162"/>
      <c r="GG162" s="162"/>
      <c r="GH162" s="162"/>
      <c r="GI162" s="162"/>
      <c r="GJ162" s="162"/>
      <c r="GK162" s="162"/>
      <c r="GL162" s="162"/>
      <c r="GM162" s="162"/>
      <c r="GN162" s="162"/>
      <c r="GO162" s="162"/>
      <c r="GP162" s="162"/>
      <c r="GQ162" s="162"/>
      <c r="GR162" s="162"/>
      <c r="GS162" s="162"/>
      <c r="GT162" s="162"/>
      <c r="GU162" s="162"/>
    </row>
    <row r="163" spans="1:203" x14ac:dyDescent="0.25">
      <c r="A163" s="161">
        <v>1</v>
      </c>
      <c r="B163" s="668" t="s">
        <v>374</v>
      </c>
      <c r="C163" s="223">
        <f>'Аян '!C91</f>
        <v>2</v>
      </c>
      <c r="D163" s="223">
        <f>'Аян '!D91</f>
        <v>1</v>
      </c>
      <c r="E163" s="223">
        <f>'Аян '!E91</f>
        <v>0</v>
      </c>
      <c r="F163" s="800">
        <f>'Аян '!F91</f>
        <v>0</v>
      </c>
      <c r="G163" s="237">
        <f>'Аян '!G91</f>
        <v>0</v>
      </c>
      <c r="H163" s="237">
        <f>'Аян '!H91</f>
        <v>0</v>
      </c>
      <c r="I163" s="242">
        <f>'Аян '!I91</f>
        <v>0</v>
      </c>
      <c r="J163" s="242">
        <f>'Аян '!J91</f>
        <v>0</v>
      </c>
      <c r="K163" s="242">
        <f>'Аян '!K91</f>
        <v>0</v>
      </c>
      <c r="L163" s="242">
        <f>'Аян '!L91</f>
        <v>0</v>
      </c>
      <c r="M163" s="242">
        <f>'Аян '!M91</f>
        <v>0</v>
      </c>
      <c r="N163" s="242">
        <f>'Аян '!N91</f>
        <v>0</v>
      </c>
      <c r="O163" s="164">
        <f>'Аян '!O91</f>
        <v>0</v>
      </c>
      <c r="P163" s="164">
        <f>'Аян '!P91</f>
        <v>0</v>
      </c>
      <c r="Q163" s="164">
        <f>'Аян '!Q91</f>
        <v>0</v>
      </c>
      <c r="R163" s="164">
        <f>'Аян '!R91</f>
        <v>0</v>
      </c>
      <c r="S163" s="2671">
        <f>'Аян '!S91</f>
        <v>0</v>
      </c>
      <c r="T163" s="164">
        <f>'Аян '!T91</f>
        <v>0</v>
      </c>
      <c r="U163" s="164">
        <f>'Аян '!U91</f>
        <v>0</v>
      </c>
      <c r="V163" s="164">
        <f>'Аян '!V91</f>
        <v>0</v>
      </c>
      <c r="W163" s="2519">
        <f>'Аян '!W91</f>
        <v>0</v>
      </c>
      <c r="X163" s="2538"/>
      <c r="Y163" s="2593"/>
      <c r="Z163" s="162"/>
      <c r="AA163" s="162"/>
      <c r="AB163" s="162"/>
      <c r="AC163" s="162"/>
      <c r="AD163" s="162"/>
      <c r="AE163" s="162"/>
      <c r="AF163" s="162"/>
      <c r="AG163" s="162"/>
      <c r="AH163" s="162"/>
      <c r="AI163" s="162"/>
      <c r="AJ163" s="162"/>
      <c r="AK163" s="162"/>
      <c r="AL163" s="162"/>
      <c r="AM163" s="162"/>
      <c r="AN163" s="162"/>
      <c r="AO163" s="162"/>
      <c r="AP163" s="162"/>
      <c r="AQ163" s="162"/>
      <c r="AR163" s="162"/>
      <c r="AS163" s="162"/>
      <c r="AT163" s="162"/>
      <c r="AU163" s="162"/>
      <c r="AV163" s="162"/>
      <c r="AW163" s="162"/>
      <c r="AX163" s="162"/>
      <c r="AY163" s="162"/>
      <c r="AZ163" s="162"/>
      <c r="BA163" s="162"/>
      <c r="BB163" s="162"/>
      <c r="BC163" s="162"/>
      <c r="BD163" s="162"/>
      <c r="BE163" s="162"/>
      <c r="BF163" s="162"/>
      <c r="BG163" s="162"/>
      <c r="BH163" s="162"/>
      <c r="BI163" s="162"/>
      <c r="BJ163" s="162"/>
      <c r="BK163" s="162"/>
      <c r="BL163" s="162"/>
      <c r="BM163" s="162"/>
      <c r="BN163" s="162"/>
      <c r="BO163" s="162"/>
      <c r="BP163" s="162"/>
      <c r="BQ163" s="162"/>
      <c r="BR163" s="162"/>
      <c r="BS163" s="162"/>
      <c r="BT163" s="162"/>
      <c r="BU163" s="162"/>
      <c r="BV163" s="162"/>
      <c r="BW163" s="162"/>
      <c r="BX163" s="162"/>
      <c r="BY163" s="162"/>
      <c r="BZ163" s="162"/>
      <c r="CA163" s="162"/>
      <c r="CB163" s="162"/>
      <c r="CC163" s="162"/>
      <c r="CD163" s="162"/>
      <c r="CE163" s="162"/>
      <c r="CF163" s="162"/>
      <c r="CG163" s="162"/>
      <c r="CH163" s="162"/>
      <c r="CI163" s="162"/>
      <c r="CJ163" s="162"/>
      <c r="CK163" s="162"/>
      <c r="CL163" s="162"/>
      <c r="CM163" s="162"/>
      <c r="CN163" s="162"/>
      <c r="CO163" s="162"/>
      <c r="CP163" s="162"/>
      <c r="CQ163" s="162"/>
      <c r="CR163" s="162"/>
      <c r="CS163" s="162"/>
      <c r="CT163" s="162"/>
      <c r="CU163" s="162"/>
      <c r="CV163" s="162"/>
      <c r="CW163" s="162"/>
      <c r="CX163" s="162"/>
      <c r="CY163" s="162"/>
      <c r="CZ163" s="162"/>
      <c r="DA163" s="162"/>
      <c r="DB163" s="162"/>
      <c r="DC163" s="162"/>
      <c r="DD163" s="162"/>
      <c r="DE163" s="162"/>
      <c r="DF163" s="162"/>
      <c r="DG163" s="162"/>
      <c r="DH163" s="162"/>
      <c r="DI163" s="162"/>
      <c r="DJ163" s="162"/>
      <c r="DK163" s="162"/>
      <c r="DL163" s="162"/>
      <c r="DM163" s="162"/>
      <c r="DN163" s="162"/>
      <c r="DO163" s="162"/>
      <c r="DP163" s="162"/>
      <c r="DQ163" s="162"/>
      <c r="DR163" s="162"/>
      <c r="DS163" s="162"/>
      <c r="DT163" s="162"/>
      <c r="DU163" s="162"/>
      <c r="DV163" s="162"/>
      <c r="DW163" s="162"/>
      <c r="DX163" s="162"/>
      <c r="DY163" s="162"/>
      <c r="DZ163" s="162"/>
      <c r="EA163" s="162"/>
      <c r="EB163" s="162"/>
      <c r="EC163" s="162"/>
      <c r="ED163" s="162"/>
      <c r="EE163" s="162"/>
      <c r="EF163" s="162"/>
      <c r="EG163" s="162"/>
      <c r="EH163" s="162"/>
      <c r="EI163" s="162"/>
      <c r="EJ163" s="162"/>
      <c r="EK163" s="162"/>
      <c r="EL163" s="162"/>
      <c r="EM163" s="162"/>
      <c r="EN163" s="162"/>
      <c r="EO163" s="162"/>
      <c r="EP163" s="162"/>
      <c r="EQ163" s="162"/>
      <c r="ER163" s="162"/>
      <c r="ES163" s="162"/>
      <c r="ET163" s="162"/>
      <c r="EU163" s="162"/>
      <c r="EV163" s="162"/>
      <c r="EW163" s="162"/>
      <c r="EX163" s="162"/>
      <c r="EY163" s="162"/>
      <c r="EZ163" s="162"/>
      <c r="FA163" s="162"/>
      <c r="FB163" s="162"/>
      <c r="FC163" s="162"/>
      <c r="FD163" s="162"/>
      <c r="FE163" s="162"/>
      <c r="FF163" s="162"/>
      <c r="FG163" s="162"/>
      <c r="FH163" s="162"/>
      <c r="FI163" s="162"/>
      <c r="FJ163" s="162"/>
      <c r="FK163" s="162"/>
      <c r="FL163" s="162"/>
      <c r="FM163" s="162"/>
      <c r="FN163" s="162"/>
      <c r="FO163" s="162"/>
      <c r="FP163" s="162"/>
      <c r="FQ163" s="162"/>
      <c r="FR163" s="162"/>
      <c r="FS163" s="162"/>
      <c r="FT163" s="162"/>
      <c r="FU163" s="162"/>
      <c r="FV163" s="162"/>
      <c r="FW163" s="162"/>
      <c r="FX163" s="162"/>
      <c r="FY163" s="162"/>
      <c r="FZ163" s="162"/>
      <c r="GA163" s="162"/>
      <c r="GB163" s="162"/>
      <c r="GC163" s="162"/>
      <c r="GD163" s="162"/>
      <c r="GE163" s="162"/>
      <c r="GF163" s="162"/>
      <c r="GG163" s="162"/>
      <c r="GH163" s="162"/>
      <c r="GI163" s="162"/>
      <c r="GJ163" s="162"/>
      <c r="GK163" s="162"/>
      <c r="GL163" s="162"/>
      <c r="GM163" s="162"/>
      <c r="GN163" s="162"/>
      <c r="GO163" s="162"/>
      <c r="GP163" s="162"/>
      <c r="GQ163" s="162"/>
      <c r="GR163" s="162"/>
      <c r="GS163" s="162"/>
      <c r="GT163" s="162"/>
      <c r="GU163" s="162"/>
    </row>
    <row r="164" spans="1:203" ht="30" x14ac:dyDescent="0.25">
      <c r="A164" s="161">
        <v>1</v>
      </c>
      <c r="B164" s="870" t="s">
        <v>375</v>
      </c>
      <c r="C164" s="223">
        <f>'Аян '!C92</f>
        <v>2</v>
      </c>
      <c r="D164" s="223">
        <f>'Аян '!D92</f>
        <v>1</v>
      </c>
      <c r="E164" s="223">
        <f>'Аян '!E92</f>
        <v>0</v>
      </c>
      <c r="F164" s="800">
        <f>'Аян '!F92</f>
        <v>0</v>
      </c>
      <c r="G164" s="237">
        <f>'Аян '!G92</f>
        <v>0</v>
      </c>
      <c r="H164" s="237">
        <f>'Аян '!H92</f>
        <v>0</v>
      </c>
      <c r="I164" s="242">
        <f>'Аян '!I92</f>
        <v>0</v>
      </c>
      <c r="J164" s="242">
        <f>'Аян '!J92</f>
        <v>0</v>
      </c>
      <c r="K164" s="242">
        <f>'Аян '!K92</f>
        <v>0</v>
      </c>
      <c r="L164" s="242">
        <f>'Аян '!L92</f>
        <v>0</v>
      </c>
      <c r="M164" s="242">
        <f>'Аян '!M92</f>
        <v>0</v>
      </c>
      <c r="N164" s="242">
        <f>'Аян '!N92</f>
        <v>0</v>
      </c>
      <c r="O164" s="164">
        <f>'Аян '!O92</f>
        <v>0</v>
      </c>
      <c r="P164" s="164">
        <f>'Аян '!P92</f>
        <v>0</v>
      </c>
      <c r="Q164" s="164">
        <f>'Аян '!Q92</f>
        <v>0</v>
      </c>
      <c r="R164" s="164">
        <f>'Аян '!R92</f>
        <v>0</v>
      </c>
      <c r="S164" s="2671">
        <f>'Аян '!S92</f>
        <v>0</v>
      </c>
      <c r="T164" s="164">
        <f>'Аян '!T92</f>
        <v>0</v>
      </c>
      <c r="U164" s="164">
        <f>'Аян '!U92</f>
        <v>0</v>
      </c>
      <c r="V164" s="164">
        <f>'Аян '!V92</f>
        <v>0</v>
      </c>
      <c r="W164" s="2519">
        <f>'Аян '!W92</f>
        <v>0</v>
      </c>
      <c r="X164" s="2538"/>
      <c r="Y164" s="2593"/>
      <c r="Z164" s="162"/>
      <c r="AA164" s="162"/>
      <c r="AB164" s="162"/>
      <c r="AC164" s="162"/>
      <c r="AD164" s="162"/>
      <c r="AE164" s="162"/>
      <c r="AF164" s="162"/>
      <c r="AG164" s="162"/>
      <c r="AH164" s="162"/>
      <c r="AI164" s="162"/>
      <c r="AJ164" s="162"/>
      <c r="AK164" s="162"/>
      <c r="AL164" s="162"/>
      <c r="AM164" s="162"/>
      <c r="AN164" s="162"/>
      <c r="AO164" s="162"/>
      <c r="AP164" s="162"/>
      <c r="AQ164" s="162"/>
      <c r="AR164" s="162"/>
      <c r="AS164" s="162"/>
      <c r="AT164" s="162"/>
      <c r="AU164" s="162"/>
      <c r="AV164" s="162"/>
      <c r="AW164" s="162"/>
      <c r="AX164" s="162"/>
      <c r="AY164" s="162"/>
      <c r="AZ164" s="162"/>
      <c r="BA164" s="162"/>
      <c r="BB164" s="162"/>
      <c r="BC164" s="162"/>
      <c r="BD164" s="162"/>
      <c r="BE164" s="162"/>
      <c r="BF164" s="162"/>
      <c r="BG164" s="162"/>
      <c r="BH164" s="162"/>
      <c r="BI164" s="162"/>
      <c r="BJ164" s="162"/>
      <c r="BK164" s="162"/>
      <c r="BL164" s="162"/>
      <c r="BM164" s="162"/>
      <c r="BN164" s="162"/>
      <c r="BO164" s="162"/>
      <c r="BP164" s="162"/>
      <c r="BQ164" s="162"/>
      <c r="BR164" s="162"/>
      <c r="BS164" s="162"/>
      <c r="BT164" s="162"/>
      <c r="BU164" s="162"/>
      <c r="BV164" s="162"/>
      <c r="BW164" s="162"/>
      <c r="BX164" s="162"/>
      <c r="BY164" s="162"/>
      <c r="BZ164" s="162"/>
      <c r="CA164" s="162"/>
      <c r="CB164" s="162"/>
      <c r="CC164" s="162"/>
      <c r="CD164" s="162"/>
      <c r="CE164" s="162"/>
      <c r="CF164" s="162"/>
      <c r="CG164" s="162"/>
      <c r="CH164" s="162"/>
      <c r="CI164" s="162"/>
      <c r="CJ164" s="162"/>
      <c r="CK164" s="162"/>
      <c r="CL164" s="162"/>
      <c r="CM164" s="162"/>
      <c r="CN164" s="162"/>
      <c r="CO164" s="162"/>
      <c r="CP164" s="162"/>
      <c r="CQ164" s="162"/>
      <c r="CR164" s="162"/>
      <c r="CS164" s="162"/>
      <c r="CT164" s="162"/>
      <c r="CU164" s="162"/>
      <c r="CV164" s="162"/>
      <c r="CW164" s="162"/>
      <c r="CX164" s="162"/>
      <c r="CY164" s="162"/>
      <c r="CZ164" s="162"/>
      <c r="DA164" s="162"/>
      <c r="DB164" s="162"/>
      <c r="DC164" s="162"/>
      <c r="DD164" s="162"/>
      <c r="DE164" s="162"/>
      <c r="DF164" s="162"/>
      <c r="DG164" s="162"/>
      <c r="DH164" s="162"/>
      <c r="DI164" s="162"/>
      <c r="DJ164" s="162"/>
      <c r="DK164" s="162"/>
      <c r="DL164" s="162"/>
      <c r="DM164" s="162"/>
      <c r="DN164" s="162"/>
      <c r="DO164" s="162"/>
      <c r="DP164" s="162"/>
      <c r="DQ164" s="162"/>
      <c r="DR164" s="162"/>
      <c r="DS164" s="162"/>
      <c r="DT164" s="162"/>
      <c r="DU164" s="162"/>
      <c r="DV164" s="162"/>
      <c r="DW164" s="162"/>
      <c r="DX164" s="162"/>
      <c r="DY164" s="162"/>
      <c r="DZ164" s="162"/>
      <c r="EA164" s="162"/>
      <c r="EB164" s="162"/>
      <c r="EC164" s="162"/>
      <c r="ED164" s="162"/>
      <c r="EE164" s="162"/>
      <c r="EF164" s="162"/>
      <c r="EG164" s="162"/>
      <c r="EH164" s="162"/>
      <c r="EI164" s="162"/>
      <c r="EJ164" s="162"/>
      <c r="EK164" s="162"/>
      <c r="EL164" s="162"/>
      <c r="EM164" s="162"/>
      <c r="EN164" s="162"/>
      <c r="EO164" s="162"/>
      <c r="EP164" s="162"/>
      <c r="EQ164" s="162"/>
      <c r="ER164" s="162"/>
      <c r="ES164" s="162"/>
      <c r="ET164" s="162"/>
      <c r="EU164" s="162"/>
      <c r="EV164" s="162"/>
      <c r="EW164" s="162"/>
      <c r="EX164" s="162"/>
      <c r="EY164" s="162"/>
      <c r="EZ164" s="162"/>
      <c r="FA164" s="162"/>
      <c r="FB164" s="162"/>
      <c r="FC164" s="162"/>
      <c r="FD164" s="162"/>
      <c r="FE164" s="162"/>
      <c r="FF164" s="162"/>
      <c r="FG164" s="162"/>
      <c r="FH164" s="162"/>
      <c r="FI164" s="162"/>
      <c r="FJ164" s="162"/>
      <c r="FK164" s="162"/>
      <c r="FL164" s="162"/>
      <c r="FM164" s="162"/>
      <c r="FN164" s="162"/>
      <c r="FO164" s="162"/>
      <c r="FP164" s="162"/>
      <c r="FQ164" s="162"/>
      <c r="FR164" s="162"/>
      <c r="FS164" s="162"/>
      <c r="FT164" s="162"/>
      <c r="FU164" s="162"/>
      <c r="FV164" s="162"/>
      <c r="FW164" s="162"/>
      <c r="FX164" s="162"/>
      <c r="FY164" s="162"/>
      <c r="FZ164" s="162"/>
      <c r="GA164" s="162"/>
      <c r="GB164" s="162"/>
      <c r="GC164" s="162"/>
      <c r="GD164" s="162"/>
      <c r="GE164" s="162"/>
      <c r="GF164" s="162"/>
      <c r="GG164" s="162"/>
      <c r="GH164" s="162"/>
      <c r="GI164" s="162"/>
      <c r="GJ164" s="162"/>
      <c r="GK164" s="162"/>
      <c r="GL164" s="162"/>
      <c r="GM164" s="162"/>
      <c r="GN164" s="162"/>
      <c r="GO164" s="162"/>
      <c r="GP164" s="162"/>
      <c r="GQ164" s="162"/>
      <c r="GR164" s="162"/>
      <c r="GS164" s="162"/>
      <c r="GT164" s="162"/>
      <c r="GU164" s="162"/>
    </row>
    <row r="165" spans="1:203" x14ac:dyDescent="0.25">
      <c r="A165" s="161">
        <v>1</v>
      </c>
      <c r="B165" s="47" t="s">
        <v>376</v>
      </c>
      <c r="C165" s="223">
        <f>'Аян '!C93</f>
        <v>0</v>
      </c>
      <c r="D165" s="223">
        <f>'Аян '!D93</f>
        <v>0</v>
      </c>
      <c r="E165" s="223">
        <f>'Аян '!E93</f>
        <v>0</v>
      </c>
      <c r="F165" s="800" t="e">
        <f>'Аян '!F93</f>
        <v>#DIV/0!</v>
      </c>
      <c r="G165" s="237">
        <f>'Аян '!G93</f>
        <v>0</v>
      </c>
      <c r="H165" s="237">
        <f>'Аян '!H93</f>
        <v>0</v>
      </c>
      <c r="I165" s="242">
        <f>'Аян '!I93</f>
        <v>0</v>
      </c>
      <c r="J165" s="242">
        <f>'Аян '!J93</f>
        <v>0</v>
      </c>
      <c r="K165" s="242">
        <f>'Аян '!K93</f>
        <v>0</v>
      </c>
      <c r="L165" s="242">
        <f>'Аян '!L93</f>
        <v>0</v>
      </c>
      <c r="M165" s="242">
        <f>'Аян '!M93</f>
        <v>0</v>
      </c>
      <c r="N165" s="242">
        <f>'Аян '!N93</f>
        <v>0</v>
      </c>
      <c r="O165" s="164">
        <f>'Аян '!O93</f>
        <v>0</v>
      </c>
      <c r="P165" s="164">
        <f>'Аян '!P93</f>
        <v>0</v>
      </c>
      <c r="Q165" s="164">
        <f>'Аян '!Q93</f>
        <v>0</v>
      </c>
      <c r="R165" s="164">
        <f>'Аян '!R93</f>
        <v>0</v>
      </c>
      <c r="S165" s="2671">
        <f>'Аян '!S93</f>
        <v>0</v>
      </c>
      <c r="T165" s="164">
        <f>'Аян '!T93</f>
        <v>0</v>
      </c>
      <c r="U165" s="164">
        <f>'Аян '!U93</f>
        <v>0</v>
      </c>
      <c r="V165" s="164">
        <f>'Аян '!V93</f>
        <v>0</v>
      </c>
      <c r="W165" s="2519">
        <f>'Аян '!W93</f>
        <v>0</v>
      </c>
      <c r="X165" s="2538"/>
      <c r="Y165" s="2593"/>
      <c r="Z165" s="162"/>
      <c r="AA165" s="162"/>
      <c r="AB165" s="162"/>
      <c r="AC165" s="162"/>
      <c r="AD165" s="162"/>
      <c r="AE165" s="162"/>
      <c r="AF165" s="162"/>
      <c r="AG165" s="162"/>
      <c r="AH165" s="162"/>
      <c r="AI165" s="162"/>
      <c r="AJ165" s="162"/>
      <c r="AK165" s="162"/>
      <c r="AL165" s="162"/>
      <c r="AM165" s="162"/>
      <c r="AN165" s="162"/>
      <c r="AO165" s="162"/>
      <c r="AP165" s="162"/>
      <c r="AQ165" s="162"/>
      <c r="AR165" s="162"/>
      <c r="AS165" s="162"/>
      <c r="AT165" s="162"/>
      <c r="AU165" s="162"/>
      <c r="AV165" s="162"/>
      <c r="AW165" s="162"/>
      <c r="AX165" s="162"/>
      <c r="AY165" s="162"/>
      <c r="AZ165" s="162"/>
      <c r="BA165" s="162"/>
      <c r="BB165" s="162"/>
      <c r="BC165" s="162"/>
      <c r="BD165" s="162"/>
      <c r="BE165" s="162"/>
      <c r="BF165" s="162"/>
      <c r="BG165" s="162"/>
      <c r="BH165" s="162"/>
      <c r="BI165" s="162"/>
      <c r="BJ165" s="162"/>
      <c r="BK165" s="162"/>
      <c r="BL165" s="162"/>
      <c r="BM165" s="162"/>
      <c r="BN165" s="162"/>
      <c r="BO165" s="162"/>
      <c r="BP165" s="162"/>
      <c r="BQ165" s="162"/>
      <c r="BR165" s="162"/>
      <c r="BS165" s="162"/>
      <c r="BT165" s="162"/>
      <c r="BU165" s="162"/>
      <c r="BV165" s="162"/>
      <c r="BW165" s="162"/>
      <c r="BX165" s="162"/>
      <c r="BY165" s="162"/>
      <c r="BZ165" s="162"/>
      <c r="CA165" s="162"/>
      <c r="CB165" s="162"/>
      <c r="CC165" s="162"/>
      <c r="CD165" s="162"/>
      <c r="CE165" s="162"/>
      <c r="CF165" s="162"/>
      <c r="CG165" s="162"/>
      <c r="CH165" s="162"/>
      <c r="CI165" s="162"/>
      <c r="CJ165" s="162"/>
      <c r="CK165" s="162"/>
      <c r="CL165" s="162"/>
      <c r="CM165" s="162"/>
      <c r="CN165" s="162"/>
      <c r="CO165" s="162"/>
      <c r="CP165" s="162"/>
      <c r="CQ165" s="162"/>
      <c r="CR165" s="162"/>
      <c r="CS165" s="162"/>
      <c r="CT165" s="162"/>
      <c r="CU165" s="162"/>
      <c r="CV165" s="162"/>
      <c r="CW165" s="162"/>
      <c r="CX165" s="162"/>
      <c r="CY165" s="162"/>
      <c r="CZ165" s="162"/>
      <c r="DA165" s="162"/>
      <c r="DB165" s="162"/>
      <c r="DC165" s="162"/>
      <c r="DD165" s="162"/>
      <c r="DE165" s="162"/>
      <c r="DF165" s="162"/>
      <c r="DG165" s="162"/>
      <c r="DH165" s="162"/>
      <c r="DI165" s="162"/>
      <c r="DJ165" s="162"/>
      <c r="DK165" s="162"/>
      <c r="DL165" s="162"/>
      <c r="DM165" s="162"/>
      <c r="DN165" s="162"/>
      <c r="DO165" s="162"/>
      <c r="DP165" s="162"/>
      <c r="DQ165" s="162"/>
      <c r="DR165" s="162"/>
      <c r="DS165" s="162"/>
      <c r="DT165" s="162"/>
      <c r="DU165" s="162"/>
      <c r="DV165" s="162"/>
      <c r="DW165" s="162"/>
      <c r="DX165" s="162"/>
      <c r="DY165" s="162"/>
      <c r="DZ165" s="162"/>
      <c r="EA165" s="162"/>
      <c r="EB165" s="162"/>
      <c r="EC165" s="162"/>
      <c r="ED165" s="162"/>
      <c r="EE165" s="162"/>
      <c r="EF165" s="162"/>
      <c r="EG165" s="162"/>
      <c r="EH165" s="162"/>
      <c r="EI165" s="162"/>
      <c r="EJ165" s="162"/>
      <c r="EK165" s="162"/>
      <c r="EL165" s="162"/>
      <c r="EM165" s="162"/>
      <c r="EN165" s="162"/>
      <c r="EO165" s="162"/>
      <c r="EP165" s="162"/>
      <c r="EQ165" s="162"/>
      <c r="ER165" s="162"/>
      <c r="ES165" s="162"/>
      <c r="ET165" s="162"/>
      <c r="EU165" s="162"/>
      <c r="EV165" s="162"/>
      <c r="EW165" s="162"/>
      <c r="EX165" s="162"/>
      <c r="EY165" s="162"/>
      <c r="EZ165" s="162"/>
      <c r="FA165" s="162"/>
      <c r="FB165" s="162"/>
      <c r="FC165" s="162"/>
      <c r="FD165" s="162"/>
      <c r="FE165" s="162"/>
      <c r="FF165" s="162"/>
      <c r="FG165" s="162"/>
      <c r="FH165" s="162"/>
      <c r="FI165" s="162"/>
      <c r="FJ165" s="162"/>
      <c r="FK165" s="162"/>
      <c r="FL165" s="162"/>
      <c r="FM165" s="162"/>
      <c r="FN165" s="162"/>
      <c r="FO165" s="162"/>
      <c r="FP165" s="162"/>
      <c r="FQ165" s="162"/>
      <c r="FR165" s="162"/>
      <c r="FS165" s="162"/>
      <c r="FT165" s="162"/>
      <c r="FU165" s="162"/>
      <c r="FV165" s="162"/>
      <c r="FW165" s="162"/>
      <c r="FX165" s="162"/>
      <c r="FY165" s="162"/>
      <c r="FZ165" s="162"/>
      <c r="GA165" s="162"/>
      <c r="GB165" s="162"/>
      <c r="GC165" s="162"/>
      <c r="GD165" s="162"/>
      <c r="GE165" s="162"/>
      <c r="GF165" s="162"/>
      <c r="GG165" s="162"/>
      <c r="GH165" s="162"/>
      <c r="GI165" s="162"/>
      <c r="GJ165" s="162"/>
      <c r="GK165" s="162"/>
      <c r="GL165" s="162"/>
      <c r="GM165" s="162"/>
      <c r="GN165" s="162"/>
      <c r="GO165" s="162"/>
      <c r="GP165" s="162"/>
      <c r="GQ165" s="162"/>
      <c r="GR165" s="162"/>
      <c r="GS165" s="162"/>
      <c r="GT165" s="162"/>
      <c r="GU165" s="162"/>
    </row>
    <row r="166" spans="1:203" ht="15.75" thickBot="1" x14ac:dyDescent="0.3">
      <c r="A166" s="161">
        <v>1</v>
      </c>
      <c r="B166" s="906"/>
      <c r="C166" s="1574"/>
      <c r="D166" s="1574"/>
      <c r="E166" s="1574"/>
      <c r="F166" s="1575"/>
      <c r="G166" s="1576"/>
      <c r="H166" s="1576"/>
      <c r="I166" s="1572"/>
      <c r="J166" s="1572"/>
      <c r="K166" s="1572"/>
      <c r="L166" s="1572"/>
      <c r="M166" s="1572"/>
      <c r="N166" s="1572"/>
      <c r="O166" s="1573"/>
      <c r="P166" s="1573"/>
      <c r="Q166" s="1573"/>
      <c r="R166" s="1573"/>
      <c r="S166" s="2672"/>
      <c r="T166" s="1573"/>
      <c r="U166" s="1573"/>
      <c r="V166" s="1573"/>
      <c r="W166" s="2520"/>
      <c r="X166" s="2538"/>
      <c r="Y166" s="2593"/>
      <c r="Z166" s="162"/>
      <c r="AA166" s="162"/>
      <c r="AB166" s="162"/>
      <c r="AC166" s="162"/>
      <c r="AD166" s="162"/>
      <c r="AE166" s="162"/>
      <c r="AF166" s="162"/>
      <c r="AG166" s="162"/>
      <c r="AH166" s="162"/>
      <c r="AI166" s="162"/>
      <c r="AJ166" s="162"/>
      <c r="AK166" s="162"/>
      <c r="AL166" s="162"/>
      <c r="AM166" s="162"/>
      <c r="AN166" s="162"/>
      <c r="AO166" s="162"/>
      <c r="AP166" s="162"/>
      <c r="AQ166" s="162"/>
      <c r="AR166" s="162"/>
      <c r="AS166" s="162"/>
      <c r="AT166" s="162"/>
      <c r="AU166" s="162"/>
      <c r="AV166" s="162"/>
      <c r="AW166" s="162"/>
      <c r="AX166" s="162"/>
      <c r="AY166" s="162"/>
      <c r="AZ166" s="162"/>
      <c r="BA166" s="162"/>
      <c r="BB166" s="162"/>
      <c r="BC166" s="162"/>
      <c r="BD166" s="162"/>
      <c r="BE166" s="162"/>
      <c r="BF166" s="162"/>
      <c r="BG166" s="162"/>
      <c r="BH166" s="162"/>
      <c r="BI166" s="162"/>
      <c r="BJ166" s="162"/>
      <c r="BK166" s="162"/>
      <c r="BL166" s="162"/>
      <c r="BM166" s="162"/>
      <c r="BN166" s="162"/>
      <c r="BO166" s="162"/>
      <c r="BP166" s="162"/>
      <c r="BQ166" s="162"/>
      <c r="BR166" s="162"/>
      <c r="BS166" s="162"/>
      <c r="BT166" s="162"/>
      <c r="BU166" s="162"/>
      <c r="BV166" s="162"/>
      <c r="BW166" s="162"/>
      <c r="BX166" s="162"/>
      <c r="BY166" s="162"/>
      <c r="BZ166" s="162"/>
      <c r="CA166" s="162"/>
      <c r="CB166" s="162"/>
      <c r="CC166" s="162"/>
      <c r="CD166" s="162"/>
      <c r="CE166" s="162"/>
      <c r="CF166" s="162"/>
      <c r="CG166" s="162"/>
      <c r="CH166" s="162"/>
      <c r="CI166" s="162"/>
      <c r="CJ166" s="162"/>
      <c r="CK166" s="162"/>
      <c r="CL166" s="162"/>
      <c r="CM166" s="162"/>
      <c r="CN166" s="162"/>
      <c r="CO166" s="162"/>
      <c r="CP166" s="162"/>
      <c r="CQ166" s="162"/>
      <c r="CR166" s="162"/>
      <c r="CS166" s="162"/>
      <c r="CT166" s="162"/>
      <c r="CU166" s="162"/>
      <c r="CV166" s="162"/>
      <c r="CW166" s="162"/>
      <c r="CX166" s="162"/>
      <c r="CY166" s="162"/>
      <c r="CZ166" s="162"/>
      <c r="DA166" s="162"/>
      <c r="DB166" s="162"/>
      <c r="DC166" s="162"/>
      <c r="DD166" s="162"/>
      <c r="DE166" s="162"/>
      <c r="DF166" s="162"/>
      <c r="DG166" s="162"/>
      <c r="DH166" s="162"/>
      <c r="DI166" s="162"/>
      <c r="DJ166" s="162"/>
      <c r="DK166" s="162"/>
      <c r="DL166" s="162"/>
      <c r="DM166" s="162"/>
      <c r="DN166" s="162"/>
      <c r="DO166" s="162"/>
      <c r="DP166" s="162"/>
      <c r="DQ166" s="162"/>
      <c r="DR166" s="162"/>
      <c r="DS166" s="162"/>
      <c r="DT166" s="162"/>
      <c r="DU166" s="162"/>
      <c r="DV166" s="162"/>
      <c r="DW166" s="162"/>
      <c r="DX166" s="162"/>
      <c r="DY166" s="162"/>
      <c r="DZ166" s="162"/>
      <c r="EA166" s="162"/>
      <c r="EB166" s="162"/>
      <c r="EC166" s="162"/>
      <c r="ED166" s="162"/>
      <c r="EE166" s="162"/>
      <c r="EF166" s="162"/>
      <c r="EG166" s="162"/>
      <c r="EH166" s="162"/>
      <c r="EI166" s="162"/>
      <c r="EJ166" s="162"/>
      <c r="EK166" s="162"/>
      <c r="EL166" s="162"/>
      <c r="EM166" s="162"/>
      <c r="EN166" s="162"/>
      <c r="EO166" s="162"/>
      <c r="EP166" s="162"/>
      <c r="EQ166" s="162"/>
      <c r="ER166" s="162"/>
      <c r="ES166" s="162"/>
      <c r="ET166" s="162"/>
      <c r="EU166" s="162"/>
      <c r="EV166" s="162"/>
      <c r="EW166" s="162"/>
      <c r="EX166" s="162"/>
      <c r="EY166" s="162"/>
      <c r="EZ166" s="162"/>
      <c r="FA166" s="162"/>
      <c r="FB166" s="162"/>
      <c r="FC166" s="162"/>
      <c r="FD166" s="162"/>
      <c r="FE166" s="162"/>
      <c r="FF166" s="162"/>
      <c r="FG166" s="162"/>
      <c r="FH166" s="162"/>
      <c r="FI166" s="162"/>
      <c r="FJ166" s="162"/>
      <c r="FK166" s="162"/>
      <c r="FL166" s="162"/>
      <c r="FM166" s="162"/>
      <c r="FN166" s="162"/>
      <c r="FO166" s="162"/>
      <c r="FP166" s="162"/>
      <c r="FQ166" s="162"/>
      <c r="FR166" s="162"/>
      <c r="FS166" s="162"/>
      <c r="FT166" s="162"/>
      <c r="FU166" s="162"/>
      <c r="FV166" s="162"/>
      <c r="FW166" s="162"/>
      <c r="FX166" s="162"/>
      <c r="FY166" s="162"/>
      <c r="FZ166" s="162"/>
      <c r="GA166" s="162"/>
      <c r="GB166" s="162"/>
      <c r="GC166" s="162"/>
      <c r="GD166" s="162"/>
      <c r="GE166" s="162"/>
      <c r="GF166" s="162"/>
      <c r="GG166" s="162"/>
      <c r="GH166" s="162"/>
      <c r="GI166" s="162"/>
      <c r="GJ166" s="162"/>
      <c r="GK166" s="162"/>
      <c r="GL166" s="162"/>
      <c r="GM166" s="162"/>
      <c r="GN166" s="162"/>
      <c r="GO166" s="162"/>
      <c r="GP166" s="162"/>
      <c r="GQ166" s="162"/>
      <c r="GR166" s="162"/>
      <c r="GS166" s="162"/>
      <c r="GT166" s="162"/>
      <c r="GU166" s="162"/>
    </row>
    <row r="167" spans="1:203" ht="15" customHeight="1" x14ac:dyDescent="0.25">
      <c r="A167" s="161">
        <v>1</v>
      </c>
      <c r="B167" s="379" t="s">
        <v>119</v>
      </c>
      <c r="C167" s="380"/>
      <c r="D167" s="380"/>
      <c r="E167" s="380"/>
      <c r="F167" s="798"/>
      <c r="G167" s="381"/>
      <c r="H167" s="381"/>
      <c r="I167" s="382"/>
      <c r="J167" s="382"/>
      <c r="K167" s="382"/>
      <c r="L167" s="382"/>
      <c r="M167" s="382"/>
      <c r="N167" s="382"/>
      <c r="O167" s="384">
        <f>O168-O169-O191-O194-O195</f>
        <v>3.092281986027956E-11</v>
      </c>
      <c r="P167" s="384">
        <f>P168-P169-P191-P194-P195</f>
        <v>1.6370904631912708E-11</v>
      </c>
      <c r="Q167" s="384">
        <f>Q168-Q169-Q191-Q194-Q195</f>
        <v>0</v>
      </c>
      <c r="R167" s="384">
        <f>R168-R169-R191-R194-R195</f>
        <v>0</v>
      </c>
      <c r="S167" s="2677">
        <f t="shared" ref="S167:W167" si="5">S168-S169-S191-S194-S195</f>
        <v>9.5496943686157465E-12</v>
      </c>
      <c r="T167" s="384">
        <f t="shared" si="5"/>
        <v>7.2759576141834259E-12</v>
      </c>
      <c r="U167" s="384">
        <f t="shared" si="5"/>
        <v>-4.5474735088646412E-13</v>
      </c>
      <c r="V167" s="384">
        <f t="shared" si="5"/>
        <v>-2.3092638912203256E-13</v>
      </c>
      <c r="W167" s="2524">
        <f t="shared" si="5"/>
        <v>-6.8212102632969618E-12</v>
      </c>
      <c r="X167" s="2538"/>
      <c r="Y167" s="2593"/>
    </row>
    <row r="168" spans="1:203" s="162" customFormat="1" ht="15" customHeight="1" x14ac:dyDescent="0.25">
      <c r="A168" s="161">
        <v>1</v>
      </c>
      <c r="B168" s="182" t="s">
        <v>116</v>
      </c>
      <c r="C168" s="241"/>
      <c r="D168" s="241"/>
      <c r="E168" s="241"/>
      <c r="F168" s="795"/>
      <c r="G168" s="155"/>
      <c r="H168" s="155"/>
      <c r="I168" s="164"/>
      <c r="J168" s="164"/>
      <c r="K168" s="164"/>
      <c r="L168" s="164"/>
      <c r="M168" s="164"/>
      <c r="N168" s="164"/>
      <c r="O168" s="163">
        <f>'1 уровень'!O1837</f>
        <v>155745.00525963068</v>
      </c>
      <c r="P168" s="163">
        <f>'1 уровень'!P1837</f>
        <v>156244.56621962937</v>
      </c>
      <c r="Q168" s="163">
        <f>'1 уровень'!Q1837</f>
        <v>159045.15041962935</v>
      </c>
      <c r="R168" s="163">
        <f>'1 уровень'!R1837</f>
        <v>163271.25897651864</v>
      </c>
      <c r="S168" s="2675">
        <f>'1 уровень'!S1837</f>
        <v>57787.571268530963</v>
      </c>
      <c r="T168" s="163">
        <f>'1 уровень'!T1837</f>
        <v>52693.650280000016</v>
      </c>
      <c r="U168" s="163">
        <f>'1 уровень'!U1837</f>
        <v>-5093.9209885309483</v>
      </c>
      <c r="V168" s="163">
        <f>'1 уровень'!V1837</f>
        <v>-2691.2780900000002</v>
      </c>
      <c r="W168" s="2522">
        <f>'1 уровень'!W1837</f>
        <v>50002.372190000002</v>
      </c>
      <c r="X168" s="2538"/>
      <c r="Y168" s="2593"/>
    </row>
    <row r="169" spans="1:203" s="162" customFormat="1" ht="15" customHeight="1" x14ac:dyDescent="0.25">
      <c r="A169" s="161">
        <v>1</v>
      </c>
      <c r="B169" s="180" t="s">
        <v>7</v>
      </c>
      <c r="C169" s="188">
        <f>'1 уровень'!C1838</f>
        <v>2993</v>
      </c>
      <c r="D169" s="188">
        <f>'1 уровень'!D1838</f>
        <v>999</v>
      </c>
      <c r="E169" s="188">
        <f>'1 уровень'!E1838</f>
        <v>1111</v>
      </c>
      <c r="F169" s="791">
        <f>'1 уровень'!F1838</f>
        <v>111.21121121121121</v>
      </c>
      <c r="G169" s="155">
        <f>'1 уровень'!G1838</f>
        <v>9.3184096224523891</v>
      </c>
      <c r="H169" s="155">
        <f>'1 уровень'!H1838</f>
        <v>8.1008100810081007</v>
      </c>
      <c r="I169" s="163">
        <f>'1 уровень'!I1838</f>
        <v>27890</v>
      </c>
      <c r="J169" s="163">
        <f>'1 уровень'!J1838</f>
        <v>9310</v>
      </c>
      <c r="K169" s="163">
        <f>'1 уровень'!K1838</f>
        <v>9000</v>
      </c>
      <c r="L169" s="163">
        <f>'1 уровень'!L1838</f>
        <v>96.670247046186901</v>
      </c>
      <c r="M169" s="163">
        <f>'1 уровень'!M1838</f>
        <v>84.494319172113293</v>
      </c>
      <c r="N169" s="163">
        <f>'1 уровень'!N1838</f>
        <v>319.54811003330911</v>
      </c>
      <c r="O169" s="163">
        <f>'1 уровень'!O1838</f>
        <v>70911.684501503987</v>
      </c>
      <c r="P169" s="163">
        <f>'1 уровень'!P1838</f>
        <v>71079.103953344675</v>
      </c>
      <c r="Q169" s="163">
        <f>'1 уровень'!Q1838</f>
        <v>71079.103953344675</v>
      </c>
      <c r="R169" s="163">
        <f>'1 уровень'!R1838</f>
        <v>72504.628310319997</v>
      </c>
      <c r="S169" s="2675">
        <f>'1 уровень'!S1838</f>
        <v>23841.279612889481</v>
      </c>
      <c r="T169" s="163">
        <f>'1 уровень'!T1838</f>
        <v>23308.084510000004</v>
      </c>
      <c r="U169" s="163">
        <f>'1 уровень'!U1838</f>
        <v>-533.1951028894764</v>
      </c>
      <c r="V169" s="163">
        <f>'1 уровень'!V1838</f>
        <v>-2314.45064</v>
      </c>
      <c r="W169" s="2522">
        <f>'1 уровень'!W1838</f>
        <v>20993.633870000005</v>
      </c>
      <c r="X169" s="2538"/>
      <c r="Y169" s="2593"/>
      <c r="Z169" s="161">
        <f>T169+V169</f>
        <v>20993.633870000005</v>
      </c>
      <c r="AA169" s="161"/>
      <c r="AB169" s="161"/>
      <c r="AC169" s="161"/>
      <c r="AD169" s="161"/>
      <c r="AE169" s="161"/>
      <c r="AF169" s="161"/>
      <c r="AG169" s="161"/>
      <c r="AH169" s="161"/>
      <c r="AI169" s="161"/>
      <c r="AJ169" s="161"/>
      <c r="AK169" s="161"/>
      <c r="AL169" s="161"/>
      <c r="AM169" s="161"/>
      <c r="AN169" s="161"/>
      <c r="AO169" s="161"/>
      <c r="AP169" s="161"/>
      <c r="AQ169" s="161"/>
      <c r="AR169" s="161"/>
      <c r="AS169" s="161"/>
      <c r="AT169" s="161"/>
      <c r="AU169" s="161"/>
      <c r="AV169" s="161"/>
      <c r="AW169" s="161"/>
      <c r="AX169" s="161"/>
      <c r="AY169" s="161"/>
      <c r="AZ169" s="161"/>
      <c r="BA169" s="161"/>
      <c r="BB169" s="161"/>
      <c r="BC169" s="161"/>
      <c r="BD169" s="161"/>
      <c r="BE169" s="161"/>
      <c r="BF169" s="161"/>
      <c r="BG169" s="161"/>
      <c r="BH169" s="161"/>
      <c r="BI169" s="161"/>
      <c r="BJ169" s="161"/>
      <c r="BK169" s="161"/>
      <c r="BL169" s="161"/>
      <c r="BM169" s="161"/>
      <c r="BN169" s="161"/>
      <c r="BO169" s="161"/>
      <c r="BP169" s="161"/>
      <c r="BQ169" s="161"/>
      <c r="BR169" s="161"/>
      <c r="BS169" s="161"/>
      <c r="BT169" s="161"/>
      <c r="BU169" s="161"/>
      <c r="BV169" s="161"/>
      <c r="BW169" s="161"/>
      <c r="BX169" s="161"/>
      <c r="BY169" s="161"/>
      <c r="BZ169" s="161"/>
      <c r="CA169" s="161"/>
      <c r="CB169" s="161"/>
      <c r="CC169" s="161"/>
      <c r="CD169" s="161"/>
      <c r="CE169" s="161"/>
      <c r="CF169" s="161"/>
      <c r="CG169" s="161"/>
      <c r="CH169" s="161"/>
      <c r="CI169" s="161"/>
      <c r="CJ169" s="161"/>
      <c r="CK169" s="161"/>
      <c r="CL169" s="161"/>
      <c r="CM169" s="161"/>
      <c r="CN169" s="161"/>
      <c r="CO169" s="161"/>
      <c r="CP169" s="161"/>
      <c r="CQ169" s="161"/>
      <c r="CR169" s="161"/>
      <c r="CS169" s="161"/>
      <c r="CT169" s="161"/>
      <c r="CU169" s="161"/>
      <c r="CV169" s="161"/>
      <c r="CW169" s="161"/>
      <c r="CX169" s="161"/>
      <c r="CY169" s="161"/>
      <c r="CZ169" s="161"/>
      <c r="DA169" s="161"/>
      <c r="DB169" s="161"/>
      <c r="DC169" s="161"/>
      <c r="DD169" s="161"/>
      <c r="DE169" s="161"/>
      <c r="DF169" s="161"/>
      <c r="DG169" s="161"/>
      <c r="DH169" s="161"/>
      <c r="DI169" s="161"/>
      <c r="DJ169" s="161"/>
      <c r="DK169" s="161"/>
      <c r="DL169" s="161"/>
      <c r="DM169" s="161"/>
      <c r="DN169" s="161"/>
      <c r="DO169" s="161"/>
      <c r="DP169" s="161"/>
      <c r="DQ169" s="161"/>
      <c r="DR169" s="161"/>
      <c r="DS169" s="161"/>
      <c r="DT169" s="161"/>
      <c r="DU169" s="161"/>
      <c r="DV169" s="161"/>
      <c r="DW169" s="161"/>
      <c r="DX169" s="161"/>
      <c r="DY169" s="161"/>
      <c r="DZ169" s="161"/>
      <c r="EA169" s="161"/>
      <c r="EB169" s="161"/>
      <c r="EC169" s="161"/>
      <c r="ED169" s="161"/>
      <c r="EE169" s="161"/>
      <c r="EF169" s="161"/>
      <c r="EG169" s="161"/>
      <c r="EH169" s="161"/>
      <c r="EI169" s="161"/>
      <c r="EJ169" s="161"/>
      <c r="EK169" s="161"/>
      <c r="EL169" s="161"/>
      <c r="EM169" s="161"/>
      <c r="EN169" s="161"/>
      <c r="EO169" s="161"/>
      <c r="EP169" s="161"/>
      <c r="EQ169" s="161"/>
      <c r="ER169" s="161"/>
      <c r="ES169" s="161"/>
      <c r="ET169" s="161"/>
      <c r="EU169" s="161"/>
      <c r="EV169" s="161"/>
      <c r="EW169" s="161"/>
      <c r="EX169" s="161"/>
      <c r="EY169" s="161"/>
      <c r="EZ169" s="161"/>
      <c r="FA169" s="161"/>
      <c r="FB169" s="161"/>
      <c r="FC169" s="161"/>
      <c r="FD169" s="161"/>
      <c r="FE169" s="161"/>
      <c r="FF169" s="161"/>
      <c r="FG169" s="161"/>
      <c r="FH169" s="161"/>
      <c r="FI169" s="161"/>
      <c r="FJ169" s="161"/>
      <c r="FK169" s="161"/>
      <c r="FL169" s="161"/>
      <c r="FM169" s="161"/>
      <c r="FN169" s="161"/>
      <c r="FO169" s="161"/>
      <c r="FP169" s="161"/>
      <c r="FQ169" s="161"/>
      <c r="FR169" s="161"/>
      <c r="FS169" s="161"/>
      <c r="FT169" s="161"/>
      <c r="FU169" s="161"/>
      <c r="FV169" s="161"/>
      <c r="FW169" s="161"/>
      <c r="FX169" s="161"/>
      <c r="FY169" s="161"/>
      <c r="FZ169" s="161"/>
      <c r="GA169" s="161"/>
      <c r="GB169" s="161"/>
      <c r="GC169" s="161"/>
      <c r="GD169" s="161"/>
      <c r="GE169" s="161"/>
      <c r="GF169" s="161"/>
      <c r="GG169" s="161"/>
      <c r="GH169" s="161"/>
      <c r="GI169" s="161"/>
      <c r="GJ169" s="161"/>
      <c r="GK169" s="161"/>
      <c r="GL169" s="161"/>
      <c r="GM169" s="161"/>
      <c r="GN169" s="161"/>
      <c r="GO169" s="161"/>
      <c r="GP169" s="161"/>
      <c r="GQ169" s="161"/>
      <c r="GR169" s="161"/>
      <c r="GS169" s="161"/>
      <c r="GT169" s="161"/>
      <c r="GU169" s="161"/>
    </row>
    <row r="170" spans="1:203" x14ac:dyDescent="0.25">
      <c r="A170" s="161">
        <v>1</v>
      </c>
      <c r="B170" s="526" t="s">
        <v>14</v>
      </c>
      <c r="C170" s="189">
        <f>'1 уровень'!C1839</f>
        <v>0</v>
      </c>
      <c r="D170" s="189">
        <f>'1 уровень'!D1839</f>
        <v>0</v>
      </c>
      <c r="E170" s="189">
        <f>'1 уровень'!E1839</f>
        <v>0</v>
      </c>
      <c r="F170" s="792">
        <f>'1 уровень'!F1839</f>
        <v>0</v>
      </c>
      <c r="G170" s="237">
        <f>'1 уровень'!G1839</f>
        <v>0</v>
      </c>
      <c r="H170" s="237">
        <f>'1 уровень'!H1839</f>
        <v>0</v>
      </c>
      <c r="I170" s="242">
        <f>'1 уровень'!I1839</f>
        <v>0</v>
      </c>
      <c r="J170" s="242">
        <f>'1 уровень'!J1839</f>
        <v>0</v>
      </c>
      <c r="K170" s="242">
        <f>'1 уровень'!K1839</f>
        <v>0</v>
      </c>
      <c r="L170" s="242">
        <f>'1 уровень'!L1839</f>
        <v>0</v>
      </c>
      <c r="M170" s="242">
        <f>'1 уровень'!M1839</f>
        <v>0</v>
      </c>
      <c r="N170" s="242">
        <f>'1 уровень'!N1839</f>
        <v>0</v>
      </c>
      <c r="O170" s="163">
        <f>'1 уровень'!O1839</f>
        <v>0</v>
      </c>
      <c r="P170" s="163">
        <f>'1 уровень'!P1839</f>
        <v>0</v>
      </c>
      <c r="Q170" s="163">
        <f>'1 уровень'!Q1839</f>
        <v>0</v>
      </c>
      <c r="R170" s="163">
        <f>'1 уровень'!R1839</f>
        <v>0</v>
      </c>
      <c r="S170" s="2675">
        <f>'1 уровень'!S1839</f>
        <v>0</v>
      </c>
      <c r="T170" s="163">
        <f>'1 уровень'!T1839</f>
        <v>0</v>
      </c>
      <c r="U170" s="163">
        <f>'1 уровень'!U1839</f>
        <v>0</v>
      </c>
      <c r="V170" s="163">
        <f>'1 уровень'!V1839</f>
        <v>0</v>
      </c>
      <c r="W170" s="2522">
        <f>'1 уровень'!W1839</f>
        <v>0</v>
      </c>
      <c r="X170" s="2538"/>
      <c r="Y170" s="2593"/>
    </row>
    <row r="171" spans="1:203" ht="30" x14ac:dyDescent="0.25">
      <c r="A171" s="161">
        <v>1</v>
      </c>
      <c r="B171" s="58" t="s">
        <v>217</v>
      </c>
      <c r="C171" s="189">
        <f>'1 уровень'!C1840</f>
        <v>33239</v>
      </c>
      <c r="D171" s="189">
        <f>'1 уровень'!D1840</f>
        <v>11079</v>
      </c>
      <c r="E171" s="189">
        <f>'1 уровень'!E1840</f>
        <v>3437</v>
      </c>
      <c r="F171" s="792">
        <f>'1 уровень'!F1840</f>
        <v>31.022655474320786</v>
      </c>
      <c r="G171" s="237">
        <f>'1 уровень'!G1840</f>
        <v>0</v>
      </c>
      <c r="H171" s="237">
        <f>'1 уровень'!H1840</f>
        <v>0</v>
      </c>
      <c r="I171" s="242">
        <f>'1 уровень'!I1840</f>
        <v>0</v>
      </c>
      <c r="J171" s="242">
        <f>'1 уровень'!J1840</f>
        <v>0</v>
      </c>
      <c r="K171" s="242">
        <f>'1 уровень'!K1840</f>
        <v>0</v>
      </c>
      <c r="L171" s="242">
        <f>'1 уровень'!L1840</f>
        <v>0</v>
      </c>
      <c r="M171" s="242">
        <f>'1 уровень'!M1840</f>
        <v>0</v>
      </c>
      <c r="N171" s="242">
        <f>'1 уровень'!N1840</f>
        <v>0</v>
      </c>
      <c r="O171" s="163">
        <f>'1 уровень'!O1840</f>
        <v>0</v>
      </c>
      <c r="P171" s="163">
        <f>'1 уровень'!P1840</f>
        <v>0</v>
      </c>
      <c r="Q171" s="163">
        <f>'1 уровень'!Q1840</f>
        <v>0</v>
      </c>
      <c r="R171" s="163">
        <f>'1 уровень'!R1840</f>
        <v>0</v>
      </c>
      <c r="S171" s="2675">
        <f>'1 уровень'!S1840</f>
        <v>0</v>
      </c>
      <c r="T171" s="163">
        <f>'1 уровень'!T1840</f>
        <v>0</v>
      </c>
      <c r="U171" s="163">
        <f>'1 уровень'!U1840</f>
        <v>0</v>
      </c>
      <c r="V171" s="163">
        <f>'1 уровень'!V1840</f>
        <v>0</v>
      </c>
      <c r="W171" s="2522">
        <f>'1 уровень'!W1840</f>
        <v>0</v>
      </c>
      <c r="X171" s="2538"/>
      <c r="Y171" s="2593"/>
      <c r="Z171" s="162"/>
      <c r="AA171" s="162"/>
      <c r="AB171" s="162"/>
      <c r="AC171" s="162"/>
      <c r="AD171" s="162"/>
      <c r="AE171" s="162"/>
      <c r="AF171" s="162"/>
      <c r="AG171" s="162"/>
      <c r="AH171" s="162"/>
      <c r="AI171" s="162"/>
      <c r="AJ171" s="162"/>
      <c r="AK171" s="162"/>
      <c r="AL171" s="162"/>
      <c r="AM171" s="162"/>
      <c r="AN171" s="162"/>
      <c r="AO171" s="162"/>
      <c r="AP171" s="162"/>
      <c r="AQ171" s="162"/>
      <c r="AR171" s="162"/>
      <c r="AS171" s="162"/>
      <c r="AT171" s="162"/>
      <c r="AU171" s="162"/>
      <c r="AV171" s="162"/>
      <c r="AW171" s="162"/>
      <c r="AX171" s="162"/>
      <c r="AY171" s="162"/>
      <c r="AZ171" s="162"/>
      <c r="BA171" s="162"/>
      <c r="BB171" s="162"/>
      <c r="BC171" s="162"/>
      <c r="BD171" s="162"/>
      <c r="BE171" s="162"/>
      <c r="BF171" s="162"/>
      <c r="BG171" s="162"/>
      <c r="BH171" s="162"/>
      <c r="BI171" s="162"/>
      <c r="BJ171" s="162"/>
      <c r="BK171" s="162"/>
      <c r="BL171" s="162"/>
      <c r="BM171" s="162"/>
      <c r="BN171" s="162"/>
      <c r="BO171" s="162"/>
      <c r="BP171" s="162"/>
      <c r="BQ171" s="162"/>
      <c r="BR171" s="162"/>
      <c r="BS171" s="162"/>
      <c r="BT171" s="162"/>
      <c r="BU171" s="162"/>
      <c r="BV171" s="162"/>
      <c r="BW171" s="162"/>
      <c r="BX171" s="162"/>
      <c r="BY171" s="162"/>
      <c r="BZ171" s="162"/>
      <c r="CA171" s="162"/>
      <c r="CB171" s="162"/>
      <c r="CC171" s="162"/>
      <c r="CD171" s="162"/>
      <c r="CE171" s="162"/>
      <c r="CF171" s="162"/>
      <c r="CG171" s="162"/>
      <c r="CH171" s="162"/>
      <c r="CI171" s="162"/>
      <c r="CJ171" s="162"/>
      <c r="CK171" s="162"/>
      <c r="CL171" s="162"/>
      <c r="CM171" s="162"/>
      <c r="CN171" s="162"/>
      <c r="CO171" s="162"/>
      <c r="CP171" s="162"/>
      <c r="CQ171" s="162"/>
      <c r="CR171" s="162"/>
      <c r="CS171" s="162"/>
      <c r="CT171" s="162"/>
      <c r="CU171" s="162"/>
      <c r="CV171" s="162"/>
      <c r="CW171" s="162"/>
      <c r="CX171" s="162"/>
      <c r="CY171" s="162"/>
      <c r="CZ171" s="162"/>
      <c r="DA171" s="162"/>
      <c r="DB171" s="162"/>
      <c r="DC171" s="162"/>
      <c r="DD171" s="162"/>
      <c r="DE171" s="162"/>
      <c r="DF171" s="162"/>
      <c r="DG171" s="162"/>
      <c r="DH171" s="162"/>
      <c r="DI171" s="162"/>
      <c r="DJ171" s="162"/>
      <c r="DK171" s="162"/>
      <c r="DL171" s="162"/>
      <c r="DM171" s="162"/>
      <c r="DN171" s="162"/>
      <c r="DO171" s="162"/>
      <c r="DP171" s="162"/>
      <c r="DQ171" s="162"/>
      <c r="DR171" s="162"/>
      <c r="DS171" s="162"/>
      <c r="DT171" s="162"/>
      <c r="DU171" s="162"/>
      <c r="DV171" s="162"/>
      <c r="DW171" s="162"/>
      <c r="DX171" s="162"/>
      <c r="DY171" s="162"/>
      <c r="DZ171" s="162"/>
      <c r="EA171" s="162"/>
      <c r="EB171" s="162"/>
      <c r="EC171" s="162"/>
      <c r="ED171" s="162"/>
      <c r="EE171" s="162"/>
      <c r="EF171" s="162"/>
      <c r="EG171" s="162"/>
      <c r="EH171" s="162"/>
      <c r="EI171" s="162"/>
      <c r="EJ171" s="162"/>
      <c r="EK171" s="162"/>
      <c r="EL171" s="162"/>
      <c r="EM171" s="162"/>
      <c r="EN171" s="162"/>
      <c r="EO171" s="162"/>
      <c r="EP171" s="162"/>
      <c r="EQ171" s="162"/>
      <c r="ER171" s="162"/>
      <c r="ES171" s="162"/>
      <c r="ET171" s="162"/>
      <c r="EU171" s="162"/>
      <c r="EV171" s="162"/>
      <c r="EW171" s="162"/>
      <c r="EX171" s="162"/>
      <c r="EY171" s="162"/>
      <c r="EZ171" s="162"/>
      <c r="FA171" s="162"/>
      <c r="FB171" s="162"/>
      <c r="FC171" s="162"/>
      <c r="FD171" s="162"/>
      <c r="FE171" s="162"/>
      <c r="FF171" s="162"/>
      <c r="FG171" s="162"/>
      <c r="FH171" s="162"/>
      <c r="FI171" s="162"/>
      <c r="FJ171" s="162"/>
      <c r="FK171" s="162"/>
      <c r="FL171" s="162"/>
      <c r="FM171" s="162"/>
      <c r="FN171" s="162"/>
      <c r="FO171" s="162"/>
      <c r="FP171" s="162"/>
      <c r="FQ171" s="162"/>
      <c r="FR171" s="162"/>
      <c r="FS171" s="162"/>
      <c r="FT171" s="162"/>
      <c r="FU171" s="162"/>
      <c r="FV171" s="162"/>
      <c r="FW171" s="162"/>
      <c r="FX171" s="162"/>
      <c r="FY171" s="162"/>
      <c r="FZ171" s="162"/>
      <c r="GA171" s="162"/>
      <c r="GB171" s="162"/>
      <c r="GC171" s="162"/>
      <c r="GD171" s="162"/>
      <c r="GE171" s="162"/>
      <c r="GF171" s="162"/>
      <c r="GG171" s="162"/>
      <c r="GH171" s="162"/>
      <c r="GI171" s="162"/>
      <c r="GJ171" s="162"/>
      <c r="GK171" s="162"/>
      <c r="GL171" s="162"/>
      <c r="GM171" s="162"/>
      <c r="GN171" s="162"/>
      <c r="GO171" s="162"/>
      <c r="GP171" s="162"/>
      <c r="GQ171" s="162"/>
      <c r="GR171" s="162"/>
      <c r="GS171" s="162"/>
      <c r="GT171" s="162"/>
      <c r="GU171" s="162"/>
    </row>
    <row r="172" spans="1:203" ht="30" x14ac:dyDescent="0.25">
      <c r="A172" s="161">
        <v>1</v>
      </c>
      <c r="B172" s="58" t="s">
        <v>345</v>
      </c>
      <c r="C172" s="189">
        <f>'1 уровень'!C1841</f>
        <v>0</v>
      </c>
      <c r="D172" s="189">
        <f>'1 уровень'!D1841</f>
        <v>0</v>
      </c>
      <c r="E172" s="189">
        <f>'1 уровень'!E1841</f>
        <v>0</v>
      </c>
      <c r="F172" s="792">
        <f>'1 уровень'!F1841</f>
        <v>0</v>
      </c>
      <c r="G172" s="237">
        <f>'1 уровень'!G1841</f>
        <v>0</v>
      </c>
      <c r="H172" s="237">
        <f>'1 уровень'!H1841</f>
        <v>0</v>
      </c>
      <c r="I172" s="242">
        <f>'1 уровень'!I1841</f>
        <v>0</v>
      </c>
      <c r="J172" s="242">
        <f>'1 уровень'!J1841</f>
        <v>0</v>
      </c>
      <c r="K172" s="242">
        <f>'1 уровень'!K1841</f>
        <v>0</v>
      </c>
      <c r="L172" s="242">
        <f>'1 уровень'!L1841</f>
        <v>0</v>
      </c>
      <c r="M172" s="242">
        <f>'1 уровень'!M1841</f>
        <v>0</v>
      </c>
      <c r="N172" s="242">
        <f>'1 уровень'!N1841</f>
        <v>0</v>
      </c>
      <c r="O172" s="163">
        <f>'1 уровень'!O1841</f>
        <v>0</v>
      </c>
      <c r="P172" s="163">
        <f>'1 уровень'!P1841</f>
        <v>0</v>
      </c>
      <c r="Q172" s="163">
        <f>'1 уровень'!Q1841</f>
        <v>0</v>
      </c>
      <c r="R172" s="163">
        <f>'1 уровень'!R1841</f>
        <v>0</v>
      </c>
      <c r="S172" s="2675">
        <f>'1 уровень'!S1841</f>
        <v>0</v>
      </c>
      <c r="T172" s="163">
        <f>'1 уровень'!T1841</f>
        <v>0</v>
      </c>
      <c r="U172" s="163">
        <f>'1 уровень'!U1841</f>
        <v>0</v>
      </c>
      <c r="V172" s="163">
        <f>'1 уровень'!V1841</f>
        <v>0</v>
      </c>
      <c r="W172" s="2522">
        <f>'1 уровень'!W1841</f>
        <v>0</v>
      </c>
      <c r="X172" s="2538"/>
      <c r="Y172" s="2593"/>
      <c r="Z172" s="162"/>
      <c r="AA172" s="162"/>
      <c r="AB172" s="162"/>
      <c r="AC172" s="162"/>
      <c r="AD172" s="162"/>
      <c r="AE172" s="162"/>
      <c r="AF172" s="162"/>
      <c r="AG172" s="162"/>
      <c r="AH172" s="162"/>
      <c r="AI172" s="162"/>
      <c r="AJ172" s="162"/>
      <c r="AK172" s="162"/>
      <c r="AL172" s="162"/>
      <c r="AM172" s="162"/>
      <c r="AN172" s="162"/>
      <c r="AO172" s="162"/>
      <c r="AP172" s="162"/>
      <c r="AQ172" s="162"/>
      <c r="AR172" s="162"/>
      <c r="AS172" s="162"/>
      <c r="AT172" s="162"/>
      <c r="AU172" s="162"/>
      <c r="AV172" s="162"/>
      <c r="AW172" s="162"/>
      <c r="AX172" s="162"/>
      <c r="AY172" s="162"/>
      <c r="AZ172" s="162"/>
      <c r="BA172" s="162"/>
      <c r="BB172" s="162"/>
      <c r="BC172" s="162"/>
      <c r="BD172" s="162"/>
      <c r="BE172" s="162"/>
      <c r="BF172" s="162"/>
      <c r="BG172" s="162"/>
      <c r="BH172" s="162"/>
      <c r="BI172" s="162"/>
      <c r="BJ172" s="162"/>
      <c r="BK172" s="162"/>
      <c r="BL172" s="162"/>
      <c r="BM172" s="162"/>
      <c r="BN172" s="162"/>
      <c r="BO172" s="162"/>
      <c r="BP172" s="162"/>
      <c r="BQ172" s="162"/>
      <c r="BR172" s="162"/>
      <c r="BS172" s="162"/>
      <c r="BT172" s="162"/>
      <c r="BU172" s="162"/>
      <c r="BV172" s="162"/>
      <c r="BW172" s="162"/>
      <c r="BX172" s="162"/>
      <c r="BY172" s="162"/>
      <c r="BZ172" s="162"/>
      <c r="CA172" s="162"/>
      <c r="CB172" s="162"/>
      <c r="CC172" s="162"/>
      <c r="CD172" s="162"/>
      <c r="CE172" s="162"/>
      <c r="CF172" s="162"/>
      <c r="CG172" s="162"/>
      <c r="CH172" s="162"/>
      <c r="CI172" s="162"/>
      <c r="CJ172" s="162"/>
      <c r="CK172" s="162"/>
      <c r="CL172" s="162"/>
      <c r="CM172" s="162"/>
      <c r="CN172" s="162"/>
      <c r="CO172" s="162"/>
      <c r="CP172" s="162"/>
      <c r="CQ172" s="162"/>
      <c r="CR172" s="162"/>
      <c r="CS172" s="162"/>
      <c r="CT172" s="162"/>
      <c r="CU172" s="162"/>
      <c r="CV172" s="162"/>
      <c r="CW172" s="162"/>
      <c r="CX172" s="162"/>
      <c r="CY172" s="162"/>
      <c r="CZ172" s="162"/>
      <c r="DA172" s="162"/>
      <c r="DB172" s="162"/>
      <c r="DC172" s="162"/>
      <c r="DD172" s="162"/>
      <c r="DE172" s="162"/>
      <c r="DF172" s="162"/>
      <c r="DG172" s="162"/>
      <c r="DH172" s="162"/>
      <c r="DI172" s="162"/>
      <c r="DJ172" s="162"/>
      <c r="DK172" s="162"/>
      <c r="DL172" s="162"/>
      <c r="DM172" s="162"/>
      <c r="DN172" s="162"/>
      <c r="DO172" s="162"/>
      <c r="DP172" s="162"/>
      <c r="DQ172" s="162"/>
      <c r="DR172" s="162"/>
      <c r="DS172" s="162"/>
      <c r="DT172" s="162"/>
      <c r="DU172" s="162"/>
      <c r="DV172" s="162"/>
      <c r="DW172" s="162"/>
      <c r="DX172" s="162"/>
      <c r="DY172" s="162"/>
      <c r="DZ172" s="162"/>
      <c r="EA172" s="162"/>
      <c r="EB172" s="162"/>
      <c r="EC172" s="162"/>
      <c r="ED172" s="162"/>
      <c r="EE172" s="162"/>
      <c r="EF172" s="162"/>
      <c r="EG172" s="162"/>
      <c r="EH172" s="162"/>
      <c r="EI172" s="162"/>
      <c r="EJ172" s="162"/>
      <c r="EK172" s="162"/>
      <c r="EL172" s="162"/>
      <c r="EM172" s="162"/>
      <c r="EN172" s="162"/>
      <c r="EO172" s="162"/>
      <c r="EP172" s="162"/>
      <c r="EQ172" s="162"/>
      <c r="ER172" s="162"/>
      <c r="ES172" s="162"/>
      <c r="ET172" s="162"/>
      <c r="EU172" s="162"/>
      <c r="EV172" s="162"/>
      <c r="EW172" s="162"/>
      <c r="EX172" s="162"/>
      <c r="EY172" s="162"/>
      <c r="EZ172" s="162"/>
      <c r="FA172" s="162"/>
      <c r="FB172" s="162"/>
      <c r="FC172" s="162"/>
      <c r="FD172" s="162"/>
      <c r="FE172" s="162"/>
      <c r="FF172" s="162"/>
      <c r="FG172" s="162"/>
      <c r="FH172" s="162"/>
      <c r="FI172" s="162"/>
      <c r="FJ172" s="162"/>
      <c r="FK172" s="162"/>
      <c r="FL172" s="162"/>
      <c r="FM172" s="162"/>
      <c r="FN172" s="162"/>
      <c r="FO172" s="162"/>
      <c r="FP172" s="162"/>
      <c r="FQ172" s="162"/>
      <c r="FR172" s="162"/>
      <c r="FS172" s="162"/>
      <c r="FT172" s="162"/>
      <c r="FU172" s="162"/>
      <c r="FV172" s="162"/>
      <c r="FW172" s="162"/>
      <c r="FX172" s="162"/>
      <c r="FY172" s="162"/>
      <c r="FZ172" s="162"/>
      <c r="GA172" s="162"/>
      <c r="GB172" s="162"/>
      <c r="GC172" s="162"/>
      <c r="GD172" s="162"/>
      <c r="GE172" s="162"/>
      <c r="GF172" s="162"/>
      <c r="GG172" s="162"/>
      <c r="GH172" s="162"/>
      <c r="GI172" s="162"/>
      <c r="GJ172" s="162"/>
      <c r="GK172" s="162"/>
      <c r="GL172" s="162"/>
      <c r="GM172" s="162"/>
      <c r="GN172" s="162"/>
      <c r="GO172" s="162"/>
      <c r="GP172" s="162"/>
      <c r="GQ172" s="162"/>
      <c r="GR172" s="162"/>
      <c r="GS172" s="162"/>
      <c r="GT172" s="162"/>
      <c r="GU172" s="162"/>
    </row>
    <row r="173" spans="1:203" ht="30" x14ac:dyDescent="0.25">
      <c r="A173" s="161">
        <v>1</v>
      </c>
      <c r="B173" s="58" t="s">
        <v>346</v>
      </c>
      <c r="C173" s="189">
        <f>'1 уровень'!C1842</f>
        <v>200</v>
      </c>
      <c r="D173" s="189">
        <f>'1 уровень'!D1842</f>
        <v>67</v>
      </c>
      <c r="E173" s="189">
        <f>'1 уровень'!E1842</f>
        <v>287</v>
      </c>
      <c r="F173" s="792">
        <f>'1 уровень'!F1842</f>
        <v>428.35820895522386</v>
      </c>
      <c r="G173" s="237">
        <f>'1 уровень'!G1842</f>
        <v>0</v>
      </c>
      <c r="H173" s="237">
        <f>'1 уровень'!H1842</f>
        <v>0</v>
      </c>
      <c r="I173" s="242">
        <f>'1 уровень'!I1842</f>
        <v>0</v>
      </c>
      <c r="J173" s="242">
        <f>'1 уровень'!J1842</f>
        <v>0</v>
      </c>
      <c r="K173" s="242">
        <f>'1 уровень'!K1842</f>
        <v>0</v>
      </c>
      <c r="L173" s="242">
        <f>'1 уровень'!L1842</f>
        <v>0</v>
      </c>
      <c r="M173" s="242">
        <f>'1 уровень'!M1842</f>
        <v>0</v>
      </c>
      <c r="N173" s="242">
        <f>'1 уровень'!N1842</f>
        <v>0</v>
      </c>
      <c r="O173" s="163">
        <f>'1 уровень'!O1842</f>
        <v>0</v>
      </c>
      <c r="P173" s="163">
        <f>'1 уровень'!P1842</f>
        <v>0</v>
      </c>
      <c r="Q173" s="163">
        <f>'1 уровень'!Q1842</f>
        <v>0</v>
      </c>
      <c r="R173" s="163">
        <f>'1 уровень'!R1842</f>
        <v>0</v>
      </c>
      <c r="S173" s="2675">
        <f>'1 уровень'!S1842</f>
        <v>0</v>
      </c>
      <c r="T173" s="163">
        <f>'1 уровень'!T1842</f>
        <v>0</v>
      </c>
      <c r="U173" s="163">
        <f>'1 уровень'!U1842</f>
        <v>0</v>
      </c>
      <c r="V173" s="163">
        <f>'1 уровень'!V1842</f>
        <v>0</v>
      </c>
      <c r="W173" s="2522">
        <f>'1 уровень'!W1842</f>
        <v>0</v>
      </c>
      <c r="X173" s="2538"/>
      <c r="Y173" s="2593"/>
      <c r="Z173" s="162"/>
      <c r="AA173" s="162"/>
      <c r="AB173" s="162"/>
      <c r="AC173" s="162"/>
      <c r="AD173" s="162"/>
      <c r="AE173" s="162"/>
      <c r="AF173" s="162"/>
      <c r="AG173" s="162"/>
      <c r="AH173" s="162"/>
      <c r="AI173" s="162"/>
      <c r="AJ173" s="162"/>
      <c r="AK173" s="162"/>
      <c r="AL173" s="162"/>
      <c r="AM173" s="162"/>
      <c r="AN173" s="162"/>
      <c r="AO173" s="162"/>
      <c r="AP173" s="162"/>
      <c r="AQ173" s="162"/>
      <c r="AR173" s="162"/>
      <c r="AS173" s="162"/>
      <c r="AT173" s="162"/>
      <c r="AU173" s="162"/>
      <c r="AV173" s="162"/>
      <c r="AW173" s="162"/>
      <c r="AX173" s="162"/>
      <c r="AY173" s="162"/>
      <c r="AZ173" s="162"/>
      <c r="BA173" s="162"/>
      <c r="BB173" s="162"/>
      <c r="BC173" s="162"/>
      <c r="BD173" s="162"/>
      <c r="BE173" s="162"/>
      <c r="BF173" s="162"/>
      <c r="BG173" s="162"/>
      <c r="BH173" s="162"/>
      <c r="BI173" s="162"/>
      <c r="BJ173" s="162"/>
      <c r="BK173" s="162"/>
      <c r="BL173" s="162"/>
      <c r="BM173" s="162"/>
      <c r="BN173" s="162"/>
      <c r="BO173" s="162"/>
      <c r="BP173" s="162"/>
      <c r="BQ173" s="162"/>
      <c r="BR173" s="162"/>
      <c r="BS173" s="162"/>
      <c r="BT173" s="162"/>
      <c r="BU173" s="162"/>
      <c r="BV173" s="162"/>
      <c r="BW173" s="162"/>
      <c r="BX173" s="162"/>
      <c r="BY173" s="162"/>
      <c r="BZ173" s="162"/>
      <c r="CA173" s="162"/>
      <c r="CB173" s="162"/>
      <c r="CC173" s="162"/>
      <c r="CD173" s="162"/>
      <c r="CE173" s="162"/>
      <c r="CF173" s="162"/>
      <c r="CG173" s="162"/>
      <c r="CH173" s="162"/>
      <c r="CI173" s="162"/>
      <c r="CJ173" s="162"/>
      <c r="CK173" s="162"/>
      <c r="CL173" s="162"/>
      <c r="CM173" s="162"/>
      <c r="CN173" s="162"/>
      <c r="CO173" s="162"/>
      <c r="CP173" s="162"/>
      <c r="CQ173" s="162"/>
      <c r="CR173" s="162"/>
      <c r="CS173" s="162"/>
      <c r="CT173" s="162"/>
      <c r="CU173" s="162"/>
      <c r="CV173" s="162"/>
      <c r="CW173" s="162"/>
      <c r="CX173" s="162"/>
      <c r="CY173" s="162"/>
      <c r="CZ173" s="162"/>
      <c r="DA173" s="162"/>
      <c r="DB173" s="162"/>
      <c r="DC173" s="162"/>
      <c r="DD173" s="162"/>
      <c r="DE173" s="162"/>
      <c r="DF173" s="162"/>
      <c r="DG173" s="162"/>
      <c r="DH173" s="162"/>
      <c r="DI173" s="162"/>
      <c r="DJ173" s="162"/>
      <c r="DK173" s="162"/>
      <c r="DL173" s="162"/>
      <c r="DM173" s="162"/>
      <c r="DN173" s="162"/>
      <c r="DO173" s="162"/>
      <c r="DP173" s="162"/>
      <c r="DQ173" s="162"/>
      <c r="DR173" s="162"/>
      <c r="DS173" s="162"/>
      <c r="DT173" s="162"/>
      <c r="DU173" s="162"/>
      <c r="DV173" s="162"/>
      <c r="DW173" s="162"/>
      <c r="DX173" s="162"/>
      <c r="DY173" s="162"/>
      <c r="DZ173" s="162"/>
      <c r="EA173" s="162"/>
      <c r="EB173" s="162"/>
      <c r="EC173" s="162"/>
      <c r="ED173" s="162"/>
      <c r="EE173" s="162"/>
      <c r="EF173" s="162"/>
      <c r="EG173" s="162"/>
      <c r="EH173" s="162"/>
      <c r="EI173" s="162"/>
      <c r="EJ173" s="162"/>
      <c r="EK173" s="162"/>
      <c r="EL173" s="162"/>
      <c r="EM173" s="162"/>
      <c r="EN173" s="162"/>
      <c r="EO173" s="162"/>
      <c r="EP173" s="162"/>
      <c r="EQ173" s="162"/>
      <c r="ER173" s="162"/>
      <c r="ES173" s="162"/>
      <c r="ET173" s="162"/>
      <c r="EU173" s="162"/>
      <c r="EV173" s="162"/>
      <c r="EW173" s="162"/>
      <c r="EX173" s="162"/>
      <c r="EY173" s="162"/>
      <c r="EZ173" s="162"/>
      <c r="FA173" s="162"/>
      <c r="FB173" s="162"/>
      <c r="FC173" s="162"/>
      <c r="FD173" s="162"/>
      <c r="FE173" s="162"/>
      <c r="FF173" s="162"/>
      <c r="FG173" s="162"/>
      <c r="FH173" s="162"/>
      <c r="FI173" s="162"/>
      <c r="FJ173" s="162"/>
      <c r="FK173" s="162"/>
      <c r="FL173" s="162"/>
      <c r="FM173" s="162"/>
      <c r="FN173" s="162"/>
      <c r="FO173" s="162"/>
      <c r="FP173" s="162"/>
      <c r="FQ173" s="162"/>
      <c r="FR173" s="162"/>
      <c r="FS173" s="162"/>
      <c r="FT173" s="162"/>
      <c r="FU173" s="162"/>
      <c r="FV173" s="162"/>
      <c r="FW173" s="162"/>
      <c r="FX173" s="162"/>
      <c r="FY173" s="162"/>
      <c r="FZ173" s="162"/>
      <c r="GA173" s="162"/>
      <c r="GB173" s="162"/>
      <c r="GC173" s="162"/>
      <c r="GD173" s="162"/>
      <c r="GE173" s="162"/>
      <c r="GF173" s="162"/>
      <c r="GG173" s="162"/>
      <c r="GH173" s="162"/>
      <c r="GI173" s="162"/>
      <c r="GJ173" s="162"/>
      <c r="GK173" s="162"/>
      <c r="GL173" s="162"/>
      <c r="GM173" s="162"/>
      <c r="GN173" s="162"/>
      <c r="GO173" s="162"/>
      <c r="GP173" s="162"/>
      <c r="GQ173" s="162"/>
      <c r="GR173" s="162"/>
      <c r="GS173" s="162"/>
      <c r="GT173" s="162"/>
      <c r="GU173" s="162"/>
    </row>
    <row r="174" spans="1:203" ht="30" x14ac:dyDescent="0.25">
      <c r="A174" s="161">
        <v>1</v>
      </c>
      <c r="B174" s="58" t="s">
        <v>347</v>
      </c>
      <c r="C174" s="189">
        <f>'1 уровень'!C1843</f>
        <v>150</v>
      </c>
      <c r="D174" s="189">
        <f>'1 уровень'!D1843</f>
        <v>50</v>
      </c>
      <c r="E174" s="189">
        <f>'1 уровень'!E1843</f>
        <v>46</v>
      </c>
      <c r="F174" s="792">
        <f>'1 уровень'!F1843</f>
        <v>92</v>
      </c>
      <c r="G174" s="237">
        <f>'1 уровень'!G1843</f>
        <v>0</v>
      </c>
      <c r="H174" s="237">
        <f>'1 уровень'!H1843</f>
        <v>0</v>
      </c>
      <c r="I174" s="242">
        <f>'1 уровень'!I1843</f>
        <v>0</v>
      </c>
      <c r="J174" s="242">
        <f>'1 уровень'!J1843</f>
        <v>0</v>
      </c>
      <c r="K174" s="242">
        <f>'1 уровень'!K1843</f>
        <v>0</v>
      </c>
      <c r="L174" s="242">
        <f>'1 уровень'!L1843</f>
        <v>0</v>
      </c>
      <c r="M174" s="242">
        <f>'1 уровень'!M1843</f>
        <v>0</v>
      </c>
      <c r="N174" s="242">
        <f>'1 уровень'!N1843</f>
        <v>0</v>
      </c>
      <c r="O174" s="163">
        <f>'1 уровень'!O1843</f>
        <v>0</v>
      </c>
      <c r="P174" s="163">
        <f>'1 уровень'!P1843</f>
        <v>0</v>
      </c>
      <c r="Q174" s="163">
        <f>'1 уровень'!Q1843</f>
        <v>0</v>
      </c>
      <c r="R174" s="163">
        <f>'1 уровень'!R1843</f>
        <v>0</v>
      </c>
      <c r="S174" s="2675">
        <f>'1 уровень'!S1843</f>
        <v>0</v>
      </c>
      <c r="T174" s="163">
        <f>'1 уровень'!T1843</f>
        <v>0</v>
      </c>
      <c r="U174" s="163">
        <f>'1 уровень'!U1843</f>
        <v>0</v>
      </c>
      <c r="V174" s="163">
        <f>'1 уровень'!V1843</f>
        <v>0</v>
      </c>
      <c r="W174" s="2522">
        <f>'1 уровень'!W1843</f>
        <v>0</v>
      </c>
      <c r="X174" s="2538"/>
      <c r="Y174" s="2593"/>
      <c r="Z174" s="162"/>
      <c r="AA174" s="162"/>
      <c r="AB174" s="162"/>
      <c r="AC174" s="162"/>
      <c r="AD174" s="162"/>
      <c r="AE174" s="162"/>
      <c r="AF174" s="162"/>
      <c r="AG174" s="162"/>
      <c r="AH174" s="162"/>
      <c r="AI174" s="162"/>
      <c r="AJ174" s="162"/>
      <c r="AK174" s="162"/>
      <c r="AL174" s="162"/>
      <c r="AM174" s="162"/>
      <c r="AN174" s="162"/>
      <c r="AO174" s="162"/>
      <c r="AP174" s="162"/>
      <c r="AQ174" s="162"/>
      <c r="AR174" s="162"/>
      <c r="AS174" s="162"/>
      <c r="AT174" s="162"/>
      <c r="AU174" s="162"/>
      <c r="AV174" s="162"/>
      <c r="AW174" s="162"/>
      <c r="AX174" s="162"/>
      <c r="AY174" s="162"/>
      <c r="AZ174" s="162"/>
      <c r="BA174" s="162"/>
      <c r="BB174" s="162"/>
      <c r="BC174" s="162"/>
      <c r="BD174" s="162"/>
      <c r="BE174" s="162"/>
      <c r="BF174" s="162"/>
      <c r="BG174" s="162"/>
      <c r="BH174" s="162"/>
      <c r="BI174" s="162"/>
      <c r="BJ174" s="162"/>
      <c r="BK174" s="162"/>
      <c r="BL174" s="162"/>
      <c r="BM174" s="162"/>
      <c r="BN174" s="162"/>
      <c r="BO174" s="162"/>
      <c r="BP174" s="162"/>
      <c r="BQ174" s="162"/>
      <c r="BR174" s="162"/>
      <c r="BS174" s="162"/>
      <c r="BT174" s="162"/>
      <c r="BU174" s="162"/>
      <c r="BV174" s="162"/>
      <c r="BW174" s="162"/>
      <c r="BX174" s="162"/>
      <c r="BY174" s="162"/>
      <c r="BZ174" s="162"/>
      <c r="CA174" s="162"/>
      <c r="CB174" s="162"/>
      <c r="CC174" s="162"/>
      <c r="CD174" s="162"/>
      <c r="CE174" s="162"/>
      <c r="CF174" s="162"/>
      <c r="CG174" s="162"/>
      <c r="CH174" s="162"/>
      <c r="CI174" s="162"/>
      <c r="CJ174" s="162"/>
      <c r="CK174" s="162"/>
      <c r="CL174" s="162"/>
      <c r="CM174" s="162"/>
      <c r="CN174" s="162"/>
      <c r="CO174" s="162"/>
      <c r="CP174" s="162"/>
      <c r="CQ174" s="162"/>
      <c r="CR174" s="162"/>
      <c r="CS174" s="162"/>
      <c r="CT174" s="162"/>
      <c r="CU174" s="162"/>
      <c r="CV174" s="162"/>
      <c r="CW174" s="162"/>
      <c r="CX174" s="162"/>
      <c r="CY174" s="162"/>
      <c r="CZ174" s="162"/>
      <c r="DA174" s="162"/>
      <c r="DB174" s="162"/>
      <c r="DC174" s="162"/>
      <c r="DD174" s="162"/>
      <c r="DE174" s="162"/>
      <c r="DF174" s="162"/>
      <c r="DG174" s="162"/>
      <c r="DH174" s="162"/>
      <c r="DI174" s="162"/>
      <c r="DJ174" s="162"/>
      <c r="DK174" s="162"/>
      <c r="DL174" s="162"/>
      <c r="DM174" s="162"/>
      <c r="DN174" s="162"/>
      <c r="DO174" s="162"/>
      <c r="DP174" s="162"/>
      <c r="DQ174" s="162"/>
      <c r="DR174" s="162"/>
      <c r="DS174" s="162"/>
      <c r="DT174" s="162"/>
      <c r="DU174" s="162"/>
      <c r="DV174" s="162"/>
      <c r="DW174" s="162"/>
      <c r="DX174" s="162"/>
      <c r="DY174" s="162"/>
      <c r="DZ174" s="162"/>
      <c r="EA174" s="162"/>
      <c r="EB174" s="162"/>
      <c r="EC174" s="162"/>
      <c r="ED174" s="162"/>
      <c r="EE174" s="162"/>
      <c r="EF174" s="162"/>
      <c r="EG174" s="162"/>
      <c r="EH174" s="162"/>
      <c r="EI174" s="162"/>
      <c r="EJ174" s="162"/>
      <c r="EK174" s="162"/>
      <c r="EL174" s="162"/>
      <c r="EM174" s="162"/>
      <c r="EN174" s="162"/>
      <c r="EO174" s="162"/>
      <c r="EP174" s="162"/>
      <c r="EQ174" s="162"/>
      <c r="ER174" s="162"/>
      <c r="ES174" s="162"/>
      <c r="ET174" s="162"/>
      <c r="EU174" s="162"/>
      <c r="EV174" s="162"/>
      <c r="EW174" s="162"/>
      <c r="EX174" s="162"/>
      <c r="EY174" s="162"/>
      <c r="EZ174" s="162"/>
      <c r="FA174" s="162"/>
      <c r="FB174" s="162"/>
      <c r="FC174" s="162"/>
      <c r="FD174" s="162"/>
      <c r="FE174" s="162"/>
      <c r="FF174" s="162"/>
      <c r="FG174" s="162"/>
      <c r="FH174" s="162"/>
      <c r="FI174" s="162"/>
      <c r="FJ174" s="162"/>
      <c r="FK174" s="162"/>
      <c r="FL174" s="162"/>
      <c r="FM174" s="162"/>
      <c r="FN174" s="162"/>
      <c r="FO174" s="162"/>
      <c r="FP174" s="162"/>
      <c r="FQ174" s="162"/>
      <c r="FR174" s="162"/>
      <c r="FS174" s="162"/>
      <c r="FT174" s="162"/>
      <c r="FU174" s="162"/>
      <c r="FV174" s="162"/>
      <c r="FW174" s="162"/>
      <c r="FX174" s="162"/>
      <c r="FY174" s="162"/>
      <c r="FZ174" s="162"/>
      <c r="GA174" s="162"/>
      <c r="GB174" s="162"/>
      <c r="GC174" s="162"/>
      <c r="GD174" s="162"/>
      <c r="GE174" s="162"/>
      <c r="GF174" s="162"/>
      <c r="GG174" s="162"/>
      <c r="GH174" s="162"/>
      <c r="GI174" s="162"/>
      <c r="GJ174" s="162"/>
      <c r="GK174" s="162"/>
      <c r="GL174" s="162"/>
      <c r="GM174" s="162"/>
      <c r="GN174" s="162"/>
      <c r="GO174" s="162"/>
      <c r="GP174" s="162"/>
      <c r="GQ174" s="162"/>
      <c r="GR174" s="162"/>
      <c r="GS174" s="162"/>
      <c r="GT174" s="162"/>
      <c r="GU174" s="162"/>
    </row>
    <row r="175" spans="1:203" ht="45" x14ac:dyDescent="0.25">
      <c r="A175" s="161">
        <v>1</v>
      </c>
      <c r="B175" s="2543" t="s">
        <v>350</v>
      </c>
      <c r="C175" s="189">
        <f>'1 уровень'!C1844</f>
        <v>6267</v>
      </c>
      <c r="D175" s="189">
        <f>'1 уровень'!D1844</f>
        <v>2088</v>
      </c>
      <c r="E175" s="189">
        <f>'1 уровень'!E1844</f>
        <v>693</v>
      </c>
      <c r="F175" s="792">
        <f>'1 уровень'!F1844</f>
        <v>33.189655172413794</v>
      </c>
      <c r="G175" s="237">
        <f>'1 уровень'!G1844</f>
        <v>0</v>
      </c>
      <c r="H175" s="237">
        <f>'1 уровень'!H1844</f>
        <v>0</v>
      </c>
      <c r="I175" s="242">
        <f>'1 уровень'!I1844</f>
        <v>0</v>
      </c>
      <c r="J175" s="242">
        <f>'1 уровень'!J1844</f>
        <v>0</v>
      </c>
      <c r="K175" s="242">
        <f>'1 уровень'!K1844</f>
        <v>0</v>
      </c>
      <c r="L175" s="242">
        <f>'1 уровень'!L1844</f>
        <v>0</v>
      </c>
      <c r="M175" s="242">
        <f>'1 уровень'!M1844</f>
        <v>0</v>
      </c>
      <c r="N175" s="242">
        <f>'1 уровень'!N1844</f>
        <v>0</v>
      </c>
      <c r="O175" s="163">
        <f>'1 уровень'!O1844</f>
        <v>0</v>
      </c>
      <c r="P175" s="163">
        <f>'1 уровень'!P1844</f>
        <v>0</v>
      </c>
      <c r="Q175" s="163">
        <f>'1 уровень'!Q1844</f>
        <v>0</v>
      </c>
      <c r="R175" s="163">
        <f>'1 уровень'!R1844</f>
        <v>0</v>
      </c>
      <c r="S175" s="2675">
        <f>'1 уровень'!S1844</f>
        <v>0</v>
      </c>
      <c r="T175" s="163">
        <f>'1 уровень'!T1844</f>
        <v>0</v>
      </c>
      <c r="U175" s="163">
        <f>'1 уровень'!U1844</f>
        <v>0</v>
      </c>
      <c r="V175" s="163">
        <f>'1 уровень'!V1844</f>
        <v>0</v>
      </c>
      <c r="W175" s="2522">
        <f>'1 уровень'!W1844</f>
        <v>0</v>
      </c>
      <c r="X175" s="2538"/>
      <c r="Y175" s="2593"/>
      <c r="Z175" s="162"/>
      <c r="AA175" s="162"/>
      <c r="AB175" s="162"/>
      <c r="AC175" s="162"/>
      <c r="AD175" s="162"/>
      <c r="AE175" s="162"/>
      <c r="AF175" s="162"/>
      <c r="AG175" s="162"/>
      <c r="AH175" s="162"/>
      <c r="AI175" s="162"/>
      <c r="AJ175" s="162"/>
      <c r="AK175" s="162"/>
      <c r="AL175" s="162"/>
      <c r="AM175" s="162"/>
      <c r="AN175" s="162"/>
      <c r="AO175" s="162"/>
      <c r="AP175" s="162"/>
      <c r="AQ175" s="162"/>
      <c r="AR175" s="162"/>
      <c r="AS175" s="162"/>
      <c r="AT175" s="162"/>
      <c r="AU175" s="162"/>
      <c r="AV175" s="162"/>
      <c r="AW175" s="162"/>
      <c r="AX175" s="162"/>
      <c r="AY175" s="162"/>
      <c r="AZ175" s="162"/>
      <c r="BA175" s="162"/>
      <c r="BB175" s="162"/>
      <c r="BC175" s="162"/>
      <c r="BD175" s="162"/>
      <c r="BE175" s="162"/>
      <c r="BF175" s="162"/>
      <c r="BG175" s="162"/>
      <c r="BH175" s="162"/>
      <c r="BI175" s="162"/>
      <c r="BJ175" s="162"/>
      <c r="BK175" s="162"/>
      <c r="BL175" s="162"/>
      <c r="BM175" s="162"/>
      <c r="BN175" s="162"/>
      <c r="BO175" s="162"/>
      <c r="BP175" s="162"/>
      <c r="BQ175" s="162"/>
      <c r="BR175" s="162"/>
      <c r="BS175" s="162"/>
      <c r="BT175" s="162"/>
      <c r="BU175" s="162"/>
      <c r="BV175" s="162"/>
      <c r="BW175" s="162"/>
      <c r="BX175" s="162"/>
      <c r="BY175" s="162"/>
      <c r="BZ175" s="162"/>
      <c r="CA175" s="162"/>
      <c r="CB175" s="162"/>
      <c r="CC175" s="162"/>
      <c r="CD175" s="162"/>
      <c r="CE175" s="162"/>
      <c r="CF175" s="162"/>
      <c r="CG175" s="162"/>
      <c r="CH175" s="162"/>
      <c r="CI175" s="162"/>
      <c r="CJ175" s="162"/>
      <c r="CK175" s="162"/>
      <c r="CL175" s="162"/>
      <c r="CM175" s="162"/>
      <c r="CN175" s="162"/>
      <c r="CO175" s="162"/>
      <c r="CP175" s="162"/>
      <c r="CQ175" s="162"/>
      <c r="CR175" s="162"/>
      <c r="CS175" s="162"/>
      <c r="CT175" s="162"/>
      <c r="CU175" s="162"/>
      <c r="CV175" s="162"/>
      <c r="CW175" s="162"/>
      <c r="CX175" s="162"/>
      <c r="CY175" s="162"/>
      <c r="CZ175" s="162"/>
      <c r="DA175" s="162"/>
      <c r="DB175" s="162"/>
      <c r="DC175" s="162"/>
      <c r="DD175" s="162"/>
      <c r="DE175" s="162"/>
      <c r="DF175" s="162"/>
      <c r="DG175" s="162"/>
      <c r="DH175" s="162"/>
      <c r="DI175" s="162"/>
      <c r="DJ175" s="162"/>
      <c r="DK175" s="162"/>
      <c r="DL175" s="162"/>
      <c r="DM175" s="162"/>
      <c r="DN175" s="162"/>
      <c r="DO175" s="162"/>
      <c r="DP175" s="162"/>
      <c r="DQ175" s="162"/>
      <c r="DR175" s="162"/>
      <c r="DS175" s="162"/>
      <c r="DT175" s="162"/>
      <c r="DU175" s="162"/>
      <c r="DV175" s="162"/>
      <c r="DW175" s="162"/>
      <c r="DX175" s="162"/>
      <c r="DY175" s="162"/>
      <c r="DZ175" s="162"/>
      <c r="EA175" s="162"/>
      <c r="EB175" s="162"/>
      <c r="EC175" s="162"/>
      <c r="ED175" s="162"/>
      <c r="EE175" s="162"/>
      <c r="EF175" s="162"/>
      <c r="EG175" s="162"/>
      <c r="EH175" s="162"/>
      <c r="EI175" s="162"/>
      <c r="EJ175" s="162"/>
      <c r="EK175" s="162"/>
      <c r="EL175" s="162"/>
      <c r="EM175" s="162"/>
      <c r="EN175" s="162"/>
      <c r="EO175" s="162"/>
      <c r="EP175" s="162"/>
      <c r="EQ175" s="162"/>
      <c r="ER175" s="162"/>
      <c r="ES175" s="162"/>
      <c r="ET175" s="162"/>
      <c r="EU175" s="162"/>
      <c r="EV175" s="162"/>
      <c r="EW175" s="162"/>
      <c r="EX175" s="162"/>
      <c r="EY175" s="162"/>
      <c r="EZ175" s="162"/>
      <c r="FA175" s="162"/>
      <c r="FB175" s="162"/>
      <c r="FC175" s="162"/>
      <c r="FD175" s="162"/>
      <c r="FE175" s="162"/>
      <c r="FF175" s="162"/>
      <c r="FG175" s="162"/>
      <c r="FH175" s="162"/>
      <c r="FI175" s="162"/>
      <c r="FJ175" s="162"/>
      <c r="FK175" s="162"/>
      <c r="FL175" s="162"/>
      <c r="FM175" s="162"/>
      <c r="FN175" s="162"/>
      <c r="FO175" s="162"/>
      <c r="FP175" s="162"/>
      <c r="FQ175" s="162"/>
      <c r="FR175" s="162"/>
      <c r="FS175" s="162"/>
      <c r="FT175" s="162"/>
      <c r="FU175" s="162"/>
      <c r="FV175" s="162"/>
      <c r="FW175" s="162"/>
      <c r="FX175" s="162"/>
      <c r="FY175" s="162"/>
      <c r="FZ175" s="162"/>
      <c r="GA175" s="162"/>
      <c r="GB175" s="162"/>
      <c r="GC175" s="162"/>
      <c r="GD175" s="162"/>
      <c r="GE175" s="162"/>
      <c r="GF175" s="162"/>
      <c r="GG175" s="162"/>
      <c r="GH175" s="162"/>
      <c r="GI175" s="162"/>
      <c r="GJ175" s="162"/>
      <c r="GK175" s="162"/>
      <c r="GL175" s="162"/>
      <c r="GM175" s="162"/>
      <c r="GN175" s="162"/>
      <c r="GO175" s="162"/>
      <c r="GP175" s="162"/>
      <c r="GQ175" s="162"/>
      <c r="GR175" s="162"/>
      <c r="GS175" s="162"/>
      <c r="GT175" s="162"/>
      <c r="GU175" s="162"/>
    </row>
    <row r="176" spans="1:203" ht="30" x14ac:dyDescent="0.25">
      <c r="A176" s="161">
        <v>1</v>
      </c>
      <c r="B176" s="58" t="s">
        <v>351</v>
      </c>
      <c r="C176" s="189">
        <f>'1 уровень'!C1845</f>
        <v>3409</v>
      </c>
      <c r="D176" s="189">
        <f>'1 уровень'!D1845</f>
        <v>1136</v>
      </c>
      <c r="E176" s="189">
        <f>'1 уровень'!E1845</f>
        <v>421</v>
      </c>
      <c r="F176" s="792">
        <f>'1 уровень'!F1845</f>
        <v>37.059859154929576</v>
      </c>
      <c r="G176" s="237">
        <f>'1 уровень'!G1845</f>
        <v>0</v>
      </c>
      <c r="H176" s="237">
        <f>'1 уровень'!H1845</f>
        <v>0</v>
      </c>
      <c r="I176" s="242">
        <f>'1 уровень'!I1845</f>
        <v>0</v>
      </c>
      <c r="J176" s="242">
        <f>'1 уровень'!J1845</f>
        <v>0</v>
      </c>
      <c r="K176" s="242">
        <f>'1 уровень'!K1845</f>
        <v>0</v>
      </c>
      <c r="L176" s="242">
        <f>'1 уровень'!L1845</f>
        <v>0</v>
      </c>
      <c r="M176" s="242">
        <f>'1 уровень'!M1845</f>
        <v>0</v>
      </c>
      <c r="N176" s="242">
        <f>'1 уровень'!N1845</f>
        <v>0</v>
      </c>
      <c r="O176" s="163">
        <f>'1 уровень'!O1845</f>
        <v>0</v>
      </c>
      <c r="P176" s="163">
        <f>'1 уровень'!P1845</f>
        <v>0</v>
      </c>
      <c r="Q176" s="163">
        <f>'1 уровень'!Q1845</f>
        <v>0</v>
      </c>
      <c r="R176" s="163">
        <f>'1 уровень'!R1845</f>
        <v>0</v>
      </c>
      <c r="S176" s="2675">
        <f>'1 уровень'!S1845</f>
        <v>0</v>
      </c>
      <c r="T176" s="163">
        <f>'1 уровень'!T1845</f>
        <v>0</v>
      </c>
      <c r="U176" s="163">
        <f>'1 уровень'!U1845</f>
        <v>0</v>
      </c>
      <c r="V176" s="163">
        <f>'1 уровень'!V1845</f>
        <v>0</v>
      </c>
      <c r="W176" s="2522">
        <f>'1 уровень'!W1845</f>
        <v>0</v>
      </c>
      <c r="X176" s="2538"/>
      <c r="Y176" s="2593"/>
      <c r="Z176" s="162"/>
      <c r="AA176" s="162"/>
      <c r="AB176" s="162"/>
      <c r="AC176" s="162"/>
      <c r="AD176" s="162"/>
      <c r="AE176" s="162"/>
      <c r="AF176" s="162"/>
      <c r="AG176" s="162"/>
      <c r="AH176" s="162"/>
      <c r="AI176" s="162"/>
      <c r="AJ176" s="162"/>
      <c r="AK176" s="162"/>
      <c r="AL176" s="162"/>
      <c r="AM176" s="162"/>
      <c r="AN176" s="162"/>
      <c r="AO176" s="162"/>
      <c r="AP176" s="162"/>
      <c r="AQ176" s="162"/>
      <c r="AR176" s="162"/>
      <c r="AS176" s="162"/>
      <c r="AT176" s="162"/>
      <c r="AU176" s="162"/>
      <c r="AV176" s="162"/>
      <c r="AW176" s="162"/>
      <c r="AX176" s="162"/>
      <c r="AY176" s="162"/>
      <c r="AZ176" s="162"/>
      <c r="BA176" s="162"/>
      <c r="BB176" s="162"/>
      <c r="BC176" s="162"/>
      <c r="BD176" s="162"/>
      <c r="BE176" s="162"/>
      <c r="BF176" s="162"/>
      <c r="BG176" s="162"/>
      <c r="BH176" s="162"/>
      <c r="BI176" s="162"/>
      <c r="BJ176" s="162"/>
      <c r="BK176" s="162"/>
      <c r="BL176" s="162"/>
      <c r="BM176" s="162"/>
      <c r="BN176" s="162"/>
      <c r="BO176" s="162"/>
      <c r="BP176" s="162"/>
      <c r="BQ176" s="162"/>
      <c r="BR176" s="162"/>
      <c r="BS176" s="162"/>
      <c r="BT176" s="162"/>
      <c r="BU176" s="162"/>
      <c r="BV176" s="162"/>
      <c r="BW176" s="162"/>
      <c r="BX176" s="162"/>
      <c r="BY176" s="162"/>
      <c r="BZ176" s="162"/>
      <c r="CA176" s="162"/>
      <c r="CB176" s="162"/>
      <c r="CC176" s="162"/>
      <c r="CD176" s="162"/>
      <c r="CE176" s="162"/>
      <c r="CF176" s="162"/>
      <c r="CG176" s="162"/>
      <c r="CH176" s="162"/>
      <c r="CI176" s="162"/>
      <c r="CJ176" s="162"/>
      <c r="CK176" s="162"/>
      <c r="CL176" s="162"/>
      <c r="CM176" s="162"/>
      <c r="CN176" s="162"/>
      <c r="CO176" s="162"/>
      <c r="CP176" s="162"/>
      <c r="CQ176" s="162"/>
      <c r="CR176" s="162"/>
      <c r="CS176" s="162"/>
      <c r="CT176" s="162"/>
      <c r="CU176" s="162"/>
      <c r="CV176" s="162"/>
      <c r="CW176" s="162"/>
      <c r="CX176" s="162"/>
      <c r="CY176" s="162"/>
      <c r="CZ176" s="162"/>
      <c r="DA176" s="162"/>
      <c r="DB176" s="162"/>
      <c r="DC176" s="162"/>
      <c r="DD176" s="162"/>
      <c r="DE176" s="162"/>
      <c r="DF176" s="162"/>
      <c r="DG176" s="162"/>
      <c r="DH176" s="162"/>
      <c r="DI176" s="162"/>
      <c r="DJ176" s="162"/>
      <c r="DK176" s="162"/>
      <c r="DL176" s="162"/>
      <c r="DM176" s="162"/>
      <c r="DN176" s="162"/>
      <c r="DO176" s="162"/>
      <c r="DP176" s="162"/>
      <c r="DQ176" s="162"/>
      <c r="DR176" s="162"/>
      <c r="DS176" s="162"/>
      <c r="DT176" s="162"/>
      <c r="DU176" s="162"/>
      <c r="DV176" s="162"/>
      <c r="DW176" s="162"/>
      <c r="DX176" s="162"/>
      <c r="DY176" s="162"/>
      <c r="DZ176" s="162"/>
      <c r="EA176" s="162"/>
      <c r="EB176" s="162"/>
      <c r="EC176" s="162"/>
      <c r="ED176" s="162"/>
      <c r="EE176" s="162"/>
      <c r="EF176" s="162"/>
      <c r="EG176" s="162"/>
      <c r="EH176" s="162"/>
      <c r="EI176" s="162"/>
      <c r="EJ176" s="162"/>
      <c r="EK176" s="162"/>
      <c r="EL176" s="162"/>
      <c r="EM176" s="162"/>
      <c r="EN176" s="162"/>
      <c r="EO176" s="162"/>
      <c r="EP176" s="162"/>
      <c r="EQ176" s="162"/>
      <c r="ER176" s="162"/>
      <c r="ES176" s="162"/>
      <c r="ET176" s="162"/>
      <c r="EU176" s="162"/>
      <c r="EV176" s="162"/>
      <c r="EW176" s="162"/>
      <c r="EX176" s="162"/>
      <c r="EY176" s="162"/>
      <c r="EZ176" s="162"/>
      <c r="FA176" s="162"/>
      <c r="FB176" s="162"/>
      <c r="FC176" s="162"/>
      <c r="FD176" s="162"/>
      <c r="FE176" s="162"/>
      <c r="FF176" s="162"/>
      <c r="FG176" s="162"/>
      <c r="FH176" s="162"/>
      <c r="FI176" s="162"/>
      <c r="FJ176" s="162"/>
      <c r="FK176" s="162"/>
      <c r="FL176" s="162"/>
      <c r="FM176" s="162"/>
      <c r="FN176" s="162"/>
      <c r="FO176" s="162"/>
      <c r="FP176" s="162"/>
      <c r="FQ176" s="162"/>
      <c r="FR176" s="162"/>
      <c r="FS176" s="162"/>
      <c r="FT176" s="162"/>
      <c r="FU176" s="162"/>
      <c r="FV176" s="162"/>
      <c r="FW176" s="162"/>
      <c r="FX176" s="162"/>
      <c r="FY176" s="162"/>
      <c r="FZ176" s="162"/>
      <c r="GA176" s="162"/>
      <c r="GB176" s="162"/>
      <c r="GC176" s="162"/>
      <c r="GD176" s="162"/>
      <c r="GE176" s="162"/>
      <c r="GF176" s="162"/>
      <c r="GG176" s="162"/>
      <c r="GH176" s="162"/>
      <c r="GI176" s="162"/>
      <c r="GJ176" s="162"/>
      <c r="GK176" s="162"/>
      <c r="GL176" s="162"/>
      <c r="GM176" s="162"/>
      <c r="GN176" s="162"/>
      <c r="GO176" s="162"/>
      <c r="GP176" s="162"/>
      <c r="GQ176" s="162"/>
      <c r="GR176" s="162"/>
      <c r="GS176" s="162"/>
      <c r="GT176" s="162"/>
      <c r="GU176" s="162"/>
    </row>
    <row r="177" spans="1:203" ht="30" x14ac:dyDescent="0.25">
      <c r="A177" s="161">
        <v>1</v>
      </c>
      <c r="B177" s="58" t="s">
        <v>352</v>
      </c>
      <c r="C177" s="189">
        <f>'1 уровень'!C1846</f>
        <v>826</v>
      </c>
      <c r="D177" s="189">
        <f>'1 уровень'!D1846</f>
        <v>275</v>
      </c>
      <c r="E177" s="189">
        <f>'1 уровень'!E1846</f>
        <v>272</v>
      </c>
      <c r="F177" s="792">
        <f>'1 уровень'!F1846</f>
        <v>98.909090909090907</v>
      </c>
      <c r="G177" s="237">
        <f>'1 уровень'!G1846</f>
        <v>0</v>
      </c>
      <c r="H177" s="237">
        <f>'1 уровень'!H1846</f>
        <v>0</v>
      </c>
      <c r="I177" s="242">
        <f>'1 уровень'!I1846</f>
        <v>0</v>
      </c>
      <c r="J177" s="242">
        <f>'1 уровень'!J1846</f>
        <v>0</v>
      </c>
      <c r="K177" s="242">
        <f>'1 уровень'!K1846</f>
        <v>0</v>
      </c>
      <c r="L177" s="242">
        <f>'1 уровень'!L1846</f>
        <v>0</v>
      </c>
      <c r="M177" s="242">
        <f>'1 уровень'!M1846</f>
        <v>0</v>
      </c>
      <c r="N177" s="242">
        <f>'1 уровень'!N1846</f>
        <v>0</v>
      </c>
      <c r="O177" s="163">
        <f>'1 уровень'!O1846</f>
        <v>0</v>
      </c>
      <c r="P177" s="163">
        <f>'1 уровень'!P1846</f>
        <v>0</v>
      </c>
      <c r="Q177" s="163">
        <f>'1 уровень'!Q1846</f>
        <v>0</v>
      </c>
      <c r="R177" s="163">
        <f>'1 уровень'!R1846</f>
        <v>0</v>
      </c>
      <c r="S177" s="2675">
        <f>'1 уровень'!S1846</f>
        <v>0</v>
      </c>
      <c r="T177" s="163">
        <f>'1 уровень'!T1846</f>
        <v>0</v>
      </c>
      <c r="U177" s="163">
        <f>'1 уровень'!U1846</f>
        <v>0</v>
      </c>
      <c r="V177" s="163">
        <f>'1 уровень'!V1846</f>
        <v>0</v>
      </c>
      <c r="W177" s="2522">
        <f>'1 уровень'!W1846</f>
        <v>0</v>
      </c>
      <c r="X177" s="2538"/>
      <c r="Y177" s="2593"/>
      <c r="Z177" s="162"/>
      <c r="AA177" s="162"/>
      <c r="AB177" s="162"/>
      <c r="AC177" s="162"/>
      <c r="AD177" s="162"/>
      <c r="AE177" s="162"/>
      <c r="AF177" s="162"/>
      <c r="AG177" s="162"/>
      <c r="AH177" s="162"/>
      <c r="AI177" s="162"/>
      <c r="AJ177" s="162"/>
      <c r="AK177" s="162"/>
      <c r="AL177" s="162"/>
      <c r="AM177" s="162"/>
      <c r="AN177" s="162"/>
      <c r="AO177" s="162"/>
      <c r="AP177" s="162"/>
      <c r="AQ177" s="162"/>
      <c r="AR177" s="162"/>
      <c r="AS177" s="162"/>
      <c r="AT177" s="162"/>
      <c r="AU177" s="162"/>
      <c r="AV177" s="162"/>
      <c r="AW177" s="162"/>
      <c r="AX177" s="162"/>
      <c r="AY177" s="162"/>
      <c r="AZ177" s="162"/>
      <c r="BA177" s="162"/>
      <c r="BB177" s="162"/>
      <c r="BC177" s="162"/>
      <c r="BD177" s="162"/>
      <c r="BE177" s="162"/>
      <c r="BF177" s="162"/>
      <c r="BG177" s="162"/>
      <c r="BH177" s="162"/>
      <c r="BI177" s="162"/>
      <c r="BJ177" s="162"/>
      <c r="BK177" s="162"/>
      <c r="BL177" s="162"/>
      <c r="BM177" s="162"/>
      <c r="BN177" s="162"/>
      <c r="BO177" s="162"/>
      <c r="BP177" s="162"/>
      <c r="BQ177" s="162"/>
      <c r="BR177" s="162"/>
      <c r="BS177" s="162"/>
      <c r="BT177" s="162"/>
      <c r="BU177" s="162"/>
      <c r="BV177" s="162"/>
      <c r="BW177" s="162"/>
      <c r="BX177" s="162"/>
      <c r="BY177" s="162"/>
      <c r="BZ177" s="162"/>
      <c r="CA177" s="162"/>
      <c r="CB177" s="162"/>
      <c r="CC177" s="162"/>
      <c r="CD177" s="162"/>
      <c r="CE177" s="162"/>
      <c r="CF177" s="162"/>
      <c r="CG177" s="162"/>
      <c r="CH177" s="162"/>
      <c r="CI177" s="162"/>
      <c r="CJ177" s="162"/>
      <c r="CK177" s="162"/>
      <c r="CL177" s="162"/>
      <c r="CM177" s="162"/>
      <c r="CN177" s="162"/>
      <c r="CO177" s="162"/>
      <c r="CP177" s="162"/>
      <c r="CQ177" s="162"/>
      <c r="CR177" s="162"/>
      <c r="CS177" s="162"/>
      <c r="CT177" s="162"/>
      <c r="CU177" s="162"/>
      <c r="CV177" s="162"/>
      <c r="CW177" s="162"/>
      <c r="CX177" s="162"/>
      <c r="CY177" s="162"/>
      <c r="CZ177" s="162"/>
      <c r="DA177" s="162"/>
      <c r="DB177" s="162"/>
      <c r="DC177" s="162"/>
      <c r="DD177" s="162"/>
      <c r="DE177" s="162"/>
      <c r="DF177" s="162"/>
      <c r="DG177" s="162"/>
      <c r="DH177" s="162"/>
      <c r="DI177" s="162"/>
      <c r="DJ177" s="162"/>
      <c r="DK177" s="162"/>
      <c r="DL177" s="162"/>
      <c r="DM177" s="162"/>
      <c r="DN177" s="162"/>
      <c r="DO177" s="162"/>
      <c r="DP177" s="162"/>
      <c r="DQ177" s="162"/>
      <c r="DR177" s="162"/>
      <c r="DS177" s="162"/>
      <c r="DT177" s="162"/>
      <c r="DU177" s="162"/>
      <c r="DV177" s="162"/>
      <c r="DW177" s="162"/>
      <c r="DX177" s="162"/>
      <c r="DY177" s="162"/>
      <c r="DZ177" s="162"/>
      <c r="EA177" s="162"/>
      <c r="EB177" s="162"/>
      <c r="EC177" s="162"/>
      <c r="ED177" s="162"/>
      <c r="EE177" s="162"/>
      <c r="EF177" s="162"/>
      <c r="EG177" s="162"/>
      <c r="EH177" s="162"/>
      <c r="EI177" s="162"/>
      <c r="EJ177" s="162"/>
      <c r="EK177" s="162"/>
      <c r="EL177" s="162"/>
      <c r="EM177" s="162"/>
      <c r="EN177" s="162"/>
      <c r="EO177" s="162"/>
      <c r="EP177" s="162"/>
      <c r="EQ177" s="162"/>
      <c r="ER177" s="162"/>
      <c r="ES177" s="162"/>
      <c r="ET177" s="162"/>
      <c r="EU177" s="162"/>
      <c r="EV177" s="162"/>
      <c r="EW177" s="162"/>
      <c r="EX177" s="162"/>
      <c r="EY177" s="162"/>
      <c r="EZ177" s="162"/>
      <c r="FA177" s="162"/>
      <c r="FB177" s="162"/>
      <c r="FC177" s="162"/>
      <c r="FD177" s="162"/>
      <c r="FE177" s="162"/>
      <c r="FF177" s="162"/>
      <c r="FG177" s="162"/>
      <c r="FH177" s="162"/>
      <c r="FI177" s="162"/>
      <c r="FJ177" s="162"/>
      <c r="FK177" s="162"/>
      <c r="FL177" s="162"/>
      <c r="FM177" s="162"/>
      <c r="FN177" s="162"/>
      <c r="FO177" s="162"/>
      <c r="FP177" s="162"/>
      <c r="FQ177" s="162"/>
      <c r="FR177" s="162"/>
      <c r="FS177" s="162"/>
      <c r="FT177" s="162"/>
      <c r="FU177" s="162"/>
      <c r="FV177" s="162"/>
      <c r="FW177" s="162"/>
      <c r="FX177" s="162"/>
      <c r="FY177" s="162"/>
      <c r="FZ177" s="162"/>
      <c r="GA177" s="162"/>
      <c r="GB177" s="162"/>
      <c r="GC177" s="162"/>
      <c r="GD177" s="162"/>
      <c r="GE177" s="162"/>
      <c r="GF177" s="162"/>
      <c r="GG177" s="162"/>
      <c r="GH177" s="162"/>
      <c r="GI177" s="162"/>
      <c r="GJ177" s="162"/>
      <c r="GK177" s="162"/>
      <c r="GL177" s="162"/>
      <c r="GM177" s="162"/>
      <c r="GN177" s="162"/>
      <c r="GO177" s="162"/>
      <c r="GP177" s="162"/>
      <c r="GQ177" s="162"/>
      <c r="GR177" s="162"/>
      <c r="GS177" s="162"/>
      <c r="GT177" s="162"/>
      <c r="GU177" s="162"/>
    </row>
    <row r="178" spans="1:203" ht="45" x14ac:dyDescent="0.25">
      <c r="A178" s="161">
        <v>1</v>
      </c>
      <c r="B178" s="58" t="s">
        <v>418</v>
      </c>
      <c r="C178" s="189">
        <f>'1 уровень'!C1847</f>
        <v>1494</v>
      </c>
      <c r="D178" s="189">
        <f>'1 уровень'!D1847</f>
        <v>498</v>
      </c>
      <c r="E178" s="189">
        <f>'1 уровень'!E1847</f>
        <v>0</v>
      </c>
      <c r="F178" s="792">
        <f>'1 уровень'!F1847</f>
        <v>0</v>
      </c>
      <c r="G178" s="237">
        <f>'1 уровень'!G1847</f>
        <v>0</v>
      </c>
      <c r="H178" s="237">
        <f>'1 уровень'!H1847</f>
        <v>0</v>
      </c>
      <c r="I178" s="242">
        <f>'1 уровень'!I1847</f>
        <v>0</v>
      </c>
      <c r="J178" s="242">
        <f>'1 уровень'!J1847</f>
        <v>0</v>
      </c>
      <c r="K178" s="242">
        <f>'1 уровень'!K1847</f>
        <v>0</v>
      </c>
      <c r="L178" s="242">
        <f>'1 уровень'!L1847</f>
        <v>0</v>
      </c>
      <c r="M178" s="242">
        <f>'1 уровень'!M1847</f>
        <v>0</v>
      </c>
      <c r="N178" s="242">
        <f>'1 уровень'!N1847</f>
        <v>0</v>
      </c>
      <c r="O178" s="163">
        <f>'1 уровень'!O1847</f>
        <v>0</v>
      </c>
      <c r="P178" s="163">
        <f>'1 уровень'!P1847</f>
        <v>0</v>
      </c>
      <c r="Q178" s="163">
        <f>'1 уровень'!Q1847</f>
        <v>0</v>
      </c>
      <c r="R178" s="163">
        <f>'1 уровень'!R1847</f>
        <v>0</v>
      </c>
      <c r="S178" s="2675">
        <f>'1 уровень'!S1847</f>
        <v>0</v>
      </c>
      <c r="T178" s="163">
        <f>'1 уровень'!T1847</f>
        <v>0</v>
      </c>
      <c r="U178" s="163">
        <f>'1 уровень'!U1847</f>
        <v>0</v>
      </c>
      <c r="V178" s="163">
        <f>'1 уровень'!V1847</f>
        <v>0</v>
      </c>
      <c r="W178" s="2522">
        <f>'1 уровень'!W1847</f>
        <v>0</v>
      </c>
      <c r="X178" s="2538"/>
      <c r="Y178" s="2593"/>
      <c r="Z178" s="162"/>
      <c r="AA178" s="162"/>
      <c r="AB178" s="162"/>
      <c r="AC178" s="162"/>
      <c r="AD178" s="162"/>
      <c r="AE178" s="162"/>
      <c r="AF178" s="162"/>
      <c r="AG178" s="162"/>
      <c r="AH178" s="162"/>
      <c r="AI178" s="162"/>
      <c r="AJ178" s="162"/>
      <c r="AK178" s="162"/>
      <c r="AL178" s="162"/>
      <c r="AM178" s="162"/>
      <c r="AN178" s="162"/>
      <c r="AO178" s="162"/>
      <c r="AP178" s="162"/>
      <c r="AQ178" s="162"/>
      <c r="AR178" s="162"/>
      <c r="AS178" s="162"/>
      <c r="AT178" s="162"/>
      <c r="AU178" s="162"/>
      <c r="AV178" s="162"/>
      <c r="AW178" s="162"/>
      <c r="AX178" s="162"/>
      <c r="AY178" s="162"/>
      <c r="AZ178" s="162"/>
      <c r="BA178" s="162"/>
      <c r="BB178" s="162"/>
      <c r="BC178" s="162"/>
      <c r="BD178" s="162"/>
      <c r="BE178" s="162"/>
      <c r="BF178" s="162"/>
      <c r="BG178" s="162"/>
      <c r="BH178" s="162"/>
      <c r="BI178" s="162"/>
      <c r="BJ178" s="162"/>
      <c r="BK178" s="162"/>
      <c r="BL178" s="162"/>
      <c r="BM178" s="162"/>
      <c r="BN178" s="162"/>
      <c r="BO178" s="162"/>
      <c r="BP178" s="162"/>
      <c r="BQ178" s="162"/>
      <c r="BR178" s="162"/>
      <c r="BS178" s="162"/>
      <c r="BT178" s="162"/>
      <c r="BU178" s="162"/>
      <c r="BV178" s="162"/>
      <c r="BW178" s="162"/>
      <c r="BX178" s="162"/>
      <c r="BY178" s="162"/>
      <c r="BZ178" s="162"/>
      <c r="CA178" s="162"/>
      <c r="CB178" s="162"/>
      <c r="CC178" s="162"/>
      <c r="CD178" s="162"/>
      <c r="CE178" s="162"/>
      <c r="CF178" s="162"/>
      <c r="CG178" s="162"/>
      <c r="CH178" s="162"/>
      <c r="CI178" s="162"/>
      <c r="CJ178" s="162"/>
      <c r="CK178" s="162"/>
      <c r="CL178" s="162"/>
      <c r="CM178" s="162"/>
      <c r="CN178" s="162"/>
      <c r="CO178" s="162"/>
      <c r="CP178" s="162"/>
      <c r="CQ178" s="162"/>
      <c r="CR178" s="162"/>
      <c r="CS178" s="162"/>
      <c r="CT178" s="162"/>
      <c r="CU178" s="162"/>
      <c r="CV178" s="162"/>
      <c r="CW178" s="162"/>
      <c r="CX178" s="162"/>
      <c r="CY178" s="162"/>
      <c r="CZ178" s="162"/>
      <c r="DA178" s="162"/>
      <c r="DB178" s="162"/>
      <c r="DC178" s="162"/>
      <c r="DD178" s="162"/>
      <c r="DE178" s="162"/>
      <c r="DF178" s="162"/>
      <c r="DG178" s="162"/>
      <c r="DH178" s="162"/>
      <c r="DI178" s="162"/>
      <c r="DJ178" s="162"/>
      <c r="DK178" s="162"/>
      <c r="DL178" s="162"/>
      <c r="DM178" s="162"/>
      <c r="DN178" s="162"/>
      <c r="DO178" s="162"/>
      <c r="DP178" s="162"/>
      <c r="DQ178" s="162"/>
      <c r="DR178" s="162"/>
      <c r="DS178" s="162"/>
      <c r="DT178" s="162"/>
      <c r="DU178" s="162"/>
      <c r="DV178" s="162"/>
      <c r="DW178" s="162"/>
      <c r="DX178" s="162"/>
      <c r="DY178" s="162"/>
      <c r="DZ178" s="162"/>
      <c r="EA178" s="162"/>
      <c r="EB178" s="162"/>
      <c r="EC178" s="162"/>
      <c r="ED178" s="162"/>
      <c r="EE178" s="162"/>
      <c r="EF178" s="162"/>
      <c r="EG178" s="162"/>
      <c r="EH178" s="162"/>
      <c r="EI178" s="162"/>
      <c r="EJ178" s="162"/>
      <c r="EK178" s="162"/>
      <c r="EL178" s="162"/>
      <c r="EM178" s="162"/>
      <c r="EN178" s="162"/>
      <c r="EO178" s="162"/>
      <c r="EP178" s="162"/>
      <c r="EQ178" s="162"/>
      <c r="ER178" s="162"/>
      <c r="ES178" s="162"/>
      <c r="ET178" s="162"/>
      <c r="EU178" s="162"/>
      <c r="EV178" s="162"/>
      <c r="EW178" s="162"/>
      <c r="EX178" s="162"/>
      <c r="EY178" s="162"/>
      <c r="EZ178" s="162"/>
      <c r="FA178" s="162"/>
      <c r="FB178" s="162"/>
      <c r="FC178" s="162"/>
      <c r="FD178" s="162"/>
      <c r="FE178" s="162"/>
      <c r="FF178" s="162"/>
      <c r="FG178" s="162"/>
      <c r="FH178" s="162"/>
      <c r="FI178" s="162"/>
      <c r="FJ178" s="162"/>
      <c r="FK178" s="162"/>
      <c r="FL178" s="162"/>
      <c r="FM178" s="162"/>
      <c r="FN178" s="162"/>
      <c r="FO178" s="162"/>
      <c r="FP178" s="162"/>
      <c r="FQ178" s="162"/>
      <c r="FR178" s="162"/>
      <c r="FS178" s="162"/>
      <c r="FT178" s="162"/>
      <c r="FU178" s="162"/>
      <c r="FV178" s="162"/>
      <c r="FW178" s="162"/>
      <c r="FX178" s="162"/>
      <c r="FY178" s="162"/>
      <c r="FZ178" s="162"/>
      <c r="GA178" s="162"/>
      <c r="GB178" s="162"/>
      <c r="GC178" s="162"/>
      <c r="GD178" s="162"/>
      <c r="GE178" s="162"/>
      <c r="GF178" s="162"/>
      <c r="GG178" s="162"/>
      <c r="GH178" s="162"/>
      <c r="GI178" s="162"/>
      <c r="GJ178" s="162"/>
      <c r="GK178" s="162"/>
      <c r="GL178" s="162"/>
      <c r="GM178" s="162"/>
      <c r="GN178" s="162"/>
      <c r="GO178" s="162"/>
      <c r="GP178" s="162"/>
      <c r="GQ178" s="162"/>
      <c r="GR178" s="162"/>
      <c r="GS178" s="162"/>
      <c r="GT178" s="162"/>
      <c r="GU178" s="162"/>
    </row>
    <row r="179" spans="1:203" s="162" customFormat="1" ht="30" x14ac:dyDescent="0.25">
      <c r="A179" s="161">
        <v>1</v>
      </c>
      <c r="B179" s="58" t="s">
        <v>419</v>
      </c>
      <c r="C179" s="188">
        <f>'1 уровень'!C1848</f>
        <v>538</v>
      </c>
      <c r="D179" s="188">
        <f>'1 уровень'!D1848</f>
        <v>179</v>
      </c>
      <c r="E179" s="188">
        <f>'1 уровень'!E1848</f>
        <v>0</v>
      </c>
      <c r="F179" s="791">
        <f>'1 уровень'!F1848</f>
        <v>0</v>
      </c>
      <c r="G179" s="155">
        <f>'1 уровень'!G1848</f>
        <v>0</v>
      </c>
      <c r="H179" s="155">
        <f>'1 уровень'!H1848</f>
        <v>0</v>
      </c>
      <c r="I179" s="164">
        <f>'1 уровень'!I1848</f>
        <v>0</v>
      </c>
      <c r="J179" s="164">
        <f>'1 уровень'!J1848</f>
        <v>0</v>
      </c>
      <c r="K179" s="164">
        <f>'1 уровень'!K1848</f>
        <v>0</v>
      </c>
      <c r="L179" s="164">
        <f>'1 уровень'!L1848</f>
        <v>0</v>
      </c>
      <c r="M179" s="164">
        <f>'1 уровень'!M1848</f>
        <v>0</v>
      </c>
      <c r="N179" s="164">
        <f>'1 уровень'!N1848</f>
        <v>0</v>
      </c>
      <c r="O179" s="163">
        <f>'1 уровень'!O1848</f>
        <v>0</v>
      </c>
      <c r="P179" s="163">
        <f>'1 уровень'!P1848</f>
        <v>0</v>
      </c>
      <c r="Q179" s="163">
        <f>'1 уровень'!Q1848</f>
        <v>0</v>
      </c>
      <c r="R179" s="163">
        <f>'1 уровень'!R1848</f>
        <v>0</v>
      </c>
      <c r="S179" s="2675">
        <f>'1 уровень'!S1848</f>
        <v>0</v>
      </c>
      <c r="T179" s="163">
        <f>'1 уровень'!T1848</f>
        <v>0</v>
      </c>
      <c r="U179" s="163">
        <f>'1 уровень'!U1848</f>
        <v>0</v>
      </c>
      <c r="V179" s="163">
        <f>'1 уровень'!V1848</f>
        <v>0</v>
      </c>
      <c r="W179" s="2522">
        <f>'1 уровень'!W1848</f>
        <v>0</v>
      </c>
      <c r="X179" s="2538"/>
      <c r="Y179" s="2593"/>
    </row>
    <row r="180" spans="1:203" ht="45" x14ac:dyDescent="0.25">
      <c r="A180" s="161">
        <v>1</v>
      </c>
      <c r="B180" s="2543" t="s">
        <v>353</v>
      </c>
      <c r="C180" s="189">
        <f>'1 уровень'!C1849</f>
        <v>26040</v>
      </c>
      <c r="D180" s="189">
        <f>'1 уровень'!D1849</f>
        <v>8680</v>
      </c>
      <c r="E180" s="189">
        <f>'1 уровень'!E1849</f>
        <v>554</v>
      </c>
      <c r="F180" s="792">
        <f>'1 уровень'!F1849</f>
        <v>6.3824884792626726</v>
      </c>
      <c r="G180" s="237">
        <f>'1 уровень'!G1849</f>
        <v>0</v>
      </c>
      <c r="H180" s="237">
        <f>'1 уровень'!H1849</f>
        <v>0</v>
      </c>
      <c r="I180" s="242">
        <f>'1 уровень'!I1849</f>
        <v>0</v>
      </c>
      <c r="J180" s="242">
        <f>'1 уровень'!J1849</f>
        <v>0</v>
      </c>
      <c r="K180" s="242">
        <f>'1 уровень'!K1849</f>
        <v>0</v>
      </c>
      <c r="L180" s="242">
        <f>'1 уровень'!L1849</f>
        <v>0</v>
      </c>
      <c r="M180" s="242">
        <f>'1 уровень'!M1849</f>
        <v>0</v>
      </c>
      <c r="N180" s="242">
        <f>'1 уровень'!N1849</f>
        <v>0</v>
      </c>
      <c r="O180" s="163">
        <f>'1 уровень'!O1849</f>
        <v>0</v>
      </c>
      <c r="P180" s="163">
        <f>'1 уровень'!P1849</f>
        <v>0</v>
      </c>
      <c r="Q180" s="163">
        <f>'1 уровень'!Q1849</f>
        <v>0</v>
      </c>
      <c r="R180" s="163">
        <f>'1 уровень'!R1849</f>
        <v>0</v>
      </c>
      <c r="S180" s="2675">
        <f>'1 уровень'!S1849</f>
        <v>0</v>
      </c>
      <c r="T180" s="163">
        <f>'1 уровень'!T1849</f>
        <v>0</v>
      </c>
      <c r="U180" s="163">
        <f>'1 уровень'!U1849</f>
        <v>0</v>
      </c>
      <c r="V180" s="163">
        <f>'1 уровень'!V1849</f>
        <v>0</v>
      </c>
      <c r="W180" s="2522">
        <f>'1 уровень'!W1849</f>
        <v>0</v>
      </c>
      <c r="X180" s="2538"/>
      <c r="Y180" s="2593"/>
      <c r="Z180" s="162"/>
      <c r="AA180" s="162"/>
      <c r="AB180" s="162"/>
      <c r="AC180" s="162"/>
      <c r="AD180" s="162"/>
      <c r="AE180" s="162"/>
      <c r="AF180" s="162"/>
      <c r="AG180" s="162"/>
      <c r="AH180" s="162"/>
      <c r="AI180" s="162"/>
      <c r="AJ180" s="162"/>
      <c r="AK180" s="162"/>
      <c r="AL180" s="162"/>
      <c r="AM180" s="162"/>
      <c r="AN180" s="162"/>
      <c r="AO180" s="162"/>
      <c r="AP180" s="162"/>
      <c r="AQ180" s="162"/>
      <c r="AR180" s="162"/>
      <c r="AS180" s="162"/>
      <c r="AT180" s="162"/>
      <c r="AU180" s="162"/>
      <c r="AV180" s="162"/>
      <c r="AW180" s="162"/>
      <c r="AX180" s="162"/>
      <c r="AY180" s="162"/>
      <c r="AZ180" s="162"/>
      <c r="BA180" s="162"/>
      <c r="BB180" s="162"/>
      <c r="BC180" s="162"/>
      <c r="BD180" s="162"/>
      <c r="BE180" s="162"/>
      <c r="BF180" s="162"/>
      <c r="BG180" s="162"/>
      <c r="BH180" s="162"/>
      <c r="BI180" s="162"/>
      <c r="BJ180" s="162"/>
      <c r="BK180" s="162"/>
      <c r="BL180" s="162"/>
      <c r="BM180" s="162"/>
      <c r="BN180" s="162"/>
      <c r="BO180" s="162"/>
      <c r="BP180" s="162"/>
      <c r="BQ180" s="162"/>
      <c r="BR180" s="162"/>
      <c r="BS180" s="162"/>
      <c r="BT180" s="162"/>
      <c r="BU180" s="162"/>
      <c r="BV180" s="162"/>
      <c r="BW180" s="162"/>
      <c r="BX180" s="162"/>
      <c r="BY180" s="162"/>
      <c r="BZ180" s="162"/>
      <c r="CA180" s="162"/>
      <c r="CB180" s="162"/>
      <c r="CC180" s="162"/>
      <c r="CD180" s="162"/>
      <c r="CE180" s="162"/>
      <c r="CF180" s="162"/>
      <c r="CG180" s="162"/>
      <c r="CH180" s="162"/>
      <c r="CI180" s="162"/>
      <c r="CJ180" s="162"/>
      <c r="CK180" s="162"/>
      <c r="CL180" s="162"/>
      <c r="CM180" s="162"/>
      <c r="CN180" s="162"/>
      <c r="CO180" s="162"/>
      <c r="CP180" s="162"/>
      <c r="CQ180" s="162"/>
      <c r="CR180" s="162"/>
      <c r="CS180" s="162"/>
      <c r="CT180" s="162"/>
      <c r="CU180" s="162"/>
      <c r="CV180" s="162"/>
      <c r="CW180" s="162"/>
      <c r="CX180" s="162"/>
      <c r="CY180" s="162"/>
      <c r="CZ180" s="162"/>
      <c r="DA180" s="162"/>
      <c r="DB180" s="162"/>
      <c r="DC180" s="162"/>
      <c r="DD180" s="162"/>
      <c r="DE180" s="162"/>
      <c r="DF180" s="162"/>
      <c r="DG180" s="162"/>
      <c r="DH180" s="162"/>
      <c r="DI180" s="162"/>
      <c r="DJ180" s="162"/>
      <c r="DK180" s="162"/>
      <c r="DL180" s="162"/>
      <c r="DM180" s="162"/>
      <c r="DN180" s="162"/>
      <c r="DO180" s="162"/>
      <c r="DP180" s="162"/>
      <c r="DQ180" s="162"/>
      <c r="DR180" s="162"/>
      <c r="DS180" s="162"/>
      <c r="DT180" s="162"/>
      <c r="DU180" s="162"/>
      <c r="DV180" s="162"/>
      <c r="DW180" s="162"/>
      <c r="DX180" s="162"/>
      <c r="DY180" s="162"/>
      <c r="DZ180" s="162"/>
      <c r="EA180" s="162"/>
      <c r="EB180" s="162"/>
      <c r="EC180" s="162"/>
      <c r="ED180" s="162"/>
      <c r="EE180" s="162"/>
      <c r="EF180" s="162"/>
      <c r="EG180" s="162"/>
      <c r="EH180" s="162"/>
      <c r="EI180" s="162"/>
      <c r="EJ180" s="162"/>
      <c r="EK180" s="162"/>
      <c r="EL180" s="162"/>
      <c r="EM180" s="162"/>
      <c r="EN180" s="162"/>
      <c r="EO180" s="162"/>
      <c r="EP180" s="162"/>
      <c r="EQ180" s="162"/>
      <c r="ER180" s="162"/>
      <c r="ES180" s="162"/>
      <c r="ET180" s="162"/>
      <c r="EU180" s="162"/>
      <c r="EV180" s="162"/>
      <c r="EW180" s="162"/>
      <c r="EX180" s="162"/>
      <c r="EY180" s="162"/>
      <c r="EZ180" s="162"/>
      <c r="FA180" s="162"/>
      <c r="FB180" s="162"/>
      <c r="FC180" s="162"/>
      <c r="FD180" s="162"/>
      <c r="FE180" s="162"/>
      <c r="FF180" s="162"/>
      <c r="FG180" s="162"/>
      <c r="FH180" s="162"/>
      <c r="FI180" s="162"/>
      <c r="FJ180" s="162"/>
      <c r="FK180" s="162"/>
      <c r="FL180" s="162"/>
      <c r="FM180" s="162"/>
      <c r="FN180" s="162"/>
      <c r="FO180" s="162"/>
      <c r="FP180" s="162"/>
      <c r="FQ180" s="162"/>
      <c r="FR180" s="162"/>
      <c r="FS180" s="162"/>
      <c r="FT180" s="162"/>
      <c r="FU180" s="162"/>
      <c r="FV180" s="162"/>
      <c r="FW180" s="162"/>
      <c r="FX180" s="162"/>
      <c r="FY180" s="162"/>
      <c r="FZ180" s="162"/>
      <c r="GA180" s="162"/>
      <c r="GB180" s="162"/>
      <c r="GC180" s="162"/>
      <c r="GD180" s="162"/>
      <c r="GE180" s="162"/>
      <c r="GF180" s="162"/>
      <c r="GG180" s="162"/>
      <c r="GH180" s="162"/>
      <c r="GI180" s="162"/>
      <c r="GJ180" s="162"/>
      <c r="GK180" s="162"/>
      <c r="GL180" s="162"/>
      <c r="GM180" s="162"/>
      <c r="GN180" s="162"/>
      <c r="GO180" s="162"/>
      <c r="GP180" s="162"/>
      <c r="GQ180" s="162"/>
      <c r="GR180" s="162"/>
      <c r="GS180" s="162"/>
      <c r="GT180" s="162"/>
      <c r="GU180" s="162"/>
    </row>
    <row r="181" spans="1:203" ht="30" x14ac:dyDescent="0.25">
      <c r="A181" s="161">
        <v>1</v>
      </c>
      <c r="B181" s="58" t="s">
        <v>354</v>
      </c>
      <c r="C181" s="189">
        <f>'1 уровень'!C1850</f>
        <v>720</v>
      </c>
      <c r="D181" s="189">
        <f>'1 уровень'!D1850</f>
        <v>240</v>
      </c>
      <c r="E181" s="189">
        <f>'1 уровень'!E1850</f>
        <v>118</v>
      </c>
      <c r="F181" s="792">
        <f>'1 уровень'!F1850</f>
        <v>49.166666666666664</v>
      </c>
      <c r="G181" s="237">
        <f>'1 уровень'!G1850</f>
        <v>0</v>
      </c>
      <c r="H181" s="237">
        <f>'1 уровень'!H1850</f>
        <v>0</v>
      </c>
      <c r="I181" s="242">
        <f>'1 уровень'!I1850</f>
        <v>0</v>
      </c>
      <c r="J181" s="242">
        <f>'1 уровень'!J1850</f>
        <v>0</v>
      </c>
      <c r="K181" s="242">
        <f>'1 уровень'!K1850</f>
        <v>0</v>
      </c>
      <c r="L181" s="242">
        <f>'1 уровень'!L1850</f>
        <v>0</v>
      </c>
      <c r="M181" s="242">
        <f>'1 уровень'!M1850</f>
        <v>0</v>
      </c>
      <c r="N181" s="242">
        <f>'1 уровень'!N1850</f>
        <v>0</v>
      </c>
      <c r="O181" s="163">
        <f>'1 уровень'!O1850</f>
        <v>0</v>
      </c>
      <c r="P181" s="163">
        <f>'1 уровень'!P1850</f>
        <v>0</v>
      </c>
      <c r="Q181" s="163">
        <f>'1 уровень'!Q1850</f>
        <v>0</v>
      </c>
      <c r="R181" s="163">
        <f>'1 уровень'!R1850</f>
        <v>0</v>
      </c>
      <c r="S181" s="2675">
        <f>'1 уровень'!S1850</f>
        <v>0</v>
      </c>
      <c r="T181" s="163">
        <f>'1 уровень'!T1850</f>
        <v>0</v>
      </c>
      <c r="U181" s="163">
        <f>'1 уровень'!U1850</f>
        <v>0</v>
      </c>
      <c r="V181" s="163">
        <f>'1 уровень'!V1850</f>
        <v>0</v>
      </c>
      <c r="W181" s="2522">
        <f>'1 уровень'!W1850</f>
        <v>0</v>
      </c>
      <c r="X181" s="2538"/>
      <c r="Y181" s="2593"/>
      <c r="Z181" s="162"/>
      <c r="AA181" s="162"/>
      <c r="AB181" s="162"/>
      <c r="AC181" s="162"/>
      <c r="AD181" s="162"/>
      <c r="AE181" s="162"/>
      <c r="AF181" s="162"/>
      <c r="AG181" s="162"/>
      <c r="AH181" s="162"/>
      <c r="AI181" s="162"/>
      <c r="AJ181" s="162"/>
      <c r="AK181" s="162"/>
      <c r="AL181" s="162"/>
      <c r="AM181" s="162"/>
      <c r="AN181" s="162"/>
      <c r="AO181" s="162"/>
      <c r="AP181" s="162"/>
      <c r="AQ181" s="162"/>
      <c r="AR181" s="162"/>
      <c r="AS181" s="162"/>
      <c r="AT181" s="162"/>
      <c r="AU181" s="162"/>
      <c r="AV181" s="162"/>
      <c r="AW181" s="162"/>
      <c r="AX181" s="162"/>
      <c r="AY181" s="162"/>
      <c r="AZ181" s="162"/>
      <c r="BA181" s="162"/>
      <c r="BB181" s="162"/>
      <c r="BC181" s="162"/>
      <c r="BD181" s="162"/>
      <c r="BE181" s="162"/>
      <c r="BF181" s="162"/>
      <c r="BG181" s="162"/>
      <c r="BH181" s="162"/>
      <c r="BI181" s="162"/>
      <c r="BJ181" s="162"/>
      <c r="BK181" s="162"/>
      <c r="BL181" s="162"/>
      <c r="BM181" s="162"/>
      <c r="BN181" s="162"/>
      <c r="BO181" s="162"/>
      <c r="BP181" s="162"/>
      <c r="BQ181" s="162"/>
      <c r="BR181" s="162"/>
      <c r="BS181" s="162"/>
      <c r="BT181" s="162"/>
      <c r="BU181" s="162"/>
      <c r="BV181" s="162"/>
      <c r="BW181" s="162"/>
      <c r="BX181" s="162"/>
      <c r="BY181" s="162"/>
      <c r="BZ181" s="162"/>
      <c r="CA181" s="162"/>
      <c r="CB181" s="162"/>
      <c r="CC181" s="162"/>
      <c r="CD181" s="162"/>
      <c r="CE181" s="162"/>
      <c r="CF181" s="162"/>
      <c r="CG181" s="162"/>
      <c r="CH181" s="162"/>
      <c r="CI181" s="162"/>
      <c r="CJ181" s="162"/>
      <c r="CK181" s="162"/>
      <c r="CL181" s="162"/>
      <c r="CM181" s="162"/>
      <c r="CN181" s="162"/>
      <c r="CO181" s="162"/>
      <c r="CP181" s="162"/>
      <c r="CQ181" s="162"/>
      <c r="CR181" s="162"/>
      <c r="CS181" s="162"/>
      <c r="CT181" s="162"/>
      <c r="CU181" s="162"/>
      <c r="CV181" s="162"/>
      <c r="CW181" s="162"/>
      <c r="CX181" s="162"/>
      <c r="CY181" s="162"/>
      <c r="CZ181" s="162"/>
      <c r="DA181" s="162"/>
      <c r="DB181" s="162"/>
      <c r="DC181" s="162"/>
      <c r="DD181" s="162"/>
      <c r="DE181" s="162"/>
      <c r="DF181" s="162"/>
      <c r="DG181" s="162"/>
      <c r="DH181" s="162"/>
      <c r="DI181" s="162"/>
      <c r="DJ181" s="162"/>
      <c r="DK181" s="162"/>
      <c r="DL181" s="162"/>
      <c r="DM181" s="162"/>
      <c r="DN181" s="162"/>
      <c r="DO181" s="162"/>
      <c r="DP181" s="162"/>
      <c r="DQ181" s="162"/>
      <c r="DR181" s="162"/>
      <c r="DS181" s="162"/>
      <c r="DT181" s="162"/>
      <c r="DU181" s="162"/>
      <c r="DV181" s="162"/>
      <c r="DW181" s="162"/>
      <c r="DX181" s="162"/>
      <c r="DY181" s="162"/>
      <c r="DZ181" s="162"/>
      <c r="EA181" s="162"/>
      <c r="EB181" s="162"/>
      <c r="EC181" s="162"/>
      <c r="ED181" s="162"/>
      <c r="EE181" s="162"/>
      <c r="EF181" s="162"/>
      <c r="EG181" s="162"/>
      <c r="EH181" s="162"/>
      <c r="EI181" s="162"/>
      <c r="EJ181" s="162"/>
      <c r="EK181" s="162"/>
      <c r="EL181" s="162"/>
      <c r="EM181" s="162"/>
      <c r="EN181" s="162"/>
      <c r="EO181" s="162"/>
      <c r="EP181" s="162"/>
      <c r="EQ181" s="162"/>
      <c r="ER181" s="162"/>
      <c r="ES181" s="162"/>
      <c r="ET181" s="162"/>
      <c r="EU181" s="162"/>
      <c r="EV181" s="162"/>
      <c r="EW181" s="162"/>
      <c r="EX181" s="162"/>
      <c r="EY181" s="162"/>
      <c r="EZ181" s="162"/>
      <c r="FA181" s="162"/>
      <c r="FB181" s="162"/>
      <c r="FC181" s="162"/>
      <c r="FD181" s="162"/>
      <c r="FE181" s="162"/>
      <c r="FF181" s="162"/>
      <c r="FG181" s="162"/>
      <c r="FH181" s="162"/>
      <c r="FI181" s="162"/>
      <c r="FJ181" s="162"/>
      <c r="FK181" s="162"/>
      <c r="FL181" s="162"/>
      <c r="FM181" s="162"/>
      <c r="FN181" s="162"/>
      <c r="FO181" s="162"/>
      <c r="FP181" s="162"/>
      <c r="FQ181" s="162"/>
      <c r="FR181" s="162"/>
      <c r="FS181" s="162"/>
      <c r="FT181" s="162"/>
      <c r="FU181" s="162"/>
      <c r="FV181" s="162"/>
      <c r="FW181" s="162"/>
      <c r="FX181" s="162"/>
      <c r="FY181" s="162"/>
      <c r="FZ181" s="162"/>
      <c r="GA181" s="162"/>
      <c r="GB181" s="162"/>
      <c r="GC181" s="162"/>
      <c r="GD181" s="162"/>
      <c r="GE181" s="162"/>
      <c r="GF181" s="162"/>
      <c r="GG181" s="162"/>
      <c r="GH181" s="162"/>
      <c r="GI181" s="162"/>
      <c r="GJ181" s="162"/>
      <c r="GK181" s="162"/>
      <c r="GL181" s="162"/>
      <c r="GM181" s="162"/>
      <c r="GN181" s="162"/>
      <c r="GO181" s="162"/>
      <c r="GP181" s="162"/>
      <c r="GQ181" s="162"/>
      <c r="GR181" s="162"/>
      <c r="GS181" s="162"/>
      <c r="GT181" s="162"/>
      <c r="GU181" s="162"/>
    </row>
    <row r="182" spans="1:203" ht="60" x14ac:dyDescent="0.25">
      <c r="A182" s="161">
        <v>1</v>
      </c>
      <c r="B182" s="58" t="s">
        <v>367</v>
      </c>
      <c r="C182" s="189">
        <f>'1 уровень'!C1851</f>
        <v>18720</v>
      </c>
      <c r="D182" s="189">
        <f>'1 уровень'!D1851</f>
        <v>6240</v>
      </c>
      <c r="E182" s="189">
        <f>'1 уровень'!E1851</f>
        <v>239</v>
      </c>
      <c r="F182" s="792">
        <f>'1 уровень'!F1851</f>
        <v>3.8301282051282053</v>
      </c>
      <c r="G182" s="237">
        <f>'1 уровень'!G1851</f>
        <v>0</v>
      </c>
      <c r="H182" s="237">
        <f>'1 уровень'!H1851</f>
        <v>0</v>
      </c>
      <c r="I182" s="242">
        <f>'1 уровень'!I1851</f>
        <v>0</v>
      </c>
      <c r="J182" s="242">
        <f>'1 уровень'!J1851</f>
        <v>0</v>
      </c>
      <c r="K182" s="242">
        <f>'1 уровень'!K1851</f>
        <v>0</v>
      </c>
      <c r="L182" s="242">
        <f>'1 уровень'!L1851</f>
        <v>0</v>
      </c>
      <c r="M182" s="242">
        <f>'1 уровень'!M1851</f>
        <v>0</v>
      </c>
      <c r="N182" s="242">
        <f>'1 уровень'!N1851</f>
        <v>0</v>
      </c>
      <c r="O182" s="163">
        <f>'1 уровень'!O1851</f>
        <v>0</v>
      </c>
      <c r="P182" s="163">
        <f>'1 уровень'!P1851</f>
        <v>0</v>
      </c>
      <c r="Q182" s="163">
        <f>'1 уровень'!Q1851</f>
        <v>0</v>
      </c>
      <c r="R182" s="163">
        <f>'1 уровень'!R1851</f>
        <v>0</v>
      </c>
      <c r="S182" s="2675">
        <f>'1 уровень'!S1851</f>
        <v>0</v>
      </c>
      <c r="T182" s="163">
        <f>'1 уровень'!T1851</f>
        <v>0</v>
      </c>
      <c r="U182" s="163">
        <f>'1 уровень'!U1851</f>
        <v>0</v>
      </c>
      <c r="V182" s="163">
        <f>'1 уровень'!V1851</f>
        <v>0</v>
      </c>
      <c r="W182" s="2522">
        <f>'1 уровень'!W1851</f>
        <v>0</v>
      </c>
      <c r="X182" s="2538"/>
      <c r="Y182" s="2593"/>
      <c r="Z182" s="162"/>
      <c r="AA182" s="162"/>
      <c r="AB182" s="162"/>
      <c r="AC182" s="162"/>
      <c r="AD182" s="162"/>
      <c r="AE182" s="162"/>
      <c r="AF182" s="162"/>
      <c r="AG182" s="162"/>
      <c r="AH182" s="162"/>
      <c r="AI182" s="162"/>
      <c r="AJ182" s="162"/>
      <c r="AK182" s="162"/>
      <c r="AL182" s="162"/>
      <c r="AM182" s="162"/>
      <c r="AN182" s="162"/>
      <c r="AO182" s="162"/>
      <c r="AP182" s="162"/>
      <c r="AQ182" s="162"/>
      <c r="AR182" s="162"/>
      <c r="AS182" s="162"/>
      <c r="AT182" s="162"/>
      <c r="AU182" s="162"/>
      <c r="AV182" s="162"/>
      <c r="AW182" s="162"/>
      <c r="AX182" s="162"/>
      <c r="AY182" s="162"/>
      <c r="AZ182" s="162"/>
      <c r="BA182" s="162"/>
      <c r="BB182" s="162"/>
      <c r="BC182" s="162"/>
      <c r="BD182" s="162"/>
      <c r="BE182" s="162"/>
      <c r="BF182" s="162"/>
      <c r="BG182" s="162"/>
      <c r="BH182" s="162"/>
      <c r="BI182" s="162"/>
      <c r="BJ182" s="162"/>
      <c r="BK182" s="162"/>
      <c r="BL182" s="162"/>
      <c r="BM182" s="162"/>
      <c r="BN182" s="162"/>
      <c r="BO182" s="162"/>
      <c r="BP182" s="162"/>
      <c r="BQ182" s="162"/>
      <c r="BR182" s="162"/>
      <c r="BS182" s="162"/>
      <c r="BT182" s="162"/>
      <c r="BU182" s="162"/>
      <c r="BV182" s="162"/>
      <c r="BW182" s="162"/>
      <c r="BX182" s="162"/>
      <c r="BY182" s="162"/>
      <c r="BZ182" s="162"/>
      <c r="CA182" s="162"/>
      <c r="CB182" s="162"/>
      <c r="CC182" s="162"/>
      <c r="CD182" s="162"/>
      <c r="CE182" s="162"/>
      <c r="CF182" s="162"/>
      <c r="CG182" s="162"/>
      <c r="CH182" s="162"/>
      <c r="CI182" s="162"/>
      <c r="CJ182" s="162"/>
      <c r="CK182" s="162"/>
      <c r="CL182" s="162"/>
      <c r="CM182" s="162"/>
      <c r="CN182" s="162"/>
      <c r="CO182" s="162"/>
      <c r="CP182" s="162"/>
      <c r="CQ182" s="162"/>
      <c r="CR182" s="162"/>
      <c r="CS182" s="162"/>
      <c r="CT182" s="162"/>
      <c r="CU182" s="162"/>
      <c r="CV182" s="162"/>
      <c r="CW182" s="162"/>
      <c r="CX182" s="162"/>
      <c r="CY182" s="162"/>
      <c r="CZ182" s="162"/>
      <c r="DA182" s="162"/>
      <c r="DB182" s="162"/>
      <c r="DC182" s="162"/>
      <c r="DD182" s="162"/>
      <c r="DE182" s="162"/>
      <c r="DF182" s="162"/>
      <c r="DG182" s="162"/>
      <c r="DH182" s="162"/>
      <c r="DI182" s="162"/>
      <c r="DJ182" s="162"/>
      <c r="DK182" s="162"/>
      <c r="DL182" s="162"/>
      <c r="DM182" s="162"/>
      <c r="DN182" s="162"/>
      <c r="DO182" s="162"/>
      <c r="DP182" s="162"/>
      <c r="DQ182" s="162"/>
      <c r="DR182" s="162"/>
      <c r="DS182" s="162"/>
      <c r="DT182" s="162"/>
      <c r="DU182" s="162"/>
      <c r="DV182" s="162"/>
      <c r="DW182" s="162"/>
      <c r="DX182" s="162"/>
      <c r="DY182" s="162"/>
      <c r="DZ182" s="162"/>
      <c r="EA182" s="162"/>
      <c r="EB182" s="162"/>
      <c r="EC182" s="162"/>
      <c r="ED182" s="162"/>
      <c r="EE182" s="162"/>
      <c r="EF182" s="162"/>
      <c r="EG182" s="162"/>
      <c r="EH182" s="162"/>
      <c r="EI182" s="162"/>
      <c r="EJ182" s="162"/>
      <c r="EK182" s="162"/>
      <c r="EL182" s="162"/>
      <c r="EM182" s="162"/>
      <c r="EN182" s="162"/>
      <c r="EO182" s="162"/>
      <c r="EP182" s="162"/>
      <c r="EQ182" s="162"/>
      <c r="ER182" s="162"/>
      <c r="ES182" s="162"/>
      <c r="ET182" s="162"/>
      <c r="EU182" s="162"/>
      <c r="EV182" s="162"/>
      <c r="EW182" s="162"/>
      <c r="EX182" s="162"/>
      <c r="EY182" s="162"/>
      <c r="EZ182" s="162"/>
      <c r="FA182" s="162"/>
      <c r="FB182" s="162"/>
      <c r="FC182" s="162"/>
      <c r="FD182" s="162"/>
      <c r="FE182" s="162"/>
      <c r="FF182" s="162"/>
      <c r="FG182" s="162"/>
      <c r="FH182" s="162"/>
      <c r="FI182" s="162"/>
      <c r="FJ182" s="162"/>
      <c r="FK182" s="162"/>
      <c r="FL182" s="162"/>
      <c r="FM182" s="162"/>
      <c r="FN182" s="162"/>
      <c r="FO182" s="162"/>
      <c r="FP182" s="162"/>
      <c r="FQ182" s="162"/>
      <c r="FR182" s="162"/>
      <c r="FS182" s="162"/>
      <c r="FT182" s="162"/>
      <c r="FU182" s="162"/>
      <c r="FV182" s="162"/>
      <c r="FW182" s="162"/>
      <c r="FX182" s="162"/>
      <c r="FY182" s="162"/>
      <c r="FZ182" s="162"/>
      <c r="GA182" s="162"/>
      <c r="GB182" s="162"/>
      <c r="GC182" s="162"/>
      <c r="GD182" s="162"/>
      <c r="GE182" s="162"/>
      <c r="GF182" s="162"/>
      <c r="GG182" s="162"/>
      <c r="GH182" s="162"/>
      <c r="GI182" s="162"/>
      <c r="GJ182" s="162"/>
      <c r="GK182" s="162"/>
      <c r="GL182" s="162"/>
      <c r="GM182" s="162"/>
      <c r="GN182" s="162"/>
      <c r="GO182" s="162"/>
      <c r="GP182" s="162"/>
      <c r="GQ182" s="162"/>
      <c r="GR182" s="162"/>
      <c r="GS182" s="162"/>
      <c r="GT182" s="162"/>
      <c r="GU182" s="162"/>
    </row>
    <row r="183" spans="1:203" ht="45" x14ac:dyDescent="0.25">
      <c r="A183" s="161">
        <v>1</v>
      </c>
      <c r="B183" s="58" t="s">
        <v>368</v>
      </c>
      <c r="C183" s="189">
        <f>'1 уровень'!C1852</f>
        <v>2320</v>
      </c>
      <c r="D183" s="189">
        <f>'1 уровень'!D1852</f>
        <v>773</v>
      </c>
      <c r="E183" s="189">
        <f>'1 уровень'!E1852</f>
        <v>93</v>
      </c>
      <c r="F183" s="792">
        <f>'1 уровень'!F1852</f>
        <v>12.03104786545925</v>
      </c>
      <c r="G183" s="237">
        <f>'1 уровень'!G1852</f>
        <v>0</v>
      </c>
      <c r="H183" s="237">
        <f>'1 уровень'!H1852</f>
        <v>0</v>
      </c>
      <c r="I183" s="242">
        <f>'1 уровень'!I1852</f>
        <v>0</v>
      </c>
      <c r="J183" s="242">
        <f>'1 уровень'!J1852</f>
        <v>0</v>
      </c>
      <c r="K183" s="242">
        <f>'1 уровень'!K1852</f>
        <v>0</v>
      </c>
      <c r="L183" s="242">
        <f>'1 уровень'!L1852</f>
        <v>0</v>
      </c>
      <c r="M183" s="242">
        <f>'1 уровень'!M1852</f>
        <v>0</v>
      </c>
      <c r="N183" s="242">
        <f>'1 уровень'!N1852</f>
        <v>0</v>
      </c>
      <c r="O183" s="163">
        <f>'1 уровень'!O1852</f>
        <v>0</v>
      </c>
      <c r="P183" s="163">
        <f>'1 уровень'!P1852</f>
        <v>0</v>
      </c>
      <c r="Q183" s="163">
        <f>'1 уровень'!Q1852</f>
        <v>0</v>
      </c>
      <c r="R183" s="163">
        <f>'1 уровень'!R1852</f>
        <v>0</v>
      </c>
      <c r="S183" s="2675">
        <f>'1 уровень'!S1852</f>
        <v>0</v>
      </c>
      <c r="T183" s="163">
        <f>'1 уровень'!T1852</f>
        <v>0</v>
      </c>
      <c r="U183" s="163">
        <f>'1 уровень'!U1852</f>
        <v>0</v>
      </c>
      <c r="V183" s="163">
        <f>'1 уровень'!V1852</f>
        <v>0</v>
      </c>
      <c r="W183" s="2522">
        <f>'1 уровень'!W1852</f>
        <v>0</v>
      </c>
      <c r="X183" s="2538"/>
      <c r="Y183" s="2593"/>
      <c r="Z183" s="162"/>
      <c r="AA183" s="162"/>
      <c r="AB183" s="162"/>
      <c r="AC183" s="162"/>
      <c r="AD183" s="162"/>
      <c r="AE183" s="162"/>
      <c r="AF183" s="162"/>
      <c r="AG183" s="162"/>
      <c r="AH183" s="162"/>
      <c r="AI183" s="162"/>
      <c r="AJ183" s="162"/>
      <c r="AK183" s="162"/>
      <c r="AL183" s="162"/>
      <c r="AM183" s="162"/>
      <c r="AN183" s="162"/>
      <c r="AO183" s="162"/>
      <c r="AP183" s="162"/>
      <c r="AQ183" s="162"/>
      <c r="AR183" s="162"/>
      <c r="AS183" s="162"/>
      <c r="AT183" s="162"/>
      <c r="AU183" s="162"/>
      <c r="AV183" s="162"/>
      <c r="AW183" s="162"/>
      <c r="AX183" s="162"/>
      <c r="AY183" s="162"/>
      <c r="AZ183" s="162"/>
      <c r="BA183" s="162"/>
      <c r="BB183" s="162"/>
      <c r="BC183" s="162"/>
      <c r="BD183" s="162"/>
      <c r="BE183" s="162"/>
      <c r="BF183" s="162"/>
      <c r="BG183" s="162"/>
      <c r="BH183" s="162"/>
      <c r="BI183" s="162"/>
      <c r="BJ183" s="162"/>
      <c r="BK183" s="162"/>
      <c r="BL183" s="162"/>
      <c r="BM183" s="162"/>
      <c r="BN183" s="162"/>
      <c r="BO183" s="162"/>
      <c r="BP183" s="162"/>
      <c r="BQ183" s="162"/>
      <c r="BR183" s="162"/>
      <c r="BS183" s="162"/>
      <c r="BT183" s="162"/>
      <c r="BU183" s="162"/>
      <c r="BV183" s="162"/>
      <c r="BW183" s="162"/>
      <c r="BX183" s="162"/>
      <c r="BY183" s="162"/>
      <c r="BZ183" s="162"/>
      <c r="CA183" s="162"/>
      <c r="CB183" s="162"/>
      <c r="CC183" s="162"/>
      <c r="CD183" s="162"/>
      <c r="CE183" s="162"/>
      <c r="CF183" s="162"/>
      <c r="CG183" s="162"/>
      <c r="CH183" s="162"/>
      <c r="CI183" s="162"/>
      <c r="CJ183" s="162"/>
      <c r="CK183" s="162"/>
      <c r="CL183" s="162"/>
      <c r="CM183" s="162"/>
      <c r="CN183" s="162"/>
      <c r="CO183" s="162"/>
      <c r="CP183" s="162"/>
      <c r="CQ183" s="162"/>
      <c r="CR183" s="162"/>
      <c r="CS183" s="162"/>
      <c r="CT183" s="162"/>
      <c r="CU183" s="162"/>
      <c r="CV183" s="162"/>
      <c r="CW183" s="162"/>
      <c r="CX183" s="162"/>
      <c r="CY183" s="162"/>
      <c r="CZ183" s="162"/>
      <c r="DA183" s="162"/>
      <c r="DB183" s="162"/>
      <c r="DC183" s="162"/>
      <c r="DD183" s="162"/>
      <c r="DE183" s="162"/>
      <c r="DF183" s="162"/>
      <c r="DG183" s="162"/>
      <c r="DH183" s="162"/>
      <c r="DI183" s="162"/>
      <c r="DJ183" s="162"/>
      <c r="DK183" s="162"/>
      <c r="DL183" s="162"/>
      <c r="DM183" s="162"/>
      <c r="DN183" s="162"/>
      <c r="DO183" s="162"/>
      <c r="DP183" s="162"/>
      <c r="DQ183" s="162"/>
      <c r="DR183" s="162"/>
      <c r="DS183" s="162"/>
      <c r="DT183" s="162"/>
      <c r="DU183" s="162"/>
      <c r="DV183" s="162"/>
      <c r="DW183" s="162"/>
      <c r="DX183" s="162"/>
      <c r="DY183" s="162"/>
      <c r="DZ183" s="162"/>
      <c r="EA183" s="162"/>
      <c r="EB183" s="162"/>
      <c r="EC183" s="162"/>
      <c r="ED183" s="162"/>
      <c r="EE183" s="162"/>
      <c r="EF183" s="162"/>
      <c r="EG183" s="162"/>
      <c r="EH183" s="162"/>
      <c r="EI183" s="162"/>
      <c r="EJ183" s="162"/>
      <c r="EK183" s="162"/>
      <c r="EL183" s="162"/>
      <c r="EM183" s="162"/>
      <c r="EN183" s="162"/>
      <c r="EO183" s="162"/>
      <c r="EP183" s="162"/>
      <c r="EQ183" s="162"/>
      <c r="ER183" s="162"/>
      <c r="ES183" s="162"/>
      <c r="ET183" s="162"/>
      <c r="EU183" s="162"/>
      <c r="EV183" s="162"/>
      <c r="EW183" s="162"/>
      <c r="EX183" s="162"/>
      <c r="EY183" s="162"/>
      <c r="EZ183" s="162"/>
      <c r="FA183" s="162"/>
      <c r="FB183" s="162"/>
      <c r="FC183" s="162"/>
      <c r="FD183" s="162"/>
      <c r="FE183" s="162"/>
      <c r="FF183" s="162"/>
      <c r="FG183" s="162"/>
      <c r="FH183" s="162"/>
      <c r="FI183" s="162"/>
      <c r="FJ183" s="162"/>
      <c r="FK183" s="162"/>
      <c r="FL183" s="162"/>
      <c r="FM183" s="162"/>
      <c r="FN183" s="162"/>
      <c r="FO183" s="162"/>
      <c r="FP183" s="162"/>
      <c r="FQ183" s="162"/>
      <c r="FR183" s="162"/>
      <c r="FS183" s="162"/>
      <c r="FT183" s="162"/>
      <c r="FU183" s="162"/>
      <c r="FV183" s="162"/>
      <c r="FW183" s="162"/>
      <c r="FX183" s="162"/>
      <c r="FY183" s="162"/>
      <c r="FZ183" s="162"/>
      <c r="GA183" s="162"/>
      <c r="GB183" s="162"/>
      <c r="GC183" s="162"/>
      <c r="GD183" s="162"/>
      <c r="GE183" s="162"/>
      <c r="GF183" s="162"/>
      <c r="GG183" s="162"/>
      <c r="GH183" s="162"/>
      <c r="GI183" s="162"/>
      <c r="GJ183" s="162"/>
      <c r="GK183" s="162"/>
      <c r="GL183" s="162"/>
      <c r="GM183" s="162"/>
      <c r="GN183" s="162"/>
      <c r="GO183" s="162"/>
      <c r="GP183" s="162"/>
      <c r="GQ183" s="162"/>
      <c r="GR183" s="162"/>
      <c r="GS183" s="162"/>
      <c r="GT183" s="162"/>
      <c r="GU183" s="162"/>
    </row>
    <row r="184" spans="1:203" ht="30" x14ac:dyDescent="0.25">
      <c r="A184" s="161">
        <v>1</v>
      </c>
      <c r="B184" s="58" t="s">
        <v>369</v>
      </c>
      <c r="C184" s="189">
        <f>'1 уровень'!C1853</f>
        <v>3680</v>
      </c>
      <c r="D184" s="189">
        <f>'1 уровень'!D1853</f>
        <v>1227</v>
      </c>
      <c r="E184" s="189">
        <f>'1 уровень'!E1853</f>
        <v>70</v>
      </c>
      <c r="F184" s="792">
        <f>'1 уровень'!F1853</f>
        <v>5.7049714751426244</v>
      </c>
      <c r="G184" s="237">
        <f>'1 уровень'!G1853</f>
        <v>0</v>
      </c>
      <c r="H184" s="237">
        <f>'1 уровень'!H1853</f>
        <v>0</v>
      </c>
      <c r="I184" s="242">
        <f>'1 уровень'!I1853</f>
        <v>0</v>
      </c>
      <c r="J184" s="242">
        <f>'1 уровень'!J1853</f>
        <v>0</v>
      </c>
      <c r="K184" s="242">
        <f>'1 уровень'!K1853</f>
        <v>0</v>
      </c>
      <c r="L184" s="242">
        <f>'1 уровень'!L1853</f>
        <v>0</v>
      </c>
      <c r="M184" s="242">
        <f>'1 уровень'!M1853</f>
        <v>0</v>
      </c>
      <c r="N184" s="242">
        <f>'1 уровень'!N1853</f>
        <v>0</v>
      </c>
      <c r="O184" s="163">
        <f>'1 уровень'!O1853</f>
        <v>0</v>
      </c>
      <c r="P184" s="163">
        <f>'1 уровень'!P1853</f>
        <v>0</v>
      </c>
      <c r="Q184" s="163">
        <f>'1 уровень'!Q1853</f>
        <v>0</v>
      </c>
      <c r="R184" s="163">
        <f>'1 уровень'!R1853</f>
        <v>0</v>
      </c>
      <c r="S184" s="2675">
        <f>'1 уровень'!S1853</f>
        <v>0</v>
      </c>
      <c r="T184" s="163">
        <f>'1 уровень'!T1853</f>
        <v>0</v>
      </c>
      <c r="U184" s="163">
        <f>'1 уровень'!U1853</f>
        <v>0</v>
      </c>
      <c r="V184" s="163">
        <f>'1 уровень'!V1853</f>
        <v>0</v>
      </c>
      <c r="W184" s="2522">
        <f>'1 уровень'!W1853</f>
        <v>0</v>
      </c>
      <c r="X184" s="2538"/>
      <c r="Y184" s="2593"/>
      <c r="Z184" s="162"/>
      <c r="AA184" s="162"/>
      <c r="AB184" s="162"/>
      <c r="AC184" s="162"/>
      <c r="AD184" s="162"/>
      <c r="AE184" s="162"/>
      <c r="AF184" s="162"/>
      <c r="AG184" s="162"/>
      <c r="AH184" s="162"/>
      <c r="AI184" s="162"/>
      <c r="AJ184" s="162"/>
      <c r="AK184" s="162"/>
      <c r="AL184" s="162"/>
      <c r="AM184" s="162"/>
      <c r="AN184" s="162"/>
      <c r="AO184" s="162"/>
      <c r="AP184" s="162"/>
      <c r="AQ184" s="162"/>
      <c r="AR184" s="162"/>
      <c r="AS184" s="162"/>
      <c r="AT184" s="162"/>
      <c r="AU184" s="162"/>
      <c r="AV184" s="162"/>
      <c r="AW184" s="162"/>
      <c r="AX184" s="162"/>
      <c r="AY184" s="162"/>
      <c r="AZ184" s="162"/>
      <c r="BA184" s="162"/>
      <c r="BB184" s="162"/>
      <c r="BC184" s="162"/>
      <c r="BD184" s="162"/>
      <c r="BE184" s="162"/>
      <c r="BF184" s="162"/>
      <c r="BG184" s="162"/>
      <c r="BH184" s="162"/>
      <c r="BI184" s="162"/>
      <c r="BJ184" s="162"/>
      <c r="BK184" s="162"/>
      <c r="BL184" s="162"/>
      <c r="BM184" s="162"/>
      <c r="BN184" s="162"/>
      <c r="BO184" s="162"/>
      <c r="BP184" s="162"/>
      <c r="BQ184" s="162"/>
      <c r="BR184" s="162"/>
      <c r="BS184" s="162"/>
      <c r="BT184" s="162"/>
      <c r="BU184" s="162"/>
      <c r="BV184" s="162"/>
      <c r="BW184" s="162"/>
      <c r="BX184" s="162"/>
      <c r="BY184" s="162"/>
      <c r="BZ184" s="162"/>
      <c r="CA184" s="162"/>
      <c r="CB184" s="162"/>
      <c r="CC184" s="162"/>
      <c r="CD184" s="162"/>
      <c r="CE184" s="162"/>
      <c r="CF184" s="162"/>
      <c r="CG184" s="162"/>
      <c r="CH184" s="162"/>
      <c r="CI184" s="162"/>
      <c r="CJ184" s="162"/>
      <c r="CK184" s="162"/>
      <c r="CL184" s="162"/>
      <c r="CM184" s="162"/>
      <c r="CN184" s="162"/>
      <c r="CO184" s="162"/>
      <c r="CP184" s="162"/>
      <c r="CQ184" s="162"/>
      <c r="CR184" s="162"/>
      <c r="CS184" s="162"/>
      <c r="CT184" s="162"/>
      <c r="CU184" s="162"/>
      <c r="CV184" s="162"/>
      <c r="CW184" s="162"/>
      <c r="CX184" s="162"/>
      <c r="CY184" s="162"/>
      <c r="CZ184" s="162"/>
      <c r="DA184" s="162"/>
      <c r="DB184" s="162"/>
      <c r="DC184" s="162"/>
      <c r="DD184" s="162"/>
      <c r="DE184" s="162"/>
      <c r="DF184" s="162"/>
      <c r="DG184" s="162"/>
      <c r="DH184" s="162"/>
      <c r="DI184" s="162"/>
      <c r="DJ184" s="162"/>
      <c r="DK184" s="162"/>
      <c r="DL184" s="162"/>
      <c r="DM184" s="162"/>
      <c r="DN184" s="162"/>
      <c r="DO184" s="162"/>
      <c r="DP184" s="162"/>
      <c r="DQ184" s="162"/>
      <c r="DR184" s="162"/>
      <c r="DS184" s="162"/>
      <c r="DT184" s="162"/>
      <c r="DU184" s="162"/>
      <c r="DV184" s="162"/>
      <c r="DW184" s="162"/>
      <c r="DX184" s="162"/>
      <c r="DY184" s="162"/>
      <c r="DZ184" s="162"/>
      <c r="EA184" s="162"/>
      <c r="EB184" s="162"/>
      <c r="EC184" s="162"/>
      <c r="ED184" s="162"/>
      <c r="EE184" s="162"/>
      <c r="EF184" s="162"/>
      <c r="EG184" s="162"/>
      <c r="EH184" s="162"/>
      <c r="EI184" s="162"/>
      <c r="EJ184" s="162"/>
      <c r="EK184" s="162"/>
      <c r="EL184" s="162"/>
      <c r="EM184" s="162"/>
      <c r="EN184" s="162"/>
      <c r="EO184" s="162"/>
      <c r="EP184" s="162"/>
      <c r="EQ184" s="162"/>
      <c r="ER184" s="162"/>
      <c r="ES184" s="162"/>
      <c r="ET184" s="162"/>
      <c r="EU184" s="162"/>
      <c r="EV184" s="162"/>
      <c r="EW184" s="162"/>
      <c r="EX184" s="162"/>
      <c r="EY184" s="162"/>
      <c r="EZ184" s="162"/>
      <c r="FA184" s="162"/>
      <c r="FB184" s="162"/>
      <c r="FC184" s="162"/>
      <c r="FD184" s="162"/>
      <c r="FE184" s="162"/>
      <c r="FF184" s="162"/>
      <c r="FG184" s="162"/>
      <c r="FH184" s="162"/>
      <c r="FI184" s="162"/>
      <c r="FJ184" s="162"/>
      <c r="FK184" s="162"/>
      <c r="FL184" s="162"/>
      <c r="FM184" s="162"/>
      <c r="FN184" s="162"/>
      <c r="FO184" s="162"/>
      <c r="FP184" s="162"/>
      <c r="FQ184" s="162"/>
      <c r="FR184" s="162"/>
      <c r="FS184" s="162"/>
      <c r="FT184" s="162"/>
      <c r="FU184" s="162"/>
      <c r="FV184" s="162"/>
      <c r="FW184" s="162"/>
      <c r="FX184" s="162"/>
      <c r="FY184" s="162"/>
      <c r="FZ184" s="162"/>
      <c r="GA184" s="162"/>
      <c r="GB184" s="162"/>
      <c r="GC184" s="162"/>
      <c r="GD184" s="162"/>
      <c r="GE184" s="162"/>
      <c r="GF184" s="162"/>
      <c r="GG184" s="162"/>
      <c r="GH184" s="162"/>
      <c r="GI184" s="162"/>
      <c r="GJ184" s="162"/>
      <c r="GK184" s="162"/>
      <c r="GL184" s="162"/>
      <c r="GM184" s="162"/>
      <c r="GN184" s="162"/>
      <c r="GO184" s="162"/>
      <c r="GP184" s="162"/>
      <c r="GQ184" s="162"/>
      <c r="GR184" s="162"/>
      <c r="GS184" s="162"/>
      <c r="GT184" s="162"/>
      <c r="GU184" s="162"/>
    </row>
    <row r="185" spans="1:203" ht="30" x14ac:dyDescent="0.25">
      <c r="A185" s="161">
        <v>1</v>
      </c>
      <c r="B185" s="58" t="s">
        <v>370</v>
      </c>
      <c r="C185" s="189">
        <f>'1 уровень'!C1854</f>
        <v>600</v>
      </c>
      <c r="D185" s="189">
        <f>'1 уровень'!D1854</f>
        <v>200</v>
      </c>
      <c r="E185" s="189">
        <f>'1 уровень'!E1854</f>
        <v>34</v>
      </c>
      <c r="F185" s="792">
        <f>'1 уровень'!F1854</f>
        <v>17</v>
      </c>
      <c r="G185" s="237">
        <f>'1 уровень'!G1854</f>
        <v>0</v>
      </c>
      <c r="H185" s="237">
        <f>'1 уровень'!H1854</f>
        <v>0</v>
      </c>
      <c r="I185" s="242">
        <f>'1 уровень'!I1854</f>
        <v>0</v>
      </c>
      <c r="J185" s="242">
        <f>'1 уровень'!J1854</f>
        <v>0</v>
      </c>
      <c r="K185" s="242">
        <f>'1 уровень'!K1854</f>
        <v>0</v>
      </c>
      <c r="L185" s="242">
        <f>'1 уровень'!L1854</f>
        <v>0</v>
      </c>
      <c r="M185" s="242">
        <f>'1 уровень'!M1854</f>
        <v>0</v>
      </c>
      <c r="N185" s="242">
        <f>'1 уровень'!N1854</f>
        <v>0</v>
      </c>
      <c r="O185" s="163">
        <f>'1 уровень'!O1854</f>
        <v>0</v>
      </c>
      <c r="P185" s="163">
        <f>'1 уровень'!P1854</f>
        <v>0</v>
      </c>
      <c r="Q185" s="163">
        <f>'1 уровень'!Q1854</f>
        <v>0</v>
      </c>
      <c r="R185" s="163">
        <f>'1 уровень'!R1854</f>
        <v>0</v>
      </c>
      <c r="S185" s="2675">
        <f>'1 уровень'!S1854</f>
        <v>0</v>
      </c>
      <c r="T185" s="163">
        <f>'1 уровень'!T1854</f>
        <v>0</v>
      </c>
      <c r="U185" s="163">
        <f>'1 уровень'!U1854</f>
        <v>0</v>
      </c>
      <c r="V185" s="163">
        <f>'1 уровень'!V1854</f>
        <v>0</v>
      </c>
      <c r="W185" s="2522">
        <f>'1 уровень'!W1854</f>
        <v>0</v>
      </c>
      <c r="X185" s="2538"/>
      <c r="Y185" s="2593"/>
      <c r="Z185" s="162"/>
      <c r="AA185" s="162"/>
      <c r="AB185" s="162"/>
      <c r="AC185" s="162"/>
      <c r="AD185" s="162"/>
      <c r="AE185" s="162"/>
      <c r="AF185" s="162"/>
      <c r="AG185" s="162"/>
      <c r="AH185" s="162"/>
      <c r="AI185" s="162"/>
      <c r="AJ185" s="162"/>
      <c r="AK185" s="162"/>
      <c r="AL185" s="162"/>
      <c r="AM185" s="162"/>
      <c r="AN185" s="162"/>
      <c r="AO185" s="162"/>
      <c r="AP185" s="162"/>
      <c r="AQ185" s="162"/>
      <c r="AR185" s="162"/>
      <c r="AS185" s="162"/>
      <c r="AT185" s="162"/>
      <c r="AU185" s="162"/>
      <c r="AV185" s="162"/>
      <c r="AW185" s="162"/>
      <c r="AX185" s="162"/>
      <c r="AY185" s="162"/>
      <c r="AZ185" s="162"/>
      <c r="BA185" s="162"/>
      <c r="BB185" s="162"/>
      <c r="BC185" s="162"/>
      <c r="BD185" s="162"/>
      <c r="BE185" s="162"/>
      <c r="BF185" s="162"/>
      <c r="BG185" s="162"/>
      <c r="BH185" s="162"/>
      <c r="BI185" s="162"/>
      <c r="BJ185" s="162"/>
      <c r="BK185" s="162"/>
      <c r="BL185" s="162"/>
      <c r="BM185" s="162"/>
      <c r="BN185" s="162"/>
      <c r="BO185" s="162"/>
      <c r="BP185" s="162"/>
      <c r="BQ185" s="162"/>
      <c r="BR185" s="162"/>
      <c r="BS185" s="162"/>
      <c r="BT185" s="162"/>
      <c r="BU185" s="162"/>
      <c r="BV185" s="162"/>
      <c r="BW185" s="162"/>
      <c r="BX185" s="162"/>
      <c r="BY185" s="162"/>
      <c r="BZ185" s="162"/>
      <c r="CA185" s="162"/>
      <c r="CB185" s="162"/>
      <c r="CC185" s="162"/>
      <c r="CD185" s="162"/>
      <c r="CE185" s="162"/>
      <c r="CF185" s="162"/>
      <c r="CG185" s="162"/>
      <c r="CH185" s="162"/>
      <c r="CI185" s="162"/>
      <c r="CJ185" s="162"/>
      <c r="CK185" s="162"/>
      <c r="CL185" s="162"/>
      <c r="CM185" s="162"/>
      <c r="CN185" s="162"/>
      <c r="CO185" s="162"/>
      <c r="CP185" s="162"/>
      <c r="CQ185" s="162"/>
      <c r="CR185" s="162"/>
      <c r="CS185" s="162"/>
      <c r="CT185" s="162"/>
      <c r="CU185" s="162"/>
      <c r="CV185" s="162"/>
      <c r="CW185" s="162"/>
      <c r="CX185" s="162"/>
      <c r="CY185" s="162"/>
      <c r="CZ185" s="162"/>
      <c r="DA185" s="162"/>
      <c r="DB185" s="162"/>
      <c r="DC185" s="162"/>
      <c r="DD185" s="162"/>
      <c r="DE185" s="162"/>
      <c r="DF185" s="162"/>
      <c r="DG185" s="162"/>
      <c r="DH185" s="162"/>
      <c r="DI185" s="162"/>
      <c r="DJ185" s="162"/>
      <c r="DK185" s="162"/>
      <c r="DL185" s="162"/>
      <c r="DM185" s="162"/>
      <c r="DN185" s="162"/>
      <c r="DO185" s="162"/>
      <c r="DP185" s="162"/>
      <c r="DQ185" s="162"/>
      <c r="DR185" s="162"/>
      <c r="DS185" s="162"/>
      <c r="DT185" s="162"/>
      <c r="DU185" s="162"/>
      <c r="DV185" s="162"/>
      <c r="DW185" s="162"/>
      <c r="DX185" s="162"/>
      <c r="DY185" s="162"/>
      <c r="DZ185" s="162"/>
      <c r="EA185" s="162"/>
      <c r="EB185" s="162"/>
      <c r="EC185" s="162"/>
      <c r="ED185" s="162"/>
      <c r="EE185" s="162"/>
      <c r="EF185" s="162"/>
      <c r="EG185" s="162"/>
      <c r="EH185" s="162"/>
      <c r="EI185" s="162"/>
      <c r="EJ185" s="162"/>
      <c r="EK185" s="162"/>
      <c r="EL185" s="162"/>
      <c r="EM185" s="162"/>
      <c r="EN185" s="162"/>
      <c r="EO185" s="162"/>
      <c r="EP185" s="162"/>
      <c r="EQ185" s="162"/>
      <c r="ER185" s="162"/>
      <c r="ES185" s="162"/>
      <c r="ET185" s="162"/>
      <c r="EU185" s="162"/>
      <c r="EV185" s="162"/>
      <c r="EW185" s="162"/>
      <c r="EX185" s="162"/>
      <c r="EY185" s="162"/>
      <c r="EZ185" s="162"/>
      <c r="FA185" s="162"/>
      <c r="FB185" s="162"/>
      <c r="FC185" s="162"/>
      <c r="FD185" s="162"/>
      <c r="FE185" s="162"/>
      <c r="FF185" s="162"/>
      <c r="FG185" s="162"/>
      <c r="FH185" s="162"/>
      <c r="FI185" s="162"/>
      <c r="FJ185" s="162"/>
      <c r="FK185" s="162"/>
      <c r="FL185" s="162"/>
      <c r="FM185" s="162"/>
      <c r="FN185" s="162"/>
      <c r="FO185" s="162"/>
      <c r="FP185" s="162"/>
      <c r="FQ185" s="162"/>
      <c r="FR185" s="162"/>
      <c r="FS185" s="162"/>
      <c r="FT185" s="162"/>
      <c r="FU185" s="162"/>
      <c r="FV185" s="162"/>
      <c r="FW185" s="162"/>
      <c r="FX185" s="162"/>
      <c r="FY185" s="162"/>
      <c r="FZ185" s="162"/>
      <c r="GA185" s="162"/>
      <c r="GB185" s="162"/>
      <c r="GC185" s="162"/>
      <c r="GD185" s="162"/>
      <c r="GE185" s="162"/>
      <c r="GF185" s="162"/>
      <c r="GG185" s="162"/>
      <c r="GH185" s="162"/>
      <c r="GI185" s="162"/>
      <c r="GJ185" s="162"/>
      <c r="GK185" s="162"/>
      <c r="GL185" s="162"/>
      <c r="GM185" s="162"/>
      <c r="GN185" s="162"/>
      <c r="GO185" s="162"/>
      <c r="GP185" s="162"/>
      <c r="GQ185" s="162"/>
      <c r="GR185" s="162"/>
      <c r="GS185" s="162"/>
      <c r="GT185" s="162"/>
      <c r="GU185" s="162"/>
    </row>
    <row r="186" spans="1:203" x14ac:dyDescent="0.25">
      <c r="A186" s="161">
        <v>1</v>
      </c>
      <c r="B186" s="58" t="s">
        <v>348</v>
      </c>
      <c r="C186" s="189">
        <f>'1 уровень'!C1855</f>
        <v>582</v>
      </c>
      <c r="D186" s="189">
        <f>'1 уровень'!D1855</f>
        <v>194</v>
      </c>
      <c r="E186" s="189">
        <f>'1 уровень'!E1855</f>
        <v>1857</v>
      </c>
      <c r="F186" s="792">
        <f>'1 уровень'!F1855</f>
        <v>957.21649484536078</v>
      </c>
      <c r="G186" s="237">
        <f>'1 уровень'!G1855</f>
        <v>0</v>
      </c>
      <c r="H186" s="237">
        <f>'1 уровень'!H1855</f>
        <v>0</v>
      </c>
      <c r="I186" s="242">
        <f>'1 уровень'!I1855</f>
        <v>0</v>
      </c>
      <c r="J186" s="242">
        <f>'1 уровень'!J1855</f>
        <v>0</v>
      </c>
      <c r="K186" s="242">
        <f>'1 уровень'!K1855</f>
        <v>0</v>
      </c>
      <c r="L186" s="242">
        <f>'1 уровень'!L1855</f>
        <v>0</v>
      </c>
      <c r="M186" s="242">
        <f>'1 уровень'!M1855</f>
        <v>0</v>
      </c>
      <c r="N186" s="242">
        <f>'1 уровень'!N1855</f>
        <v>0</v>
      </c>
      <c r="O186" s="163">
        <f>'1 уровень'!O1855</f>
        <v>0</v>
      </c>
      <c r="P186" s="163">
        <f>'1 уровень'!P1855</f>
        <v>0</v>
      </c>
      <c r="Q186" s="163">
        <f>'1 уровень'!Q1855</f>
        <v>0</v>
      </c>
      <c r="R186" s="163">
        <f>'1 уровень'!R1855</f>
        <v>0</v>
      </c>
      <c r="S186" s="2675">
        <f>'1 уровень'!S1855</f>
        <v>0</v>
      </c>
      <c r="T186" s="163">
        <f>'1 уровень'!T1855</f>
        <v>0</v>
      </c>
      <c r="U186" s="163">
        <f>'1 уровень'!U1855</f>
        <v>0</v>
      </c>
      <c r="V186" s="163">
        <f>'1 уровень'!V1855</f>
        <v>0</v>
      </c>
      <c r="W186" s="2522">
        <f>'1 уровень'!W1855</f>
        <v>0</v>
      </c>
      <c r="X186" s="2538"/>
      <c r="Y186" s="2593"/>
      <c r="Z186" s="162"/>
      <c r="AA186" s="162"/>
      <c r="AB186" s="162"/>
      <c r="AC186" s="162"/>
      <c r="AD186" s="162"/>
      <c r="AE186" s="162"/>
      <c r="AF186" s="162"/>
      <c r="AG186" s="162"/>
      <c r="AH186" s="162"/>
      <c r="AI186" s="162"/>
      <c r="AJ186" s="162"/>
      <c r="AK186" s="162"/>
      <c r="AL186" s="162"/>
      <c r="AM186" s="162"/>
      <c r="AN186" s="162"/>
      <c r="AO186" s="162"/>
      <c r="AP186" s="162"/>
      <c r="AQ186" s="162"/>
      <c r="AR186" s="162"/>
      <c r="AS186" s="162"/>
      <c r="AT186" s="162"/>
      <c r="AU186" s="162"/>
      <c r="AV186" s="162"/>
      <c r="AW186" s="162"/>
      <c r="AX186" s="162"/>
      <c r="AY186" s="162"/>
      <c r="AZ186" s="162"/>
      <c r="BA186" s="162"/>
      <c r="BB186" s="162"/>
      <c r="BC186" s="162"/>
      <c r="BD186" s="162"/>
      <c r="BE186" s="162"/>
      <c r="BF186" s="162"/>
      <c r="BG186" s="162"/>
      <c r="BH186" s="162"/>
      <c r="BI186" s="162"/>
      <c r="BJ186" s="162"/>
      <c r="BK186" s="162"/>
      <c r="BL186" s="162"/>
      <c r="BM186" s="162"/>
      <c r="BN186" s="162"/>
      <c r="BO186" s="162"/>
      <c r="BP186" s="162"/>
      <c r="BQ186" s="162"/>
      <c r="BR186" s="162"/>
      <c r="BS186" s="162"/>
      <c r="BT186" s="162"/>
      <c r="BU186" s="162"/>
      <c r="BV186" s="162"/>
      <c r="BW186" s="162"/>
      <c r="BX186" s="162"/>
      <c r="BY186" s="162"/>
      <c r="BZ186" s="162"/>
      <c r="CA186" s="162"/>
      <c r="CB186" s="162"/>
      <c r="CC186" s="162"/>
      <c r="CD186" s="162"/>
      <c r="CE186" s="162"/>
      <c r="CF186" s="162"/>
      <c r="CG186" s="162"/>
      <c r="CH186" s="162"/>
      <c r="CI186" s="162"/>
      <c r="CJ186" s="162"/>
      <c r="CK186" s="162"/>
      <c r="CL186" s="162"/>
      <c r="CM186" s="162"/>
      <c r="CN186" s="162"/>
      <c r="CO186" s="162"/>
      <c r="CP186" s="162"/>
      <c r="CQ186" s="162"/>
      <c r="CR186" s="162"/>
      <c r="CS186" s="162"/>
      <c r="CT186" s="162"/>
      <c r="CU186" s="162"/>
      <c r="CV186" s="162"/>
      <c r="CW186" s="162"/>
      <c r="CX186" s="162"/>
      <c r="CY186" s="162"/>
      <c r="CZ186" s="162"/>
      <c r="DA186" s="162"/>
      <c r="DB186" s="162"/>
      <c r="DC186" s="162"/>
      <c r="DD186" s="162"/>
      <c r="DE186" s="162"/>
      <c r="DF186" s="162"/>
      <c r="DG186" s="162"/>
      <c r="DH186" s="162"/>
      <c r="DI186" s="162"/>
      <c r="DJ186" s="162"/>
      <c r="DK186" s="162"/>
      <c r="DL186" s="162"/>
      <c r="DM186" s="162"/>
      <c r="DN186" s="162"/>
      <c r="DO186" s="162"/>
      <c r="DP186" s="162"/>
      <c r="DQ186" s="162"/>
      <c r="DR186" s="162"/>
      <c r="DS186" s="162"/>
      <c r="DT186" s="162"/>
      <c r="DU186" s="162"/>
      <c r="DV186" s="162"/>
      <c r="DW186" s="162"/>
      <c r="DX186" s="162"/>
      <c r="DY186" s="162"/>
      <c r="DZ186" s="162"/>
      <c r="EA186" s="162"/>
      <c r="EB186" s="162"/>
      <c r="EC186" s="162"/>
      <c r="ED186" s="162"/>
      <c r="EE186" s="162"/>
      <c r="EF186" s="162"/>
      <c r="EG186" s="162"/>
      <c r="EH186" s="162"/>
      <c r="EI186" s="162"/>
      <c r="EJ186" s="162"/>
      <c r="EK186" s="162"/>
      <c r="EL186" s="162"/>
      <c r="EM186" s="162"/>
      <c r="EN186" s="162"/>
      <c r="EO186" s="162"/>
      <c r="EP186" s="162"/>
      <c r="EQ186" s="162"/>
      <c r="ER186" s="162"/>
      <c r="ES186" s="162"/>
      <c r="ET186" s="162"/>
      <c r="EU186" s="162"/>
      <c r="EV186" s="162"/>
      <c r="EW186" s="162"/>
      <c r="EX186" s="162"/>
      <c r="EY186" s="162"/>
      <c r="EZ186" s="162"/>
      <c r="FA186" s="162"/>
      <c r="FB186" s="162"/>
      <c r="FC186" s="162"/>
      <c r="FD186" s="162"/>
      <c r="FE186" s="162"/>
      <c r="FF186" s="162"/>
      <c r="FG186" s="162"/>
      <c r="FH186" s="162"/>
      <c r="FI186" s="162"/>
      <c r="FJ186" s="162"/>
      <c r="FK186" s="162"/>
      <c r="FL186" s="162"/>
      <c r="FM186" s="162"/>
      <c r="FN186" s="162"/>
      <c r="FO186" s="162"/>
      <c r="FP186" s="162"/>
      <c r="FQ186" s="162"/>
      <c r="FR186" s="162"/>
      <c r="FS186" s="162"/>
      <c r="FT186" s="162"/>
      <c r="FU186" s="162"/>
      <c r="FV186" s="162"/>
      <c r="FW186" s="162"/>
      <c r="FX186" s="162"/>
      <c r="FY186" s="162"/>
      <c r="FZ186" s="162"/>
      <c r="GA186" s="162"/>
      <c r="GB186" s="162"/>
      <c r="GC186" s="162"/>
      <c r="GD186" s="162"/>
      <c r="GE186" s="162"/>
      <c r="GF186" s="162"/>
      <c r="GG186" s="162"/>
      <c r="GH186" s="162"/>
      <c r="GI186" s="162"/>
      <c r="GJ186" s="162"/>
      <c r="GK186" s="162"/>
      <c r="GL186" s="162"/>
      <c r="GM186" s="162"/>
      <c r="GN186" s="162"/>
      <c r="GO186" s="162"/>
      <c r="GP186" s="162"/>
      <c r="GQ186" s="162"/>
      <c r="GR186" s="162"/>
      <c r="GS186" s="162"/>
      <c r="GT186" s="162"/>
      <c r="GU186" s="162"/>
    </row>
    <row r="187" spans="1:203" x14ac:dyDescent="0.25">
      <c r="A187" s="161">
        <v>1</v>
      </c>
      <c r="B187" s="58" t="s">
        <v>169</v>
      </c>
      <c r="C187" s="189">
        <f>'1 уровень'!C1856</f>
        <v>33500</v>
      </c>
      <c r="D187" s="189">
        <f>'1 уровень'!D1856</f>
        <v>11167</v>
      </c>
      <c r="E187" s="189">
        <f>'1 уровень'!E1856</f>
        <v>7624.0234375</v>
      </c>
      <c r="F187" s="792">
        <f>'1 уровень'!F1856</f>
        <v>68.272798759738521</v>
      </c>
      <c r="G187" s="237">
        <f>'1 уровень'!G1856</f>
        <v>0</v>
      </c>
      <c r="H187" s="237">
        <f>'1 уровень'!H1856</f>
        <v>0</v>
      </c>
      <c r="I187" s="242">
        <f>'1 уровень'!I1856</f>
        <v>0</v>
      </c>
      <c r="J187" s="242">
        <f>'1 уровень'!J1856</f>
        <v>0</v>
      </c>
      <c r="K187" s="242">
        <f>'1 уровень'!K1856</f>
        <v>0</v>
      </c>
      <c r="L187" s="242">
        <f>'1 уровень'!L1856</f>
        <v>0</v>
      </c>
      <c r="M187" s="242">
        <f>'1 уровень'!M1856</f>
        <v>0</v>
      </c>
      <c r="N187" s="242">
        <f>'1 уровень'!N1856</f>
        <v>0</v>
      </c>
      <c r="O187" s="163">
        <f>'1 уровень'!O1856</f>
        <v>0</v>
      </c>
      <c r="P187" s="163">
        <f>'1 уровень'!P1856</f>
        <v>0</v>
      </c>
      <c r="Q187" s="163">
        <f>'1 уровень'!Q1856</f>
        <v>0</v>
      </c>
      <c r="R187" s="163">
        <f>'1 уровень'!R1856</f>
        <v>0</v>
      </c>
      <c r="S187" s="2675">
        <f>'1 уровень'!S1856</f>
        <v>0</v>
      </c>
      <c r="T187" s="163">
        <f>'1 уровень'!T1856</f>
        <v>0</v>
      </c>
      <c r="U187" s="163">
        <f>'1 уровень'!U1856</f>
        <v>0</v>
      </c>
      <c r="V187" s="163">
        <f>'1 уровень'!V1856</f>
        <v>0</v>
      </c>
      <c r="W187" s="2522">
        <f>'1 уровень'!W1856</f>
        <v>0</v>
      </c>
      <c r="X187" s="2538"/>
      <c r="Y187" s="2593"/>
      <c r="Z187" s="162"/>
      <c r="AA187" s="162"/>
      <c r="AB187" s="162"/>
      <c r="AC187" s="162"/>
      <c r="AD187" s="162"/>
      <c r="AE187" s="162"/>
      <c r="AF187" s="162"/>
      <c r="AG187" s="162"/>
      <c r="AH187" s="162"/>
      <c r="AI187" s="162"/>
      <c r="AJ187" s="162"/>
      <c r="AK187" s="162"/>
      <c r="AL187" s="162"/>
      <c r="AM187" s="162"/>
      <c r="AN187" s="162"/>
      <c r="AO187" s="162"/>
      <c r="AP187" s="162"/>
      <c r="AQ187" s="162"/>
      <c r="AR187" s="162"/>
      <c r="AS187" s="162"/>
      <c r="AT187" s="162"/>
      <c r="AU187" s="162"/>
      <c r="AV187" s="162"/>
      <c r="AW187" s="162"/>
      <c r="AX187" s="162"/>
      <c r="AY187" s="162"/>
      <c r="AZ187" s="162"/>
      <c r="BA187" s="162"/>
      <c r="BB187" s="162"/>
      <c r="BC187" s="162"/>
      <c r="BD187" s="162"/>
      <c r="BE187" s="162"/>
      <c r="BF187" s="162"/>
      <c r="BG187" s="162"/>
      <c r="BH187" s="162"/>
      <c r="BI187" s="162"/>
      <c r="BJ187" s="162"/>
      <c r="BK187" s="162"/>
      <c r="BL187" s="162"/>
      <c r="BM187" s="162"/>
      <c r="BN187" s="162"/>
      <c r="BO187" s="162"/>
      <c r="BP187" s="162"/>
      <c r="BQ187" s="162"/>
      <c r="BR187" s="162"/>
      <c r="BS187" s="162"/>
      <c r="BT187" s="162"/>
      <c r="BU187" s="162"/>
      <c r="BV187" s="162"/>
      <c r="BW187" s="162"/>
      <c r="BX187" s="162"/>
      <c r="BY187" s="162"/>
      <c r="BZ187" s="162"/>
      <c r="CA187" s="162"/>
      <c r="CB187" s="162"/>
      <c r="CC187" s="162"/>
      <c r="CD187" s="162"/>
      <c r="CE187" s="162"/>
      <c r="CF187" s="162"/>
      <c r="CG187" s="162"/>
      <c r="CH187" s="162"/>
      <c r="CI187" s="162"/>
      <c r="CJ187" s="162"/>
      <c r="CK187" s="162"/>
      <c r="CL187" s="162"/>
      <c r="CM187" s="162"/>
      <c r="CN187" s="162"/>
      <c r="CO187" s="162"/>
      <c r="CP187" s="162"/>
      <c r="CQ187" s="162"/>
      <c r="CR187" s="162"/>
      <c r="CS187" s="162"/>
      <c r="CT187" s="162"/>
      <c r="CU187" s="162"/>
      <c r="CV187" s="162"/>
      <c r="CW187" s="162"/>
      <c r="CX187" s="162"/>
      <c r="CY187" s="162"/>
      <c r="CZ187" s="162"/>
      <c r="DA187" s="162"/>
      <c r="DB187" s="162"/>
      <c r="DC187" s="162"/>
      <c r="DD187" s="162"/>
      <c r="DE187" s="162"/>
      <c r="DF187" s="162"/>
      <c r="DG187" s="162"/>
      <c r="DH187" s="162"/>
      <c r="DI187" s="162"/>
      <c r="DJ187" s="162"/>
      <c r="DK187" s="162"/>
      <c r="DL187" s="162"/>
      <c r="DM187" s="162"/>
      <c r="DN187" s="162"/>
      <c r="DO187" s="162"/>
      <c r="DP187" s="162"/>
      <c r="DQ187" s="162"/>
      <c r="DR187" s="162"/>
      <c r="DS187" s="162"/>
      <c r="DT187" s="162"/>
      <c r="DU187" s="162"/>
      <c r="DV187" s="162"/>
      <c r="DW187" s="162"/>
      <c r="DX187" s="162"/>
      <c r="DY187" s="162"/>
      <c r="DZ187" s="162"/>
      <c r="EA187" s="162"/>
      <c r="EB187" s="162"/>
      <c r="EC187" s="162"/>
      <c r="ED187" s="162"/>
      <c r="EE187" s="162"/>
      <c r="EF187" s="162"/>
      <c r="EG187" s="162"/>
      <c r="EH187" s="162"/>
      <c r="EI187" s="162"/>
      <c r="EJ187" s="162"/>
      <c r="EK187" s="162"/>
      <c r="EL187" s="162"/>
      <c r="EM187" s="162"/>
      <c r="EN187" s="162"/>
      <c r="EO187" s="162"/>
      <c r="EP187" s="162"/>
      <c r="EQ187" s="162"/>
      <c r="ER187" s="162"/>
      <c r="ES187" s="162"/>
      <c r="ET187" s="162"/>
      <c r="EU187" s="162"/>
      <c r="EV187" s="162"/>
      <c r="EW187" s="162"/>
      <c r="EX187" s="162"/>
      <c r="EY187" s="162"/>
      <c r="EZ187" s="162"/>
      <c r="FA187" s="162"/>
      <c r="FB187" s="162"/>
      <c r="FC187" s="162"/>
      <c r="FD187" s="162"/>
      <c r="FE187" s="162"/>
      <c r="FF187" s="162"/>
      <c r="FG187" s="162"/>
      <c r="FH187" s="162"/>
      <c r="FI187" s="162"/>
      <c r="FJ187" s="162"/>
      <c r="FK187" s="162"/>
      <c r="FL187" s="162"/>
      <c r="FM187" s="162"/>
      <c r="FN187" s="162"/>
      <c r="FO187" s="162"/>
      <c r="FP187" s="162"/>
      <c r="FQ187" s="162"/>
      <c r="FR187" s="162"/>
      <c r="FS187" s="162"/>
      <c r="FT187" s="162"/>
      <c r="FU187" s="162"/>
      <c r="FV187" s="162"/>
      <c r="FW187" s="162"/>
      <c r="FX187" s="162"/>
      <c r="FY187" s="162"/>
      <c r="FZ187" s="162"/>
      <c r="GA187" s="162"/>
      <c r="GB187" s="162"/>
      <c r="GC187" s="162"/>
      <c r="GD187" s="162"/>
      <c r="GE187" s="162"/>
      <c r="GF187" s="162"/>
      <c r="GG187" s="162"/>
      <c r="GH187" s="162"/>
      <c r="GI187" s="162"/>
      <c r="GJ187" s="162"/>
      <c r="GK187" s="162"/>
      <c r="GL187" s="162"/>
      <c r="GM187" s="162"/>
      <c r="GN187" s="162"/>
      <c r="GO187" s="162"/>
      <c r="GP187" s="162"/>
      <c r="GQ187" s="162"/>
      <c r="GR187" s="162"/>
      <c r="GS187" s="162"/>
      <c r="GT187" s="162"/>
      <c r="GU187" s="162"/>
    </row>
    <row r="188" spans="1:203" x14ac:dyDescent="0.25">
      <c r="A188" s="161">
        <v>1</v>
      </c>
      <c r="B188" s="58" t="s">
        <v>339</v>
      </c>
      <c r="C188" s="189">
        <f>'1 уровень'!C1857</f>
        <v>19980</v>
      </c>
      <c r="D188" s="189">
        <f>'1 уровень'!D1857</f>
        <v>6660</v>
      </c>
      <c r="E188" s="189">
        <f>'1 уровень'!E1857</f>
        <v>4800.3</v>
      </c>
      <c r="F188" s="792">
        <f>'1 уровень'!F1857</f>
        <v>72.076576576576585</v>
      </c>
      <c r="G188" s="237">
        <f>'1 уровень'!G1857</f>
        <v>0</v>
      </c>
      <c r="H188" s="237">
        <f>'1 уровень'!H1857</f>
        <v>0</v>
      </c>
      <c r="I188" s="242">
        <f>'1 уровень'!I1857</f>
        <v>0</v>
      </c>
      <c r="J188" s="242">
        <f>'1 уровень'!J1857</f>
        <v>0</v>
      </c>
      <c r="K188" s="242">
        <f>'1 уровень'!K1857</f>
        <v>0</v>
      </c>
      <c r="L188" s="242">
        <f>'1 уровень'!L1857</f>
        <v>0</v>
      </c>
      <c r="M188" s="242">
        <f>'1 уровень'!M1857</f>
        <v>0</v>
      </c>
      <c r="N188" s="242">
        <f>'1 уровень'!N1857</f>
        <v>0</v>
      </c>
      <c r="O188" s="163">
        <f>'1 уровень'!O1857</f>
        <v>0</v>
      </c>
      <c r="P188" s="163">
        <f>'1 уровень'!P1857</f>
        <v>0</v>
      </c>
      <c r="Q188" s="163">
        <f>'1 уровень'!Q1857</f>
        <v>0</v>
      </c>
      <c r="R188" s="163">
        <f>'1 уровень'!R1857</f>
        <v>0</v>
      </c>
      <c r="S188" s="2675">
        <f>'1 уровень'!S1857</f>
        <v>0</v>
      </c>
      <c r="T188" s="163">
        <f>'1 уровень'!T1857</f>
        <v>0</v>
      </c>
      <c r="U188" s="163">
        <f>'1 уровень'!U1857</f>
        <v>0</v>
      </c>
      <c r="V188" s="163">
        <f>'1 уровень'!V1857</f>
        <v>0</v>
      </c>
      <c r="W188" s="2522">
        <f>'1 уровень'!W1857</f>
        <v>0</v>
      </c>
      <c r="X188" s="2538"/>
      <c r="Y188" s="2593"/>
      <c r="Z188" s="162"/>
      <c r="AA188" s="162"/>
      <c r="AB188" s="162"/>
      <c r="AC188" s="162"/>
      <c r="AD188" s="162"/>
      <c r="AE188" s="162"/>
      <c r="AF188" s="162"/>
      <c r="AG188" s="162"/>
      <c r="AH188" s="162"/>
      <c r="AI188" s="162"/>
      <c r="AJ188" s="162"/>
      <c r="AK188" s="162"/>
      <c r="AL188" s="162"/>
      <c r="AM188" s="162"/>
      <c r="AN188" s="162"/>
      <c r="AO188" s="162"/>
      <c r="AP188" s="162"/>
      <c r="AQ188" s="162"/>
      <c r="AR188" s="162"/>
      <c r="AS188" s="162"/>
      <c r="AT188" s="162"/>
      <c r="AU188" s="162"/>
      <c r="AV188" s="162"/>
      <c r="AW188" s="162"/>
      <c r="AX188" s="162"/>
      <c r="AY188" s="162"/>
      <c r="AZ188" s="162"/>
      <c r="BA188" s="162"/>
      <c r="BB188" s="162"/>
      <c r="BC188" s="162"/>
      <c r="BD188" s="162"/>
      <c r="BE188" s="162"/>
      <c r="BF188" s="162"/>
      <c r="BG188" s="162"/>
      <c r="BH188" s="162"/>
      <c r="BI188" s="162"/>
      <c r="BJ188" s="162"/>
      <c r="BK188" s="162"/>
      <c r="BL188" s="162"/>
      <c r="BM188" s="162"/>
      <c r="BN188" s="162"/>
      <c r="BO188" s="162"/>
      <c r="BP188" s="162"/>
      <c r="BQ188" s="162"/>
      <c r="BR188" s="162"/>
      <c r="BS188" s="162"/>
      <c r="BT188" s="162"/>
      <c r="BU188" s="162"/>
      <c r="BV188" s="162"/>
      <c r="BW188" s="162"/>
      <c r="BX188" s="162"/>
      <c r="BY188" s="162"/>
      <c r="BZ188" s="162"/>
      <c r="CA188" s="162"/>
      <c r="CB188" s="162"/>
      <c r="CC188" s="162"/>
      <c r="CD188" s="162"/>
      <c r="CE188" s="162"/>
      <c r="CF188" s="162"/>
      <c r="CG188" s="162"/>
      <c r="CH188" s="162"/>
      <c r="CI188" s="162"/>
      <c r="CJ188" s="162"/>
      <c r="CK188" s="162"/>
      <c r="CL188" s="162"/>
      <c r="CM188" s="162"/>
      <c r="CN188" s="162"/>
      <c r="CO188" s="162"/>
      <c r="CP188" s="162"/>
      <c r="CQ188" s="162"/>
      <c r="CR188" s="162"/>
      <c r="CS188" s="162"/>
      <c r="CT188" s="162"/>
      <c r="CU188" s="162"/>
      <c r="CV188" s="162"/>
      <c r="CW188" s="162"/>
      <c r="CX188" s="162"/>
      <c r="CY188" s="162"/>
      <c r="CZ188" s="162"/>
      <c r="DA188" s="162"/>
      <c r="DB188" s="162"/>
      <c r="DC188" s="162"/>
      <c r="DD188" s="162"/>
      <c r="DE188" s="162"/>
      <c r="DF188" s="162"/>
      <c r="DG188" s="162"/>
      <c r="DH188" s="162"/>
      <c r="DI188" s="162"/>
      <c r="DJ188" s="162"/>
      <c r="DK188" s="162"/>
      <c r="DL188" s="162"/>
      <c r="DM188" s="162"/>
      <c r="DN188" s="162"/>
      <c r="DO188" s="162"/>
      <c r="DP188" s="162"/>
      <c r="DQ188" s="162"/>
      <c r="DR188" s="162"/>
      <c r="DS188" s="162"/>
      <c r="DT188" s="162"/>
      <c r="DU188" s="162"/>
      <c r="DV188" s="162"/>
      <c r="DW188" s="162"/>
      <c r="DX188" s="162"/>
      <c r="DY188" s="162"/>
      <c r="DZ188" s="162"/>
      <c r="EA188" s="162"/>
      <c r="EB188" s="162"/>
      <c r="EC188" s="162"/>
      <c r="ED188" s="162"/>
      <c r="EE188" s="162"/>
      <c r="EF188" s="162"/>
      <c r="EG188" s="162"/>
      <c r="EH188" s="162"/>
      <c r="EI188" s="162"/>
      <c r="EJ188" s="162"/>
      <c r="EK188" s="162"/>
      <c r="EL188" s="162"/>
      <c r="EM188" s="162"/>
      <c r="EN188" s="162"/>
      <c r="EO188" s="162"/>
      <c r="EP188" s="162"/>
      <c r="EQ188" s="162"/>
      <c r="ER188" s="162"/>
      <c r="ES188" s="162"/>
      <c r="ET188" s="162"/>
      <c r="EU188" s="162"/>
      <c r="EV188" s="162"/>
      <c r="EW188" s="162"/>
      <c r="EX188" s="162"/>
      <c r="EY188" s="162"/>
      <c r="EZ188" s="162"/>
      <c r="FA188" s="162"/>
      <c r="FB188" s="162"/>
      <c r="FC188" s="162"/>
      <c r="FD188" s="162"/>
      <c r="FE188" s="162"/>
      <c r="FF188" s="162"/>
      <c r="FG188" s="162"/>
      <c r="FH188" s="162"/>
      <c r="FI188" s="162"/>
      <c r="FJ188" s="162"/>
      <c r="FK188" s="162"/>
      <c r="FL188" s="162"/>
      <c r="FM188" s="162"/>
      <c r="FN188" s="162"/>
      <c r="FO188" s="162"/>
      <c r="FP188" s="162"/>
      <c r="FQ188" s="162"/>
      <c r="FR188" s="162"/>
      <c r="FS188" s="162"/>
      <c r="FT188" s="162"/>
      <c r="FU188" s="162"/>
      <c r="FV188" s="162"/>
      <c r="FW188" s="162"/>
      <c r="FX188" s="162"/>
      <c r="FY188" s="162"/>
      <c r="FZ188" s="162"/>
      <c r="GA188" s="162"/>
      <c r="GB188" s="162"/>
      <c r="GC188" s="162"/>
      <c r="GD188" s="162"/>
      <c r="GE188" s="162"/>
      <c r="GF188" s="162"/>
      <c r="GG188" s="162"/>
      <c r="GH188" s="162"/>
      <c r="GI188" s="162"/>
      <c r="GJ188" s="162"/>
      <c r="GK188" s="162"/>
      <c r="GL188" s="162"/>
      <c r="GM188" s="162"/>
      <c r="GN188" s="162"/>
      <c r="GO188" s="162"/>
      <c r="GP188" s="162"/>
      <c r="GQ188" s="162"/>
      <c r="GR188" s="162"/>
      <c r="GS188" s="162"/>
      <c r="GT188" s="162"/>
      <c r="GU188" s="162"/>
    </row>
    <row r="189" spans="1:203" ht="30" x14ac:dyDescent="0.25">
      <c r="A189" s="161">
        <v>1</v>
      </c>
      <c r="B189" s="58" t="s">
        <v>170</v>
      </c>
      <c r="C189" s="189">
        <f>'1 уровень'!C1858</f>
        <v>9790</v>
      </c>
      <c r="D189" s="189">
        <f>'1 уровень'!D1858</f>
        <v>3263</v>
      </c>
      <c r="E189" s="189">
        <f>'1 уровень'!E1858</f>
        <v>4688</v>
      </c>
      <c r="F189" s="792">
        <f>'1 уровень'!F1858</f>
        <v>143.67146797425681</v>
      </c>
      <c r="G189" s="237">
        <f>'1 уровень'!G1858</f>
        <v>0</v>
      </c>
      <c r="H189" s="237">
        <f>'1 уровень'!H1858</f>
        <v>0</v>
      </c>
      <c r="I189" s="242">
        <f>'1 уровень'!I1858</f>
        <v>0</v>
      </c>
      <c r="J189" s="242">
        <f>'1 уровень'!J1858</f>
        <v>0</v>
      </c>
      <c r="K189" s="242">
        <f>'1 уровень'!K1858</f>
        <v>0</v>
      </c>
      <c r="L189" s="242">
        <f>'1 уровень'!L1858</f>
        <v>0</v>
      </c>
      <c r="M189" s="242">
        <f>'1 уровень'!M1858</f>
        <v>0</v>
      </c>
      <c r="N189" s="242">
        <f>'1 уровень'!N1858</f>
        <v>0</v>
      </c>
      <c r="O189" s="163">
        <f>'1 уровень'!O1858</f>
        <v>0</v>
      </c>
      <c r="P189" s="163">
        <f>'1 уровень'!P1858</f>
        <v>0</v>
      </c>
      <c r="Q189" s="163">
        <f>'1 уровень'!Q1858</f>
        <v>0</v>
      </c>
      <c r="R189" s="163">
        <f>'1 уровень'!R1858</f>
        <v>0</v>
      </c>
      <c r="S189" s="2675">
        <f>'1 уровень'!S1858</f>
        <v>0</v>
      </c>
      <c r="T189" s="163">
        <f>'1 уровень'!T1858</f>
        <v>0</v>
      </c>
      <c r="U189" s="163">
        <f>'1 уровень'!U1858</f>
        <v>0</v>
      </c>
      <c r="V189" s="163">
        <f>'1 уровень'!V1858</f>
        <v>0</v>
      </c>
      <c r="W189" s="2522">
        <f>'1 уровень'!W1858</f>
        <v>0</v>
      </c>
      <c r="X189" s="2538"/>
      <c r="Y189" s="2593"/>
      <c r="Z189" s="162"/>
      <c r="AA189" s="162"/>
      <c r="AB189" s="162"/>
      <c r="AC189" s="162"/>
      <c r="AD189" s="162"/>
      <c r="AE189" s="162"/>
      <c r="AF189" s="162"/>
      <c r="AG189" s="162"/>
      <c r="AH189" s="162"/>
      <c r="AI189" s="162"/>
      <c r="AJ189" s="162"/>
      <c r="AK189" s="162"/>
      <c r="AL189" s="162"/>
      <c r="AM189" s="162"/>
      <c r="AN189" s="162"/>
      <c r="AO189" s="162"/>
      <c r="AP189" s="162"/>
      <c r="AQ189" s="162"/>
      <c r="AR189" s="162"/>
      <c r="AS189" s="162"/>
      <c r="AT189" s="162"/>
      <c r="AU189" s="162"/>
      <c r="AV189" s="162"/>
      <c r="AW189" s="162"/>
      <c r="AX189" s="162"/>
      <c r="AY189" s="162"/>
      <c r="AZ189" s="162"/>
      <c r="BA189" s="162"/>
      <c r="BB189" s="162"/>
      <c r="BC189" s="162"/>
      <c r="BD189" s="162"/>
      <c r="BE189" s="162"/>
      <c r="BF189" s="162"/>
      <c r="BG189" s="162"/>
      <c r="BH189" s="162"/>
      <c r="BI189" s="162"/>
      <c r="BJ189" s="162"/>
      <c r="BK189" s="162"/>
      <c r="BL189" s="162"/>
      <c r="BM189" s="162"/>
      <c r="BN189" s="162"/>
      <c r="BO189" s="162"/>
      <c r="BP189" s="162"/>
      <c r="BQ189" s="162"/>
      <c r="BR189" s="162"/>
      <c r="BS189" s="162"/>
      <c r="BT189" s="162"/>
      <c r="BU189" s="162"/>
      <c r="BV189" s="162"/>
      <c r="BW189" s="162"/>
      <c r="BX189" s="162"/>
      <c r="BY189" s="162"/>
      <c r="BZ189" s="162"/>
      <c r="CA189" s="162"/>
      <c r="CB189" s="162"/>
      <c r="CC189" s="162"/>
      <c r="CD189" s="162"/>
      <c r="CE189" s="162"/>
      <c r="CF189" s="162"/>
      <c r="CG189" s="162"/>
      <c r="CH189" s="162"/>
      <c r="CI189" s="162"/>
      <c r="CJ189" s="162"/>
      <c r="CK189" s="162"/>
      <c r="CL189" s="162"/>
      <c r="CM189" s="162"/>
      <c r="CN189" s="162"/>
      <c r="CO189" s="162"/>
      <c r="CP189" s="162"/>
      <c r="CQ189" s="162"/>
      <c r="CR189" s="162"/>
      <c r="CS189" s="162"/>
      <c r="CT189" s="162"/>
      <c r="CU189" s="162"/>
      <c r="CV189" s="162"/>
      <c r="CW189" s="162"/>
      <c r="CX189" s="162"/>
      <c r="CY189" s="162"/>
      <c r="CZ189" s="162"/>
      <c r="DA189" s="162"/>
      <c r="DB189" s="162"/>
      <c r="DC189" s="162"/>
      <c r="DD189" s="162"/>
      <c r="DE189" s="162"/>
      <c r="DF189" s="162"/>
      <c r="DG189" s="162"/>
      <c r="DH189" s="162"/>
      <c r="DI189" s="162"/>
      <c r="DJ189" s="162"/>
      <c r="DK189" s="162"/>
      <c r="DL189" s="162"/>
      <c r="DM189" s="162"/>
      <c r="DN189" s="162"/>
      <c r="DO189" s="162"/>
      <c r="DP189" s="162"/>
      <c r="DQ189" s="162"/>
      <c r="DR189" s="162"/>
      <c r="DS189" s="162"/>
      <c r="DT189" s="162"/>
      <c r="DU189" s="162"/>
      <c r="DV189" s="162"/>
      <c r="DW189" s="162"/>
      <c r="DX189" s="162"/>
      <c r="DY189" s="162"/>
      <c r="DZ189" s="162"/>
      <c r="EA189" s="162"/>
      <c r="EB189" s="162"/>
      <c r="EC189" s="162"/>
      <c r="ED189" s="162"/>
      <c r="EE189" s="162"/>
      <c r="EF189" s="162"/>
      <c r="EG189" s="162"/>
      <c r="EH189" s="162"/>
      <c r="EI189" s="162"/>
      <c r="EJ189" s="162"/>
      <c r="EK189" s="162"/>
      <c r="EL189" s="162"/>
      <c r="EM189" s="162"/>
      <c r="EN189" s="162"/>
      <c r="EO189" s="162"/>
      <c r="EP189" s="162"/>
      <c r="EQ189" s="162"/>
      <c r="ER189" s="162"/>
      <c r="ES189" s="162"/>
      <c r="ET189" s="162"/>
      <c r="EU189" s="162"/>
      <c r="EV189" s="162"/>
      <c r="EW189" s="162"/>
      <c r="EX189" s="162"/>
      <c r="EY189" s="162"/>
      <c r="EZ189" s="162"/>
      <c r="FA189" s="162"/>
      <c r="FB189" s="162"/>
      <c r="FC189" s="162"/>
      <c r="FD189" s="162"/>
      <c r="FE189" s="162"/>
      <c r="FF189" s="162"/>
      <c r="FG189" s="162"/>
      <c r="FH189" s="162"/>
      <c r="FI189" s="162"/>
      <c r="FJ189" s="162"/>
      <c r="FK189" s="162"/>
      <c r="FL189" s="162"/>
      <c r="FM189" s="162"/>
      <c r="FN189" s="162"/>
      <c r="FO189" s="162"/>
      <c r="FP189" s="162"/>
      <c r="FQ189" s="162"/>
      <c r="FR189" s="162"/>
      <c r="FS189" s="162"/>
      <c r="FT189" s="162"/>
      <c r="FU189" s="162"/>
      <c r="FV189" s="162"/>
      <c r="FW189" s="162"/>
      <c r="FX189" s="162"/>
      <c r="FY189" s="162"/>
      <c r="FZ189" s="162"/>
      <c r="GA189" s="162"/>
      <c r="GB189" s="162"/>
      <c r="GC189" s="162"/>
      <c r="GD189" s="162"/>
      <c r="GE189" s="162"/>
      <c r="GF189" s="162"/>
      <c r="GG189" s="162"/>
      <c r="GH189" s="162"/>
      <c r="GI189" s="162"/>
      <c r="GJ189" s="162"/>
      <c r="GK189" s="162"/>
      <c r="GL189" s="162"/>
      <c r="GM189" s="162"/>
      <c r="GN189" s="162"/>
      <c r="GO189" s="162"/>
      <c r="GP189" s="162"/>
      <c r="GQ189" s="162"/>
      <c r="GR189" s="162"/>
      <c r="GS189" s="162"/>
      <c r="GT189" s="162"/>
      <c r="GU189" s="162"/>
    </row>
    <row r="190" spans="1:203" ht="30" x14ac:dyDescent="0.25">
      <c r="A190" s="161">
        <v>1</v>
      </c>
      <c r="B190" s="58" t="s">
        <v>366</v>
      </c>
      <c r="C190" s="2709">
        <f>'1 уровень'!C1859</f>
        <v>0</v>
      </c>
      <c r="D190" s="189">
        <f>'1 уровень'!D1859</f>
        <v>0</v>
      </c>
      <c r="E190" s="189">
        <f>'1 уровень'!E1859</f>
        <v>0</v>
      </c>
      <c r="F190" s="792">
        <f>'1 уровень'!F1859</f>
        <v>0</v>
      </c>
      <c r="G190" s="237">
        <f>'1 уровень'!G1859</f>
        <v>0</v>
      </c>
      <c r="H190" s="237">
        <f>'1 уровень'!H1859</f>
        <v>0</v>
      </c>
      <c r="I190" s="242">
        <f>'1 уровень'!I1859</f>
        <v>0</v>
      </c>
      <c r="J190" s="242">
        <f>'1 уровень'!J1859</f>
        <v>0</v>
      </c>
      <c r="K190" s="242">
        <f>'1 уровень'!K1859</f>
        <v>0</v>
      </c>
      <c r="L190" s="242">
        <f>'1 уровень'!L1859</f>
        <v>0</v>
      </c>
      <c r="M190" s="242">
        <f>'1 уровень'!M1859</f>
        <v>0</v>
      </c>
      <c r="N190" s="242">
        <f>'1 уровень'!N1859</f>
        <v>0</v>
      </c>
      <c r="O190" s="163">
        <f>'1 уровень'!O1859</f>
        <v>0</v>
      </c>
      <c r="P190" s="163">
        <f>'1 уровень'!P1859</f>
        <v>0</v>
      </c>
      <c r="Q190" s="163">
        <f>'1 уровень'!Q1859</f>
        <v>0</v>
      </c>
      <c r="R190" s="163">
        <f>'1 уровень'!R1859</f>
        <v>0</v>
      </c>
      <c r="S190" s="2675">
        <f>'1 уровень'!S1859</f>
        <v>0</v>
      </c>
      <c r="T190" s="163">
        <f>'1 уровень'!T1859</f>
        <v>0</v>
      </c>
      <c r="U190" s="163">
        <f>'1 уровень'!U1859</f>
        <v>0</v>
      </c>
      <c r="V190" s="163">
        <f>'1 уровень'!V1859</f>
        <v>0</v>
      </c>
      <c r="W190" s="2522">
        <f>'1 уровень'!W1859</f>
        <v>0</v>
      </c>
      <c r="X190" s="2538"/>
      <c r="Y190" s="2593"/>
      <c r="Z190" s="162"/>
      <c r="AA190" s="162"/>
      <c r="AB190" s="162"/>
      <c r="AC190" s="162"/>
      <c r="AD190" s="162"/>
      <c r="AE190" s="162"/>
      <c r="AF190" s="162"/>
      <c r="AG190" s="162"/>
      <c r="AH190" s="162"/>
      <c r="AI190" s="162"/>
      <c r="AJ190" s="162"/>
      <c r="AK190" s="162"/>
      <c r="AL190" s="162"/>
      <c r="AM190" s="162"/>
      <c r="AN190" s="162"/>
      <c r="AO190" s="162"/>
      <c r="AP190" s="162"/>
      <c r="AQ190" s="162"/>
      <c r="AR190" s="162"/>
      <c r="AS190" s="162"/>
      <c r="AT190" s="162"/>
      <c r="AU190" s="162"/>
      <c r="AV190" s="162"/>
      <c r="AW190" s="162"/>
      <c r="AX190" s="162"/>
      <c r="AY190" s="162"/>
      <c r="AZ190" s="162"/>
      <c r="BA190" s="162"/>
      <c r="BB190" s="162"/>
      <c r="BC190" s="162"/>
      <c r="BD190" s="162"/>
      <c r="BE190" s="162"/>
      <c r="BF190" s="162"/>
      <c r="BG190" s="162"/>
      <c r="BH190" s="162"/>
      <c r="BI190" s="162"/>
      <c r="BJ190" s="162"/>
      <c r="BK190" s="162"/>
      <c r="BL190" s="162"/>
      <c r="BM190" s="162"/>
      <c r="BN190" s="162"/>
      <c r="BO190" s="162"/>
      <c r="BP190" s="162"/>
      <c r="BQ190" s="162"/>
      <c r="BR190" s="162"/>
      <c r="BS190" s="162"/>
      <c r="BT190" s="162"/>
      <c r="BU190" s="162"/>
      <c r="BV190" s="162"/>
      <c r="BW190" s="162"/>
      <c r="BX190" s="162"/>
      <c r="BY190" s="162"/>
      <c r="BZ190" s="162"/>
      <c r="CA190" s="162"/>
      <c r="CB190" s="162"/>
      <c r="CC190" s="162"/>
      <c r="CD190" s="162"/>
      <c r="CE190" s="162"/>
      <c r="CF190" s="162"/>
      <c r="CG190" s="162"/>
      <c r="CH190" s="162"/>
      <c r="CI190" s="162"/>
      <c r="CJ190" s="162"/>
      <c r="CK190" s="162"/>
      <c r="CL190" s="162"/>
      <c r="CM190" s="162"/>
      <c r="CN190" s="162"/>
      <c r="CO190" s="162"/>
      <c r="CP190" s="162"/>
      <c r="CQ190" s="162"/>
      <c r="CR190" s="162"/>
      <c r="CS190" s="162"/>
      <c r="CT190" s="162"/>
      <c r="CU190" s="162"/>
      <c r="CV190" s="162"/>
      <c r="CW190" s="162"/>
      <c r="CX190" s="162"/>
      <c r="CY190" s="162"/>
      <c r="CZ190" s="162"/>
      <c r="DA190" s="162"/>
      <c r="DB190" s="162"/>
      <c r="DC190" s="162"/>
      <c r="DD190" s="162"/>
      <c r="DE190" s="162"/>
      <c r="DF190" s="162"/>
      <c r="DG190" s="162"/>
      <c r="DH190" s="162"/>
      <c r="DI190" s="162"/>
      <c r="DJ190" s="162"/>
      <c r="DK190" s="162"/>
      <c r="DL190" s="162"/>
      <c r="DM190" s="162"/>
      <c r="DN190" s="162"/>
      <c r="DO190" s="162"/>
      <c r="DP190" s="162"/>
      <c r="DQ190" s="162"/>
      <c r="DR190" s="162"/>
      <c r="DS190" s="162"/>
      <c r="DT190" s="162"/>
      <c r="DU190" s="162"/>
      <c r="DV190" s="162"/>
      <c r="DW190" s="162"/>
      <c r="DX190" s="162"/>
      <c r="DY190" s="162"/>
      <c r="DZ190" s="162"/>
      <c r="EA190" s="162"/>
      <c r="EB190" s="162"/>
      <c r="EC190" s="162"/>
      <c r="ED190" s="162"/>
      <c r="EE190" s="162"/>
      <c r="EF190" s="162"/>
      <c r="EG190" s="162"/>
      <c r="EH190" s="162"/>
      <c r="EI190" s="162"/>
      <c r="EJ190" s="162"/>
      <c r="EK190" s="162"/>
      <c r="EL190" s="162"/>
      <c r="EM190" s="162"/>
      <c r="EN190" s="162"/>
      <c r="EO190" s="162"/>
      <c r="EP190" s="162"/>
      <c r="EQ190" s="162"/>
      <c r="ER190" s="162"/>
      <c r="ES190" s="162"/>
      <c r="ET190" s="162"/>
      <c r="EU190" s="162"/>
      <c r="EV190" s="162"/>
      <c r="EW190" s="162"/>
      <c r="EX190" s="162"/>
      <c r="EY190" s="162"/>
      <c r="EZ190" s="162"/>
      <c r="FA190" s="162"/>
      <c r="FB190" s="162"/>
      <c r="FC190" s="162"/>
      <c r="FD190" s="162"/>
      <c r="FE190" s="162"/>
      <c r="FF190" s="162"/>
      <c r="FG190" s="162"/>
      <c r="FH190" s="162"/>
      <c r="FI190" s="162"/>
      <c r="FJ190" s="162"/>
      <c r="FK190" s="162"/>
      <c r="FL190" s="162"/>
      <c r="FM190" s="162"/>
      <c r="FN190" s="162"/>
      <c r="FO190" s="162"/>
      <c r="FP190" s="162"/>
      <c r="FQ190" s="162"/>
      <c r="FR190" s="162"/>
      <c r="FS190" s="162"/>
      <c r="FT190" s="162"/>
      <c r="FU190" s="162"/>
      <c r="FV190" s="162"/>
      <c r="FW190" s="162"/>
      <c r="FX190" s="162"/>
      <c r="FY190" s="162"/>
      <c r="FZ190" s="162"/>
      <c r="GA190" s="162"/>
      <c r="GB190" s="162"/>
      <c r="GC190" s="162"/>
      <c r="GD190" s="162"/>
      <c r="GE190" s="162"/>
      <c r="GF190" s="162"/>
      <c r="GG190" s="162"/>
      <c r="GH190" s="162"/>
      <c r="GI190" s="162"/>
      <c r="GJ190" s="162"/>
      <c r="GK190" s="162"/>
      <c r="GL190" s="162"/>
      <c r="GM190" s="162"/>
      <c r="GN190" s="162"/>
      <c r="GO190" s="162"/>
      <c r="GP190" s="162"/>
      <c r="GQ190" s="162"/>
      <c r="GR190" s="162"/>
      <c r="GS190" s="162"/>
      <c r="GT190" s="162"/>
      <c r="GU190" s="162"/>
    </row>
    <row r="191" spans="1:203" x14ac:dyDescent="0.25">
      <c r="A191" s="161">
        <v>1</v>
      </c>
      <c r="B191" s="942" t="s">
        <v>399</v>
      </c>
      <c r="C191" s="189">
        <f>'1 уровень'!C1860</f>
        <v>150229</v>
      </c>
      <c r="D191" s="189">
        <f>'1 уровень'!D1860</f>
        <v>50076.4</v>
      </c>
      <c r="E191" s="189">
        <f>'1 уровень'!E1860</f>
        <v>32521.875</v>
      </c>
      <c r="F191" s="792">
        <f>'1 уровень'!F1860</f>
        <v>64.944514781414</v>
      </c>
      <c r="G191" s="237">
        <f>'1 уровень'!G1860</f>
        <v>0</v>
      </c>
      <c r="H191" s="237">
        <f>'1 уровень'!H1860</f>
        <v>0</v>
      </c>
      <c r="I191" s="242">
        <f>'1 уровень'!I1860</f>
        <v>0</v>
      </c>
      <c r="J191" s="242">
        <f>'1 уровень'!J1860</f>
        <v>0</v>
      </c>
      <c r="K191" s="242">
        <f>'1 уровень'!K1860</f>
        <v>0</v>
      </c>
      <c r="L191" s="242">
        <f>'1 уровень'!L1860</f>
        <v>0</v>
      </c>
      <c r="M191" s="242">
        <f>'1 уровень'!M1860</f>
        <v>0</v>
      </c>
      <c r="N191" s="242">
        <f>'1 уровень'!N1860</f>
        <v>0</v>
      </c>
      <c r="O191" s="163">
        <f>'1 уровень'!O1860</f>
        <v>63111.725206666662</v>
      </c>
      <c r="P191" s="163">
        <f>'1 уровень'!P1860</f>
        <v>63239.514285634679</v>
      </c>
      <c r="Q191" s="163">
        <f>'1 уровень'!Q1860</f>
        <v>66040.098485634677</v>
      </c>
      <c r="R191" s="163">
        <f>'1 уровень'!R1860</f>
        <v>68840.682685548658</v>
      </c>
      <c r="S191" s="2675">
        <f>'1 уровень'!S1860</f>
        <v>26650.027324466628</v>
      </c>
      <c r="T191" s="163">
        <f>'1 уровень'!T1860</f>
        <v>21995.815170000005</v>
      </c>
      <c r="U191" s="163">
        <f>'1 уровень'!U1860</f>
        <v>-4654.2121544666225</v>
      </c>
      <c r="V191" s="163">
        <f>'1 уровень'!V1860</f>
        <v>-181.91197</v>
      </c>
      <c r="W191" s="2522">
        <f>'1 уровень'!W1860</f>
        <v>21813.903200000004</v>
      </c>
      <c r="X191" s="2538"/>
      <c r="Y191" s="2593"/>
      <c r="Z191" s="162"/>
      <c r="AA191" s="162"/>
      <c r="AB191" s="162"/>
      <c r="AC191" s="162"/>
      <c r="AD191" s="162"/>
      <c r="AE191" s="162"/>
      <c r="AF191" s="162"/>
      <c r="AG191" s="162"/>
      <c r="AH191" s="162"/>
      <c r="AI191" s="162"/>
      <c r="AJ191" s="162"/>
      <c r="AK191" s="162"/>
      <c r="AL191" s="162"/>
      <c r="AM191" s="162"/>
      <c r="AN191" s="162"/>
      <c r="AO191" s="162"/>
      <c r="AP191" s="162"/>
      <c r="AQ191" s="162"/>
      <c r="AR191" s="162"/>
      <c r="AS191" s="162"/>
      <c r="AT191" s="162"/>
      <c r="AU191" s="162"/>
      <c r="AV191" s="162"/>
      <c r="AW191" s="162"/>
      <c r="AX191" s="162"/>
      <c r="AY191" s="162"/>
      <c r="AZ191" s="162"/>
      <c r="BA191" s="162"/>
      <c r="BB191" s="162"/>
      <c r="BC191" s="162"/>
      <c r="BD191" s="162"/>
      <c r="BE191" s="162"/>
      <c r="BF191" s="162"/>
      <c r="BG191" s="162"/>
      <c r="BH191" s="162"/>
      <c r="BI191" s="162"/>
      <c r="BJ191" s="162"/>
      <c r="BK191" s="162"/>
      <c r="BL191" s="162"/>
      <c r="BM191" s="162"/>
      <c r="BN191" s="162"/>
      <c r="BO191" s="162"/>
      <c r="BP191" s="162"/>
      <c r="BQ191" s="162"/>
      <c r="BR191" s="162"/>
      <c r="BS191" s="162"/>
      <c r="BT191" s="162"/>
      <c r="BU191" s="162"/>
      <c r="BV191" s="162"/>
      <c r="BW191" s="162"/>
      <c r="BX191" s="162"/>
      <c r="BY191" s="162"/>
      <c r="BZ191" s="162"/>
      <c r="CA191" s="162"/>
      <c r="CB191" s="162"/>
      <c r="CC191" s="162"/>
      <c r="CD191" s="162"/>
      <c r="CE191" s="162"/>
      <c r="CF191" s="162"/>
      <c r="CG191" s="162"/>
      <c r="CH191" s="162"/>
      <c r="CI191" s="162"/>
      <c r="CJ191" s="162"/>
      <c r="CK191" s="162"/>
      <c r="CL191" s="162"/>
      <c r="CM191" s="162"/>
      <c r="CN191" s="162"/>
      <c r="CO191" s="162"/>
      <c r="CP191" s="162"/>
      <c r="CQ191" s="162"/>
      <c r="CR191" s="162"/>
      <c r="CS191" s="162"/>
      <c r="CT191" s="162"/>
      <c r="CU191" s="162"/>
      <c r="CV191" s="162"/>
      <c r="CW191" s="162"/>
      <c r="CX191" s="162"/>
      <c r="CY191" s="162"/>
      <c r="CZ191" s="162"/>
      <c r="DA191" s="162"/>
      <c r="DB191" s="162"/>
      <c r="DC191" s="162"/>
      <c r="DD191" s="162"/>
      <c r="DE191" s="162"/>
      <c r="DF191" s="162"/>
      <c r="DG191" s="162"/>
      <c r="DH191" s="162"/>
      <c r="DI191" s="162"/>
      <c r="DJ191" s="162"/>
      <c r="DK191" s="162"/>
      <c r="DL191" s="162"/>
      <c r="DM191" s="162"/>
      <c r="DN191" s="162"/>
      <c r="DO191" s="162"/>
      <c r="DP191" s="162"/>
      <c r="DQ191" s="162"/>
      <c r="DR191" s="162"/>
      <c r="DS191" s="162"/>
      <c r="DT191" s="162"/>
      <c r="DU191" s="162"/>
      <c r="DV191" s="162"/>
      <c r="DW191" s="162"/>
      <c r="DX191" s="162"/>
      <c r="DY191" s="162"/>
      <c r="DZ191" s="162"/>
      <c r="EA191" s="162"/>
      <c r="EB191" s="162"/>
      <c r="EC191" s="162"/>
      <c r="ED191" s="162"/>
      <c r="EE191" s="162"/>
      <c r="EF191" s="162"/>
      <c r="EG191" s="162"/>
      <c r="EH191" s="162"/>
      <c r="EI191" s="162"/>
      <c r="EJ191" s="162"/>
      <c r="EK191" s="162"/>
      <c r="EL191" s="162"/>
      <c r="EM191" s="162"/>
      <c r="EN191" s="162"/>
      <c r="EO191" s="162"/>
      <c r="EP191" s="162"/>
      <c r="EQ191" s="162"/>
      <c r="ER191" s="162"/>
      <c r="ES191" s="162"/>
      <c r="ET191" s="162"/>
      <c r="EU191" s="162"/>
      <c r="EV191" s="162"/>
      <c r="EW191" s="162"/>
      <c r="EX191" s="162"/>
      <c r="EY191" s="162"/>
      <c r="EZ191" s="162"/>
      <c r="FA191" s="162"/>
      <c r="FB191" s="162"/>
      <c r="FC191" s="162"/>
      <c r="FD191" s="162"/>
      <c r="FE191" s="162"/>
      <c r="FF191" s="162"/>
      <c r="FG191" s="162"/>
      <c r="FH191" s="162"/>
      <c r="FI191" s="162"/>
      <c r="FJ191" s="162"/>
      <c r="FK191" s="162"/>
      <c r="FL191" s="162"/>
      <c r="FM191" s="162"/>
      <c r="FN191" s="162"/>
      <c r="FO191" s="162"/>
      <c r="FP191" s="162"/>
      <c r="FQ191" s="162"/>
      <c r="FR191" s="162"/>
      <c r="FS191" s="162"/>
      <c r="FT191" s="162"/>
      <c r="FU191" s="162"/>
      <c r="FV191" s="162"/>
      <c r="FW191" s="162"/>
      <c r="FX191" s="162"/>
      <c r="FY191" s="162"/>
      <c r="FZ191" s="162"/>
      <c r="GA191" s="162"/>
      <c r="GB191" s="162"/>
      <c r="GC191" s="162"/>
      <c r="GD191" s="162"/>
      <c r="GE191" s="162"/>
      <c r="GF191" s="162"/>
      <c r="GG191" s="162"/>
      <c r="GH191" s="162"/>
      <c r="GI191" s="162"/>
      <c r="GJ191" s="162"/>
      <c r="GK191" s="162"/>
      <c r="GL191" s="162"/>
      <c r="GM191" s="162"/>
      <c r="GN191" s="162"/>
      <c r="GO191" s="162"/>
      <c r="GP191" s="162"/>
      <c r="GQ191" s="162"/>
      <c r="GR191" s="162"/>
      <c r="GS191" s="162"/>
      <c r="GT191" s="162"/>
      <c r="GU191" s="162"/>
    </row>
    <row r="192" spans="1:203" x14ac:dyDescent="0.25">
      <c r="A192" s="161">
        <v>1</v>
      </c>
      <c r="B192" s="503" t="s">
        <v>0</v>
      </c>
      <c r="C192" s="2683">
        <f>'1 уровень'!C1861</f>
        <v>570</v>
      </c>
      <c r="D192" s="189">
        <f>'1 уровень'!D1861</f>
        <v>190</v>
      </c>
      <c r="E192" s="189">
        <f>'1 уровень'!E1861</f>
        <v>175</v>
      </c>
      <c r="F192" s="792">
        <f>'1 уровень'!F1861</f>
        <v>92.10526315789474</v>
      </c>
      <c r="G192" s="237">
        <f>'1 уровень'!G1861</f>
        <v>10.414035087719299</v>
      </c>
      <c r="H192" s="237">
        <f>'1 уровень'!H1861</f>
        <v>11.8</v>
      </c>
      <c r="I192" s="242">
        <f>'1 уровень'!I1861</f>
        <v>5936</v>
      </c>
      <c r="J192" s="2708">
        <f>'1 уровень'!J1861</f>
        <v>1979</v>
      </c>
      <c r="K192" s="242">
        <f>'1 уровень'!K1861</f>
        <v>2065</v>
      </c>
      <c r="L192" s="242">
        <f>'1 уровень'!L1861</f>
        <v>104.34562910560889</v>
      </c>
      <c r="M192" s="242">
        <f>'1 уровень'!M1861</f>
        <v>20</v>
      </c>
      <c r="N192" s="242">
        <f>'1 уровень'!N1861</f>
        <v>309.75</v>
      </c>
      <c r="O192" s="163">
        <f>'1 уровень'!O1861</f>
        <v>0</v>
      </c>
      <c r="P192" s="163">
        <f>'1 уровень'!P1861</f>
        <v>0</v>
      </c>
      <c r="Q192" s="163">
        <f>'1 уровень'!Q1861</f>
        <v>0</v>
      </c>
      <c r="R192" s="163">
        <f>'1 уровень'!R1861</f>
        <v>0</v>
      </c>
      <c r="S192" s="2675">
        <f>'1 уровень'!S1861</f>
        <v>0</v>
      </c>
      <c r="T192" s="163">
        <f>'1 уровень'!T1861</f>
        <v>0</v>
      </c>
      <c r="U192" s="163">
        <f>'1 уровень'!U1861</f>
        <v>0</v>
      </c>
      <c r="V192" s="163">
        <f>'1 уровень'!V1861</f>
        <v>0</v>
      </c>
      <c r="W192" s="2522">
        <f>'1 уровень'!W1861</f>
        <v>0</v>
      </c>
      <c r="X192" s="2538"/>
      <c r="Y192" s="2593"/>
      <c r="Z192" s="162"/>
      <c r="AA192" s="162"/>
      <c r="AB192" s="162"/>
      <c r="AC192" s="162"/>
      <c r="AD192" s="162"/>
      <c r="AE192" s="162"/>
      <c r="AF192" s="162"/>
      <c r="AG192" s="162"/>
      <c r="AH192" s="162"/>
      <c r="AI192" s="162"/>
      <c r="AJ192" s="162"/>
      <c r="AK192" s="162"/>
      <c r="AL192" s="162"/>
      <c r="AM192" s="162"/>
      <c r="AN192" s="162"/>
      <c r="AO192" s="162"/>
      <c r="AP192" s="162"/>
      <c r="AQ192" s="162"/>
      <c r="AR192" s="162"/>
      <c r="AS192" s="162"/>
      <c r="AT192" s="162"/>
      <c r="AU192" s="162"/>
      <c r="AV192" s="162"/>
      <c r="AW192" s="162"/>
      <c r="AX192" s="162"/>
      <c r="AY192" s="162"/>
      <c r="AZ192" s="162"/>
      <c r="BA192" s="162"/>
      <c r="BB192" s="162"/>
      <c r="BC192" s="162"/>
      <c r="BD192" s="162"/>
      <c r="BE192" s="162"/>
      <c r="BF192" s="162"/>
      <c r="BG192" s="162"/>
      <c r="BH192" s="162"/>
      <c r="BI192" s="162"/>
      <c r="BJ192" s="162"/>
      <c r="BK192" s="162"/>
      <c r="BL192" s="162"/>
      <c r="BM192" s="162"/>
      <c r="BN192" s="162"/>
      <c r="BO192" s="162"/>
      <c r="BP192" s="162"/>
      <c r="BQ192" s="162"/>
      <c r="BR192" s="162"/>
      <c r="BS192" s="162"/>
      <c r="BT192" s="162"/>
      <c r="BU192" s="162"/>
      <c r="BV192" s="162"/>
      <c r="BW192" s="162"/>
      <c r="BX192" s="162"/>
      <c r="BY192" s="162"/>
      <c r="BZ192" s="162"/>
      <c r="CA192" s="162"/>
      <c r="CB192" s="162"/>
      <c r="CC192" s="162"/>
      <c r="CD192" s="162"/>
      <c r="CE192" s="162"/>
      <c r="CF192" s="162"/>
      <c r="CG192" s="162"/>
      <c r="CH192" s="162"/>
      <c r="CI192" s="162"/>
      <c r="CJ192" s="162"/>
      <c r="CK192" s="162"/>
      <c r="CL192" s="162"/>
      <c r="CM192" s="162"/>
      <c r="CN192" s="162"/>
      <c r="CO192" s="162"/>
      <c r="CP192" s="162"/>
      <c r="CQ192" s="162"/>
      <c r="CR192" s="162"/>
      <c r="CS192" s="162"/>
      <c r="CT192" s="162"/>
      <c r="CU192" s="162"/>
      <c r="CV192" s="162"/>
      <c r="CW192" s="162"/>
      <c r="CX192" s="162"/>
      <c r="CY192" s="162"/>
      <c r="CZ192" s="162"/>
      <c r="DA192" s="162"/>
      <c r="DB192" s="162"/>
      <c r="DC192" s="162"/>
      <c r="DD192" s="162"/>
      <c r="DE192" s="162"/>
      <c r="DF192" s="162"/>
      <c r="DG192" s="162"/>
      <c r="DH192" s="162"/>
      <c r="DI192" s="162"/>
      <c r="DJ192" s="162"/>
      <c r="DK192" s="162"/>
      <c r="DL192" s="162"/>
      <c r="DM192" s="162"/>
      <c r="DN192" s="162"/>
      <c r="DO192" s="162"/>
      <c r="DP192" s="162"/>
      <c r="DQ192" s="162"/>
      <c r="DR192" s="162"/>
      <c r="DS192" s="162"/>
      <c r="DT192" s="162"/>
      <c r="DU192" s="162"/>
      <c r="DV192" s="162"/>
      <c r="DW192" s="162"/>
      <c r="DX192" s="162"/>
      <c r="DY192" s="162"/>
      <c r="DZ192" s="162"/>
      <c r="EA192" s="162"/>
      <c r="EB192" s="162"/>
      <c r="EC192" s="162"/>
      <c r="ED192" s="162"/>
      <c r="EE192" s="162"/>
      <c r="EF192" s="162"/>
      <c r="EG192" s="162"/>
      <c r="EH192" s="162"/>
      <c r="EI192" s="162"/>
      <c r="EJ192" s="162"/>
      <c r="EK192" s="162"/>
      <c r="EL192" s="162"/>
      <c r="EM192" s="162"/>
      <c r="EN192" s="162"/>
      <c r="EO192" s="162"/>
      <c r="EP192" s="162"/>
      <c r="EQ192" s="162"/>
      <c r="ER192" s="162"/>
      <c r="ES192" s="162"/>
      <c r="ET192" s="162"/>
      <c r="EU192" s="162"/>
      <c r="EV192" s="162"/>
      <c r="EW192" s="162"/>
      <c r="EX192" s="162"/>
      <c r="EY192" s="162"/>
      <c r="EZ192" s="162"/>
      <c r="FA192" s="162"/>
      <c r="FB192" s="162"/>
      <c r="FC192" s="162"/>
      <c r="FD192" s="162"/>
      <c r="FE192" s="162"/>
      <c r="FF192" s="162"/>
      <c r="FG192" s="162"/>
      <c r="FH192" s="162"/>
      <c r="FI192" s="162"/>
      <c r="FJ192" s="162"/>
      <c r="FK192" s="162"/>
      <c r="FL192" s="162"/>
      <c r="FM192" s="162"/>
      <c r="FN192" s="162"/>
      <c r="FO192" s="162"/>
      <c r="FP192" s="162"/>
      <c r="FQ192" s="162"/>
      <c r="FR192" s="162"/>
      <c r="FS192" s="162"/>
      <c r="FT192" s="162"/>
      <c r="FU192" s="162"/>
      <c r="FV192" s="162"/>
      <c r="FW192" s="162"/>
      <c r="FX192" s="162"/>
      <c r="FY192" s="162"/>
      <c r="FZ192" s="162"/>
      <c r="GA192" s="162"/>
      <c r="GB192" s="162"/>
      <c r="GC192" s="162"/>
      <c r="GD192" s="162"/>
      <c r="GE192" s="162"/>
      <c r="GF192" s="162"/>
      <c r="GG192" s="162"/>
      <c r="GH192" s="162"/>
      <c r="GI192" s="162"/>
      <c r="GJ192" s="162"/>
      <c r="GK192" s="162"/>
      <c r="GL192" s="162"/>
      <c r="GM192" s="162"/>
      <c r="GN192" s="162"/>
      <c r="GO192" s="162"/>
      <c r="GP192" s="162"/>
      <c r="GQ192" s="162"/>
      <c r="GR192" s="162"/>
      <c r="GS192" s="162"/>
      <c r="GT192" s="162"/>
      <c r="GU192" s="162"/>
    </row>
    <row r="193" spans="1:203" x14ac:dyDescent="0.25">
      <c r="A193" s="161">
        <v>1</v>
      </c>
      <c r="B193" s="103" t="s">
        <v>16</v>
      </c>
      <c r="C193" s="2683">
        <f>'1 уровень'!C1862</f>
        <v>290</v>
      </c>
      <c r="D193" s="189">
        <f>'1 уровень'!D1862</f>
        <v>97</v>
      </c>
      <c r="E193" s="189">
        <f>'1 уровень'!E1862</f>
        <v>141</v>
      </c>
      <c r="F193" s="792">
        <f>'1 уровень'!F1862</f>
        <v>145.36082474226802</v>
      </c>
      <c r="G193" s="237">
        <f>'1 уровень'!G1862</f>
        <v>8</v>
      </c>
      <c r="H193" s="237">
        <f>'1 уровень'!H1862</f>
        <v>9.4680851063829792</v>
      </c>
      <c r="I193" s="242">
        <f>'1 уровень'!I1862</f>
        <v>2320</v>
      </c>
      <c r="J193" s="2708">
        <f>'1 уровень'!J1862</f>
        <v>776</v>
      </c>
      <c r="K193" s="242">
        <f>'1 уровень'!K1862</f>
        <v>1335</v>
      </c>
      <c r="L193" s="242">
        <f>'1 уровень'!L1862</f>
        <v>172.03608247422682</v>
      </c>
      <c r="M193" s="242">
        <f>'1 уровень'!M1862</f>
        <v>10</v>
      </c>
      <c r="N193" s="242">
        <f>'1 уровень'!N1862</f>
        <v>400.5</v>
      </c>
      <c r="O193" s="163">
        <f>'1 уровень'!O1862</f>
        <v>0</v>
      </c>
      <c r="P193" s="163">
        <f>'1 уровень'!P1862</f>
        <v>0</v>
      </c>
      <c r="Q193" s="163">
        <f>'1 уровень'!Q1862</f>
        <v>0</v>
      </c>
      <c r="R193" s="163">
        <f>'1 уровень'!R1862</f>
        <v>0</v>
      </c>
      <c r="S193" s="2675">
        <f>'1 уровень'!S1862</f>
        <v>0</v>
      </c>
      <c r="T193" s="163">
        <f>'1 уровень'!T1862</f>
        <v>0</v>
      </c>
      <c r="U193" s="163">
        <f>'1 уровень'!U1862</f>
        <v>0</v>
      </c>
      <c r="V193" s="163">
        <f>'1 уровень'!V1862</f>
        <v>0</v>
      </c>
      <c r="W193" s="2522">
        <f>'1 уровень'!W1862</f>
        <v>0</v>
      </c>
      <c r="X193" s="2538"/>
      <c r="Y193" s="2593"/>
      <c r="Z193" s="162"/>
      <c r="AA193" s="162"/>
      <c r="AB193" s="162"/>
      <c r="AC193" s="162"/>
      <c r="AD193" s="162"/>
      <c r="AE193" s="162"/>
      <c r="AF193" s="162"/>
      <c r="AG193" s="162"/>
      <c r="AH193" s="162"/>
      <c r="AI193" s="162"/>
      <c r="AJ193" s="162"/>
      <c r="AK193" s="162"/>
      <c r="AL193" s="162"/>
      <c r="AM193" s="162"/>
      <c r="AN193" s="162"/>
      <c r="AO193" s="162"/>
      <c r="AP193" s="162"/>
      <c r="AQ193" s="162"/>
      <c r="AR193" s="162"/>
      <c r="AS193" s="162"/>
      <c r="AT193" s="162"/>
      <c r="AU193" s="162"/>
      <c r="AV193" s="162"/>
      <c r="AW193" s="162"/>
      <c r="AX193" s="162"/>
      <c r="AY193" s="162"/>
      <c r="AZ193" s="162"/>
      <c r="BA193" s="162"/>
      <c r="BB193" s="162"/>
      <c r="BC193" s="162"/>
      <c r="BD193" s="162"/>
      <c r="BE193" s="162"/>
      <c r="BF193" s="162"/>
      <c r="BG193" s="162"/>
      <c r="BH193" s="162"/>
      <c r="BI193" s="162"/>
      <c r="BJ193" s="162"/>
      <c r="BK193" s="162"/>
      <c r="BL193" s="162"/>
      <c r="BM193" s="162"/>
      <c r="BN193" s="162"/>
      <c r="BO193" s="162"/>
      <c r="BP193" s="162"/>
      <c r="BQ193" s="162"/>
      <c r="BR193" s="162"/>
      <c r="BS193" s="162"/>
      <c r="BT193" s="162"/>
      <c r="BU193" s="162"/>
      <c r="BV193" s="162"/>
      <c r="BW193" s="162"/>
      <c r="BX193" s="162"/>
      <c r="BY193" s="162"/>
      <c r="BZ193" s="162"/>
      <c r="CA193" s="162"/>
      <c r="CB193" s="162"/>
      <c r="CC193" s="162"/>
      <c r="CD193" s="162"/>
      <c r="CE193" s="162"/>
      <c r="CF193" s="162"/>
      <c r="CG193" s="162"/>
      <c r="CH193" s="162"/>
      <c r="CI193" s="162"/>
      <c r="CJ193" s="162"/>
      <c r="CK193" s="162"/>
      <c r="CL193" s="162"/>
      <c r="CM193" s="162"/>
      <c r="CN193" s="162"/>
      <c r="CO193" s="162"/>
      <c r="CP193" s="162"/>
      <c r="CQ193" s="162"/>
      <c r="CR193" s="162"/>
      <c r="CS193" s="162"/>
      <c r="CT193" s="162"/>
      <c r="CU193" s="162"/>
      <c r="CV193" s="162"/>
      <c r="CW193" s="162"/>
      <c r="CX193" s="162"/>
      <c r="CY193" s="162"/>
      <c r="CZ193" s="162"/>
      <c r="DA193" s="162"/>
      <c r="DB193" s="162"/>
      <c r="DC193" s="162"/>
      <c r="DD193" s="162"/>
      <c r="DE193" s="162"/>
      <c r="DF193" s="162"/>
      <c r="DG193" s="162"/>
      <c r="DH193" s="162"/>
      <c r="DI193" s="162"/>
      <c r="DJ193" s="162"/>
      <c r="DK193" s="162"/>
      <c r="DL193" s="162"/>
      <c r="DM193" s="162"/>
      <c r="DN193" s="162"/>
      <c r="DO193" s="162"/>
      <c r="DP193" s="162"/>
      <c r="DQ193" s="162"/>
      <c r="DR193" s="162"/>
      <c r="DS193" s="162"/>
      <c r="DT193" s="162"/>
      <c r="DU193" s="162"/>
      <c r="DV193" s="162"/>
      <c r="DW193" s="162"/>
      <c r="DX193" s="162"/>
      <c r="DY193" s="162"/>
      <c r="DZ193" s="162"/>
      <c r="EA193" s="162"/>
      <c r="EB193" s="162"/>
      <c r="EC193" s="162"/>
      <c r="ED193" s="162"/>
      <c r="EE193" s="162"/>
      <c r="EF193" s="162"/>
      <c r="EG193" s="162"/>
      <c r="EH193" s="162"/>
      <c r="EI193" s="162"/>
      <c r="EJ193" s="162"/>
      <c r="EK193" s="162"/>
      <c r="EL193" s="162"/>
      <c r="EM193" s="162"/>
      <c r="EN193" s="162"/>
      <c r="EO193" s="162"/>
      <c r="EP193" s="162"/>
      <c r="EQ193" s="162"/>
      <c r="ER193" s="162"/>
      <c r="ES193" s="162"/>
      <c r="ET193" s="162"/>
      <c r="EU193" s="162"/>
      <c r="EV193" s="162"/>
      <c r="EW193" s="162"/>
      <c r="EX193" s="162"/>
      <c r="EY193" s="162"/>
      <c r="EZ193" s="162"/>
      <c r="FA193" s="162"/>
      <c r="FB193" s="162"/>
      <c r="FC193" s="162"/>
      <c r="FD193" s="162"/>
      <c r="FE193" s="162"/>
      <c r="FF193" s="162"/>
      <c r="FG193" s="162"/>
      <c r="FH193" s="162"/>
      <c r="FI193" s="162"/>
      <c r="FJ193" s="162"/>
      <c r="FK193" s="162"/>
      <c r="FL193" s="162"/>
      <c r="FM193" s="162"/>
      <c r="FN193" s="162"/>
      <c r="FO193" s="162"/>
      <c r="FP193" s="162"/>
      <c r="FQ193" s="162"/>
      <c r="FR193" s="162"/>
      <c r="FS193" s="162"/>
      <c r="FT193" s="162"/>
      <c r="FU193" s="162"/>
      <c r="FV193" s="162"/>
      <c r="FW193" s="162"/>
      <c r="FX193" s="162"/>
      <c r="FY193" s="162"/>
      <c r="FZ193" s="162"/>
      <c r="GA193" s="162"/>
      <c r="GB193" s="162"/>
      <c r="GC193" s="162"/>
      <c r="GD193" s="162"/>
      <c r="GE193" s="162"/>
      <c r="GF193" s="162"/>
      <c r="GG193" s="162"/>
      <c r="GH193" s="162"/>
      <c r="GI193" s="162"/>
      <c r="GJ193" s="162"/>
      <c r="GK193" s="162"/>
      <c r="GL193" s="162"/>
      <c r="GM193" s="162"/>
      <c r="GN193" s="162"/>
      <c r="GO193" s="162"/>
      <c r="GP193" s="162"/>
      <c r="GQ193" s="162"/>
      <c r="GR193" s="162"/>
      <c r="GS193" s="162"/>
      <c r="GT193" s="162"/>
      <c r="GU193" s="162"/>
    </row>
    <row r="194" spans="1:203" ht="32.25" customHeight="1" x14ac:dyDescent="0.25">
      <c r="A194" s="161">
        <v>1</v>
      </c>
      <c r="B194" s="200" t="s">
        <v>187</v>
      </c>
      <c r="C194" s="2683">
        <f>'1 уровень'!C1863</f>
        <v>860</v>
      </c>
      <c r="D194" s="189">
        <f>'1 уровень'!D1863</f>
        <v>287</v>
      </c>
      <c r="E194" s="189">
        <f>'1 уровень'!E1863</f>
        <v>316</v>
      </c>
      <c r="F194" s="792">
        <f>'1 уровень'!F1863</f>
        <v>110.10452961672475</v>
      </c>
      <c r="G194" s="237">
        <f>'1 уровень'!G1863</f>
        <v>9.6</v>
      </c>
      <c r="H194" s="237">
        <f>'1 уровень'!H1863</f>
        <v>0</v>
      </c>
      <c r="I194" s="242">
        <f>'1 уровень'!I1863</f>
        <v>8256</v>
      </c>
      <c r="J194" s="2708">
        <f>'1 уровень'!J1863</f>
        <v>2755</v>
      </c>
      <c r="K194" s="242">
        <f>'1 уровень'!K1863</f>
        <v>3400</v>
      </c>
      <c r="L194" s="242">
        <f>'1 уровень'!L1863</f>
        <v>123.41197822141561</v>
      </c>
      <c r="M194" s="242">
        <f>'1 уровень'!M1863</f>
        <v>30</v>
      </c>
      <c r="N194" s="242">
        <f>'1 уровень'!N1863</f>
        <v>340</v>
      </c>
      <c r="O194" s="163">
        <f>'1 уровень'!O1863</f>
        <v>11505.208139879998</v>
      </c>
      <c r="P194" s="163">
        <f>'1 уровень'!P1863</f>
        <v>11709.560569070001</v>
      </c>
      <c r="Q194" s="163">
        <f>'1 уровень'!Q1863</f>
        <v>11709.560569070001</v>
      </c>
      <c r="R194" s="163">
        <f>'1 уровень'!R1863</f>
        <v>11709.560569070001</v>
      </c>
      <c r="S194" s="2675">
        <f>'1 уровень'!S1863</f>
        <v>3890.8018606481819</v>
      </c>
      <c r="T194" s="163">
        <f>'1 уровень'!T1863</f>
        <v>4152.2140099999997</v>
      </c>
      <c r="U194" s="163">
        <f>'1 уровень'!U1863</f>
        <v>261.41214935181779</v>
      </c>
      <c r="V194" s="163">
        <f>'1 уровень'!V1863</f>
        <v>-178.48979</v>
      </c>
      <c r="W194" s="2522">
        <f>'1 уровень'!W1863</f>
        <v>3973.7242199999996</v>
      </c>
      <c r="X194" s="2538"/>
      <c r="Y194" s="2593"/>
      <c r="Z194" s="162"/>
      <c r="AA194" s="162"/>
      <c r="AB194" s="162"/>
      <c r="AC194" s="162"/>
      <c r="AD194" s="162"/>
      <c r="AE194" s="162"/>
      <c r="AF194" s="162"/>
      <c r="AG194" s="162"/>
      <c r="AH194" s="162"/>
      <c r="AI194" s="162"/>
      <c r="AJ194" s="162"/>
      <c r="AK194" s="162"/>
      <c r="AL194" s="162">
        <f>C194/12*4</f>
        <v>286.66666666666669</v>
      </c>
      <c r="AM194" s="162">
        <f>D194-AL194</f>
        <v>0.33333333333331439</v>
      </c>
      <c r="AN194" s="162"/>
      <c r="AO194" s="162"/>
      <c r="AP194" s="162"/>
      <c r="AQ194" s="162"/>
      <c r="AR194" s="162"/>
      <c r="AS194" s="162"/>
      <c r="AT194" s="162"/>
      <c r="AU194" s="162"/>
      <c r="AV194" s="162"/>
      <c r="AW194" s="162"/>
      <c r="AX194" s="162"/>
      <c r="AY194" s="162"/>
      <c r="AZ194" s="162"/>
      <c r="BA194" s="162"/>
      <c r="BB194" s="162"/>
      <c r="BC194" s="162"/>
      <c r="BD194" s="162"/>
      <c r="BE194" s="162"/>
      <c r="BF194" s="162"/>
      <c r="BG194" s="162"/>
      <c r="BH194" s="162"/>
      <c r="BI194" s="162"/>
      <c r="BJ194" s="162"/>
      <c r="BK194" s="162"/>
      <c r="BL194" s="162"/>
      <c r="BM194" s="162"/>
      <c r="BN194" s="162"/>
      <c r="BO194" s="162"/>
      <c r="BP194" s="162"/>
      <c r="BQ194" s="162"/>
      <c r="BR194" s="162"/>
      <c r="BS194" s="162"/>
      <c r="BT194" s="162"/>
      <c r="BU194" s="162"/>
      <c r="BV194" s="162"/>
      <c r="BW194" s="162"/>
      <c r="BX194" s="162"/>
      <c r="BY194" s="162"/>
      <c r="BZ194" s="162"/>
      <c r="CA194" s="162"/>
      <c r="CB194" s="162"/>
      <c r="CC194" s="162"/>
      <c r="CD194" s="162"/>
      <c r="CE194" s="162"/>
      <c r="CF194" s="162"/>
      <c r="CG194" s="162"/>
      <c r="CH194" s="162"/>
      <c r="CI194" s="162"/>
      <c r="CJ194" s="162"/>
      <c r="CK194" s="162"/>
      <c r="CL194" s="162"/>
      <c r="CM194" s="162"/>
      <c r="CN194" s="162"/>
      <c r="CO194" s="162"/>
      <c r="CP194" s="162"/>
      <c r="CQ194" s="162"/>
      <c r="CR194" s="162"/>
      <c r="CS194" s="162"/>
      <c r="CT194" s="162"/>
      <c r="CU194" s="162"/>
      <c r="CV194" s="162"/>
      <c r="CW194" s="162"/>
      <c r="CX194" s="162"/>
      <c r="CY194" s="162"/>
      <c r="CZ194" s="162"/>
      <c r="DA194" s="162"/>
      <c r="DB194" s="162"/>
      <c r="DC194" s="162"/>
      <c r="DD194" s="162"/>
      <c r="DE194" s="162"/>
      <c r="DF194" s="162"/>
      <c r="DG194" s="162"/>
      <c r="DH194" s="162"/>
      <c r="DI194" s="162"/>
      <c r="DJ194" s="162"/>
      <c r="DK194" s="162"/>
      <c r="DL194" s="162"/>
      <c r="DM194" s="162"/>
      <c r="DN194" s="162"/>
      <c r="DO194" s="162"/>
      <c r="DP194" s="162"/>
      <c r="DQ194" s="162"/>
      <c r="DR194" s="162"/>
      <c r="DS194" s="162"/>
      <c r="DT194" s="162"/>
      <c r="DU194" s="162"/>
      <c r="DV194" s="162"/>
      <c r="DW194" s="162"/>
      <c r="DX194" s="162"/>
      <c r="DY194" s="162"/>
      <c r="DZ194" s="162"/>
      <c r="EA194" s="162"/>
      <c r="EB194" s="162"/>
      <c r="EC194" s="162"/>
      <c r="ED194" s="162"/>
      <c r="EE194" s="162"/>
      <c r="EF194" s="162"/>
      <c r="EG194" s="162"/>
      <c r="EH194" s="162"/>
      <c r="EI194" s="162"/>
      <c r="EJ194" s="162"/>
      <c r="EK194" s="162"/>
      <c r="EL194" s="162"/>
      <c r="EM194" s="162"/>
      <c r="EN194" s="162"/>
      <c r="EO194" s="162"/>
      <c r="EP194" s="162"/>
      <c r="EQ194" s="162"/>
      <c r="ER194" s="162"/>
      <c r="ES194" s="162"/>
      <c r="ET194" s="162"/>
      <c r="EU194" s="162"/>
      <c r="EV194" s="162"/>
      <c r="EW194" s="162"/>
      <c r="EX194" s="162"/>
      <c r="EY194" s="162"/>
      <c r="EZ194" s="162"/>
      <c r="FA194" s="162"/>
      <c r="FB194" s="162"/>
      <c r="FC194" s="162"/>
      <c r="FD194" s="162"/>
      <c r="FE194" s="162"/>
      <c r="FF194" s="162"/>
      <c r="FG194" s="162"/>
      <c r="FH194" s="162"/>
      <c r="FI194" s="162"/>
      <c r="FJ194" s="162"/>
      <c r="FK194" s="162"/>
      <c r="FL194" s="162"/>
      <c r="FM194" s="162"/>
      <c r="FN194" s="162"/>
      <c r="FO194" s="162"/>
      <c r="FP194" s="162"/>
      <c r="FQ194" s="162"/>
      <c r="FR194" s="162"/>
      <c r="FS194" s="162"/>
      <c r="FT194" s="162"/>
      <c r="FU194" s="162"/>
      <c r="FV194" s="162"/>
      <c r="FW194" s="162"/>
      <c r="FX194" s="162"/>
      <c r="FY194" s="162"/>
      <c r="FZ194" s="162"/>
      <c r="GA194" s="162"/>
      <c r="GB194" s="162"/>
      <c r="GC194" s="162"/>
      <c r="GD194" s="162"/>
      <c r="GE194" s="162"/>
      <c r="GF194" s="162"/>
      <c r="GG194" s="162"/>
      <c r="GH194" s="162"/>
      <c r="GI194" s="162"/>
      <c r="GJ194" s="162"/>
      <c r="GK194" s="162"/>
      <c r="GL194" s="162"/>
      <c r="GM194" s="162"/>
      <c r="GN194" s="162"/>
      <c r="GO194" s="162"/>
      <c r="GP194" s="162"/>
      <c r="GQ194" s="162"/>
      <c r="GR194" s="162"/>
      <c r="GS194" s="162"/>
      <c r="GT194" s="162"/>
      <c r="GU194" s="162"/>
    </row>
    <row r="195" spans="1:203" x14ac:dyDescent="0.25">
      <c r="A195" s="161">
        <v>1</v>
      </c>
      <c r="B195" s="2550" t="s">
        <v>400</v>
      </c>
      <c r="C195" s="189">
        <f>'1 уровень'!C1864</f>
        <v>6765</v>
      </c>
      <c r="D195" s="189">
        <f>'1 уровень'!D1864</f>
        <v>2255</v>
      </c>
      <c r="E195" s="189">
        <f>'1 уровень'!E1864</f>
        <v>1770</v>
      </c>
      <c r="F195" s="792">
        <f>'1 уровень'!F1864</f>
        <v>78.492239467849217</v>
      </c>
      <c r="G195" s="237">
        <f>'1 уровень'!G1864</f>
        <v>0</v>
      </c>
      <c r="H195" s="237">
        <f>'1 уровень'!H1864</f>
        <v>0</v>
      </c>
      <c r="I195" s="242">
        <f>'1 уровень'!I1864</f>
        <v>0</v>
      </c>
      <c r="J195" s="242">
        <f>'1 уровень'!J1864</f>
        <v>0</v>
      </c>
      <c r="K195" s="242">
        <f>'1 уровень'!K1864</f>
        <v>0</v>
      </c>
      <c r="L195" s="242">
        <f>'1 уровень'!L1864</f>
        <v>0</v>
      </c>
      <c r="M195" s="242">
        <f>'1 уровень'!M1864</f>
        <v>0</v>
      </c>
      <c r="N195" s="242">
        <f>'1 уровень'!N1864</f>
        <v>0</v>
      </c>
      <c r="O195" s="163">
        <f>'1 уровень'!O1864</f>
        <v>10216.387411579999</v>
      </c>
      <c r="P195" s="163">
        <f>'1 уровень'!P1864</f>
        <v>10216.387411579999</v>
      </c>
      <c r="Q195" s="163">
        <f>'1 уровень'!Q1864</f>
        <v>10216.387411579999</v>
      </c>
      <c r="R195" s="163">
        <f>'1 уровень'!R1864</f>
        <v>10216.387411579999</v>
      </c>
      <c r="S195" s="2675">
        <f>'1 уровень'!S1864</f>
        <v>3405.4624705266665</v>
      </c>
      <c r="T195" s="163">
        <f>'1 уровень'!T1864</f>
        <v>3237.5365899999997</v>
      </c>
      <c r="U195" s="163">
        <f>'1 уровень'!U1864</f>
        <v>-167.92588052666679</v>
      </c>
      <c r="V195" s="163">
        <f>'1 уровень'!V1864</f>
        <v>-16.425689999999999</v>
      </c>
      <c r="W195" s="2522">
        <f>'1 уровень'!W1864</f>
        <v>3221.1108999999997</v>
      </c>
      <c r="X195" s="2538"/>
      <c r="Y195" s="2593"/>
      <c r="Z195" s="162"/>
      <c r="AA195" s="162"/>
      <c r="AB195" s="162"/>
      <c r="AC195" s="162"/>
      <c r="AD195" s="162"/>
      <c r="AE195" s="162"/>
      <c r="AF195" s="162"/>
      <c r="AG195" s="162"/>
      <c r="AH195" s="162"/>
      <c r="AI195" s="162"/>
      <c r="AJ195" s="162"/>
      <c r="AK195" s="162"/>
      <c r="AL195" s="162"/>
      <c r="AM195" s="162"/>
      <c r="AN195" s="162"/>
      <c r="AO195" s="162"/>
      <c r="AP195" s="162"/>
      <c r="AQ195" s="162"/>
      <c r="AR195" s="162"/>
      <c r="AS195" s="162"/>
      <c r="AT195" s="162"/>
      <c r="AU195" s="162"/>
      <c r="AV195" s="162"/>
      <c r="AW195" s="162"/>
      <c r="AX195" s="162"/>
      <c r="AY195" s="162"/>
      <c r="AZ195" s="162"/>
      <c r="BA195" s="162"/>
      <c r="BB195" s="162"/>
      <c r="BC195" s="162"/>
      <c r="BD195" s="162"/>
      <c r="BE195" s="162"/>
      <c r="BF195" s="162"/>
      <c r="BG195" s="162"/>
      <c r="BH195" s="162"/>
      <c r="BI195" s="162"/>
      <c r="BJ195" s="162"/>
      <c r="BK195" s="162"/>
      <c r="BL195" s="162"/>
      <c r="BM195" s="162"/>
      <c r="BN195" s="162"/>
      <c r="BO195" s="162"/>
      <c r="BP195" s="162"/>
      <c r="BQ195" s="162"/>
      <c r="BR195" s="162"/>
      <c r="BS195" s="162"/>
      <c r="BT195" s="162"/>
      <c r="BU195" s="162"/>
      <c r="BV195" s="162"/>
      <c r="BW195" s="162"/>
      <c r="BX195" s="162"/>
      <c r="BY195" s="162"/>
      <c r="BZ195" s="162"/>
      <c r="CA195" s="162"/>
      <c r="CB195" s="162"/>
      <c r="CC195" s="162"/>
      <c r="CD195" s="162"/>
      <c r="CE195" s="162"/>
      <c r="CF195" s="162"/>
      <c r="CG195" s="162"/>
      <c r="CH195" s="162"/>
      <c r="CI195" s="162"/>
      <c r="CJ195" s="162"/>
      <c r="CK195" s="162"/>
      <c r="CL195" s="162"/>
      <c r="CM195" s="162"/>
      <c r="CN195" s="162"/>
      <c r="CO195" s="162"/>
      <c r="CP195" s="162"/>
      <c r="CQ195" s="162"/>
      <c r="CR195" s="162"/>
      <c r="CS195" s="162"/>
      <c r="CT195" s="162"/>
      <c r="CU195" s="162"/>
      <c r="CV195" s="162"/>
      <c r="CW195" s="162"/>
      <c r="CX195" s="162"/>
      <c r="CY195" s="162"/>
      <c r="CZ195" s="162"/>
      <c r="DA195" s="162"/>
      <c r="DB195" s="162"/>
      <c r="DC195" s="162"/>
      <c r="DD195" s="162"/>
      <c r="DE195" s="162"/>
      <c r="DF195" s="162"/>
      <c r="DG195" s="162"/>
      <c r="DH195" s="162"/>
      <c r="DI195" s="162"/>
      <c r="DJ195" s="162"/>
      <c r="DK195" s="162"/>
      <c r="DL195" s="162"/>
      <c r="DM195" s="162"/>
      <c r="DN195" s="162"/>
      <c r="DO195" s="162"/>
      <c r="DP195" s="162"/>
      <c r="DQ195" s="162"/>
      <c r="DR195" s="162"/>
      <c r="DS195" s="162"/>
      <c r="DT195" s="162"/>
      <c r="DU195" s="162"/>
      <c r="DV195" s="162"/>
      <c r="DW195" s="162"/>
      <c r="DX195" s="162"/>
      <c r="DY195" s="162"/>
      <c r="DZ195" s="162"/>
      <c r="EA195" s="162"/>
      <c r="EB195" s="162"/>
      <c r="EC195" s="162"/>
      <c r="ED195" s="162"/>
      <c r="EE195" s="162"/>
      <c r="EF195" s="162"/>
      <c r="EG195" s="162"/>
      <c r="EH195" s="162"/>
      <c r="EI195" s="162"/>
      <c r="EJ195" s="162"/>
      <c r="EK195" s="162"/>
      <c r="EL195" s="162"/>
      <c r="EM195" s="162"/>
      <c r="EN195" s="162"/>
      <c r="EO195" s="162"/>
      <c r="EP195" s="162"/>
      <c r="EQ195" s="162"/>
      <c r="ER195" s="162"/>
      <c r="ES195" s="162"/>
      <c r="ET195" s="162"/>
      <c r="EU195" s="162"/>
      <c r="EV195" s="162"/>
      <c r="EW195" s="162"/>
      <c r="EX195" s="162"/>
      <c r="EY195" s="162"/>
      <c r="EZ195" s="162"/>
      <c r="FA195" s="162"/>
      <c r="FB195" s="162"/>
      <c r="FC195" s="162"/>
      <c r="FD195" s="162"/>
      <c r="FE195" s="162"/>
      <c r="FF195" s="162"/>
      <c r="FG195" s="162"/>
      <c r="FH195" s="162"/>
      <c r="FI195" s="162"/>
      <c r="FJ195" s="162"/>
      <c r="FK195" s="162"/>
      <c r="FL195" s="162"/>
      <c r="FM195" s="162"/>
      <c r="FN195" s="162"/>
      <c r="FO195" s="162"/>
      <c r="FP195" s="162"/>
      <c r="FQ195" s="162"/>
      <c r="FR195" s="162"/>
      <c r="FS195" s="162"/>
      <c r="FT195" s="162"/>
      <c r="FU195" s="162"/>
      <c r="FV195" s="162"/>
      <c r="FW195" s="162"/>
      <c r="FX195" s="162"/>
      <c r="FY195" s="162"/>
      <c r="FZ195" s="162"/>
      <c r="GA195" s="162"/>
      <c r="GB195" s="162"/>
      <c r="GC195" s="162"/>
      <c r="GD195" s="162"/>
      <c r="GE195" s="162"/>
      <c r="GF195" s="162"/>
      <c r="GG195" s="162"/>
      <c r="GH195" s="162"/>
      <c r="GI195" s="162"/>
      <c r="GJ195" s="162"/>
      <c r="GK195" s="162"/>
      <c r="GL195" s="162"/>
      <c r="GM195" s="162"/>
      <c r="GN195" s="162"/>
      <c r="GO195" s="162"/>
      <c r="GP195" s="162"/>
      <c r="GQ195" s="162"/>
      <c r="GR195" s="162"/>
      <c r="GS195" s="162"/>
      <c r="GT195" s="162"/>
      <c r="GU195" s="162"/>
    </row>
    <row r="196" spans="1:203" s="162" customFormat="1" x14ac:dyDescent="0.25">
      <c r="A196" s="161">
        <v>1</v>
      </c>
      <c r="B196" s="200" t="s">
        <v>372</v>
      </c>
      <c r="C196" s="188">
        <f>'1 уровень'!C1865</f>
        <v>6755</v>
      </c>
      <c r="D196" s="188">
        <f>'1 уровень'!D1865</f>
        <v>2252</v>
      </c>
      <c r="E196" s="188">
        <f>'1 уровень'!E1865</f>
        <v>1767</v>
      </c>
      <c r="F196" s="791">
        <f>'1 уровень'!F1865</f>
        <v>78.46358792184725</v>
      </c>
      <c r="G196" s="155">
        <f>'1 уровень'!G1865</f>
        <v>0</v>
      </c>
      <c r="H196" s="155">
        <f>'1 уровень'!H1865</f>
        <v>0</v>
      </c>
      <c r="I196" s="164">
        <f>'1 уровень'!I1865</f>
        <v>0</v>
      </c>
      <c r="J196" s="164">
        <f>'1 уровень'!J1865</f>
        <v>0</v>
      </c>
      <c r="K196" s="164">
        <f>'1 уровень'!K1865</f>
        <v>0</v>
      </c>
      <c r="L196" s="164">
        <f>'1 уровень'!L1865</f>
        <v>0</v>
      </c>
      <c r="M196" s="164">
        <f>'1 уровень'!M1865</f>
        <v>0</v>
      </c>
      <c r="N196" s="164">
        <f>'1 уровень'!N1865</f>
        <v>0</v>
      </c>
      <c r="O196" s="163">
        <f>'1 уровень'!O1865</f>
        <v>0</v>
      </c>
      <c r="P196" s="163">
        <f>'1 уровень'!P1865</f>
        <v>0</v>
      </c>
      <c r="Q196" s="163">
        <f>'1 уровень'!Q1865</f>
        <v>0</v>
      </c>
      <c r="R196" s="163">
        <f>'1 уровень'!R1865</f>
        <v>0</v>
      </c>
      <c r="S196" s="2675">
        <f>'1 уровень'!S1865</f>
        <v>0</v>
      </c>
      <c r="T196" s="163">
        <f>'1 уровень'!T1865</f>
        <v>0</v>
      </c>
      <c r="U196" s="163">
        <f>'1 уровень'!U1865</f>
        <v>0</v>
      </c>
      <c r="V196" s="163">
        <f>'1 уровень'!V1865</f>
        <v>0</v>
      </c>
      <c r="W196" s="2522">
        <f>'1 уровень'!W1865</f>
        <v>0</v>
      </c>
      <c r="X196" s="2538"/>
      <c r="Y196" s="2593"/>
    </row>
    <row r="197" spans="1:203" s="162" customFormat="1" x14ac:dyDescent="0.25">
      <c r="A197" s="161">
        <v>1</v>
      </c>
      <c r="B197" s="1028" t="s">
        <v>373</v>
      </c>
      <c r="C197" s="267">
        <f>'1 уровень'!C1866</f>
        <v>6755</v>
      </c>
      <c r="D197" s="267">
        <f>'1 уровень'!D1866</f>
        <v>2252</v>
      </c>
      <c r="E197" s="267">
        <f>'1 уровень'!E1866</f>
        <v>1767</v>
      </c>
      <c r="F197" s="802">
        <f>'1 уровень'!F1866</f>
        <v>78.46358792184725</v>
      </c>
      <c r="G197" s="155">
        <f>'1 уровень'!G1866</f>
        <v>0</v>
      </c>
      <c r="H197" s="155">
        <f>'1 уровень'!H1866</f>
        <v>0</v>
      </c>
      <c r="I197" s="164">
        <f>'1 уровень'!I1866</f>
        <v>0</v>
      </c>
      <c r="J197" s="164">
        <f>'1 уровень'!J1866</f>
        <v>0</v>
      </c>
      <c r="K197" s="164">
        <f>'1 уровень'!K1866</f>
        <v>0</v>
      </c>
      <c r="L197" s="164">
        <f>'1 уровень'!L1866</f>
        <v>0</v>
      </c>
      <c r="M197" s="164">
        <f>'1 уровень'!M1866</f>
        <v>0</v>
      </c>
      <c r="N197" s="164">
        <f>'1 уровень'!N1866</f>
        <v>0</v>
      </c>
      <c r="O197" s="163">
        <f>'1 уровень'!O1866</f>
        <v>0</v>
      </c>
      <c r="P197" s="163">
        <f>'1 уровень'!P1866</f>
        <v>0</v>
      </c>
      <c r="Q197" s="163">
        <f>'1 уровень'!Q1866</f>
        <v>0</v>
      </c>
      <c r="R197" s="163">
        <f>'1 уровень'!R1866</f>
        <v>0</v>
      </c>
      <c r="S197" s="2675">
        <f>'1 уровень'!S1866</f>
        <v>0</v>
      </c>
      <c r="T197" s="163">
        <f>'1 уровень'!T1866</f>
        <v>0</v>
      </c>
      <c r="U197" s="163">
        <f>'1 уровень'!U1866</f>
        <v>0</v>
      </c>
      <c r="V197" s="163">
        <f>'1 уровень'!V1866</f>
        <v>0</v>
      </c>
      <c r="W197" s="2522">
        <f>'1 уровень'!W1866</f>
        <v>0</v>
      </c>
      <c r="X197" s="2538"/>
      <c r="Y197" s="2593"/>
    </row>
    <row r="198" spans="1:203" x14ac:dyDescent="0.25">
      <c r="A198" s="161">
        <v>1</v>
      </c>
      <c r="B198" s="200" t="s">
        <v>374</v>
      </c>
      <c r="C198" s="189">
        <f>'1 уровень'!C1867</f>
        <v>10</v>
      </c>
      <c r="D198" s="189">
        <f>'1 уровень'!D1867</f>
        <v>3</v>
      </c>
      <c r="E198" s="189">
        <f>'1 уровень'!E1867</f>
        <v>3</v>
      </c>
      <c r="F198" s="792">
        <f>'1 уровень'!F1867</f>
        <v>100</v>
      </c>
      <c r="G198" s="237">
        <f>'1 уровень'!G1867</f>
        <v>0</v>
      </c>
      <c r="H198" s="237">
        <f>'1 уровень'!H1867</f>
        <v>0</v>
      </c>
      <c r="I198" s="242">
        <f>'1 уровень'!I1867</f>
        <v>0</v>
      </c>
      <c r="J198" s="242">
        <f>'1 уровень'!J1867</f>
        <v>0</v>
      </c>
      <c r="K198" s="242">
        <f>'1 уровень'!K1867</f>
        <v>0</v>
      </c>
      <c r="L198" s="242">
        <f>'1 уровень'!L1867</f>
        <v>0</v>
      </c>
      <c r="M198" s="242">
        <f>'1 уровень'!M1867</f>
        <v>0</v>
      </c>
      <c r="N198" s="242">
        <f>'1 уровень'!N1867</f>
        <v>0</v>
      </c>
      <c r="O198" s="163">
        <f>'1 уровень'!O1867</f>
        <v>0</v>
      </c>
      <c r="P198" s="163">
        <f>'1 уровень'!P1867</f>
        <v>0</v>
      </c>
      <c r="Q198" s="163">
        <f>'1 уровень'!Q1867</f>
        <v>0</v>
      </c>
      <c r="R198" s="163">
        <f>'1 уровень'!R1867</f>
        <v>0</v>
      </c>
      <c r="S198" s="2675">
        <f>'1 уровень'!S1867</f>
        <v>0</v>
      </c>
      <c r="T198" s="163">
        <f>'1 уровень'!T1867</f>
        <v>0</v>
      </c>
      <c r="U198" s="163">
        <f>'1 уровень'!U1867</f>
        <v>0</v>
      </c>
      <c r="V198" s="163">
        <f>'1 уровень'!V1867</f>
        <v>0</v>
      </c>
      <c r="W198" s="2522">
        <f>'1 уровень'!W1867</f>
        <v>0</v>
      </c>
      <c r="X198" s="2538"/>
      <c r="Y198" s="2593"/>
      <c r="Z198" s="162"/>
      <c r="AA198" s="162"/>
      <c r="AB198" s="162"/>
      <c r="AC198" s="162"/>
      <c r="AD198" s="162"/>
      <c r="AE198" s="162"/>
      <c r="AF198" s="162"/>
      <c r="AG198" s="162"/>
      <c r="AH198" s="162"/>
      <c r="AI198" s="162"/>
      <c r="AJ198" s="162"/>
      <c r="AK198" s="162"/>
      <c r="AL198" s="162"/>
      <c r="AM198" s="162"/>
      <c r="AN198" s="162"/>
      <c r="AO198" s="162"/>
      <c r="AP198" s="162"/>
      <c r="AQ198" s="162"/>
      <c r="AR198" s="162"/>
      <c r="AS198" s="162"/>
      <c r="AT198" s="162"/>
      <c r="AU198" s="162"/>
      <c r="AV198" s="162"/>
      <c r="AW198" s="162"/>
      <c r="AX198" s="162"/>
      <c r="AY198" s="162"/>
      <c r="AZ198" s="162"/>
      <c r="BA198" s="162"/>
      <c r="BB198" s="162"/>
      <c r="BC198" s="162"/>
      <c r="BD198" s="162"/>
      <c r="BE198" s="162"/>
      <c r="BF198" s="162"/>
      <c r="BG198" s="162"/>
      <c r="BH198" s="162"/>
      <c r="BI198" s="162"/>
      <c r="BJ198" s="162"/>
      <c r="BK198" s="162"/>
      <c r="BL198" s="162"/>
      <c r="BM198" s="162"/>
      <c r="BN198" s="162"/>
      <c r="BO198" s="162"/>
      <c r="BP198" s="162"/>
      <c r="BQ198" s="162"/>
      <c r="BR198" s="162"/>
      <c r="BS198" s="162"/>
      <c r="BT198" s="162"/>
      <c r="BU198" s="162"/>
      <c r="BV198" s="162"/>
      <c r="BW198" s="162"/>
      <c r="BX198" s="162"/>
      <c r="BY198" s="162"/>
      <c r="BZ198" s="162"/>
      <c r="CA198" s="162"/>
      <c r="CB198" s="162"/>
      <c r="CC198" s="162"/>
      <c r="CD198" s="162"/>
      <c r="CE198" s="162"/>
      <c r="CF198" s="162"/>
      <c r="CG198" s="162"/>
      <c r="CH198" s="162"/>
      <c r="CI198" s="162"/>
      <c r="CJ198" s="162"/>
      <c r="CK198" s="162"/>
      <c r="CL198" s="162"/>
      <c r="CM198" s="162"/>
      <c r="CN198" s="162"/>
      <c r="CO198" s="162"/>
      <c r="CP198" s="162"/>
      <c r="CQ198" s="162"/>
      <c r="CR198" s="162"/>
      <c r="CS198" s="162"/>
      <c r="CT198" s="162"/>
      <c r="CU198" s="162"/>
      <c r="CV198" s="162"/>
      <c r="CW198" s="162"/>
      <c r="CX198" s="162"/>
      <c r="CY198" s="162"/>
      <c r="CZ198" s="162"/>
      <c r="DA198" s="162"/>
      <c r="DB198" s="162"/>
      <c r="DC198" s="162"/>
      <c r="DD198" s="162"/>
      <c r="DE198" s="162"/>
      <c r="DF198" s="162"/>
      <c r="DG198" s="162"/>
      <c r="DH198" s="162"/>
      <c r="DI198" s="162"/>
      <c r="DJ198" s="162"/>
      <c r="DK198" s="162"/>
      <c r="DL198" s="162"/>
      <c r="DM198" s="162"/>
      <c r="DN198" s="162"/>
      <c r="DO198" s="162"/>
      <c r="DP198" s="162"/>
      <c r="DQ198" s="162"/>
      <c r="DR198" s="162"/>
      <c r="DS198" s="162"/>
      <c r="DT198" s="162"/>
      <c r="DU198" s="162"/>
      <c r="DV198" s="162"/>
      <c r="DW198" s="162"/>
      <c r="DX198" s="162"/>
      <c r="DY198" s="162"/>
      <c r="DZ198" s="162"/>
      <c r="EA198" s="162"/>
      <c r="EB198" s="162"/>
      <c r="EC198" s="162"/>
      <c r="ED198" s="162"/>
      <c r="EE198" s="162"/>
      <c r="EF198" s="162"/>
      <c r="EG198" s="162"/>
      <c r="EH198" s="162"/>
      <c r="EI198" s="162"/>
      <c r="EJ198" s="162"/>
      <c r="EK198" s="162"/>
      <c r="EL198" s="162"/>
      <c r="EM198" s="162"/>
      <c r="EN198" s="162"/>
      <c r="EO198" s="162"/>
      <c r="EP198" s="162"/>
      <c r="EQ198" s="162"/>
      <c r="ER198" s="162"/>
      <c r="ES198" s="162"/>
      <c r="ET198" s="162"/>
      <c r="EU198" s="162"/>
      <c r="EV198" s="162"/>
      <c r="EW198" s="162"/>
      <c r="EX198" s="162"/>
      <c r="EY198" s="162"/>
      <c r="EZ198" s="162"/>
      <c r="FA198" s="162"/>
      <c r="FB198" s="162"/>
      <c r="FC198" s="162"/>
      <c r="FD198" s="162"/>
      <c r="FE198" s="162"/>
      <c r="FF198" s="162"/>
      <c r="FG198" s="162"/>
      <c r="FH198" s="162"/>
      <c r="FI198" s="162"/>
      <c r="FJ198" s="162"/>
      <c r="FK198" s="162"/>
      <c r="FL198" s="162"/>
      <c r="FM198" s="162"/>
      <c r="FN198" s="162"/>
      <c r="FO198" s="162"/>
      <c r="FP198" s="162"/>
      <c r="FQ198" s="162"/>
      <c r="FR198" s="162"/>
      <c r="FS198" s="162"/>
      <c r="FT198" s="162"/>
      <c r="FU198" s="162"/>
      <c r="FV198" s="162"/>
      <c r="FW198" s="162"/>
      <c r="FX198" s="162"/>
      <c r="FY198" s="162"/>
      <c r="FZ198" s="162"/>
      <c r="GA198" s="162"/>
      <c r="GB198" s="162"/>
      <c r="GC198" s="162"/>
      <c r="GD198" s="162"/>
      <c r="GE198" s="162"/>
      <c r="GF198" s="162"/>
      <c r="GG198" s="162"/>
      <c r="GH198" s="162"/>
      <c r="GI198" s="162"/>
      <c r="GJ198" s="162"/>
      <c r="GK198" s="162"/>
      <c r="GL198" s="162"/>
      <c r="GM198" s="162"/>
      <c r="GN198" s="162"/>
      <c r="GO198" s="162"/>
      <c r="GP198" s="162"/>
      <c r="GQ198" s="162"/>
      <c r="GR198" s="162"/>
      <c r="GS198" s="162"/>
      <c r="GT198" s="162"/>
      <c r="GU198" s="162"/>
    </row>
    <row r="199" spans="1:203" ht="30" x14ac:dyDescent="0.25">
      <c r="A199" s="161">
        <v>1</v>
      </c>
      <c r="B199" s="1028" t="s">
        <v>375</v>
      </c>
      <c r="C199" s="189">
        <f>'1 уровень'!C1868</f>
        <v>10</v>
      </c>
      <c r="D199" s="189">
        <f>'1 уровень'!D1868</f>
        <v>3</v>
      </c>
      <c r="E199" s="189">
        <f>'1 уровень'!E1868</f>
        <v>0</v>
      </c>
      <c r="F199" s="792">
        <f>'1 уровень'!F1868</f>
        <v>0</v>
      </c>
      <c r="G199" s="237">
        <f>'1 уровень'!G1868</f>
        <v>0</v>
      </c>
      <c r="H199" s="237">
        <f>'1 уровень'!H1868</f>
        <v>0</v>
      </c>
      <c r="I199" s="242">
        <f>'1 уровень'!I1868</f>
        <v>0</v>
      </c>
      <c r="J199" s="242">
        <f>'1 уровень'!J1868</f>
        <v>0</v>
      </c>
      <c r="K199" s="242">
        <f>'1 уровень'!K1868</f>
        <v>0</v>
      </c>
      <c r="L199" s="242">
        <f>'1 уровень'!L1868</f>
        <v>0</v>
      </c>
      <c r="M199" s="242">
        <f>'1 уровень'!M1868</f>
        <v>0</v>
      </c>
      <c r="N199" s="242">
        <f>'1 уровень'!N1868</f>
        <v>0</v>
      </c>
      <c r="O199" s="163">
        <f>'1 уровень'!O1868</f>
        <v>0</v>
      </c>
      <c r="P199" s="163">
        <f>'1 уровень'!P1868</f>
        <v>0</v>
      </c>
      <c r="Q199" s="163">
        <f>'1 уровень'!Q1868</f>
        <v>0</v>
      </c>
      <c r="R199" s="163">
        <f>'1 уровень'!R1868</f>
        <v>0</v>
      </c>
      <c r="S199" s="2675">
        <f>'1 уровень'!S1868</f>
        <v>0</v>
      </c>
      <c r="T199" s="163">
        <f>'1 уровень'!T1868</f>
        <v>0</v>
      </c>
      <c r="U199" s="163">
        <f>'1 уровень'!U1868</f>
        <v>0</v>
      </c>
      <c r="V199" s="163">
        <f>'1 уровень'!V1868</f>
        <v>0</v>
      </c>
      <c r="W199" s="2522">
        <f>'1 уровень'!W1868</f>
        <v>0</v>
      </c>
      <c r="X199" s="2538"/>
      <c r="Y199" s="2593"/>
      <c r="Z199" s="162"/>
      <c r="AA199" s="162"/>
      <c r="AB199" s="162"/>
      <c r="AC199" s="162"/>
      <c r="AD199" s="162"/>
      <c r="AE199" s="162"/>
      <c r="AF199" s="162"/>
      <c r="AG199" s="162"/>
      <c r="AH199" s="162"/>
      <c r="AI199" s="162"/>
      <c r="AJ199" s="162"/>
      <c r="AK199" s="162"/>
      <c r="AL199" s="162"/>
      <c r="AM199" s="162"/>
      <c r="AN199" s="162"/>
      <c r="AO199" s="162"/>
      <c r="AP199" s="162"/>
      <c r="AQ199" s="162"/>
      <c r="AR199" s="162"/>
      <c r="AS199" s="162"/>
      <c r="AT199" s="162"/>
      <c r="AU199" s="162"/>
      <c r="AV199" s="162"/>
      <c r="AW199" s="162"/>
      <c r="AX199" s="162"/>
      <c r="AY199" s="162"/>
      <c r="AZ199" s="162"/>
      <c r="BA199" s="162"/>
      <c r="BB199" s="162"/>
      <c r="BC199" s="162"/>
      <c r="BD199" s="162"/>
      <c r="BE199" s="162"/>
      <c r="BF199" s="162"/>
      <c r="BG199" s="162"/>
      <c r="BH199" s="162"/>
      <c r="BI199" s="162"/>
      <c r="BJ199" s="162"/>
      <c r="BK199" s="162"/>
      <c r="BL199" s="162"/>
      <c r="BM199" s="162"/>
      <c r="BN199" s="162"/>
      <c r="BO199" s="162"/>
      <c r="BP199" s="162"/>
      <c r="BQ199" s="162"/>
      <c r="BR199" s="162"/>
      <c r="BS199" s="162"/>
      <c r="BT199" s="162"/>
      <c r="BU199" s="162"/>
      <c r="BV199" s="162"/>
      <c r="BW199" s="162"/>
      <c r="BX199" s="162"/>
      <c r="BY199" s="162"/>
      <c r="BZ199" s="162"/>
      <c r="CA199" s="162"/>
      <c r="CB199" s="162"/>
      <c r="CC199" s="162"/>
      <c r="CD199" s="162"/>
      <c r="CE199" s="162"/>
      <c r="CF199" s="162"/>
      <c r="CG199" s="162"/>
      <c r="CH199" s="162"/>
      <c r="CI199" s="162"/>
      <c r="CJ199" s="162"/>
      <c r="CK199" s="162"/>
      <c r="CL199" s="162"/>
      <c r="CM199" s="162"/>
      <c r="CN199" s="162"/>
      <c r="CO199" s="162"/>
      <c r="CP199" s="162"/>
      <c r="CQ199" s="162"/>
      <c r="CR199" s="162"/>
      <c r="CS199" s="162"/>
      <c r="CT199" s="162"/>
      <c r="CU199" s="162"/>
      <c r="CV199" s="162"/>
      <c r="CW199" s="162"/>
      <c r="CX199" s="162"/>
      <c r="CY199" s="162"/>
      <c r="CZ199" s="162"/>
      <c r="DA199" s="162"/>
      <c r="DB199" s="162"/>
      <c r="DC199" s="162"/>
      <c r="DD199" s="162"/>
      <c r="DE199" s="162"/>
      <c r="DF199" s="162"/>
      <c r="DG199" s="162"/>
      <c r="DH199" s="162"/>
      <c r="DI199" s="162"/>
      <c r="DJ199" s="162"/>
      <c r="DK199" s="162"/>
      <c r="DL199" s="162"/>
      <c r="DM199" s="162"/>
      <c r="DN199" s="162"/>
      <c r="DO199" s="162"/>
      <c r="DP199" s="162"/>
      <c r="DQ199" s="162"/>
      <c r="DR199" s="162"/>
      <c r="DS199" s="162"/>
      <c r="DT199" s="162"/>
      <c r="DU199" s="162"/>
      <c r="DV199" s="162"/>
      <c r="DW199" s="162"/>
      <c r="DX199" s="162"/>
      <c r="DY199" s="162"/>
      <c r="DZ199" s="162"/>
      <c r="EA199" s="162"/>
      <c r="EB199" s="162"/>
      <c r="EC199" s="162"/>
      <c r="ED199" s="162"/>
      <c r="EE199" s="162"/>
      <c r="EF199" s="162"/>
      <c r="EG199" s="162"/>
      <c r="EH199" s="162"/>
      <c r="EI199" s="162"/>
      <c r="EJ199" s="162"/>
      <c r="EK199" s="162"/>
      <c r="EL199" s="162"/>
      <c r="EM199" s="162"/>
      <c r="EN199" s="162"/>
      <c r="EO199" s="162"/>
      <c r="EP199" s="162"/>
      <c r="EQ199" s="162"/>
      <c r="ER199" s="162"/>
      <c r="ES199" s="162"/>
      <c r="ET199" s="162"/>
      <c r="EU199" s="162"/>
      <c r="EV199" s="162"/>
      <c r="EW199" s="162"/>
      <c r="EX199" s="162"/>
      <c r="EY199" s="162"/>
      <c r="EZ199" s="162"/>
      <c r="FA199" s="162"/>
      <c r="FB199" s="162"/>
      <c r="FC199" s="162"/>
      <c r="FD199" s="162"/>
      <c r="FE199" s="162"/>
      <c r="FF199" s="162"/>
      <c r="FG199" s="162"/>
      <c r="FH199" s="162"/>
      <c r="FI199" s="162"/>
      <c r="FJ199" s="162"/>
      <c r="FK199" s="162"/>
      <c r="FL199" s="162"/>
      <c r="FM199" s="162"/>
      <c r="FN199" s="162"/>
      <c r="FO199" s="162"/>
      <c r="FP199" s="162"/>
      <c r="FQ199" s="162"/>
      <c r="FR199" s="162"/>
      <c r="FS199" s="162"/>
      <c r="FT199" s="162"/>
      <c r="FU199" s="162"/>
      <c r="FV199" s="162"/>
      <c r="FW199" s="162"/>
      <c r="FX199" s="162"/>
      <c r="FY199" s="162"/>
      <c r="FZ199" s="162"/>
      <c r="GA199" s="162"/>
      <c r="GB199" s="162"/>
      <c r="GC199" s="162"/>
      <c r="GD199" s="162"/>
      <c r="GE199" s="162"/>
      <c r="GF199" s="162"/>
      <c r="GG199" s="162"/>
      <c r="GH199" s="162"/>
      <c r="GI199" s="162"/>
      <c r="GJ199" s="162"/>
      <c r="GK199" s="162"/>
      <c r="GL199" s="162"/>
      <c r="GM199" s="162"/>
      <c r="GN199" s="162"/>
      <c r="GO199" s="162"/>
      <c r="GP199" s="162"/>
      <c r="GQ199" s="162"/>
      <c r="GR199" s="162"/>
      <c r="GS199" s="162"/>
      <c r="GT199" s="162"/>
      <c r="GU199" s="162"/>
    </row>
    <row r="200" spans="1:203" s="162" customFormat="1" ht="15.75" thickBot="1" x14ac:dyDescent="0.3">
      <c r="A200" s="161">
        <v>1</v>
      </c>
      <c r="B200" s="2551" t="s">
        <v>376</v>
      </c>
      <c r="C200" s="188">
        <f>'1 уровень'!C1869</f>
        <v>0</v>
      </c>
      <c r="D200" s="188">
        <f>'1 уровень'!D1869</f>
        <v>0</v>
      </c>
      <c r="E200" s="188">
        <f>'1 уровень'!E1869</f>
        <v>3</v>
      </c>
      <c r="F200" s="791">
        <f>'1 уровень'!F1869</f>
        <v>0</v>
      </c>
      <c r="G200" s="155">
        <f>'1 уровень'!G1869</f>
        <v>0</v>
      </c>
      <c r="H200" s="155">
        <f>'1 уровень'!H1869</f>
        <v>0</v>
      </c>
      <c r="I200" s="164">
        <f>'1 уровень'!I1869</f>
        <v>0</v>
      </c>
      <c r="J200" s="164">
        <f>'1 уровень'!J1869</f>
        <v>0</v>
      </c>
      <c r="K200" s="164">
        <f>'1 уровень'!K1869</f>
        <v>0</v>
      </c>
      <c r="L200" s="164">
        <f>'1 уровень'!L1869</f>
        <v>0</v>
      </c>
      <c r="M200" s="164">
        <f>'1 уровень'!M1869</f>
        <v>0</v>
      </c>
      <c r="N200" s="164">
        <f>'1 уровень'!N1869</f>
        <v>0</v>
      </c>
      <c r="O200" s="163">
        <f>'1 уровень'!O1869</f>
        <v>0</v>
      </c>
      <c r="P200" s="163">
        <f>'1 уровень'!P1869</f>
        <v>0</v>
      </c>
      <c r="Q200" s="163">
        <f>'1 уровень'!Q1869</f>
        <v>0</v>
      </c>
      <c r="R200" s="163">
        <f>'1 уровень'!R1869</f>
        <v>0</v>
      </c>
      <c r="S200" s="2675">
        <f>'1 уровень'!S1869</f>
        <v>0</v>
      </c>
      <c r="T200" s="163">
        <f>'1 уровень'!T1869</f>
        <v>0</v>
      </c>
      <c r="U200" s="163">
        <f>'1 уровень'!U1869</f>
        <v>0</v>
      </c>
      <c r="V200" s="163">
        <f>'1 уровень'!V1869</f>
        <v>0</v>
      </c>
      <c r="W200" s="2522">
        <f>'1 уровень'!W1869</f>
        <v>0</v>
      </c>
      <c r="X200" s="2538"/>
      <c r="Y200" s="2593"/>
    </row>
    <row r="201" spans="1:203" s="162" customFormat="1" ht="15" customHeight="1" x14ac:dyDescent="0.25">
      <c r="A201" s="161">
        <v>1</v>
      </c>
      <c r="B201" s="379" t="s">
        <v>120</v>
      </c>
      <c r="C201" s="2552"/>
      <c r="D201" s="2552"/>
      <c r="E201" s="2552"/>
      <c r="F201" s="2553"/>
      <c r="G201" s="381"/>
      <c r="H201" s="381"/>
      <c r="I201" s="2554"/>
      <c r="J201" s="2554"/>
      <c r="K201" s="2554"/>
      <c r="L201" s="2554"/>
      <c r="M201" s="2554"/>
      <c r="N201" s="2554"/>
      <c r="O201" s="384">
        <f>O202-O203-O227-O230-O231</f>
        <v>0</v>
      </c>
      <c r="P201" s="384">
        <f>P202-P203-P227-P230-P231</f>
        <v>0</v>
      </c>
      <c r="Q201" s="384">
        <f>Q202-Q203-Q227-Q230-Q231</f>
        <v>0</v>
      </c>
      <c r="R201" s="384">
        <f>R202-R203-R227-R230-R231</f>
        <v>0</v>
      </c>
      <c r="S201" s="2677">
        <f t="shared" ref="S201:W201" si="6">S202-S203-S227-S230-S231</f>
        <v>-7.2759576141834259E-12</v>
      </c>
      <c r="T201" s="384">
        <f t="shared" si="6"/>
        <v>0</v>
      </c>
      <c r="U201" s="384">
        <f t="shared" si="6"/>
        <v>0</v>
      </c>
      <c r="V201" s="384">
        <f t="shared" si="6"/>
        <v>1.4210854715202004E-14</v>
      </c>
      <c r="W201" s="2524">
        <f t="shared" si="6"/>
        <v>0</v>
      </c>
      <c r="X201" s="2538"/>
      <c r="Y201" s="2593"/>
    </row>
    <row r="202" spans="1:203" s="162" customFormat="1" ht="15" customHeight="1" x14ac:dyDescent="0.25">
      <c r="A202" s="161">
        <v>1</v>
      </c>
      <c r="B202" s="182" t="s">
        <v>116</v>
      </c>
      <c r="C202" s="241"/>
      <c r="D202" s="241"/>
      <c r="E202" s="241"/>
      <c r="F202" s="795"/>
      <c r="G202" s="155"/>
      <c r="H202" s="155"/>
      <c r="I202" s="245"/>
      <c r="J202" s="245"/>
      <c r="K202" s="245"/>
      <c r="L202" s="245"/>
      <c r="M202" s="245"/>
      <c r="N202" s="245"/>
      <c r="O202" s="163">
        <f>'2 уровень'!P811</f>
        <v>303585.63845966512</v>
      </c>
      <c r="P202" s="163">
        <f>'2 уровень'!Q811</f>
        <v>306539.41955465946</v>
      </c>
      <c r="Q202" s="163">
        <f>'2 уровень'!R811</f>
        <v>306539.41955465946</v>
      </c>
      <c r="R202" s="163">
        <f>'2 уровень'!S811</f>
        <v>306539.41955465946</v>
      </c>
      <c r="S202" s="2675">
        <f>'2 уровень'!T811</f>
        <v>102000.78948215955</v>
      </c>
      <c r="T202" s="163">
        <f>'2 уровень'!U811</f>
        <v>102478.48488</v>
      </c>
      <c r="U202" s="163">
        <f>'2 уровень'!V811</f>
        <v>477.69539784043377</v>
      </c>
      <c r="V202" s="163">
        <f>'2 уровень'!W811</f>
        <v>-1090.1674499999999</v>
      </c>
      <c r="W202" s="2522">
        <f>'2 уровень'!X811</f>
        <v>101388.31743</v>
      </c>
      <c r="X202" s="2538"/>
      <c r="Y202" s="2593"/>
      <c r="Z202" s="161"/>
      <c r="AA202" s="161"/>
      <c r="AB202" s="161"/>
      <c r="AC202" s="161"/>
      <c r="AD202" s="161"/>
      <c r="AE202" s="161"/>
      <c r="AF202" s="161"/>
      <c r="AG202" s="161"/>
      <c r="AH202" s="161"/>
      <c r="AI202" s="161"/>
      <c r="AJ202" s="161"/>
      <c r="AK202" s="161"/>
      <c r="AL202" s="161"/>
      <c r="AM202" s="161"/>
      <c r="AN202" s="161"/>
      <c r="AO202" s="161"/>
      <c r="AP202" s="161"/>
      <c r="AQ202" s="161"/>
      <c r="AR202" s="161"/>
      <c r="AS202" s="161"/>
      <c r="AT202" s="161"/>
      <c r="AU202" s="161"/>
      <c r="AV202" s="161"/>
      <c r="AW202" s="161"/>
      <c r="AX202" s="161"/>
      <c r="AY202" s="161"/>
      <c r="AZ202" s="161"/>
      <c r="BA202" s="161"/>
      <c r="BB202" s="161"/>
      <c r="BC202" s="161"/>
      <c r="BD202" s="161"/>
      <c r="BE202" s="161"/>
      <c r="BF202" s="161"/>
      <c r="BG202" s="161"/>
      <c r="BH202" s="161"/>
      <c r="BI202" s="161"/>
      <c r="BJ202" s="161"/>
      <c r="BK202" s="161"/>
      <c r="BL202" s="161"/>
      <c r="BM202" s="161"/>
      <c r="BN202" s="161"/>
      <c r="BO202" s="161"/>
      <c r="BP202" s="161"/>
      <c r="BQ202" s="161"/>
      <c r="BR202" s="161"/>
      <c r="BS202" s="161"/>
      <c r="BT202" s="161"/>
      <c r="BU202" s="161"/>
      <c r="BV202" s="161"/>
      <c r="BW202" s="161"/>
      <c r="BX202" s="161"/>
      <c r="BY202" s="161"/>
      <c r="BZ202" s="161"/>
      <c r="CA202" s="161"/>
      <c r="CB202" s="161"/>
      <c r="CC202" s="161"/>
      <c r="CD202" s="161"/>
      <c r="CE202" s="161"/>
      <c r="CF202" s="161"/>
      <c r="CG202" s="161"/>
      <c r="CH202" s="161"/>
      <c r="CI202" s="161"/>
      <c r="CJ202" s="161"/>
      <c r="CK202" s="161"/>
      <c r="CL202" s="161"/>
      <c r="CM202" s="161"/>
      <c r="CN202" s="161"/>
      <c r="CO202" s="161"/>
      <c r="CP202" s="161"/>
      <c r="CQ202" s="161"/>
      <c r="CR202" s="161"/>
      <c r="CS202" s="161"/>
      <c r="CT202" s="161"/>
      <c r="CU202" s="161"/>
      <c r="CV202" s="161"/>
      <c r="CW202" s="161"/>
      <c r="CX202" s="161"/>
      <c r="CY202" s="161"/>
      <c r="CZ202" s="161"/>
      <c r="DA202" s="161"/>
      <c r="DB202" s="161"/>
      <c r="DC202" s="161"/>
      <c r="DD202" s="161"/>
      <c r="DE202" s="161"/>
      <c r="DF202" s="161"/>
      <c r="DG202" s="161"/>
      <c r="DH202" s="161"/>
      <c r="DI202" s="161"/>
      <c r="DJ202" s="161"/>
      <c r="DK202" s="161"/>
      <c r="DL202" s="161"/>
      <c r="DM202" s="161"/>
      <c r="DN202" s="161"/>
      <c r="DO202" s="161"/>
      <c r="DP202" s="161"/>
      <c r="DQ202" s="161"/>
      <c r="DR202" s="161"/>
      <c r="DS202" s="161"/>
      <c r="DT202" s="161"/>
      <c r="DU202" s="161"/>
      <c r="DV202" s="161"/>
      <c r="DW202" s="161"/>
      <c r="DX202" s="161"/>
      <c r="DY202" s="161"/>
      <c r="DZ202" s="161"/>
      <c r="EA202" s="161"/>
      <c r="EB202" s="161"/>
      <c r="EC202" s="161"/>
      <c r="ED202" s="161"/>
      <c r="EE202" s="161"/>
      <c r="EF202" s="161"/>
      <c r="EG202" s="161"/>
      <c r="EH202" s="161"/>
      <c r="EI202" s="161"/>
      <c r="EJ202" s="161"/>
      <c r="EK202" s="161"/>
      <c r="EL202" s="161"/>
      <c r="EM202" s="161"/>
      <c r="EN202" s="161"/>
      <c r="EO202" s="161"/>
      <c r="EP202" s="161"/>
      <c r="EQ202" s="161"/>
      <c r="ER202" s="161"/>
      <c r="ES202" s="161"/>
      <c r="ET202" s="161"/>
      <c r="EU202" s="161"/>
      <c r="EV202" s="161"/>
      <c r="EW202" s="161"/>
      <c r="EX202" s="161"/>
      <c r="EY202" s="161"/>
      <c r="EZ202" s="161"/>
      <c r="FA202" s="161"/>
      <c r="FB202" s="161"/>
      <c r="FC202" s="161"/>
      <c r="FD202" s="161"/>
      <c r="FE202" s="161"/>
      <c r="FF202" s="161"/>
      <c r="FG202" s="161"/>
      <c r="FH202" s="161"/>
      <c r="FI202" s="161"/>
      <c r="FJ202" s="161"/>
      <c r="FK202" s="161"/>
      <c r="FL202" s="161"/>
      <c r="FM202" s="161"/>
      <c r="FN202" s="161"/>
      <c r="FO202" s="161"/>
      <c r="FP202" s="161"/>
      <c r="FQ202" s="161"/>
      <c r="FR202" s="161"/>
      <c r="FS202" s="161"/>
      <c r="FT202" s="161"/>
      <c r="FU202" s="161"/>
      <c r="FV202" s="161"/>
      <c r="FW202" s="161"/>
      <c r="FX202" s="161"/>
      <c r="FY202" s="161"/>
      <c r="FZ202" s="161"/>
      <c r="GA202" s="161"/>
      <c r="GB202" s="161"/>
      <c r="GC202" s="161"/>
      <c r="GD202" s="161"/>
      <c r="GE202" s="161"/>
      <c r="GF202" s="161"/>
      <c r="GG202" s="161"/>
      <c r="GH202" s="161"/>
      <c r="GI202" s="161"/>
      <c r="GJ202" s="161"/>
      <c r="GK202" s="161"/>
      <c r="GL202" s="161"/>
      <c r="GM202" s="161"/>
      <c r="GN202" s="161"/>
      <c r="GO202" s="161"/>
      <c r="GP202" s="161"/>
      <c r="GQ202" s="161"/>
      <c r="GR202" s="161"/>
      <c r="GS202" s="161"/>
      <c r="GT202" s="161"/>
      <c r="GU202" s="161"/>
    </row>
    <row r="203" spans="1:203" ht="15" customHeight="1" x14ac:dyDescent="0.25">
      <c r="A203" s="161">
        <v>1</v>
      </c>
      <c r="B203" s="105" t="s">
        <v>43</v>
      </c>
      <c r="C203" s="189">
        <f>'2 уровень'!D812</f>
        <v>4360</v>
      </c>
      <c r="D203" s="189">
        <f>'2 уровень'!E812</f>
        <v>1454</v>
      </c>
      <c r="E203" s="189">
        <f>'2 уровень'!F812</f>
        <v>1644</v>
      </c>
      <c r="F203" s="792">
        <f>'2 уровень'!G812</f>
        <v>113.06740027510315</v>
      </c>
      <c r="G203" s="237">
        <f>'2 уровень'!H812</f>
        <v>8.9954128440366965</v>
      </c>
      <c r="H203" s="237">
        <f>'2 уровень'!I812</f>
        <v>8.9026763990267632</v>
      </c>
      <c r="I203" s="246">
        <f>'2 уровень'!J812</f>
        <v>39220</v>
      </c>
      <c r="J203" s="246">
        <f>'2 уровень'!K812</f>
        <v>13075</v>
      </c>
      <c r="K203" s="246">
        <f>'2 уровень'!L812</f>
        <v>14636</v>
      </c>
      <c r="L203" s="246">
        <f>'2 уровень'!M812</f>
        <v>111.93881453154874</v>
      </c>
      <c r="M203" s="246">
        <f>'2 уровень'!N812</f>
        <v>119.99095588235294</v>
      </c>
      <c r="N203" s="246">
        <f>'2 уровень'!O812</f>
        <v>365.92757910063074</v>
      </c>
      <c r="O203" s="246">
        <f>'2 уровень'!P812</f>
        <v>129878.90241263615</v>
      </c>
      <c r="P203" s="246">
        <f>'2 уровень'!Q812</f>
        <v>132868.03325723647</v>
      </c>
      <c r="Q203" s="246">
        <f>'2 уровень'!R812</f>
        <v>132868.03325723647</v>
      </c>
      <c r="R203" s="246">
        <f>'2 уровень'!S812</f>
        <v>132868.03325723647</v>
      </c>
      <c r="S203" s="2678">
        <f>'2 уровень'!T812</f>
        <v>44108.184973951531</v>
      </c>
      <c r="T203" s="246">
        <f>'2 уровень'!U812</f>
        <v>45475.807419999997</v>
      </c>
      <c r="U203" s="246">
        <f>'2 уровень'!V812</f>
        <v>1367.6224460484627</v>
      </c>
      <c r="V203" s="246">
        <f>'2 уровень'!W812</f>
        <v>-682.95184999999992</v>
      </c>
      <c r="W203" s="2555">
        <f>'2 уровень'!X812</f>
        <v>44792.85557</v>
      </c>
      <c r="X203" s="2538"/>
      <c r="Y203" s="2594"/>
    </row>
    <row r="204" spans="1:203" s="162" customFormat="1" ht="15" customHeight="1" x14ac:dyDescent="0.25">
      <c r="A204" s="161">
        <v>1</v>
      </c>
      <c r="B204" s="2543" t="s">
        <v>355</v>
      </c>
      <c r="C204" s="188">
        <f>'2 уровень'!D813</f>
        <v>0</v>
      </c>
      <c r="D204" s="188">
        <f>'2 уровень'!E813</f>
        <v>0</v>
      </c>
      <c r="E204" s="188">
        <f>'2 уровень'!F813</f>
        <v>0</v>
      </c>
      <c r="F204" s="188">
        <f>'2 уровень'!G813</f>
        <v>0</v>
      </c>
      <c r="G204" s="188">
        <f>'2 уровень'!H813</f>
        <v>0</v>
      </c>
      <c r="H204" s="188">
        <f>'2 уровень'!I813</f>
        <v>0</v>
      </c>
      <c r="I204" s="188">
        <f>'2 уровень'!J813</f>
        <v>0</v>
      </c>
      <c r="J204" s="188">
        <f>'2 уровень'!K813</f>
        <v>0</v>
      </c>
      <c r="K204" s="188">
        <f>'2 уровень'!L813</f>
        <v>0</v>
      </c>
      <c r="L204" s="188">
        <f>'2 уровень'!M813</f>
        <v>0</v>
      </c>
      <c r="M204" s="188">
        <f>'2 уровень'!N813</f>
        <v>0</v>
      </c>
      <c r="N204" s="188">
        <f>'2 уровень'!O813</f>
        <v>0</v>
      </c>
      <c r="O204" s="188">
        <f>'2 уровень'!P813</f>
        <v>0</v>
      </c>
      <c r="P204" s="188">
        <f>'2 уровень'!Q813</f>
        <v>0</v>
      </c>
      <c r="Q204" s="188">
        <f>'2 уровень'!R813</f>
        <v>0</v>
      </c>
      <c r="R204" s="188">
        <f>'2 уровень'!S813</f>
        <v>0</v>
      </c>
      <c r="S204" s="2679">
        <f>'2 уровень'!T813</f>
        <v>0</v>
      </c>
      <c r="T204" s="188">
        <f>'2 уровень'!U813</f>
        <v>0</v>
      </c>
      <c r="U204" s="188">
        <f>'2 уровень'!V813</f>
        <v>0</v>
      </c>
      <c r="V204" s="188">
        <f>'2 уровень'!W813</f>
        <v>0</v>
      </c>
      <c r="W204" s="2526">
        <f>'2 уровень'!X813</f>
        <v>0</v>
      </c>
      <c r="X204" s="2538"/>
      <c r="Y204" s="2593"/>
    </row>
    <row r="205" spans="1:203" ht="30" x14ac:dyDescent="0.25">
      <c r="A205" s="161">
        <v>1</v>
      </c>
      <c r="B205" s="58" t="s">
        <v>217</v>
      </c>
      <c r="C205" s="189">
        <f>'2 уровень'!D814</f>
        <v>55043</v>
      </c>
      <c r="D205" s="189">
        <f>'2 уровень'!E814</f>
        <v>18350</v>
      </c>
      <c r="E205" s="189">
        <f>'2 уровень'!F814</f>
        <v>19206</v>
      </c>
      <c r="F205" s="792">
        <f>'2 уровень'!G814</f>
        <v>104.66485013623978</v>
      </c>
      <c r="G205" s="237">
        <f>'2 уровень'!H814</f>
        <v>0</v>
      </c>
      <c r="H205" s="237">
        <f>'2 уровень'!I814</f>
        <v>0</v>
      </c>
      <c r="I205" s="242">
        <f>'2 уровень'!J814</f>
        <v>0</v>
      </c>
      <c r="J205" s="242">
        <f>'2 уровень'!K814</f>
        <v>0</v>
      </c>
      <c r="K205" s="242">
        <f>'2 уровень'!L814</f>
        <v>0</v>
      </c>
      <c r="L205" s="242">
        <f>'2 уровень'!M814</f>
        <v>0</v>
      </c>
      <c r="M205" s="242">
        <f>'2 уровень'!N814</f>
        <v>0</v>
      </c>
      <c r="N205" s="242">
        <f>'2 уровень'!O814</f>
        <v>0</v>
      </c>
      <c r="O205" s="163">
        <f>'2 уровень'!P814</f>
        <v>0</v>
      </c>
      <c r="P205" s="163">
        <f>'2 уровень'!Q814</f>
        <v>0</v>
      </c>
      <c r="Q205" s="163">
        <f>'2 уровень'!R814</f>
        <v>0</v>
      </c>
      <c r="R205" s="163">
        <f>'2 уровень'!S814</f>
        <v>0</v>
      </c>
      <c r="S205" s="2675">
        <f>'2 уровень'!T814</f>
        <v>0</v>
      </c>
      <c r="T205" s="163">
        <f>'2 уровень'!U814</f>
        <v>0</v>
      </c>
      <c r="U205" s="163">
        <f>'2 уровень'!V814</f>
        <v>0</v>
      </c>
      <c r="V205" s="163">
        <f>'2 уровень'!W814</f>
        <v>0</v>
      </c>
      <c r="W205" s="2522">
        <f>'2 уровень'!X814</f>
        <v>0</v>
      </c>
      <c r="X205" s="2538"/>
      <c r="Y205" s="2593"/>
      <c r="Z205" s="162"/>
      <c r="AA205" s="162"/>
      <c r="AB205" s="162"/>
      <c r="AC205" s="162"/>
      <c r="AD205" s="162"/>
      <c r="AE205" s="162"/>
      <c r="AF205" s="162"/>
      <c r="AG205" s="162"/>
      <c r="AH205" s="162"/>
      <c r="AI205" s="162"/>
      <c r="AJ205" s="162"/>
      <c r="AK205" s="162"/>
      <c r="AL205" s="162"/>
      <c r="AM205" s="162"/>
      <c r="AN205" s="162"/>
      <c r="AO205" s="162"/>
      <c r="AP205" s="162"/>
      <c r="AQ205" s="162"/>
      <c r="AR205" s="162"/>
      <c r="AS205" s="162"/>
      <c r="AT205" s="162"/>
      <c r="AU205" s="162"/>
      <c r="AV205" s="162"/>
      <c r="AW205" s="162"/>
      <c r="AX205" s="162"/>
      <c r="AY205" s="162"/>
      <c r="AZ205" s="162"/>
      <c r="BA205" s="162"/>
      <c r="BB205" s="162"/>
      <c r="BC205" s="162"/>
      <c r="BD205" s="162"/>
      <c r="BE205" s="162"/>
      <c r="BF205" s="162"/>
      <c r="BG205" s="162"/>
      <c r="BH205" s="162"/>
      <c r="BI205" s="162"/>
      <c r="BJ205" s="162"/>
      <c r="BK205" s="162"/>
      <c r="BL205" s="162"/>
      <c r="BM205" s="162"/>
      <c r="BN205" s="162"/>
      <c r="BO205" s="162"/>
      <c r="BP205" s="162"/>
      <c r="BQ205" s="162"/>
      <c r="BR205" s="162"/>
      <c r="BS205" s="162"/>
      <c r="BT205" s="162"/>
      <c r="BU205" s="162"/>
      <c r="BV205" s="162"/>
      <c r="BW205" s="162"/>
      <c r="BX205" s="162"/>
      <c r="BY205" s="162"/>
      <c r="BZ205" s="162"/>
      <c r="CA205" s="162"/>
      <c r="CB205" s="162"/>
      <c r="CC205" s="162"/>
      <c r="CD205" s="162"/>
      <c r="CE205" s="162"/>
      <c r="CF205" s="162"/>
      <c r="CG205" s="162"/>
      <c r="CH205" s="162"/>
      <c r="CI205" s="162"/>
      <c r="CJ205" s="162"/>
      <c r="CK205" s="162"/>
      <c r="CL205" s="162"/>
      <c r="CM205" s="162"/>
      <c r="CN205" s="162"/>
      <c r="CO205" s="162"/>
      <c r="CP205" s="162"/>
      <c r="CQ205" s="162"/>
      <c r="CR205" s="162"/>
      <c r="CS205" s="162"/>
      <c r="CT205" s="162"/>
      <c r="CU205" s="162"/>
      <c r="CV205" s="162"/>
      <c r="CW205" s="162"/>
      <c r="CX205" s="162"/>
      <c r="CY205" s="162"/>
      <c r="CZ205" s="162"/>
      <c r="DA205" s="162"/>
      <c r="DB205" s="162"/>
      <c r="DC205" s="162"/>
      <c r="DD205" s="162"/>
      <c r="DE205" s="162"/>
      <c r="DF205" s="162"/>
      <c r="DG205" s="162"/>
      <c r="DH205" s="162"/>
      <c r="DI205" s="162"/>
      <c r="DJ205" s="162"/>
      <c r="DK205" s="162"/>
      <c r="DL205" s="162"/>
      <c r="DM205" s="162"/>
      <c r="DN205" s="162"/>
      <c r="DO205" s="162"/>
      <c r="DP205" s="162"/>
      <c r="DQ205" s="162"/>
      <c r="DR205" s="162"/>
      <c r="DS205" s="162"/>
      <c r="DT205" s="162"/>
      <c r="DU205" s="162"/>
      <c r="DV205" s="162"/>
      <c r="DW205" s="162"/>
      <c r="DX205" s="162"/>
      <c r="DY205" s="162"/>
      <c r="DZ205" s="162"/>
      <c r="EA205" s="162"/>
      <c r="EB205" s="162"/>
      <c r="EC205" s="162"/>
      <c r="ED205" s="162"/>
      <c r="EE205" s="162"/>
      <c r="EF205" s="162"/>
      <c r="EG205" s="162"/>
      <c r="EH205" s="162"/>
      <c r="EI205" s="162"/>
      <c r="EJ205" s="162"/>
      <c r="EK205" s="162"/>
      <c r="EL205" s="162"/>
      <c r="EM205" s="162"/>
      <c r="EN205" s="162"/>
      <c r="EO205" s="162"/>
      <c r="EP205" s="162"/>
      <c r="EQ205" s="162"/>
      <c r="ER205" s="162"/>
      <c r="ES205" s="162"/>
      <c r="ET205" s="162"/>
      <c r="EU205" s="162"/>
      <c r="EV205" s="162"/>
      <c r="EW205" s="162"/>
      <c r="EX205" s="162"/>
      <c r="EY205" s="162"/>
      <c r="EZ205" s="162"/>
      <c r="FA205" s="162"/>
      <c r="FB205" s="162"/>
      <c r="FC205" s="162"/>
      <c r="FD205" s="162"/>
      <c r="FE205" s="162"/>
      <c r="FF205" s="162"/>
      <c r="FG205" s="162"/>
      <c r="FH205" s="162"/>
      <c r="FI205" s="162"/>
      <c r="FJ205" s="162"/>
      <c r="FK205" s="162"/>
      <c r="FL205" s="162"/>
      <c r="FM205" s="162"/>
      <c r="FN205" s="162"/>
      <c r="FO205" s="162"/>
      <c r="FP205" s="162"/>
      <c r="FQ205" s="162"/>
      <c r="FR205" s="162"/>
      <c r="FS205" s="162"/>
      <c r="FT205" s="162"/>
      <c r="FU205" s="162"/>
      <c r="FV205" s="162"/>
      <c r="FW205" s="162"/>
      <c r="FX205" s="162"/>
      <c r="FY205" s="162"/>
      <c r="FZ205" s="162"/>
      <c r="GA205" s="162"/>
      <c r="GB205" s="162"/>
      <c r="GC205" s="162"/>
      <c r="GD205" s="162"/>
      <c r="GE205" s="162"/>
      <c r="GF205" s="162"/>
      <c r="GG205" s="162"/>
      <c r="GH205" s="162"/>
      <c r="GI205" s="162"/>
      <c r="GJ205" s="162"/>
      <c r="GK205" s="162"/>
      <c r="GL205" s="162"/>
      <c r="GM205" s="162"/>
      <c r="GN205" s="162"/>
      <c r="GO205" s="162"/>
      <c r="GP205" s="162"/>
      <c r="GQ205" s="162"/>
      <c r="GR205" s="162"/>
      <c r="GS205" s="162"/>
      <c r="GT205" s="162"/>
      <c r="GU205" s="162"/>
    </row>
    <row r="206" spans="1:203" ht="30" x14ac:dyDescent="0.25">
      <c r="A206" s="161">
        <v>1</v>
      </c>
      <c r="B206" s="58" t="s">
        <v>345</v>
      </c>
      <c r="C206" s="189">
        <f>'2 уровень'!D815</f>
        <v>0</v>
      </c>
      <c r="D206" s="189">
        <f>'2 уровень'!E815</f>
        <v>0</v>
      </c>
      <c r="E206" s="189">
        <f>'2 уровень'!F815</f>
        <v>0</v>
      </c>
      <c r="F206" s="792">
        <f>'2 уровень'!G815</f>
        <v>0</v>
      </c>
      <c r="G206" s="237">
        <f>'2 уровень'!H815</f>
        <v>0</v>
      </c>
      <c r="H206" s="237">
        <f>'2 уровень'!I815</f>
        <v>0</v>
      </c>
      <c r="I206" s="242">
        <f>'2 уровень'!J815</f>
        <v>0</v>
      </c>
      <c r="J206" s="242">
        <f>'2 уровень'!K815</f>
        <v>0</v>
      </c>
      <c r="K206" s="242">
        <f>'2 уровень'!L815</f>
        <v>0</v>
      </c>
      <c r="L206" s="242">
        <f>'2 уровень'!M815</f>
        <v>0</v>
      </c>
      <c r="M206" s="242">
        <f>'2 уровень'!N815</f>
        <v>0</v>
      </c>
      <c r="N206" s="242">
        <f>'2 уровень'!O815</f>
        <v>0</v>
      </c>
      <c r="O206" s="163">
        <f>'2 уровень'!P815</f>
        <v>0</v>
      </c>
      <c r="P206" s="163">
        <f>'2 уровень'!Q815</f>
        <v>0</v>
      </c>
      <c r="Q206" s="163">
        <f>'2 уровень'!R815</f>
        <v>0</v>
      </c>
      <c r="R206" s="163">
        <f>'2 уровень'!S815</f>
        <v>0</v>
      </c>
      <c r="S206" s="2675">
        <f>'2 уровень'!T815</f>
        <v>0</v>
      </c>
      <c r="T206" s="163">
        <f>'2 уровень'!U815</f>
        <v>0</v>
      </c>
      <c r="U206" s="163">
        <f>'2 уровень'!V815</f>
        <v>0</v>
      </c>
      <c r="V206" s="163">
        <f>'2 уровень'!W815</f>
        <v>0</v>
      </c>
      <c r="W206" s="2522">
        <f>'2 уровень'!X815</f>
        <v>0</v>
      </c>
      <c r="X206" s="2538"/>
      <c r="Y206" s="2593"/>
      <c r="Z206" s="162"/>
      <c r="AA206" s="162"/>
      <c r="AB206" s="162"/>
      <c r="AC206" s="162"/>
      <c r="AD206" s="162"/>
      <c r="AE206" s="162"/>
      <c r="AF206" s="162"/>
      <c r="AG206" s="162"/>
      <c r="AH206" s="162"/>
      <c r="AI206" s="162"/>
      <c r="AJ206" s="162"/>
      <c r="AK206" s="162"/>
      <c r="AL206" s="162"/>
      <c r="AM206" s="162"/>
      <c r="AN206" s="162"/>
      <c r="AO206" s="162"/>
      <c r="AP206" s="162"/>
      <c r="AQ206" s="162"/>
      <c r="AR206" s="162"/>
      <c r="AS206" s="162"/>
      <c r="AT206" s="162"/>
      <c r="AU206" s="162"/>
      <c r="AV206" s="162"/>
      <c r="AW206" s="162"/>
      <c r="AX206" s="162"/>
      <c r="AY206" s="162"/>
      <c r="AZ206" s="162"/>
      <c r="BA206" s="162"/>
      <c r="BB206" s="162"/>
      <c r="BC206" s="162"/>
      <c r="BD206" s="162"/>
      <c r="BE206" s="162"/>
      <c r="BF206" s="162"/>
      <c r="BG206" s="162"/>
      <c r="BH206" s="162"/>
      <c r="BI206" s="162"/>
      <c r="BJ206" s="162"/>
      <c r="BK206" s="162"/>
      <c r="BL206" s="162"/>
      <c r="BM206" s="162"/>
      <c r="BN206" s="162"/>
      <c r="BO206" s="162"/>
      <c r="BP206" s="162"/>
      <c r="BQ206" s="162"/>
      <c r="BR206" s="162"/>
      <c r="BS206" s="162"/>
      <c r="BT206" s="162"/>
      <c r="BU206" s="162"/>
      <c r="BV206" s="162"/>
      <c r="BW206" s="162"/>
      <c r="BX206" s="162"/>
      <c r="BY206" s="162"/>
      <c r="BZ206" s="162"/>
      <c r="CA206" s="162"/>
      <c r="CB206" s="162"/>
      <c r="CC206" s="162"/>
      <c r="CD206" s="162"/>
      <c r="CE206" s="162"/>
      <c r="CF206" s="162"/>
      <c r="CG206" s="162"/>
      <c r="CH206" s="162"/>
      <c r="CI206" s="162"/>
      <c r="CJ206" s="162"/>
      <c r="CK206" s="162"/>
      <c r="CL206" s="162"/>
      <c r="CM206" s="162"/>
      <c r="CN206" s="162"/>
      <c r="CO206" s="162"/>
      <c r="CP206" s="162"/>
      <c r="CQ206" s="162"/>
      <c r="CR206" s="162"/>
      <c r="CS206" s="162"/>
      <c r="CT206" s="162"/>
      <c r="CU206" s="162"/>
      <c r="CV206" s="162"/>
      <c r="CW206" s="162"/>
      <c r="CX206" s="162"/>
      <c r="CY206" s="162"/>
      <c r="CZ206" s="162"/>
      <c r="DA206" s="162"/>
      <c r="DB206" s="162"/>
      <c r="DC206" s="162"/>
      <c r="DD206" s="162"/>
      <c r="DE206" s="162"/>
      <c r="DF206" s="162"/>
      <c r="DG206" s="162"/>
      <c r="DH206" s="162"/>
      <c r="DI206" s="162"/>
      <c r="DJ206" s="162"/>
      <c r="DK206" s="162"/>
      <c r="DL206" s="162"/>
      <c r="DM206" s="162"/>
      <c r="DN206" s="162"/>
      <c r="DO206" s="162"/>
      <c r="DP206" s="162"/>
      <c r="DQ206" s="162"/>
      <c r="DR206" s="162"/>
      <c r="DS206" s="162"/>
      <c r="DT206" s="162"/>
      <c r="DU206" s="162"/>
      <c r="DV206" s="162"/>
      <c r="DW206" s="162"/>
      <c r="DX206" s="162"/>
      <c r="DY206" s="162"/>
      <c r="DZ206" s="162"/>
      <c r="EA206" s="162"/>
      <c r="EB206" s="162"/>
      <c r="EC206" s="162"/>
      <c r="ED206" s="162"/>
      <c r="EE206" s="162"/>
      <c r="EF206" s="162"/>
      <c r="EG206" s="162"/>
      <c r="EH206" s="162"/>
      <c r="EI206" s="162"/>
      <c r="EJ206" s="162"/>
      <c r="EK206" s="162"/>
      <c r="EL206" s="162"/>
      <c r="EM206" s="162"/>
      <c r="EN206" s="162"/>
      <c r="EO206" s="162"/>
      <c r="EP206" s="162"/>
      <c r="EQ206" s="162"/>
      <c r="ER206" s="162"/>
      <c r="ES206" s="162"/>
      <c r="ET206" s="162"/>
      <c r="EU206" s="162"/>
      <c r="EV206" s="162"/>
      <c r="EW206" s="162"/>
      <c r="EX206" s="162"/>
      <c r="EY206" s="162"/>
      <c r="EZ206" s="162"/>
      <c r="FA206" s="162"/>
      <c r="FB206" s="162"/>
      <c r="FC206" s="162"/>
      <c r="FD206" s="162"/>
      <c r="FE206" s="162"/>
      <c r="FF206" s="162"/>
      <c r="FG206" s="162"/>
      <c r="FH206" s="162"/>
      <c r="FI206" s="162"/>
      <c r="FJ206" s="162"/>
      <c r="FK206" s="162"/>
      <c r="FL206" s="162"/>
      <c r="FM206" s="162"/>
      <c r="FN206" s="162"/>
      <c r="FO206" s="162"/>
      <c r="FP206" s="162"/>
      <c r="FQ206" s="162"/>
      <c r="FR206" s="162"/>
      <c r="FS206" s="162"/>
      <c r="FT206" s="162"/>
      <c r="FU206" s="162"/>
      <c r="FV206" s="162"/>
      <c r="FW206" s="162"/>
      <c r="FX206" s="162"/>
      <c r="FY206" s="162"/>
      <c r="FZ206" s="162"/>
      <c r="GA206" s="162"/>
      <c r="GB206" s="162"/>
      <c r="GC206" s="162"/>
      <c r="GD206" s="162"/>
      <c r="GE206" s="162"/>
      <c r="GF206" s="162"/>
      <c r="GG206" s="162"/>
      <c r="GH206" s="162"/>
      <c r="GI206" s="162"/>
      <c r="GJ206" s="162"/>
      <c r="GK206" s="162"/>
      <c r="GL206" s="162"/>
      <c r="GM206" s="162"/>
      <c r="GN206" s="162"/>
      <c r="GO206" s="162"/>
      <c r="GP206" s="162"/>
      <c r="GQ206" s="162"/>
      <c r="GR206" s="162"/>
      <c r="GS206" s="162"/>
      <c r="GT206" s="162"/>
      <c r="GU206" s="162"/>
    </row>
    <row r="207" spans="1:203" ht="30" x14ac:dyDescent="0.25">
      <c r="A207" s="161">
        <v>1</v>
      </c>
      <c r="B207" s="58" t="s">
        <v>346</v>
      </c>
      <c r="C207" s="189">
        <f>'2 уровень'!D816</f>
        <v>5800</v>
      </c>
      <c r="D207" s="189">
        <f>'2 уровень'!E816</f>
        <v>1934</v>
      </c>
      <c r="E207" s="189">
        <f>'2 уровень'!F816</f>
        <v>1598</v>
      </c>
      <c r="F207" s="792">
        <f>'2 уровень'!G816</f>
        <v>82.626680455015517</v>
      </c>
      <c r="G207" s="237">
        <f>'2 уровень'!H816</f>
        <v>0</v>
      </c>
      <c r="H207" s="237">
        <f>'2 уровень'!I816</f>
        <v>0</v>
      </c>
      <c r="I207" s="242">
        <f>'2 уровень'!J816</f>
        <v>0</v>
      </c>
      <c r="J207" s="242">
        <f>'2 уровень'!K816</f>
        <v>0</v>
      </c>
      <c r="K207" s="242">
        <f>'2 уровень'!L816</f>
        <v>0</v>
      </c>
      <c r="L207" s="242">
        <f>'2 уровень'!M816</f>
        <v>0</v>
      </c>
      <c r="M207" s="242">
        <f>'2 уровень'!N816</f>
        <v>0</v>
      </c>
      <c r="N207" s="242">
        <f>'2 уровень'!O816</f>
        <v>0</v>
      </c>
      <c r="O207" s="163">
        <f>'2 уровень'!P816</f>
        <v>0</v>
      </c>
      <c r="P207" s="163">
        <f>'2 уровень'!Q816</f>
        <v>0</v>
      </c>
      <c r="Q207" s="163">
        <f>'2 уровень'!R816</f>
        <v>0</v>
      </c>
      <c r="R207" s="163">
        <f>'2 уровень'!S816</f>
        <v>0</v>
      </c>
      <c r="S207" s="2675">
        <f>'2 уровень'!T816</f>
        <v>0</v>
      </c>
      <c r="T207" s="163">
        <f>'2 уровень'!U816</f>
        <v>0</v>
      </c>
      <c r="U207" s="163">
        <f>'2 уровень'!V816</f>
        <v>0</v>
      </c>
      <c r="V207" s="163">
        <f>'2 уровень'!W816</f>
        <v>0</v>
      </c>
      <c r="W207" s="2522">
        <f>'2 уровень'!X816</f>
        <v>0</v>
      </c>
      <c r="X207" s="2538"/>
      <c r="Y207" s="2593"/>
      <c r="Z207" s="162"/>
      <c r="AA207" s="162"/>
      <c r="AB207" s="162"/>
      <c r="AC207" s="162"/>
      <c r="AD207" s="162"/>
      <c r="AE207" s="162"/>
      <c r="AF207" s="162"/>
      <c r="AG207" s="162"/>
      <c r="AH207" s="162"/>
      <c r="AI207" s="162"/>
      <c r="AJ207" s="162"/>
      <c r="AK207" s="162"/>
      <c r="AL207" s="162"/>
      <c r="AM207" s="162"/>
      <c r="AN207" s="162"/>
      <c r="AO207" s="162"/>
      <c r="AP207" s="162"/>
      <c r="AQ207" s="162"/>
      <c r="AR207" s="162"/>
      <c r="AS207" s="162"/>
      <c r="AT207" s="162"/>
      <c r="AU207" s="162"/>
      <c r="AV207" s="162"/>
      <c r="AW207" s="162"/>
      <c r="AX207" s="162"/>
      <c r="AY207" s="162"/>
      <c r="AZ207" s="162"/>
      <c r="BA207" s="162"/>
      <c r="BB207" s="162"/>
      <c r="BC207" s="162"/>
      <c r="BD207" s="162"/>
      <c r="BE207" s="162"/>
      <c r="BF207" s="162"/>
      <c r="BG207" s="162"/>
      <c r="BH207" s="162"/>
      <c r="BI207" s="162"/>
      <c r="BJ207" s="162"/>
      <c r="BK207" s="162"/>
      <c r="BL207" s="162"/>
      <c r="BM207" s="162"/>
      <c r="BN207" s="162"/>
      <c r="BO207" s="162"/>
      <c r="BP207" s="162"/>
      <c r="BQ207" s="162"/>
      <c r="BR207" s="162"/>
      <c r="BS207" s="162"/>
      <c r="BT207" s="162"/>
      <c r="BU207" s="162"/>
      <c r="BV207" s="162"/>
      <c r="BW207" s="162"/>
      <c r="BX207" s="162"/>
      <c r="BY207" s="162"/>
      <c r="BZ207" s="162"/>
      <c r="CA207" s="162"/>
      <c r="CB207" s="162"/>
      <c r="CC207" s="162"/>
      <c r="CD207" s="162"/>
      <c r="CE207" s="162"/>
      <c r="CF207" s="162"/>
      <c r="CG207" s="162"/>
      <c r="CH207" s="162"/>
      <c r="CI207" s="162"/>
      <c r="CJ207" s="162"/>
      <c r="CK207" s="162"/>
      <c r="CL207" s="162"/>
      <c r="CM207" s="162"/>
      <c r="CN207" s="162"/>
      <c r="CO207" s="162"/>
      <c r="CP207" s="162"/>
      <c r="CQ207" s="162"/>
      <c r="CR207" s="162"/>
      <c r="CS207" s="162"/>
      <c r="CT207" s="162"/>
      <c r="CU207" s="162"/>
      <c r="CV207" s="162"/>
      <c r="CW207" s="162"/>
      <c r="CX207" s="162"/>
      <c r="CY207" s="162"/>
      <c r="CZ207" s="162"/>
      <c r="DA207" s="162"/>
      <c r="DB207" s="162"/>
      <c r="DC207" s="162"/>
      <c r="DD207" s="162"/>
      <c r="DE207" s="162"/>
      <c r="DF207" s="162"/>
      <c r="DG207" s="162"/>
      <c r="DH207" s="162"/>
      <c r="DI207" s="162"/>
      <c r="DJ207" s="162"/>
      <c r="DK207" s="162"/>
      <c r="DL207" s="162"/>
      <c r="DM207" s="162"/>
      <c r="DN207" s="162"/>
      <c r="DO207" s="162"/>
      <c r="DP207" s="162"/>
      <c r="DQ207" s="162"/>
      <c r="DR207" s="162"/>
      <c r="DS207" s="162"/>
      <c r="DT207" s="162"/>
      <c r="DU207" s="162"/>
      <c r="DV207" s="162"/>
      <c r="DW207" s="162"/>
      <c r="DX207" s="162"/>
      <c r="DY207" s="162"/>
      <c r="DZ207" s="162"/>
      <c r="EA207" s="162"/>
      <c r="EB207" s="162"/>
      <c r="EC207" s="162"/>
      <c r="ED207" s="162"/>
      <c r="EE207" s="162"/>
      <c r="EF207" s="162"/>
      <c r="EG207" s="162"/>
      <c r="EH207" s="162"/>
      <c r="EI207" s="162"/>
      <c r="EJ207" s="162"/>
      <c r="EK207" s="162"/>
      <c r="EL207" s="162"/>
      <c r="EM207" s="162"/>
      <c r="EN207" s="162"/>
      <c r="EO207" s="162"/>
      <c r="EP207" s="162"/>
      <c r="EQ207" s="162"/>
      <c r="ER207" s="162"/>
      <c r="ES207" s="162"/>
      <c r="ET207" s="162"/>
      <c r="EU207" s="162"/>
      <c r="EV207" s="162"/>
      <c r="EW207" s="162"/>
      <c r="EX207" s="162"/>
      <c r="EY207" s="162"/>
      <c r="EZ207" s="162"/>
      <c r="FA207" s="162"/>
      <c r="FB207" s="162"/>
      <c r="FC207" s="162"/>
      <c r="FD207" s="162"/>
      <c r="FE207" s="162"/>
      <c r="FF207" s="162"/>
      <c r="FG207" s="162"/>
      <c r="FH207" s="162"/>
      <c r="FI207" s="162"/>
      <c r="FJ207" s="162"/>
      <c r="FK207" s="162"/>
      <c r="FL207" s="162"/>
      <c r="FM207" s="162"/>
      <c r="FN207" s="162"/>
      <c r="FO207" s="162"/>
      <c r="FP207" s="162"/>
      <c r="FQ207" s="162"/>
      <c r="FR207" s="162"/>
      <c r="FS207" s="162"/>
      <c r="FT207" s="162"/>
      <c r="FU207" s="162"/>
      <c r="FV207" s="162"/>
      <c r="FW207" s="162"/>
      <c r="FX207" s="162"/>
      <c r="FY207" s="162"/>
      <c r="FZ207" s="162"/>
      <c r="GA207" s="162"/>
      <c r="GB207" s="162"/>
      <c r="GC207" s="162"/>
      <c r="GD207" s="162"/>
      <c r="GE207" s="162"/>
      <c r="GF207" s="162"/>
      <c r="GG207" s="162"/>
      <c r="GH207" s="162"/>
      <c r="GI207" s="162"/>
      <c r="GJ207" s="162"/>
      <c r="GK207" s="162"/>
      <c r="GL207" s="162"/>
      <c r="GM207" s="162"/>
      <c r="GN207" s="162"/>
      <c r="GO207" s="162"/>
      <c r="GP207" s="162"/>
      <c r="GQ207" s="162"/>
      <c r="GR207" s="162"/>
      <c r="GS207" s="162"/>
      <c r="GT207" s="162"/>
      <c r="GU207" s="162"/>
    </row>
    <row r="208" spans="1:203" ht="30" x14ac:dyDescent="0.25">
      <c r="A208" s="161">
        <v>1</v>
      </c>
      <c r="B208" s="58" t="s">
        <v>347</v>
      </c>
      <c r="C208" s="189">
        <f>'2 уровень'!D817</f>
        <v>200</v>
      </c>
      <c r="D208" s="189">
        <f>'2 уровень'!E817</f>
        <v>67</v>
      </c>
      <c r="E208" s="189">
        <f>'2 уровень'!F817</f>
        <v>84</v>
      </c>
      <c r="F208" s="792">
        <f>'2 уровень'!G817</f>
        <v>125.37313432835822</v>
      </c>
      <c r="G208" s="237">
        <f>'2 уровень'!H817</f>
        <v>0</v>
      </c>
      <c r="H208" s="237">
        <f>'2 уровень'!I817</f>
        <v>0</v>
      </c>
      <c r="I208" s="242">
        <f>'2 уровень'!J817</f>
        <v>0</v>
      </c>
      <c r="J208" s="242">
        <f>'2 уровень'!K817</f>
        <v>0</v>
      </c>
      <c r="K208" s="242">
        <f>'2 уровень'!L817</f>
        <v>0</v>
      </c>
      <c r="L208" s="242">
        <f>'2 уровень'!M817</f>
        <v>0</v>
      </c>
      <c r="M208" s="242">
        <f>'2 уровень'!N817</f>
        <v>0</v>
      </c>
      <c r="N208" s="242">
        <f>'2 уровень'!O817</f>
        <v>0</v>
      </c>
      <c r="O208" s="163">
        <f>'2 уровень'!P817</f>
        <v>0</v>
      </c>
      <c r="P208" s="163">
        <f>'2 уровень'!Q817</f>
        <v>0</v>
      </c>
      <c r="Q208" s="163">
        <f>'2 уровень'!R817</f>
        <v>0</v>
      </c>
      <c r="R208" s="163">
        <f>'2 уровень'!S817</f>
        <v>0</v>
      </c>
      <c r="S208" s="2675">
        <f>'2 уровень'!T817</f>
        <v>0</v>
      </c>
      <c r="T208" s="163">
        <f>'2 уровень'!U817</f>
        <v>0</v>
      </c>
      <c r="U208" s="163">
        <f>'2 уровень'!V817</f>
        <v>0</v>
      </c>
      <c r="V208" s="163">
        <f>'2 уровень'!W817</f>
        <v>0</v>
      </c>
      <c r="W208" s="2522">
        <f>'2 уровень'!X817</f>
        <v>0</v>
      </c>
      <c r="X208" s="2538"/>
      <c r="Y208" s="2593"/>
      <c r="Z208" s="162"/>
      <c r="AA208" s="162"/>
      <c r="AB208" s="162"/>
      <c r="AC208" s="162"/>
      <c r="AD208" s="162"/>
      <c r="AE208" s="162"/>
      <c r="AF208" s="162"/>
      <c r="AG208" s="162"/>
      <c r="AH208" s="162"/>
      <c r="AI208" s="162"/>
      <c r="AJ208" s="162"/>
      <c r="AK208" s="162"/>
      <c r="AL208" s="162"/>
      <c r="AM208" s="162"/>
      <c r="AN208" s="162"/>
      <c r="AO208" s="162"/>
      <c r="AP208" s="162"/>
      <c r="AQ208" s="162"/>
      <c r="AR208" s="162"/>
      <c r="AS208" s="162"/>
      <c r="AT208" s="162"/>
      <c r="AU208" s="162"/>
      <c r="AV208" s="162"/>
      <c r="AW208" s="162"/>
      <c r="AX208" s="162"/>
      <c r="AY208" s="162"/>
      <c r="AZ208" s="162"/>
      <c r="BA208" s="162"/>
      <c r="BB208" s="162"/>
      <c r="BC208" s="162"/>
      <c r="BD208" s="162"/>
      <c r="BE208" s="162"/>
      <c r="BF208" s="162"/>
      <c r="BG208" s="162"/>
      <c r="BH208" s="162"/>
      <c r="BI208" s="162"/>
      <c r="BJ208" s="162"/>
      <c r="BK208" s="162"/>
      <c r="BL208" s="162"/>
      <c r="BM208" s="162"/>
      <c r="BN208" s="162"/>
      <c r="BO208" s="162"/>
      <c r="BP208" s="162"/>
      <c r="BQ208" s="162"/>
      <c r="BR208" s="162"/>
      <c r="BS208" s="162"/>
      <c r="BT208" s="162"/>
      <c r="BU208" s="162"/>
      <c r="BV208" s="162"/>
      <c r="BW208" s="162"/>
      <c r="BX208" s="162"/>
      <c r="BY208" s="162"/>
      <c r="BZ208" s="162"/>
      <c r="CA208" s="162"/>
      <c r="CB208" s="162"/>
      <c r="CC208" s="162"/>
      <c r="CD208" s="162"/>
      <c r="CE208" s="162"/>
      <c r="CF208" s="162"/>
      <c r="CG208" s="162"/>
      <c r="CH208" s="162"/>
      <c r="CI208" s="162"/>
      <c r="CJ208" s="162"/>
      <c r="CK208" s="162"/>
      <c r="CL208" s="162"/>
      <c r="CM208" s="162"/>
      <c r="CN208" s="162"/>
      <c r="CO208" s="162"/>
      <c r="CP208" s="162"/>
      <c r="CQ208" s="162"/>
      <c r="CR208" s="162"/>
      <c r="CS208" s="162"/>
      <c r="CT208" s="162"/>
      <c r="CU208" s="162"/>
      <c r="CV208" s="162"/>
      <c r="CW208" s="162"/>
      <c r="CX208" s="162"/>
      <c r="CY208" s="162"/>
      <c r="CZ208" s="162"/>
      <c r="DA208" s="162"/>
      <c r="DB208" s="162"/>
      <c r="DC208" s="162"/>
      <c r="DD208" s="162"/>
      <c r="DE208" s="162"/>
      <c r="DF208" s="162"/>
      <c r="DG208" s="162"/>
      <c r="DH208" s="162"/>
      <c r="DI208" s="162"/>
      <c r="DJ208" s="162"/>
      <c r="DK208" s="162"/>
      <c r="DL208" s="162"/>
      <c r="DM208" s="162"/>
      <c r="DN208" s="162"/>
      <c r="DO208" s="162"/>
      <c r="DP208" s="162"/>
      <c r="DQ208" s="162"/>
      <c r="DR208" s="162"/>
      <c r="DS208" s="162"/>
      <c r="DT208" s="162"/>
      <c r="DU208" s="162"/>
      <c r="DV208" s="162"/>
      <c r="DW208" s="162"/>
      <c r="DX208" s="162"/>
      <c r="DY208" s="162"/>
      <c r="DZ208" s="162"/>
      <c r="EA208" s="162"/>
      <c r="EB208" s="162"/>
      <c r="EC208" s="162"/>
      <c r="ED208" s="162"/>
      <c r="EE208" s="162"/>
      <c r="EF208" s="162"/>
      <c r="EG208" s="162"/>
      <c r="EH208" s="162"/>
      <c r="EI208" s="162"/>
      <c r="EJ208" s="162"/>
      <c r="EK208" s="162"/>
      <c r="EL208" s="162"/>
      <c r="EM208" s="162"/>
      <c r="EN208" s="162"/>
      <c r="EO208" s="162"/>
      <c r="EP208" s="162"/>
      <c r="EQ208" s="162"/>
      <c r="ER208" s="162"/>
      <c r="ES208" s="162"/>
      <c r="ET208" s="162"/>
      <c r="EU208" s="162"/>
      <c r="EV208" s="162"/>
      <c r="EW208" s="162"/>
      <c r="EX208" s="162"/>
      <c r="EY208" s="162"/>
      <c r="EZ208" s="162"/>
      <c r="FA208" s="162"/>
      <c r="FB208" s="162"/>
      <c r="FC208" s="162"/>
      <c r="FD208" s="162"/>
      <c r="FE208" s="162"/>
      <c r="FF208" s="162"/>
      <c r="FG208" s="162"/>
      <c r="FH208" s="162"/>
      <c r="FI208" s="162"/>
      <c r="FJ208" s="162"/>
      <c r="FK208" s="162"/>
      <c r="FL208" s="162"/>
      <c r="FM208" s="162"/>
      <c r="FN208" s="162"/>
      <c r="FO208" s="162"/>
      <c r="FP208" s="162"/>
      <c r="FQ208" s="162"/>
      <c r="FR208" s="162"/>
      <c r="FS208" s="162"/>
      <c r="FT208" s="162"/>
      <c r="FU208" s="162"/>
      <c r="FV208" s="162"/>
      <c r="FW208" s="162"/>
      <c r="FX208" s="162"/>
      <c r="FY208" s="162"/>
      <c r="FZ208" s="162"/>
      <c r="GA208" s="162"/>
      <c r="GB208" s="162"/>
      <c r="GC208" s="162"/>
      <c r="GD208" s="162"/>
      <c r="GE208" s="162"/>
      <c r="GF208" s="162"/>
      <c r="GG208" s="162"/>
      <c r="GH208" s="162"/>
      <c r="GI208" s="162"/>
      <c r="GJ208" s="162"/>
      <c r="GK208" s="162"/>
      <c r="GL208" s="162"/>
      <c r="GM208" s="162"/>
      <c r="GN208" s="162"/>
      <c r="GO208" s="162"/>
      <c r="GP208" s="162"/>
      <c r="GQ208" s="162"/>
      <c r="GR208" s="162"/>
      <c r="GS208" s="162"/>
      <c r="GT208" s="162"/>
      <c r="GU208" s="162"/>
    </row>
    <row r="209" spans="1:203" ht="45" x14ac:dyDescent="0.25">
      <c r="A209" s="161">
        <v>1</v>
      </c>
      <c r="B209" s="2543" t="s">
        <v>350</v>
      </c>
      <c r="C209" s="189">
        <f>'2 уровень'!D818</f>
        <v>7986</v>
      </c>
      <c r="D209" s="189">
        <f>'2 уровень'!E818</f>
        <v>2662</v>
      </c>
      <c r="E209" s="189">
        <f>'2 уровень'!F818</f>
        <v>2399</v>
      </c>
      <c r="F209" s="792">
        <f>'2 уровень'!G818</f>
        <v>90.120210368144242</v>
      </c>
      <c r="G209" s="237">
        <f>'2 уровень'!H818</f>
        <v>0</v>
      </c>
      <c r="H209" s="237">
        <f>'2 уровень'!I818</f>
        <v>0</v>
      </c>
      <c r="I209" s="242">
        <f>'2 уровень'!J818</f>
        <v>0</v>
      </c>
      <c r="J209" s="242">
        <f>'2 уровень'!K818</f>
        <v>0</v>
      </c>
      <c r="K209" s="242">
        <f>'2 уровень'!L818</f>
        <v>0</v>
      </c>
      <c r="L209" s="242">
        <f>'2 уровень'!M818</f>
        <v>0</v>
      </c>
      <c r="M209" s="242">
        <f>'2 уровень'!N818</f>
        <v>0</v>
      </c>
      <c r="N209" s="242">
        <f>'2 уровень'!O818</f>
        <v>0</v>
      </c>
      <c r="O209" s="163">
        <f>'2 уровень'!P818</f>
        <v>0</v>
      </c>
      <c r="P209" s="163">
        <f>'2 уровень'!Q818</f>
        <v>0</v>
      </c>
      <c r="Q209" s="163">
        <f>'2 уровень'!R818</f>
        <v>0</v>
      </c>
      <c r="R209" s="163">
        <f>'2 уровень'!S818</f>
        <v>0</v>
      </c>
      <c r="S209" s="2675">
        <f>'2 уровень'!T818</f>
        <v>0</v>
      </c>
      <c r="T209" s="163">
        <f>'2 уровень'!U818</f>
        <v>0</v>
      </c>
      <c r="U209" s="163">
        <f>'2 уровень'!V818</f>
        <v>0</v>
      </c>
      <c r="V209" s="163">
        <f>'2 уровень'!W818</f>
        <v>0</v>
      </c>
      <c r="W209" s="2522">
        <f>'2 уровень'!X818</f>
        <v>0</v>
      </c>
      <c r="X209" s="2538"/>
      <c r="Y209" s="2593"/>
      <c r="Z209" s="162"/>
      <c r="AA209" s="162"/>
      <c r="AB209" s="162"/>
      <c r="AC209" s="162"/>
      <c r="AD209" s="162"/>
      <c r="AE209" s="162"/>
      <c r="AF209" s="162"/>
      <c r="AG209" s="162"/>
      <c r="AH209" s="162"/>
      <c r="AI209" s="162"/>
      <c r="AJ209" s="162"/>
      <c r="AK209" s="162"/>
      <c r="AL209" s="162"/>
      <c r="AM209" s="162"/>
      <c r="AN209" s="162"/>
      <c r="AO209" s="162"/>
      <c r="AP209" s="162"/>
      <c r="AQ209" s="162"/>
      <c r="AR209" s="162"/>
      <c r="AS209" s="162"/>
      <c r="AT209" s="162"/>
      <c r="AU209" s="162"/>
      <c r="AV209" s="162"/>
      <c r="AW209" s="162"/>
      <c r="AX209" s="162"/>
      <c r="AY209" s="162"/>
      <c r="AZ209" s="162"/>
      <c r="BA209" s="162"/>
      <c r="BB209" s="162"/>
      <c r="BC209" s="162"/>
      <c r="BD209" s="162"/>
      <c r="BE209" s="162"/>
      <c r="BF209" s="162"/>
      <c r="BG209" s="162"/>
      <c r="BH209" s="162"/>
      <c r="BI209" s="162"/>
      <c r="BJ209" s="162"/>
      <c r="BK209" s="162"/>
      <c r="BL209" s="162"/>
      <c r="BM209" s="162"/>
      <c r="BN209" s="162"/>
      <c r="BO209" s="162"/>
      <c r="BP209" s="162"/>
      <c r="BQ209" s="162"/>
      <c r="BR209" s="162"/>
      <c r="BS209" s="162"/>
      <c r="BT209" s="162"/>
      <c r="BU209" s="162"/>
      <c r="BV209" s="162"/>
      <c r="BW209" s="162"/>
      <c r="BX209" s="162"/>
      <c r="BY209" s="162"/>
      <c r="BZ209" s="162"/>
      <c r="CA209" s="162"/>
      <c r="CB209" s="162"/>
      <c r="CC209" s="162"/>
      <c r="CD209" s="162"/>
      <c r="CE209" s="162"/>
      <c r="CF209" s="162"/>
      <c r="CG209" s="162"/>
      <c r="CH209" s="162"/>
      <c r="CI209" s="162"/>
      <c r="CJ209" s="162"/>
      <c r="CK209" s="162"/>
      <c r="CL209" s="162"/>
      <c r="CM209" s="162"/>
      <c r="CN209" s="162"/>
      <c r="CO209" s="162"/>
      <c r="CP209" s="162"/>
      <c r="CQ209" s="162"/>
      <c r="CR209" s="162"/>
      <c r="CS209" s="162"/>
      <c r="CT209" s="162"/>
      <c r="CU209" s="162"/>
      <c r="CV209" s="162"/>
      <c r="CW209" s="162"/>
      <c r="CX209" s="162"/>
      <c r="CY209" s="162"/>
      <c r="CZ209" s="162"/>
      <c r="DA209" s="162"/>
      <c r="DB209" s="162"/>
      <c r="DC209" s="162"/>
      <c r="DD209" s="162"/>
      <c r="DE209" s="162"/>
      <c r="DF209" s="162"/>
      <c r="DG209" s="162"/>
      <c r="DH209" s="162"/>
      <c r="DI209" s="162"/>
      <c r="DJ209" s="162"/>
      <c r="DK209" s="162"/>
      <c r="DL209" s="162"/>
      <c r="DM209" s="162"/>
      <c r="DN209" s="162"/>
      <c r="DO209" s="162"/>
      <c r="DP209" s="162"/>
      <c r="DQ209" s="162"/>
      <c r="DR209" s="162"/>
      <c r="DS209" s="162"/>
      <c r="DT209" s="162"/>
      <c r="DU209" s="162"/>
      <c r="DV209" s="162"/>
      <c r="DW209" s="162"/>
      <c r="DX209" s="162"/>
      <c r="DY209" s="162"/>
      <c r="DZ209" s="162"/>
      <c r="EA209" s="162"/>
      <c r="EB209" s="162"/>
      <c r="EC209" s="162"/>
      <c r="ED209" s="162"/>
      <c r="EE209" s="162"/>
      <c r="EF209" s="162"/>
      <c r="EG209" s="162"/>
      <c r="EH209" s="162"/>
      <c r="EI209" s="162"/>
      <c r="EJ209" s="162"/>
      <c r="EK209" s="162"/>
      <c r="EL209" s="162"/>
      <c r="EM209" s="162"/>
      <c r="EN209" s="162"/>
      <c r="EO209" s="162"/>
      <c r="EP209" s="162"/>
      <c r="EQ209" s="162"/>
      <c r="ER209" s="162"/>
      <c r="ES209" s="162"/>
      <c r="ET209" s="162"/>
      <c r="EU209" s="162"/>
      <c r="EV209" s="162"/>
      <c r="EW209" s="162"/>
      <c r="EX209" s="162"/>
      <c r="EY209" s="162"/>
      <c r="EZ209" s="162"/>
      <c r="FA209" s="162"/>
      <c r="FB209" s="162"/>
      <c r="FC209" s="162"/>
      <c r="FD209" s="162"/>
      <c r="FE209" s="162"/>
      <c r="FF209" s="162"/>
      <c r="FG209" s="162"/>
      <c r="FH209" s="162"/>
      <c r="FI209" s="162"/>
      <c r="FJ209" s="162"/>
      <c r="FK209" s="162"/>
      <c r="FL209" s="162"/>
      <c r="FM209" s="162"/>
      <c r="FN209" s="162"/>
      <c r="FO209" s="162"/>
      <c r="FP209" s="162"/>
      <c r="FQ209" s="162"/>
      <c r="FR209" s="162"/>
      <c r="FS209" s="162"/>
      <c r="FT209" s="162"/>
      <c r="FU209" s="162"/>
      <c r="FV209" s="162"/>
      <c r="FW209" s="162"/>
      <c r="FX209" s="162"/>
      <c r="FY209" s="162"/>
      <c r="FZ209" s="162"/>
      <c r="GA209" s="162"/>
      <c r="GB209" s="162"/>
      <c r="GC209" s="162"/>
      <c r="GD209" s="162"/>
      <c r="GE209" s="162"/>
      <c r="GF209" s="162"/>
      <c r="GG209" s="162"/>
      <c r="GH209" s="162"/>
      <c r="GI209" s="162"/>
      <c r="GJ209" s="162"/>
      <c r="GK209" s="162"/>
      <c r="GL209" s="162"/>
      <c r="GM209" s="162"/>
      <c r="GN209" s="162"/>
      <c r="GO209" s="162"/>
      <c r="GP209" s="162"/>
      <c r="GQ209" s="162"/>
      <c r="GR209" s="162"/>
      <c r="GS209" s="162"/>
      <c r="GT209" s="162"/>
      <c r="GU209" s="162"/>
    </row>
    <row r="210" spans="1:203" ht="30" x14ac:dyDescent="0.25">
      <c r="A210" s="161">
        <v>1</v>
      </c>
      <c r="B210" s="58" t="s">
        <v>351</v>
      </c>
      <c r="C210" s="189">
        <f>'2 уровень'!D819</f>
        <v>4822</v>
      </c>
      <c r="D210" s="189">
        <f>'2 уровень'!E819</f>
        <v>1607</v>
      </c>
      <c r="E210" s="189">
        <f>'2 уровень'!F819</f>
        <v>1479</v>
      </c>
      <c r="F210" s="792">
        <f>'2 уровень'!G819</f>
        <v>92.034847542003732</v>
      </c>
      <c r="G210" s="237">
        <f>'2 уровень'!H819</f>
        <v>0</v>
      </c>
      <c r="H210" s="237">
        <f>'2 уровень'!I819</f>
        <v>0</v>
      </c>
      <c r="I210" s="242">
        <f>'2 уровень'!J819</f>
        <v>0</v>
      </c>
      <c r="J210" s="242">
        <f>'2 уровень'!K819</f>
        <v>0</v>
      </c>
      <c r="K210" s="242">
        <f>'2 уровень'!L819</f>
        <v>0</v>
      </c>
      <c r="L210" s="242">
        <f>'2 уровень'!M819</f>
        <v>0</v>
      </c>
      <c r="M210" s="242">
        <f>'2 уровень'!N819</f>
        <v>0</v>
      </c>
      <c r="N210" s="242">
        <f>'2 уровень'!O819</f>
        <v>0</v>
      </c>
      <c r="O210" s="163">
        <f>'2 уровень'!P819</f>
        <v>0</v>
      </c>
      <c r="P210" s="163">
        <f>'2 уровень'!Q819</f>
        <v>0</v>
      </c>
      <c r="Q210" s="163">
        <f>'2 уровень'!R819</f>
        <v>0</v>
      </c>
      <c r="R210" s="163">
        <f>'2 уровень'!S819</f>
        <v>0</v>
      </c>
      <c r="S210" s="2675">
        <f>'2 уровень'!T819</f>
        <v>0</v>
      </c>
      <c r="T210" s="163">
        <f>'2 уровень'!U819</f>
        <v>0</v>
      </c>
      <c r="U210" s="163">
        <f>'2 уровень'!V819</f>
        <v>0</v>
      </c>
      <c r="V210" s="163">
        <f>'2 уровень'!W819</f>
        <v>0</v>
      </c>
      <c r="W210" s="2522">
        <f>'2 уровень'!X819</f>
        <v>0</v>
      </c>
      <c r="X210" s="2538"/>
      <c r="Y210" s="2593"/>
      <c r="Z210" s="162"/>
      <c r="AA210" s="162"/>
      <c r="AB210" s="162"/>
      <c r="AC210" s="162"/>
      <c r="AD210" s="162"/>
      <c r="AE210" s="162"/>
      <c r="AF210" s="162"/>
      <c r="AG210" s="162"/>
      <c r="AH210" s="162"/>
      <c r="AI210" s="162"/>
      <c r="AJ210" s="162"/>
      <c r="AK210" s="162"/>
      <c r="AL210" s="162"/>
      <c r="AM210" s="162"/>
      <c r="AN210" s="162"/>
      <c r="AO210" s="162"/>
      <c r="AP210" s="162"/>
      <c r="AQ210" s="162"/>
      <c r="AR210" s="162"/>
      <c r="AS210" s="162"/>
      <c r="AT210" s="162"/>
      <c r="AU210" s="162"/>
      <c r="AV210" s="162"/>
      <c r="AW210" s="162"/>
      <c r="AX210" s="162"/>
      <c r="AY210" s="162"/>
      <c r="AZ210" s="162"/>
      <c r="BA210" s="162"/>
      <c r="BB210" s="162"/>
      <c r="BC210" s="162"/>
      <c r="BD210" s="162"/>
      <c r="BE210" s="162"/>
      <c r="BF210" s="162"/>
      <c r="BG210" s="162"/>
      <c r="BH210" s="162"/>
      <c r="BI210" s="162"/>
      <c r="BJ210" s="162"/>
      <c r="BK210" s="162"/>
      <c r="BL210" s="162"/>
      <c r="BM210" s="162"/>
      <c r="BN210" s="162"/>
      <c r="BO210" s="162"/>
      <c r="BP210" s="162"/>
      <c r="BQ210" s="162"/>
      <c r="BR210" s="162"/>
      <c r="BS210" s="162"/>
      <c r="BT210" s="162"/>
      <c r="BU210" s="162"/>
      <c r="BV210" s="162"/>
      <c r="BW210" s="162"/>
      <c r="BX210" s="162"/>
      <c r="BY210" s="162"/>
      <c r="BZ210" s="162"/>
      <c r="CA210" s="162"/>
      <c r="CB210" s="162"/>
      <c r="CC210" s="162"/>
      <c r="CD210" s="162"/>
      <c r="CE210" s="162"/>
      <c r="CF210" s="162"/>
      <c r="CG210" s="162"/>
      <c r="CH210" s="162"/>
      <c r="CI210" s="162"/>
      <c r="CJ210" s="162"/>
      <c r="CK210" s="162"/>
      <c r="CL210" s="162"/>
      <c r="CM210" s="162"/>
      <c r="CN210" s="162"/>
      <c r="CO210" s="162"/>
      <c r="CP210" s="162"/>
      <c r="CQ210" s="162"/>
      <c r="CR210" s="162"/>
      <c r="CS210" s="162"/>
      <c r="CT210" s="162"/>
      <c r="CU210" s="162"/>
      <c r="CV210" s="162"/>
      <c r="CW210" s="162"/>
      <c r="CX210" s="162"/>
      <c r="CY210" s="162"/>
      <c r="CZ210" s="162"/>
      <c r="DA210" s="162"/>
      <c r="DB210" s="162"/>
      <c r="DC210" s="162"/>
      <c r="DD210" s="162"/>
      <c r="DE210" s="162"/>
      <c r="DF210" s="162"/>
      <c r="DG210" s="162"/>
      <c r="DH210" s="162"/>
      <c r="DI210" s="162"/>
      <c r="DJ210" s="162"/>
      <c r="DK210" s="162"/>
      <c r="DL210" s="162"/>
      <c r="DM210" s="162"/>
      <c r="DN210" s="162"/>
      <c r="DO210" s="162"/>
      <c r="DP210" s="162"/>
      <c r="DQ210" s="162"/>
      <c r="DR210" s="162"/>
      <c r="DS210" s="162"/>
      <c r="DT210" s="162"/>
      <c r="DU210" s="162"/>
      <c r="DV210" s="162"/>
      <c r="DW210" s="162"/>
      <c r="DX210" s="162"/>
      <c r="DY210" s="162"/>
      <c r="DZ210" s="162"/>
      <c r="EA210" s="162"/>
      <c r="EB210" s="162"/>
      <c r="EC210" s="162"/>
      <c r="ED210" s="162"/>
      <c r="EE210" s="162"/>
      <c r="EF210" s="162"/>
      <c r="EG210" s="162"/>
      <c r="EH210" s="162"/>
      <c r="EI210" s="162"/>
      <c r="EJ210" s="162"/>
      <c r="EK210" s="162"/>
      <c r="EL210" s="162"/>
      <c r="EM210" s="162"/>
      <c r="EN210" s="162"/>
      <c r="EO210" s="162"/>
      <c r="EP210" s="162"/>
      <c r="EQ210" s="162"/>
      <c r="ER210" s="162"/>
      <c r="ES210" s="162"/>
      <c r="ET210" s="162"/>
      <c r="EU210" s="162"/>
      <c r="EV210" s="162"/>
      <c r="EW210" s="162"/>
      <c r="EX210" s="162"/>
      <c r="EY210" s="162"/>
      <c r="EZ210" s="162"/>
      <c r="FA210" s="162"/>
      <c r="FB210" s="162"/>
      <c r="FC210" s="162"/>
      <c r="FD210" s="162"/>
      <c r="FE210" s="162"/>
      <c r="FF210" s="162"/>
      <c r="FG210" s="162"/>
      <c r="FH210" s="162"/>
      <c r="FI210" s="162"/>
      <c r="FJ210" s="162"/>
      <c r="FK210" s="162"/>
      <c r="FL210" s="162"/>
      <c r="FM210" s="162"/>
      <c r="FN210" s="162"/>
      <c r="FO210" s="162"/>
      <c r="FP210" s="162"/>
      <c r="FQ210" s="162"/>
      <c r="FR210" s="162"/>
      <c r="FS210" s="162"/>
      <c r="FT210" s="162"/>
      <c r="FU210" s="162"/>
      <c r="FV210" s="162"/>
      <c r="FW210" s="162"/>
      <c r="FX210" s="162"/>
      <c r="FY210" s="162"/>
      <c r="FZ210" s="162"/>
      <c r="GA210" s="162"/>
      <c r="GB210" s="162"/>
      <c r="GC210" s="162"/>
      <c r="GD210" s="162"/>
      <c r="GE210" s="162"/>
      <c r="GF210" s="162"/>
      <c r="GG210" s="162"/>
      <c r="GH210" s="162"/>
      <c r="GI210" s="162"/>
      <c r="GJ210" s="162"/>
      <c r="GK210" s="162"/>
      <c r="GL210" s="162"/>
      <c r="GM210" s="162"/>
      <c r="GN210" s="162"/>
      <c r="GO210" s="162"/>
      <c r="GP210" s="162"/>
      <c r="GQ210" s="162"/>
      <c r="GR210" s="162"/>
      <c r="GS210" s="162"/>
      <c r="GT210" s="162"/>
      <c r="GU210" s="162"/>
    </row>
    <row r="211" spans="1:203" ht="30" x14ac:dyDescent="0.25">
      <c r="A211" s="161">
        <v>1</v>
      </c>
      <c r="B211" s="58" t="s">
        <v>352</v>
      </c>
      <c r="C211" s="189">
        <f>'2 уровень'!D820</f>
        <v>1221</v>
      </c>
      <c r="D211" s="189">
        <f>'2 уровень'!E820</f>
        <v>407</v>
      </c>
      <c r="E211" s="189">
        <f>'2 уровень'!F820</f>
        <v>499</v>
      </c>
      <c r="F211" s="792">
        <f>'2 уровень'!G820</f>
        <v>122.60442260442261</v>
      </c>
      <c r="G211" s="237">
        <f>'2 уровень'!H820</f>
        <v>0</v>
      </c>
      <c r="H211" s="237">
        <f>'2 уровень'!I820</f>
        <v>0</v>
      </c>
      <c r="I211" s="242">
        <f>'2 уровень'!J820</f>
        <v>0</v>
      </c>
      <c r="J211" s="242">
        <f>'2 уровень'!K820</f>
        <v>0</v>
      </c>
      <c r="K211" s="242">
        <f>'2 уровень'!L820</f>
        <v>0</v>
      </c>
      <c r="L211" s="242">
        <f>'2 уровень'!M820</f>
        <v>0</v>
      </c>
      <c r="M211" s="242">
        <f>'2 уровень'!N820</f>
        <v>0</v>
      </c>
      <c r="N211" s="242">
        <f>'2 уровень'!O820</f>
        <v>0</v>
      </c>
      <c r="O211" s="163">
        <f>'2 уровень'!P820</f>
        <v>0</v>
      </c>
      <c r="P211" s="163">
        <f>'2 уровень'!Q820</f>
        <v>0</v>
      </c>
      <c r="Q211" s="163">
        <f>'2 уровень'!R820</f>
        <v>0</v>
      </c>
      <c r="R211" s="163">
        <f>'2 уровень'!S820</f>
        <v>0</v>
      </c>
      <c r="S211" s="2675">
        <f>'2 уровень'!T820</f>
        <v>0</v>
      </c>
      <c r="T211" s="163">
        <f>'2 уровень'!U820</f>
        <v>0</v>
      </c>
      <c r="U211" s="163">
        <f>'2 уровень'!V820</f>
        <v>0</v>
      </c>
      <c r="V211" s="163">
        <f>'2 уровень'!W820</f>
        <v>0</v>
      </c>
      <c r="W211" s="2522">
        <f>'2 уровень'!X820</f>
        <v>0</v>
      </c>
      <c r="X211" s="2538"/>
      <c r="Y211" s="2593"/>
      <c r="Z211" s="162"/>
      <c r="AA211" s="162"/>
      <c r="AB211" s="162"/>
      <c r="AC211" s="162"/>
      <c r="AD211" s="162"/>
      <c r="AE211" s="162"/>
      <c r="AF211" s="162"/>
      <c r="AG211" s="162"/>
      <c r="AH211" s="162"/>
      <c r="AI211" s="162"/>
      <c r="AJ211" s="162"/>
      <c r="AK211" s="162"/>
      <c r="AL211" s="162"/>
      <c r="AM211" s="162"/>
      <c r="AN211" s="162"/>
      <c r="AO211" s="162"/>
      <c r="AP211" s="162"/>
      <c r="AQ211" s="162"/>
      <c r="AR211" s="162"/>
      <c r="AS211" s="162"/>
      <c r="AT211" s="162"/>
      <c r="AU211" s="162"/>
      <c r="AV211" s="162"/>
      <c r="AW211" s="162"/>
      <c r="AX211" s="162"/>
      <c r="AY211" s="162"/>
      <c r="AZ211" s="162"/>
      <c r="BA211" s="162"/>
      <c r="BB211" s="162"/>
      <c r="BC211" s="162"/>
      <c r="BD211" s="162"/>
      <c r="BE211" s="162"/>
      <c r="BF211" s="162"/>
      <c r="BG211" s="162"/>
      <c r="BH211" s="162"/>
      <c r="BI211" s="162"/>
      <c r="BJ211" s="162"/>
      <c r="BK211" s="162"/>
      <c r="BL211" s="162"/>
      <c r="BM211" s="162"/>
      <c r="BN211" s="162"/>
      <c r="BO211" s="162"/>
      <c r="BP211" s="162"/>
      <c r="BQ211" s="162"/>
      <c r="BR211" s="162"/>
      <c r="BS211" s="162"/>
      <c r="BT211" s="162"/>
      <c r="BU211" s="162"/>
      <c r="BV211" s="162"/>
      <c r="BW211" s="162"/>
      <c r="BX211" s="162"/>
      <c r="BY211" s="162"/>
      <c r="BZ211" s="162"/>
      <c r="CA211" s="162"/>
      <c r="CB211" s="162"/>
      <c r="CC211" s="162"/>
      <c r="CD211" s="162"/>
      <c r="CE211" s="162"/>
      <c r="CF211" s="162"/>
      <c r="CG211" s="162"/>
      <c r="CH211" s="162"/>
      <c r="CI211" s="162"/>
      <c r="CJ211" s="162"/>
      <c r="CK211" s="162"/>
      <c r="CL211" s="162"/>
      <c r="CM211" s="162"/>
      <c r="CN211" s="162"/>
      <c r="CO211" s="162"/>
      <c r="CP211" s="162"/>
      <c r="CQ211" s="162"/>
      <c r="CR211" s="162"/>
      <c r="CS211" s="162"/>
      <c r="CT211" s="162"/>
      <c r="CU211" s="162"/>
      <c r="CV211" s="162"/>
      <c r="CW211" s="162"/>
      <c r="CX211" s="162"/>
      <c r="CY211" s="162"/>
      <c r="CZ211" s="162"/>
      <c r="DA211" s="162"/>
      <c r="DB211" s="162"/>
      <c r="DC211" s="162"/>
      <c r="DD211" s="162"/>
      <c r="DE211" s="162"/>
      <c r="DF211" s="162"/>
      <c r="DG211" s="162"/>
      <c r="DH211" s="162"/>
      <c r="DI211" s="162"/>
      <c r="DJ211" s="162"/>
      <c r="DK211" s="162"/>
      <c r="DL211" s="162"/>
      <c r="DM211" s="162"/>
      <c r="DN211" s="162"/>
      <c r="DO211" s="162"/>
      <c r="DP211" s="162"/>
      <c r="DQ211" s="162"/>
      <c r="DR211" s="162"/>
      <c r="DS211" s="162"/>
      <c r="DT211" s="162"/>
      <c r="DU211" s="162"/>
      <c r="DV211" s="162"/>
      <c r="DW211" s="162"/>
      <c r="DX211" s="162"/>
      <c r="DY211" s="162"/>
      <c r="DZ211" s="162"/>
      <c r="EA211" s="162"/>
      <c r="EB211" s="162"/>
      <c r="EC211" s="162"/>
      <c r="ED211" s="162"/>
      <c r="EE211" s="162"/>
      <c r="EF211" s="162"/>
      <c r="EG211" s="162"/>
      <c r="EH211" s="162"/>
      <c r="EI211" s="162"/>
      <c r="EJ211" s="162"/>
      <c r="EK211" s="162"/>
      <c r="EL211" s="162"/>
      <c r="EM211" s="162"/>
      <c r="EN211" s="162"/>
      <c r="EO211" s="162"/>
      <c r="EP211" s="162"/>
      <c r="EQ211" s="162"/>
      <c r="ER211" s="162"/>
      <c r="ES211" s="162"/>
      <c r="ET211" s="162"/>
      <c r="EU211" s="162"/>
      <c r="EV211" s="162"/>
      <c r="EW211" s="162"/>
      <c r="EX211" s="162"/>
      <c r="EY211" s="162"/>
      <c r="EZ211" s="162"/>
      <c r="FA211" s="162"/>
      <c r="FB211" s="162"/>
      <c r="FC211" s="162"/>
      <c r="FD211" s="162"/>
      <c r="FE211" s="162"/>
      <c r="FF211" s="162"/>
      <c r="FG211" s="162"/>
      <c r="FH211" s="162"/>
      <c r="FI211" s="162"/>
      <c r="FJ211" s="162"/>
      <c r="FK211" s="162"/>
      <c r="FL211" s="162"/>
      <c r="FM211" s="162"/>
      <c r="FN211" s="162"/>
      <c r="FO211" s="162"/>
      <c r="FP211" s="162"/>
      <c r="FQ211" s="162"/>
      <c r="FR211" s="162"/>
      <c r="FS211" s="162"/>
      <c r="FT211" s="162"/>
      <c r="FU211" s="162"/>
      <c r="FV211" s="162"/>
      <c r="FW211" s="162"/>
      <c r="FX211" s="162"/>
      <c r="FY211" s="162"/>
      <c r="FZ211" s="162"/>
      <c r="GA211" s="162"/>
      <c r="GB211" s="162"/>
      <c r="GC211" s="162"/>
      <c r="GD211" s="162"/>
      <c r="GE211" s="162"/>
      <c r="GF211" s="162"/>
      <c r="GG211" s="162"/>
      <c r="GH211" s="162"/>
      <c r="GI211" s="162"/>
      <c r="GJ211" s="162"/>
      <c r="GK211" s="162"/>
      <c r="GL211" s="162"/>
      <c r="GM211" s="162"/>
      <c r="GN211" s="162"/>
      <c r="GO211" s="162"/>
      <c r="GP211" s="162"/>
      <c r="GQ211" s="162"/>
      <c r="GR211" s="162"/>
      <c r="GS211" s="162"/>
      <c r="GT211" s="162"/>
      <c r="GU211" s="162"/>
    </row>
    <row r="212" spans="1:203" ht="45" x14ac:dyDescent="0.25">
      <c r="A212" s="161">
        <v>1</v>
      </c>
      <c r="B212" s="58" t="s">
        <v>418</v>
      </c>
      <c r="C212" s="189">
        <f>'2 уровень'!D821</f>
        <v>405</v>
      </c>
      <c r="D212" s="189">
        <f>'2 уровень'!E821</f>
        <v>135</v>
      </c>
      <c r="E212" s="189">
        <f>'2 уровень'!F821</f>
        <v>396</v>
      </c>
      <c r="F212" s="792">
        <f>'2 уровень'!G821</f>
        <v>293.33333333333331</v>
      </c>
      <c r="G212" s="237">
        <f>'2 уровень'!H821</f>
        <v>0</v>
      </c>
      <c r="H212" s="237">
        <f>'2 уровень'!I821</f>
        <v>0</v>
      </c>
      <c r="I212" s="242">
        <f>'2 уровень'!J821</f>
        <v>0</v>
      </c>
      <c r="J212" s="242">
        <f>'2 уровень'!K821</f>
        <v>0</v>
      </c>
      <c r="K212" s="242">
        <f>'2 уровень'!L821</f>
        <v>0</v>
      </c>
      <c r="L212" s="242">
        <f>'2 уровень'!M821</f>
        <v>0</v>
      </c>
      <c r="M212" s="242">
        <f>'2 уровень'!N821</f>
        <v>0</v>
      </c>
      <c r="N212" s="242">
        <f>'2 уровень'!O821</f>
        <v>0</v>
      </c>
      <c r="O212" s="163">
        <f>'2 уровень'!P821</f>
        <v>0</v>
      </c>
      <c r="P212" s="163">
        <f>'2 уровень'!Q821</f>
        <v>0</v>
      </c>
      <c r="Q212" s="163">
        <f>'2 уровень'!R821</f>
        <v>0</v>
      </c>
      <c r="R212" s="163">
        <f>'2 уровень'!S821</f>
        <v>0</v>
      </c>
      <c r="S212" s="2675">
        <f>'2 уровень'!T821</f>
        <v>0</v>
      </c>
      <c r="T212" s="163">
        <f>'2 уровень'!U821</f>
        <v>0</v>
      </c>
      <c r="U212" s="163">
        <f>'2 уровень'!V821</f>
        <v>0</v>
      </c>
      <c r="V212" s="163">
        <f>'2 уровень'!W821</f>
        <v>0</v>
      </c>
      <c r="W212" s="2522">
        <f>'2 уровень'!X821</f>
        <v>0</v>
      </c>
      <c r="X212" s="2538"/>
      <c r="Y212" s="2593"/>
      <c r="Z212" s="162"/>
      <c r="AA212" s="162"/>
      <c r="AB212" s="162"/>
      <c r="AC212" s="162"/>
      <c r="AD212" s="162"/>
      <c r="AE212" s="162"/>
      <c r="AF212" s="162"/>
      <c r="AG212" s="162"/>
      <c r="AH212" s="162"/>
      <c r="AI212" s="162"/>
      <c r="AJ212" s="162"/>
      <c r="AK212" s="162"/>
      <c r="AL212" s="162"/>
      <c r="AM212" s="162"/>
      <c r="AN212" s="162"/>
      <c r="AO212" s="162"/>
      <c r="AP212" s="162"/>
      <c r="AQ212" s="162"/>
      <c r="AR212" s="162"/>
      <c r="AS212" s="162"/>
      <c r="AT212" s="162"/>
      <c r="AU212" s="162"/>
      <c r="AV212" s="162"/>
      <c r="AW212" s="162"/>
      <c r="AX212" s="162"/>
      <c r="AY212" s="162"/>
      <c r="AZ212" s="162"/>
      <c r="BA212" s="162"/>
      <c r="BB212" s="162"/>
      <c r="BC212" s="162"/>
      <c r="BD212" s="162"/>
      <c r="BE212" s="162"/>
      <c r="BF212" s="162"/>
      <c r="BG212" s="162"/>
      <c r="BH212" s="162"/>
      <c r="BI212" s="162"/>
      <c r="BJ212" s="162"/>
      <c r="BK212" s="162"/>
      <c r="BL212" s="162"/>
      <c r="BM212" s="162"/>
      <c r="BN212" s="162"/>
      <c r="BO212" s="162"/>
      <c r="BP212" s="162"/>
      <c r="BQ212" s="162"/>
      <c r="BR212" s="162"/>
      <c r="BS212" s="162"/>
      <c r="BT212" s="162"/>
      <c r="BU212" s="162"/>
      <c r="BV212" s="162"/>
      <c r="BW212" s="162"/>
      <c r="BX212" s="162"/>
      <c r="BY212" s="162"/>
      <c r="BZ212" s="162"/>
      <c r="CA212" s="162"/>
      <c r="CB212" s="162"/>
      <c r="CC212" s="162"/>
      <c r="CD212" s="162"/>
      <c r="CE212" s="162"/>
      <c r="CF212" s="162"/>
      <c r="CG212" s="162"/>
      <c r="CH212" s="162"/>
      <c r="CI212" s="162"/>
      <c r="CJ212" s="162"/>
      <c r="CK212" s="162"/>
      <c r="CL212" s="162"/>
      <c r="CM212" s="162"/>
      <c r="CN212" s="162"/>
      <c r="CO212" s="162"/>
      <c r="CP212" s="162"/>
      <c r="CQ212" s="162"/>
      <c r="CR212" s="162"/>
      <c r="CS212" s="162"/>
      <c r="CT212" s="162"/>
      <c r="CU212" s="162"/>
      <c r="CV212" s="162"/>
      <c r="CW212" s="162"/>
      <c r="CX212" s="162"/>
      <c r="CY212" s="162"/>
      <c r="CZ212" s="162"/>
      <c r="DA212" s="162"/>
      <c r="DB212" s="162"/>
      <c r="DC212" s="162"/>
      <c r="DD212" s="162"/>
      <c r="DE212" s="162"/>
      <c r="DF212" s="162"/>
      <c r="DG212" s="162"/>
      <c r="DH212" s="162"/>
      <c r="DI212" s="162"/>
      <c r="DJ212" s="162"/>
      <c r="DK212" s="162"/>
      <c r="DL212" s="162"/>
      <c r="DM212" s="162"/>
      <c r="DN212" s="162"/>
      <c r="DO212" s="162"/>
      <c r="DP212" s="162"/>
      <c r="DQ212" s="162"/>
      <c r="DR212" s="162"/>
      <c r="DS212" s="162"/>
      <c r="DT212" s="162"/>
      <c r="DU212" s="162"/>
      <c r="DV212" s="162"/>
      <c r="DW212" s="162"/>
      <c r="DX212" s="162"/>
      <c r="DY212" s="162"/>
      <c r="DZ212" s="162"/>
      <c r="EA212" s="162"/>
      <c r="EB212" s="162"/>
      <c r="EC212" s="162"/>
      <c r="ED212" s="162"/>
      <c r="EE212" s="162"/>
      <c r="EF212" s="162"/>
      <c r="EG212" s="162"/>
      <c r="EH212" s="162"/>
      <c r="EI212" s="162"/>
      <c r="EJ212" s="162"/>
      <c r="EK212" s="162"/>
      <c r="EL212" s="162"/>
      <c r="EM212" s="162"/>
      <c r="EN212" s="162"/>
      <c r="EO212" s="162"/>
      <c r="EP212" s="162"/>
      <c r="EQ212" s="162"/>
      <c r="ER212" s="162"/>
      <c r="ES212" s="162"/>
      <c r="ET212" s="162"/>
      <c r="EU212" s="162"/>
      <c r="EV212" s="162"/>
      <c r="EW212" s="162"/>
      <c r="EX212" s="162"/>
      <c r="EY212" s="162"/>
      <c r="EZ212" s="162"/>
      <c r="FA212" s="162"/>
      <c r="FB212" s="162"/>
      <c r="FC212" s="162"/>
      <c r="FD212" s="162"/>
      <c r="FE212" s="162"/>
      <c r="FF212" s="162"/>
      <c r="FG212" s="162"/>
      <c r="FH212" s="162"/>
      <c r="FI212" s="162"/>
      <c r="FJ212" s="162"/>
      <c r="FK212" s="162"/>
      <c r="FL212" s="162"/>
      <c r="FM212" s="162"/>
      <c r="FN212" s="162"/>
      <c r="FO212" s="162"/>
      <c r="FP212" s="162"/>
      <c r="FQ212" s="162"/>
      <c r="FR212" s="162"/>
      <c r="FS212" s="162"/>
      <c r="FT212" s="162"/>
      <c r="FU212" s="162"/>
      <c r="FV212" s="162"/>
      <c r="FW212" s="162"/>
      <c r="FX212" s="162"/>
      <c r="FY212" s="162"/>
      <c r="FZ212" s="162"/>
      <c r="GA212" s="162"/>
      <c r="GB212" s="162"/>
      <c r="GC212" s="162"/>
      <c r="GD212" s="162"/>
      <c r="GE212" s="162"/>
      <c r="GF212" s="162"/>
      <c r="GG212" s="162"/>
      <c r="GH212" s="162"/>
      <c r="GI212" s="162"/>
      <c r="GJ212" s="162"/>
      <c r="GK212" s="162"/>
      <c r="GL212" s="162"/>
      <c r="GM212" s="162"/>
      <c r="GN212" s="162"/>
      <c r="GO212" s="162"/>
      <c r="GP212" s="162"/>
      <c r="GQ212" s="162"/>
      <c r="GR212" s="162"/>
      <c r="GS212" s="162"/>
      <c r="GT212" s="162"/>
      <c r="GU212" s="162"/>
    </row>
    <row r="213" spans="1:203" ht="30" x14ac:dyDescent="0.25">
      <c r="A213" s="161">
        <v>1</v>
      </c>
      <c r="B213" s="58" t="s">
        <v>419</v>
      </c>
      <c r="C213" s="189">
        <f>'2 уровень'!D822</f>
        <v>1538</v>
      </c>
      <c r="D213" s="189">
        <f>'2 уровень'!E822</f>
        <v>513</v>
      </c>
      <c r="E213" s="189">
        <f>'2 уровень'!F822</f>
        <v>25</v>
      </c>
      <c r="F213" s="792">
        <f>'2 уровень'!G822</f>
        <v>4.8732943469785575</v>
      </c>
      <c r="G213" s="237">
        <f>'2 уровень'!H822</f>
        <v>0</v>
      </c>
      <c r="H213" s="237">
        <f>'2 уровень'!I822</f>
        <v>0</v>
      </c>
      <c r="I213" s="242">
        <f>'2 уровень'!J822</f>
        <v>0</v>
      </c>
      <c r="J213" s="242">
        <f>'2 уровень'!K822</f>
        <v>0</v>
      </c>
      <c r="K213" s="242">
        <f>'2 уровень'!L822</f>
        <v>0</v>
      </c>
      <c r="L213" s="242">
        <f>'2 уровень'!M822</f>
        <v>0</v>
      </c>
      <c r="M213" s="242">
        <f>'2 уровень'!N822</f>
        <v>0</v>
      </c>
      <c r="N213" s="242">
        <f>'2 уровень'!O822</f>
        <v>0</v>
      </c>
      <c r="O213" s="163">
        <f>'2 уровень'!P822</f>
        <v>0</v>
      </c>
      <c r="P213" s="163">
        <f>'2 уровень'!Q822</f>
        <v>0</v>
      </c>
      <c r="Q213" s="163">
        <f>'2 уровень'!R822</f>
        <v>0</v>
      </c>
      <c r="R213" s="163">
        <f>'2 уровень'!S822</f>
        <v>0</v>
      </c>
      <c r="S213" s="2675">
        <f>'2 уровень'!T822</f>
        <v>0</v>
      </c>
      <c r="T213" s="163">
        <f>'2 уровень'!U822</f>
        <v>0</v>
      </c>
      <c r="U213" s="163">
        <f>'2 уровень'!V822</f>
        <v>0</v>
      </c>
      <c r="V213" s="163">
        <f>'2 уровень'!W822</f>
        <v>0</v>
      </c>
      <c r="W213" s="2522">
        <f>'2 уровень'!X822</f>
        <v>0</v>
      </c>
      <c r="X213" s="2538"/>
      <c r="Y213" s="2593"/>
      <c r="Z213" s="162"/>
      <c r="AA213" s="162"/>
      <c r="AB213" s="162"/>
      <c r="AC213" s="162"/>
      <c r="AD213" s="162"/>
      <c r="AE213" s="162"/>
      <c r="AF213" s="162"/>
      <c r="AG213" s="162"/>
      <c r="AH213" s="162"/>
      <c r="AI213" s="162"/>
      <c r="AJ213" s="162"/>
      <c r="AK213" s="162"/>
      <c r="AL213" s="162"/>
      <c r="AM213" s="162"/>
      <c r="AN213" s="162"/>
      <c r="AO213" s="162"/>
      <c r="AP213" s="162"/>
      <c r="AQ213" s="162"/>
      <c r="AR213" s="162"/>
      <c r="AS213" s="162"/>
      <c r="AT213" s="162"/>
      <c r="AU213" s="162"/>
      <c r="AV213" s="162"/>
      <c r="AW213" s="162"/>
      <c r="AX213" s="162"/>
      <c r="AY213" s="162"/>
      <c r="AZ213" s="162"/>
      <c r="BA213" s="162"/>
      <c r="BB213" s="162"/>
      <c r="BC213" s="162"/>
      <c r="BD213" s="162"/>
      <c r="BE213" s="162"/>
      <c r="BF213" s="162"/>
      <c r="BG213" s="162"/>
      <c r="BH213" s="162"/>
      <c r="BI213" s="162"/>
      <c r="BJ213" s="162"/>
      <c r="BK213" s="162"/>
      <c r="BL213" s="162"/>
      <c r="BM213" s="162"/>
      <c r="BN213" s="162"/>
      <c r="BO213" s="162"/>
      <c r="BP213" s="162"/>
      <c r="BQ213" s="162"/>
      <c r="BR213" s="162"/>
      <c r="BS213" s="162"/>
      <c r="BT213" s="162"/>
      <c r="BU213" s="162"/>
      <c r="BV213" s="162"/>
      <c r="BW213" s="162"/>
      <c r="BX213" s="162"/>
      <c r="BY213" s="162"/>
      <c r="BZ213" s="162"/>
      <c r="CA213" s="162"/>
      <c r="CB213" s="162"/>
      <c r="CC213" s="162"/>
      <c r="CD213" s="162"/>
      <c r="CE213" s="162"/>
      <c r="CF213" s="162"/>
      <c r="CG213" s="162"/>
      <c r="CH213" s="162"/>
      <c r="CI213" s="162"/>
      <c r="CJ213" s="162"/>
      <c r="CK213" s="162"/>
      <c r="CL213" s="162"/>
      <c r="CM213" s="162"/>
      <c r="CN213" s="162"/>
      <c r="CO213" s="162"/>
      <c r="CP213" s="162"/>
      <c r="CQ213" s="162"/>
      <c r="CR213" s="162"/>
      <c r="CS213" s="162"/>
      <c r="CT213" s="162"/>
      <c r="CU213" s="162"/>
      <c r="CV213" s="162"/>
      <c r="CW213" s="162"/>
      <c r="CX213" s="162"/>
      <c r="CY213" s="162"/>
      <c r="CZ213" s="162"/>
      <c r="DA213" s="162"/>
      <c r="DB213" s="162"/>
      <c r="DC213" s="162"/>
      <c r="DD213" s="162"/>
      <c r="DE213" s="162"/>
      <c r="DF213" s="162"/>
      <c r="DG213" s="162"/>
      <c r="DH213" s="162"/>
      <c r="DI213" s="162"/>
      <c r="DJ213" s="162"/>
      <c r="DK213" s="162"/>
      <c r="DL213" s="162"/>
      <c r="DM213" s="162"/>
      <c r="DN213" s="162"/>
      <c r="DO213" s="162"/>
      <c r="DP213" s="162"/>
      <c r="DQ213" s="162"/>
      <c r="DR213" s="162"/>
      <c r="DS213" s="162"/>
      <c r="DT213" s="162"/>
      <c r="DU213" s="162"/>
      <c r="DV213" s="162"/>
      <c r="DW213" s="162"/>
      <c r="DX213" s="162"/>
      <c r="DY213" s="162"/>
      <c r="DZ213" s="162"/>
      <c r="EA213" s="162"/>
      <c r="EB213" s="162"/>
      <c r="EC213" s="162"/>
      <c r="ED213" s="162"/>
      <c r="EE213" s="162"/>
      <c r="EF213" s="162"/>
      <c r="EG213" s="162"/>
      <c r="EH213" s="162"/>
      <c r="EI213" s="162"/>
      <c r="EJ213" s="162"/>
      <c r="EK213" s="162"/>
      <c r="EL213" s="162"/>
      <c r="EM213" s="162"/>
      <c r="EN213" s="162"/>
      <c r="EO213" s="162"/>
      <c r="EP213" s="162"/>
      <c r="EQ213" s="162"/>
      <c r="ER213" s="162"/>
      <c r="ES213" s="162"/>
      <c r="ET213" s="162"/>
      <c r="EU213" s="162"/>
      <c r="EV213" s="162"/>
      <c r="EW213" s="162"/>
      <c r="EX213" s="162"/>
      <c r="EY213" s="162"/>
      <c r="EZ213" s="162"/>
      <c r="FA213" s="162"/>
      <c r="FB213" s="162"/>
      <c r="FC213" s="162"/>
      <c r="FD213" s="162"/>
      <c r="FE213" s="162"/>
      <c r="FF213" s="162"/>
      <c r="FG213" s="162"/>
      <c r="FH213" s="162"/>
      <c r="FI213" s="162"/>
      <c r="FJ213" s="162"/>
      <c r="FK213" s="162"/>
      <c r="FL213" s="162"/>
      <c r="FM213" s="162"/>
      <c r="FN213" s="162"/>
      <c r="FO213" s="162"/>
      <c r="FP213" s="162"/>
      <c r="FQ213" s="162"/>
      <c r="FR213" s="162"/>
      <c r="FS213" s="162"/>
      <c r="FT213" s="162"/>
      <c r="FU213" s="162"/>
      <c r="FV213" s="162"/>
      <c r="FW213" s="162"/>
      <c r="FX213" s="162"/>
      <c r="FY213" s="162"/>
      <c r="FZ213" s="162"/>
      <c r="GA213" s="162"/>
      <c r="GB213" s="162"/>
      <c r="GC213" s="162"/>
      <c r="GD213" s="162"/>
      <c r="GE213" s="162"/>
      <c r="GF213" s="162"/>
      <c r="GG213" s="162"/>
      <c r="GH213" s="162"/>
      <c r="GI213" s="162"/>
      <c r="GJ213" s="162"/>
      <c r="GK213" s="162"/>
      <c r="GL213" s="162"/>
      <c r="GM213" s="162"/>
      <c r="GN213" s="162"/>
      <c r="GO213" s="162"/>
      <c r="GP213" s="162"/>
      <c r="GQ213" s="162"/>
      <c r="GR213" s="162"/>
      <c r="GS213" s="162"/>
      <c r="GT213" s="162"/>
      <c r="GU213" s="162"/>
    </row>
    <row r="214" spans="1:203" ht="45" x14ac:dyDescent="0.25">
      <c r="A214" s="161">
        <v>1</v>
      </c>
      <c r="B214" s="2543" t="s">
        <v>353</v>
      </c>
      <c r="C214" s="189">
        <f>'2 уровень'!D823</f>
        <v>28135</v>
      </c>
      <c r="D214" s="189">
        <f>'2 уровень'!E823</f>
        <v>9379</v>
      </c>
      <c r="E214" s="189">
        <f>'2 уровень'!F823</f>
        <v>4360</v>
      </c>
      <c r="F214" s="792">
        <f>'2 уровень'!G823</f>
        <v>46.486832284891776</v>
      </c>
      <c r="G214" s="237">
        <f>'2 уровень'!H823</f>
        <v>0</v>
      </c>
      <c r="H214" s="237">
        <f>'2 уровень'!I823</f>
        <v>0</v>
      </c>
      <c r="I214" s="242">
        <f>'2 уровень'!J823</f>
        <v>0</v>
      </c>
      <c r="J214" s="242">
        <f>'2 уровень'!K823</f>
        <v>0</v>
      </c>
      <c r="K214" s="242">
        <f>'2 уровень'!L823</f>
        <v>0</v>
      </c>
      <c r="L214" s="242">
        <f>'2 уровень'!M823</f>
        <v>0</v>
      </c>
      <c r="M214" s="242">
        <f>'2 уровень'!N823</f>
        <v>0</v>
      </c>
      <c r="N214" s="242">
        <f>'2 уровень'!O823</f>
        <v>0</v>
      </c>
      <c r="O214" s="163">
        <f>'2 уровень'!P823</f>
        <v>0</v>
      </c>
      <c r="P214" s="163">
        <f>'2 уровень'!Q823</f>
        <v>0</v>
      </c>
      <c r="Q214" s="163">
        <f>'2 уровень'!R823</f>
        <v>0</v>
      </c>
      <c r="R214" s="163">
        <f>'2 уровень'!S823</f>
        <v>0</v>
      </c>
      <c r="S214" s="2675">
        <f>'2 уровень'!T823</f>
        <v>0</v>
      </c>
      <c r="T214" s="163">
        <f>'2 уровень'!U823</f>
        <v>0</v>
      </c>
      <c r="U214" s="163">
        <f>'2 уровень'!V823</f>
        <v>0</v>
      </c>
      <c r="V214" s="163">
        <f>'2 уровень'!W823</f>
        <v>0</v>
      </c>
      <c r="W214" s="2522">
        <f>'2 уровень'!X823</f>
        <v>0</v>
      </c>
      <c r="X214" s="2538"/>
      <c r="Y214" s="2593"/>
      <c r="Z214" s="162"/>
      <c r="AA214" s="162"/>
      <c r="AB214" s="162"/>
      <c r="AC214" s="162"/>
      <c r="AD214" s="162"/>
      <c r="AE214" s="162"/>
      <c r="AF214" s="162"/>
      <c r="AG214" s="162"/>
      <c r="AH214" s="162"/>
      <c r="AI214" s="162"/>
      <c r="AJ214" s="162"/>
      <c r="AK214" s="162"/>
      <c r="AL214" s="162"/>
      <c r="AM214" s="162"/>
      <c r="AN214" s="162"/>
      <c r="AO214" s="162"/>
      <c r="AP214" s="162"/>
      <c r="AQ214" s="162"/>
      <c r="AR214" s="162"/>
      <c r="AS214" s="162"/>
      <c r="AT214" s="162"/>
      <c r="AU214" s="162"/>
      <c r="AV214" s="162"/>
      <c r="AW214" s="162"/>
      <c r="AX214" s="162"/>
      <c r="AY214" s="162"/>
      <c r="AZ214" s="162"/>
      <c r="BA214" s="162"/>
      <c r="BB214" s="162"/>
      <c r="BC214" s="162"/>
      <c r="BD214" s="162"/>
      <c r="BE214" s="162"/>
      <c r="BF214" s="162"/>
      <c r="BG214" s="162"/>
      <c r="BH214" s="162"/>
      <c r="BI214" s="162"/>
      <c r="BJ214" s="162"/>
      <c r="BK214" s="162"/>
      <c r="BL214" s="162"/>
      <c r="BM214" s="162"/>
      <c r="BN214" s="162"/>
      <c r="BO214" s="162"/>
      <c r="BP214" s="162"/>
      <c r="BQ214" s="162"/>
      <c r="BR214" s="162"/>
      <c r="BS214" s="162"/>
      <c r="BT214" s="162"/>
      <c r="BU214" s="162"/>
      <c r="BV214" s="162"/>
      <c r="BW214" s="162"/>
      <c r="BX214" s="162"/>
      <c r="BY214" s="162"/>
      <c r="BZ214" s="162"/>
      <c r="CA214" s="162"/>
      <c r="CB214" s="162"/>
      <c r="CC214" s="162"/>
      <c r="CD214" s="162"/>
      <c r="CE214" s="162"/>
      <c r="CF214" s="162"/>
      <c r="CG214" s="162"/>
      <c r="CH214" s="162"/>
      <c r="CI214" s="162"/>
      <c r="CJ214" s="162"/>
      <c r="CK214" s="162"/>
      <c r="CL214" s="162"/>
      <c r="CM214" s="162"/>
      <c r="CN214" s="162"/>
      <c r="CO214" s="162"/>
      <c r="CP214" s="162"/>
      <c r="CQ214" s="162"/>
      <c r="CR214" s="162"/>
      <c r="CS214" s="162"/>
      <c r="CT214" s="162"/>
      <c r="CU214" s="162"/>
      <c r="CV214" s="162"/>
      <c r="CW214" s="162"/>
      <c r="CX214" s="162"/>
      <c r="CY214" s="162"/>
      <c r="CZ214" s="162"/>
      <c r="DA214" s="162"/>
      <c r="DB214" s="162"/>
      <c r="DC214" s="162"/>
      <c r="DD214" s="162"/>
      <c r="DE214" s="162"/>
      <c r="DF214" s="162"/>
      <c r="DG214" s="162"/>
      <c r="DH214" s="162"/>
      <c r="DI214" s="162"/>
      <c r="DJ214" s="162"/>
      <c r="DK214" s="162"/>
      <c r="DL214" s="162"/>
      <c r="DM214" s="162"/>
      <c r="DN214" s="162"/>
      <c r="DO214" s="162"/>
      <c r="DP214" s="162"/>
      <c r="DQ214" s="162"/>
      <c r="DR214" s="162"/>
      <c r="DS214" s="162"/>
      <c r="DT214" s="162"/>
      <c r="DU214" s="162"/>
      <c r="DV214" s="162"/>
      <c r="DW214" s="162"/>
      <c r="DX214" s="162"/>
      <c r="DY214" s="162"/>
      <c r="DZ214" s="162"/>
      <c r="EA214" s="162"/>
      <c r="EB214" s="162"/>
      <c r="EC214" s="162"/>
      <c r="ED214" s="162"/>
      <c r="EE214" s="162"/>
      <c r="EF214" s="162"/>
      <c r="EG214" s="162"/>
      <c r="EH214" s="162"/>
      <c r="EI214" s="162"/>
      <c r="EJ214" s="162"/>
      <c r="EK214" s="162"/>
      <c r="EL214" s="162"/>
      <c r="EM214" s="162"/>
      <c r="EN214" s="162"/>
      <c r="EO214" s="162"/>
      <c r="EP214" s="162"/>
      <c r="EQ214" s="162"/>
      <c r="ER214" s="162"/>
      <c r="ES214" s="162"/>
      <c r="ET214" s="162"/>
      <c r="EU214" s="162"/>
      <c r="EV214" s="162"/>
      <c r="EW214" s="162"/>
      <c r="EX214" s="162"/>
      <c r="EY214" s="162"/>
      <c r="EZ214" s="162"/>
      <c r="FA214" s="162"/>
      <c r="FB214" s="162"/>
      <c r="FC214" s="162"/>
      <c r="FD214" s="162"/>
      <c r="FE214" s="162"/>
      <c r="FF214" s="162"/>
      <c r="FG214" s="162"/>
      <c r="FH214" s="162"/>
      <c r="FI214" s="162"/>
      <c r="FJ214" s="162"/>
      <c r="FK214" s="162"/>
      <c r="FL214" s="162"/>
      <c r="FM214" s="162"/>
      <c r="FN214" s="162"/>
      <c r="FO214" s="162"/>
      <c r="FP214" s="162"/>
      <c r="FQ214" s="162"/>
      <c r="FR214" s="162"/>
      <c r="FS214" s="162"/>
      <c r="FT214" s="162"/>
      <c r="FU214" s="162"/>
      <c r="FV214" s="162"/>
      <c r="FW214" s="162"/>
      <c r="FX214" s="162"/>
      <c r="FY214" s="162"/>
      <c r="FZ214" s="162"/>
      <c r="GA214" s="162"/>
      <c r="GB214" s="162"/>
      <c r="GC214" s="162"/>
      <c r="GD214" s="162"/>
      <c r="GE214" s="162"/>
      <c r="GF214" s="162"/>
      <c r="GG214" s="162"/>
      <c r="GH214" s="162"/>
      <c r="GI214" s="162"/>
      <c r="GJ214" s="162"/>
      <c r="GK214" s="162"/>
      <c r="GL214" s="162"/>
      <c r="GM214" s="162"/>
      <c r="GN214" s="162"/>
      <c r="GO214" s="162"/>
      <c r="GP214" s="162"/>
      <c r="GQ214" s="162"/>
      <c r="GR214" s="162"/>
      <c r="GS214" s="162"/>
      <c r="GT214" s="162"/>
      <c r="GU214" s="162"/>
    </row>
    <row r="215" spans="1:203" ht="30" x14ac:dyDescent="0.25">
      <c r="A215" s="161">
        <v>1</v>
      </c>
      <c r="B215" s="58" t="s">
        <v>354</v>
      </c>
      <c r="C215" s="189">
        <f>'2 уровень'!D824</f>
        <v>1000</v>
      </c>
      <c r="D215" s="189">
        <f>'2 уровень'!E824</f>
        <v>334</v>
      </c>
      <c r="E215" s="189">
        <f>'2 уровень'!F824</f>
        <v>394</v>
      </c>
      <c r="F215" s="792">
        <f>'2 уровень'!G824</f>
        <v>117.96407185628743</v>
      </c>
      <c r="G215" s="237">
        <f>'2 уровень'!H824</f>
        <v>0</v>
      </c>
      <c r="H215" s="237">
        <f>'2 уровень'!I824</f>
        <v>0</v>
      </c>
      <c r="I215" s="242">
        <f>'2 уровень'!J824</f>
        <v>0</v>
      </c>
      <c r="J215" s="242">
        <f>'2 уровень'!K824</f>
        <v>0</v>
      </c>
      <c r="K215" s="242">
        <f>'2 уровень'!L824</f>
        <v>0</v>
      </c>
      <c r="L215" s="242">
        <f>'2 уровень'!M824</f>
        <v>0</v>
      </c>
      <c r="M215" s="242">
        <f>'2 уровень'!N824</f>
        <v>0</v>
      </c>
      <c r="N215" s="242">
        <f>'2 уровень'!O824</f>
        <v>0</v>
      </c>
      <c r="O215" s="163">
        <f>'2 уровень'!P824</f>
        <v>0</v>
      </c>
      <c r="P215" s="163">
        <f>'2 уровень'!Q824</f>
        <v>0</v>
      </c>
      <c r="Q215" s="163">
        <f>'2 уровень'!R824</f>
        <v>0</v>
      </c>
      <c r="R215" s="163">
        <f>'2 уровень'!S824</f>
        <v>0</v>
      </c>
      <c r="S215" s="2675">
        <f>'2 уровень'!T824</f>
        <v>0</v>
      </c>
      <c r="T215" s="163">
        <f>'2 уровень'!U824</f>
        <v>0</v>
      </c>
      <c r="U215" s="163">
        <f>'2 уровень'!V824</f>
        <v>0</v>
      </c>
      <c r="V215" s="163">
        <f>'2 уровень'!W824</f>
        <v>0</v>
      </c>
      <c r="W215" s="2522">
        <f>'2 уровень'!X824</f>
        <v>0</v>
      </c>
      <c r="X215" s="2538"/>
      <c r="Y215" s="2593"/>
      <c r="Z215" s="162"/>
      <c r="AA215" s="162"/>
      <c r="AB215" s="162"/>
      <c r="AC215" s="162"/>
      <c r="AD215" s="162"/>
      <c r="AE215" s="162"/>
      <c r="AF215" s="162"/>
      <c r="AG215" s="162"/>
      <c r="AH215" s="162"/>
      <c r="AI215" s="162"/>
      <c r="AJ215" s="162"/>
      <c r="AK215" s="162"/>
      <c r="AL215" s="162"/>
      <c r="AM215" s="162"/>
      <c r="AN215" s="162"/>
      <c r="AO215" s="162"/>
      <c r="AP215" s="162"/>
      <c r="AQ215" s="162"/>
      <c r="AR215" s="162"/>
      <c r="AS215" s="162"/>
      <c r="AT215" s="162"/>
      <c r="AU215" s="162"/>
      <c r="AV215" s="162"/>
      <c r="AW215" s="162"/>
      <c r="AX215" s="162"/>
      <c r="AY215" s="162"/>
      <c r="AZ215" s="162"/>
      <c r="BA215" s="162"/>
      <c r="BB215" s="162"/>
      <c r="BC215" s="162"/>
      <c r="BD215" s="162"/>
      <c r="BE215" s="162"/>
      <c r="BF215" s="162"/>
      <c r="BG215" s="162"/>
      <c r="BH215" s="162"/>
      <c r="BI215" s="162"/>
      <c r="BJ215" s="162"/>
      <c r="BK215" s="162"/>
      <c r="BL215" s="162"/>
      <c r="BM215" s="162"/>
      <c r="BN215" s="162"/>
      <c r="BO215" s="162"/>
      <c r="BP215" s="162"/>
      <c r="BQ215" s="162"/>
      <c r="BR215" s="162"/>
      <c r="BS215" s="162"/>
      <c r="BT215" s="162"/>
      <c r="BU215" s="162"/>
      <c r="BV215" s="162"/>
      <c r="BW215" s="162"/>
      <c r="BX215" s="162"/>
      <c r="BY215" s="162"/>
      <c r="BZ215" s="162"/>
      <c r="CA215" s="162"/>
      <c r="CB215" s="162"/>
      <c r="CC215" s="162"/>
      <c r="CD215" s="162"/>
      <c r="CE215" s="162"/>
      <c r="CF215" s="162"/>
      <c r="CG215" s="162"/>
      <c r="CH215" s="162"/>
      <c r="CI215" s="162"/>
      <c r="CJ215" s="162"/>
      <c r="CK215" s="162"/>
      <c r="CL215" s="162"/>
      <c r="CM215" s="162"/>
      <c r="CN215" s="162"/>
      <c r="CO215" s="162"/>
      <c r="CP215" s="162"/>
      <c r="CQ215" s="162"/>
      <c r="CR215" s="162"/>
      <c r="CS215" s="162"/>
      <c r="CT215" s="162"/>
      <c r="CU215" s="162"/>
      <c r="CV215" s="162"/>
      <c r="CW215" s="162"/>
      <c r="CX215" s="162"/>
      <c r="CY215" s="162"/>
      <c r="CZ215" s="162"/>
      <c r="DA215" s="162"/>
      <c r="DB215" s="162"/>
      <c r="DC215" s="162"/>
      <c r="DD215" s="162"/>
      <c r="DE215" s="162"/>
      <c r="DF215" s="162"/>
      <c r="DG215" s="162"/>
      <c r="DH215" s="162"/>
      <c r="DI215" s="162"/>
      <c r="DJ215" s="162"/>
      <c r="DK215" s="162"/>
      <c r="DL215" s="162"/>
      <c r="DM215" s="162"/>
      <c r="DN215" s="162"/>
      <c r="DO215" s="162"/>
      <c r="DP215" s="162"/>
      <c r="DQ215" s="162"/>
      <c r="DR215" s="162"/>
      <c r="DS215" s="162"/>
      <c r="DT215" s="162"/>
      <c r="DU215" s="162"/>
      <c r="DV215" s="162"/>
      <c r="DW215" s="162"/>
      <c r="DX215" s="162"/>
      <c r="DY215" s="162"/>
      <c r="DZ215" s="162"/>
      <c r="EA215" s="162"/>
      <c r="EB215" s="162"/>
      <c r="EC215" s="162"/>
      <c r="ED215" s="162"/>
      <c r="EE215" s="162"/>
      <c r="EF215" s="162"/>
      <c r="EG215" s="162"/>
      <c r="EH215" s="162"/>
      <c r="EI215" s="162"/>
      <c r="EJ215" s="162"/>
      <c r="EK215" s="162"/>
      <c r="EL215" s="162"/>
      <c r="EM215" s="162"/>
      <c r="EN215" s="162"/>
      <c r="EO215" s="162"/>
      <c r="EP215" s="162"/>
      <c r="EQ215" s="162"/>
      <c r="ER215" s="162"/>
      <c r="ES215" s="162"/>
      <c r="ET215" s="162"/>
      <c r="EU215" s="162"/>
      <c r="EV215" s="162"/>
      <c r="EW215" s="162"/>
      <c r="EX215" s="162"/>
      <c r="EY215" s="162"/>
      <c r="EZ215" s="162"/>
      <c r="FA215" s="162"/>
      <c r="FB215" s="162"/>
      <c r="FC215" s="162"/>
      <c r="FD215" s="162"/>
      <c r="FE215" s="162"/>
      <c r="FF215" s="162"/>
      <c r="FG215" s="162"/>
      <c r="FH215" s="162"/>
      <c r="FI215" s="162"/>
      <c r="FJ215" s="162"/>
      <c r="FK215" s="162"/>
      <c r="FL215" s="162"/>
      <c r="FM215" s="162"/>
      <c r="FN215" s="162"/>
      <c r="FO215" s="162"/>
      <c r="FP215" s="162"/>
      <c r="FQ215" s="162"/>
      <c r="FR215" s="162"/>
      <c r="FS215" s="162"/>
      <c r="FT215" s="162"/>
      <c r="FU215" s="162"/>
      <c r="FV215" s="162"/>
      <c r="FW215" s="162"/>
      <c r="FX215" s="162"/>
      <c r="FY215" s="162"/>
      <c r="FZ215" s="162"/>
      <c r="GA215" s="162"/>
      <c r="GB215" s="162"/>
      <c r="GC215" s="162"/>
      <c r="GD215" s="162"/>
      <c r="GE215" s="162"/>
      <c r="GF215" s="162"/>
      <c r="GG215" s="162"/>
      <c r="GH215" s="162"/>
      <c r="GI215" s="162"/>
      <c r="GJ215" s="162"/>
      <c r="GK215" s="162"/>
      <c r="GL215" s="162"/>
      <c r="GM215" s="162"/>
      <c r="GN215" s="162"/>
      <c r="GO215" s="162"/>
      <c r="GP215" s="162"/>
      <c r="GQ215" s="162"/>
      <c r="GR215" s="162"/>
      <c r="GS215" s="162"/>
      <c r="GT215" s="162"/>
      <c r="GU215" s="162"/>
    </row>
    <row r="216" spans="1:203" ht="60" x14ac:dyDescent="0.25">
      <c r="A216" s="161">
        <v>1</v>
      </c>
      <c r="B216" s="58" t="s">
        <v>367</v>
      </c>
      <c r="C216" s="189">
        <f>'2 уровень'!D825</f>
        <v>23021</v>
      </c>
      <c r="D216" s="189">
        <f>'2 уровень'!E825</f>
        <v>7674</v>
      </c>
      <c r="E216" s="189">
        <f>'2 уровень'!F825</f>
        <v>3173</v>
      </c>
      <c r="F216" s="792">
        <f>'2 уровень'!G825</f>
        <v>41.347406828251238</v>
      </c>
      <c r="G216" s="237">
        <f>'2 уровень'!H825</f>
        <v>0</v>
      </c>
      <c r="H216" s="237">
        <f>'2 уровень'!I825</f>
        <v>0</v>
      </c>
      <c r="I216" s="242">
        <f>'2 уровень'!J825</f>
        <v>0</v>
      </c>
      <c r="J216" s="242">
        <f>'2 уровень'!K825</f>
        <v>0</v>
      </c>
      <c r="K216" s="242">
        <f>'2 уровень'!L825</f>
        <v>0</v>
      </c>
      <c r="L216" s="242">
        <f>'2 уровень'!M825</f>
        <v>0</v>
      </c>
      <c r="M216" s="242">
        <f>'2 уровень'!N825</f>
        <v>0</v>
      </c>
      <c r="N216" s="242">
        <f>'2 уровень'!O825</f>
        <v>0</v>
      </c>
      <c r="O216" s="163">
        <f>'2 уровень'!P825</f>
        <v>0</v>
      </c>
      <c r="P216" s="163">
        <f>'2 уровень'!Q825</f>
        <v>0</v>
      </c>
      <c r="Q216" s="163">
        <f>'2 уровень'!R825</f>
        <v>0</v>
      </c>
      <c r="R216" s="163">
        <f>'2 уровень'!S825</f>
        <v>0</v>
      </c>
      <c r="S216" s="2675">
        <f>'2 уровень'!T825</f>
        <v>0</v>
      </c>
      <c r="T216" s="163">
        <f>'2 уровень'!U825</f>
        <v>0</v>
      </c>
      <c r="U216" s="163">
        <f>'2 уровень'!V825</f>
        <v>0</v>
      </c>
      <c r="V216" s="163">
        <f>'2 уровень'!W825</f>
        <v>0</v>
      </c>
      <c r="W216" s="2522">
        <f>'2 уровень'!X825</f>
        <v>0</v>
      </c>
      <c r="X216" s="2538"/>
      <c r="Y216" s="2593"/>
      <c r="Z216" s="162"/>
      <c r="AA216" s="162"/>
      <c r="AB216" s="162"/>
      <c r="AC216" s="162"/>
      <c r="AD216" s="162"/>
      <c r="AE216" s="162"/>
      <c r="AF216" s="162"/>
      <c r="AG216" s="162"/>
      <c r="AH216" s="162"/>
      <c r="AI216" s="162"/>
      <c r="AJ216" s="162"/>
      <c r="AK216" s="162"/>
      <c r="AL216" s="162"/>
      <c r="AM216" s="162"/>
      <c r="AN216" s="162"/>
      <c r="AO216" s="162"/>
      <c r="AP216" s="162"/>
      <c r="AQ216" s="162"/>
      <c r="AR216" s="162"/>
      <c r="AS216" s="162"/>
      <c r="AT216" s="162"/>
      <c r="AU216" s="162"/>
      <c r="AV216" s="162"/>
      <c r="AW216" s="162"/>
      <c r="AX216" s="162"/>
      <c r="AY216" s="162"/>
      <c r="AZ216" s="162"/>
      <c r="BA216" s="162"/>
      <c r="BB216" s="162"/>
      <c r="BC216" s="162"/>
      <c r="BD216" s="162"/>
      <c r="BE216" s="162"/>
      <c r="BF216" s="162"/>
      <c r="BG216" s="162"/>
      <c r="BH216" s="162"/>
      <c r="BI216" s="162"/>
      <c r="BJ216" s="162"/>
      <c r="BK216" s="162"/>
      <c r="BL216" s="162"/>
      <c r="BM216" s="162"/>
      <c r="BN216" s="162"/>
      <c r="BO216" s="162"/>
      <c r="BP216" s="162"/>
      <c r="BQ216" s="162"/>
      <c r="BR216" s="162"/>
      <c r="BS216" s="162"/>
      <c r="BT216" s="162"/>
      <c r="BU216" s="162"/>
      <c r="BV216" s="162"/>
      <c r="BW216" s="162"/>
      <c r="BX216" s="162"/>
      <c r="BY216" s="162"/>
      <c r="BZ216" s="162"/>
      <c r="CA216" s="162"/>
      <c r="CB216" s="162"/>
      <c r="CC216" s="162"/>
      <c r="CD216" s="162"/>
      <c r="CE216" s="162"/>
      <c r="CF216" s="162"/>
      <c r="CG216" s="162"/>
      <c r="CH216" s="162"/>
      <c r="CI216" s="162"/>
      <c r="CJ216" s="162"/>
      <c r="CK216" s="162"/>
      <c r="CL216" s="162"/>
      <c r="CM216" s="162"/>
      <c r="CN216" s="162"/>
      <c r="CO216" s="162"/>
      <c r="CP216" s="162"/>
      <c r="CQ216" s="162"/>
      <c r="CR216" s="162"/>
      <c r="CS216" s="162"/>
      <c r="CT216" s="162"/>
      <c r="CU216" s="162"/>
      <c r="CV216" s="162"/>
      <c r="CW216" s="162"/>
      <c r="CX216" s="162"/>
      <c r="CY216" s="162"/>
      <c r="CZ216" s="162"/>
      <c r="DA216" s="162"/>
      <c r="DB216" s="162"/>
      <c r="DC216" s="162"/>
      <c r="DD216" s="162"/>
      <c r="DE216" s="162"/>
      <c r="DF216" s="162"/>
      <c r="DG216" s="162"/>
      <c r="DH216" s="162"/>
      <c r="DI216" s="162"/>
      <c r="DJ216" s="162"/>
      <c r="DK216" s="162"/>
      <c r="DL216" s="162"/>
      <c r="DM216" s="162"/>
      <c r="DN216" s="162"/>
      <c r="DO216" s="162"/>
      <c r="DP216" s="162"/>
      <c r="DQ216" s="162"/>
      <c r="DR216" s="162"/>
      <c r="DS216" s="162"/>
      <c r="DT216" s="162"/>
      <c r="DU216" s="162"/>
      <c r="DV216" s="162"/>
      <c r="DW216" s="162"/>
      <c r="DX216" s="162"/>
      <c r="DY216" s="162"/>
      <c r="DZ216" s="162"/>
      <c r="EA216" s="162"/>
      <c r="EB216" s="162"/>
      <c r="EC216" s="162"/>
      <c r="ED216" s="162"/>
      <c r="EE216" s="162"/>
      <c r="EF216" s="162"/>
      <c r="EG216" s="162"/>
      <c r="EH216" s="162"/>
      <c r="EI216" s="162"/>
      <c r="EJ216" s="162"/>
      <c r="EK216" s="162"/>
      <c r="EL216" s="162"/>
      <c r="EM216" s="162"/>
      <c r="EN216" s="162"/>
      <c r="EO216" s="162"/>
      <c r="EP216" s="162"/>
      <c r="EQ216" s="162"/>
      <c r="ER216" s="162"/>
      <c r="ES216" s="162"/>
      <c r="ET216" s="162"/>
      <c r="EU216" s="162"/>
      <c r="EV216" s="162"/>
      <c r="EW216" s="162"/>
      <c r="EX216" s="162"/>
      <c r="EY216" s="162"/>
      <c r="EZ216" s="162"/>
      <c r="FA216" s="162"/>
      <c r="FB216" s="162"/>
      <c r="FC216" s="162"/>
      <c r="FD216" s="162"/>
      <c r="FE216" s="162"/>
      <c r="FF216" s="162"/>
      <c r="FG216" s="162"/>
      <c r="FH216" s="162"/>
      <c r="FI216" s="162"/>
      <c r="FJ216" s="162"/>
      <c r="FK216" s="162"/>
      <c r="FL216" s="162"/>
      <c r="FM216" s="162"/>
      <c r="FN216" s="162"/>
      <c r="FO216" s="162"/>
      <c r="FP216" s="162"/>
      <c r="FQ216" s="162"/>
      <c r="FR216" s="162"/>
      <c r="FS216" s="162"/>
      <c r="FT216" s="162"/>
      <c r="FU216" s="162"/>
      <c r="FV216" s="162"/>
      <c r="FW216" s="162"/>
      <c r="FX216" s="162"/>
      <c r="FY216" s="162"/>
      <c r="FZ216" s="162"/>
      <c r="GA216" s="162"/>
      <c r="GB216" s="162"/>
      <c r="GC216" s="162"/>
      <c r="GD216" s="162"/>
      <c r="GE216" s="162"/>
      <c r="GF216" s="162"/>
      <c r="GG216" s="162"/>
      <c r="GH216" s="162"/>
      <c r="GI216" s="162"/>
      <c r="GJ216" s="162"/>
      <c r="GK216" s="162"/>
      <c r="GL216" s="162"/>
      <c r="GM216" s="162"/>
      <c r="GN216" s="162"/>
      <c r="GO216" s="162"/>
      <c r="GP216" s="162"/>
      <c r="GQ216" s="162"/>
      <c r="GR216" s="162"/>
      <c r="GS216" s="162"/>
      <c r="GT216" s="162"/>
      <c r="GU216" s="162"/>
    </row>
    <row r="217" spans="1:203" ht="45" x14ac:dyDescent="0.25">
      <c r="A217" s="161">
        <v>1</v>
      </c>
      <c r="B217" s="58" t="s">
        <v>368</v>
      </c>
      <c r="C217" s="189">
        <f>'2 уровень'!D826</f>
        <v>879</v>
      </c>
      <c r="D217" s="189">
        <f>'2 уровень'!E826</f>
        <v>293</v>
      </c>
      <c r="E217" s="189">
        <f>'2 уровень'!F826</f>
        <v>592</v>
      </c>
      <c r="F217" s="792">
        <f>'2 уровень'!G826</f>
        <v>202.04778156996585</v>
      </c>
      <c r="G217" s="237">
        <f>'2 уровень'!H826</f>
        <v>0</v>
      </c>
      <c r="H217" s="237">
        <f>'2 уровень'!I826</f>
        <v>0</v>
      </c>
      <c r="I217" s="242">
        <f>'2 уровень'!J826</f>
        <v>0</v>
      </c>
      <c r="J217" s="242">
        <f>'2 уровень'!K826</f>
        <v>0</v>
      </c>
      <c r="K217" s="242">
        <f>'2 уровень'!L826</f>
        <v>0</v>
      </c>
      <c r="L217" s="242">
        <f>'2 уровень'!M826</f>
        <v>0</v>
      </c>
      <c r="M217" s="242">
        <f>'2 уровень'!N826</f>
        <v>0</v>
      </c>
      <c r="N217" s="242">
        <f>'2 уровень'!O826</f>
        <v>0</v>
      </c>
      <c r="O217" s="163">
        <f>'2 уровень'!P826</f>
        <v>0</v>
      </c>
      <c r="P217" s="163">
        <f>'2 уровень'!Q826</f>
        <v>0</v>
      </c>
      <c r="Q217" s="163">
        <f>'2 уровень'!R826</f>
        <v>0</v>
      </c>
      <c r="R217" s="163">
        <f>'2 уровень'!S826</f>
        <v>0</v>
      </c>
      <c r="S217" s="2675">
        <f>'2 уровень'!T826</f>
        <v>0</v>
      </c>
      <c r="T217" s="163">
        <f>'2 уровень'!U826</f>
        <v>0</v>
      </c>
      <c r="U217" s="163">
        <f>'2 уровень'!V826</f>
        <v>0</v>
      </c>
      <c r="V217" s="163">
        <f>'2 уровень'!W826</f>
        <v>0</v>
      </c>
      <c r="W217" s="2522">
        <f>'2 уровень'!X826</f>
        <v>0</v>
      </c>
      <c r="X217" s="2538"/>
      <c r="Y217" s="2593"/>
      <c r="Z217" s="162"/>
      <c r="AA217" s="162"/>
      <c r="AB217" s="162"/>
      <c r="AC217" s="162"/>
      <c r="AD217" s="162"/>
      <c r="AE217" s="162"/>
      <c r="AF217" s="162"/>
      <c r="AG217" s="162"/>
      <c r="AH217" s="162"/>
      <c r="AI217" s="162"/>
      <c r="AJ217" s="162"/>
      <c r="AK217" s="162"/>
      <c r="AL217" s="162"/>
      <c r="AM217" s="162"/>
      <c r="AN217" s="162"/>
      <c r="AO217" s="162"/>
      <c r="AP217" s="162"/>
      <c r="AQ217" s="162"/>
      <c r="AR217" s="162"/>
      <c r="AS217" s="162"/>
      <c r="AT217" s="162"/>
      <c r="AU217" s="162"/>
      <c r="AV217" s="162"/>
      <c r="AW217" s="162"/>
      <c r="AX217" s="162"/>
      <c r="AY217" s="162"/>
      <c r="AZ217" s="162"/>
      <c r="BA217" s="162"/>
      <c r="BB217" s="162"/>
      <c r="BC217" s="162"/>
      <c r="BD217" s="162"/>
      <c r="BE217" s="162"/>
      <c r="BF217" s="162"/>
      <c r="BG217" s="162"/>
      <c r="BH217" s="162"/>
      <c r="BI217" s="162"/>
      <c r="BJ217" s="162"/>
      <c r="BK217" s="162"/>
      <c r="BL217" s="162"/>
      <c r="BM217" s="162"/>
      <c r="BN217" s="162"/>
      <c r="BO217" s="162"/>
      <c r="BP217" s="162"/>
      <c r="BQ217" s="162"/>
      <c r="BR217" s="162"/>
      <c r="BS217" s="162"/>
      <c r="BT217" s="162"/>
      <c r="BU217" s="162"/>
      <c r="BV217" s="162"/>
      <c r="BW217" s="162"/>
      <c r="BX217" s="162"/>
      <c r="BY217" s="162"/>
      <c r="BZ217" s="162"/>
      <c r="CA217" s="162"/>
      <c r="CB217" s="162"/>
      <c r="CC217" s="162"/>
      <c r="CD217" s="162"/>
      <c r="CE217" s="162"/>
      <c r="CF217" s="162"/>
      <c r="CG217" s="162"/>
      <c r="CH217" s="162"/>
      <c r="CI217" s="162"/>
      <c r="CJ217" s="162"/>
      <c r="CK217" s="162"/>
      <c r="CL217" s="162"/>
      <c r="CM217" s="162"/>
      <c r="CN217" s="162"/>
      <c r="CO217" s="162"/>
      <c r="CP217" s="162"/>
      <c r="CQ217" s="162"/>
      <c r="CR217" s="162"/>
      <c r="CS217" s="162"/>
      <c r="CT217" s="162"/>
      <c r="CU217" s="162"/>
      <c r="CV217" s="162"/>
      <c r="CW217" s="162"/>
      <c r="CX217" s="162"/>
      <c r="CY217" s="162"/>
      <c r="CZ217" s="162"/>
      <c r="DA217" s="162"/>
      <c r="DB217" s="162"/>
      <c r="DC217" s="162"/>
      <c r="DD217" s="162"/>
      <c r="DE217" s="162"/>
      <c r="DF217" s="162"/>
      <c r="DG217" s="162"/>
      <c r="DH217" s="162"/>
      <c r="DI217" s="162"/>
      <c r="DJ217" s="162"/>
      <c r="DK217" s="162"/>
      <c r="DL217" s="162"/>
      <c r="DM217" s="162"/>
      <c r="DN217" s="162"/>
      <c r="DO217" s="162"/>
      <c r="DP217" s="162"/>
      <c r="DQ217" s="162"/>
      <c r="DR217" s="162"/>
      <c r="DS217" s="162"/>
      <c r="DT217" s="162"/>
      <c r="DU217" s="162"/>
      <c r="DV217" s="162"/>
      <c r="DW217" s="162"/>
      <c r="DX217" s="162"/>
      <c r="DY217" s="162"/>
      <c r="DZ217" s="162"/>
      <c r="EA217" s="162"/>
      <c r="EB217" s="162"/>
      <c r="EC217" s="162"/>
      <c r="ED217" s="162"/>
      <c r="EE217" s="162"/>
      <c r="EF217" s="162"/>
      <c r="EG217" s="162"/>
      <c r="EH217" s="162"/>
      <c r="EI217" s="162"/>
      <c r="EJ217" s="162"/>
      <c r="EK217" s="162"/>
      <c r="EL217" s="162"/>
      <c r="EM217" s="162"/>
      <c r="EN217" s="162"/>
      <c r="EO217" s="162"/>
      <c r="EP217" s="162"/>
      <c r="EQ217" s="162"/>
      <c r="ER217" s="162"/>
      <c r="ES217" s="162"/>
      <c r="ET217" s="162"/>
      <c r="EU217" s="162"/>
      <c r="EV217" s="162"/>
      <c r="EW217" s="162"/>
      <c r="EX217" s="162"/>
      <c r="EY217" s="162"/>
      <c r="EZ217" s="162"/>
      <c r="FA217" s="162"/>
      <c r="FB217" s="162"/>
      <c r="FC217" s="162"/>
      <c r="FD217" s="162"/>
      <c r="FE217" s="162"/>
      <c r="FF217" s="162"/>
      <c r="FG217" s="162"/>
      <c r="FH217" s="162"/>
      <c r="FI217" s="162"/>
      <c r="FJ217" s="162"/>
      <c r="FK217" s="162"/>
      <c r="FL217" s="162"/>
      <c r="FM217" s="162"/>
      <c r="FN217" s="162"/>
      <c r="FO217" s="162"/>
      <c r="FP217" s="162"/>
      <c r="FQ217" s="162"/>
      <c r="FR217" s="162"/>
      <c r="FS217" s="162"/>
      <c r="FT217" s="162"/>
      <c r="FU217" s="162"/>
      <c r="FV217" s="162"/>
      <c r="FW217" s="162"/>
      <c r="FX217" s="162"/>
      <c r="FY217" s="162"/>
      <c r="FZ217" s="162"/>
      <c r="GA217" s="162"/>
      <c r="GB217" s="162"/>
      <c r="GC217" s="162"/>
      <c r="GD217" s="162"/>
      <c r="GE217" s="162"/>
      <c r="GF217" s="162"/>
      <c r="GG217" s="162"/>
      <c r="GH217" s="162"/>
      <c r="GI217" s="162"/>
      <c r="GJ217" s="162"/>
      <c r="GK217" s="162"/>
      <c r="GL217" s="162"/>
      <c r="GM217" s="162"/>
      <c r="GN217" s="162"/>
      <c r="GO217" s="162"/>
      <c r="GP217" s="162"/>
      <c r="GQ217" s="162"/>
      <c r="GR217" s="162"/>
      <c r="GS217" s="162"/>
      <c r="GT217" s="162"/>
      <c r="GU217" s="162"/>
    </row>
    <row r="218" spans="1:203" ht="30" x14ac:dyDescent="0.25">
      <c r="A218" s="161">
        <v>1</v>
      </c>
      <c r="B218" s="58" t="s">
        <v>369</v>
      </c>
      <c r="C218" s="189">
        <f>'2 уровень'!D827</f>
        <v>3130</v>
      </c>
      <c r="D218" s="189">
        <f>'2 уровень'!E827</f>
        <v>1043</v>
      </c>
      <c r="E218" s="189">
        <f>'2 уровень'!F827</f>
        <v>158</v>
      </c>
      <c r="F218" s="792">
        <f>'2 уровень'!G827</f>
        <v>15.148609779482264</v>
      </c>
      <c r="G218" s="237">
        <f>'2 уровень'!H827</f>
        <v>0</v>
      </c>
      <c r="H218" s="237">
        <f>'2 уровень'!I827</f>
        <v>0</v>
      </c>
      <c r="I218" s="242">
        <f>'2 уровень'!J827</f>
        <v>0</v>
      </c>
      <c r="J218" s="242">
        <f>'2 уровень'!K827</f>
        <v>0</v>
      </c>
      <c r="K218" s="242">
        <f>'2 уровень'!L827</f>
        <v>0</v>
      </c>
      <c r="L218" s="242">
        <f>'2 уровень'!M827</f>
        <v>0</v>
      </c>
      <c r="M218" s="242">
        <f>'2 уровень'!N827</f>
        <v>0</v>
      </c>
      <c r="N218" s="242">
        <f>'2 уровень'!O827</f>
        <v>0</v>
      </c>
      <c r="O218" s="163">
        <f>'2 уровень'!P827</f>
        <v>0</v>
      </c>
      <c r="P218" s="163">
        <f>'2 уровень'!Q827</f>
        <v>0</v>
      </c>
      <c r="Q218" s="163">
        <f>'2 уровень'!R827</f>
        <v>0</v>
      </c>
      <c r="R218" s="163">
        <f>'2 уровень'!S827</f>
        <v>0</v>
      </c>
      <c r="S218" s="2675">
        <f>'2 уровень'!T827</f>
        <v>0</v>
      </c>
      <c r="T218" s="163">
        <f>'2 уровень'!U827</f>
        <v>0</v>
      </c>
      <c r="U218" s="163">
        <f>'2 уровень'!V827</f>
        <v>0</v>
      </c>
      <c r="V218" s="163">
        <f>'2 уровень'!W827</f>
        <v>0</v>
      </c>
      <c r="W218" s="2522">
        <f>'2 уровень'!X827</f>
        <v>0</v>
      </c>
      <c r="X218" s="2538"/>
      <c r="Y218" s="2593"/>
      <c r="Z218" s="162"/>
      <c r="AA218" s="162"/>
      <c r="AB218" s="162"/>
      <c r="AC218" s="162"/>
      <c r="AD218" s="162"/>
      <c r="AE218" s="162"/>
      <c r="AF218" s="162"/>
      <c r="AG218" s="162"/>
      <c r="AH218" s="162"/>
      <c r="AI218" s="162"/>
      <c r="AJ218" s="162"/>
      <c r="AK218" s="162"/>
      <c r="AL218" s="162"/>
      <c r="AM218" s="162"/>
      <c r="AN218" s="162"/>
      <c r="AO218" s="162"/>
      <c r="AP218" s="162"/>
      <c r="AQ218" s="162"/>
      <c r="AR218" s="162"/>
      <c r="AS218" s="162"/>
      <c r="AT218" s="162"/>
      <c r="AU218" s="162"/>
      <c r="AV218" s="162"/>
      <c r="AW218" s="162"/>
      <c r="AX218" s="162"/>
      <c r="AY218" s="162"/>
      <c r="AZ218" s="162"/>
      <c r="BA218" s="162"/>
      <c r="BB218" s="162"/>
      <c r="BC218" s="162"/>
      <c r="BD218" s="162"/>
      <c r="BE218" s="162"/>
      <c r="BF218" s="162"/>
      <c r="BG218" s="162"/>
      <c r="BH218" s="162"/>
      <c r="BI218" s="162"/>
      <c r="BJ218" s="162"/>
      <c r="BK218" s="162"/>
      <c r="BL218" s="162"/>
      <c r="BM218" s="162"/>
      <c r="BN218" s="162"/>
      <c r="BO218" s="162"/>
      <c r="BP218" s="162"/>
      <c r="BQ218" s="162"/>
      <c r="BR218" s="162"/>
      <c r="BS218" s="162"/>
      <c r="BT218" s="162"/>
      <c r="BU218" s="162"/>
      <c r="BV218" s="162"/>
      <c r="BW218" s="162"/>
      <c r="BX218" s="162"/>
      <c r="BY218" s="162"/>
      <c r="BZ218" s="162"/>
      <c r="CA218" s="162"/>
      <c r="CB218" s="162"/>
      <c r="CC218" s="162"/>
      <c r="CD218" s="162"/>
      <c r="CE218" s="162"/>
      <c r="CF218" s="162"/>
      <c r="CG218" s="162"/>
      <c r="CH218" s="162"/>
      <c r="CI218" s="162"/>
      <c r="CJ218" s="162"/>
      <c r="CK218" s="162"/>
      <c r="CL218" s="162"/>
      <c r="CM218" s="162"/>
      <c r="CN218" s="162"/>
      <c r="CO218" s="162"/>
      <c r="CP218" s="162"/>
      <c r="CQ218" s="162"/>
      <c r="CR218" s="162"/>
      <c r="CS218" s="162"/>
      <c r="CT218" s="162"/>
      <c r="CU218" s="162"/>
      <c r="CV218" s="162"/>
      <c r="CW218" s="162"/>
      <c r="CX218" s="162"/>
      <c r="CY218" s="162"/>
      <c r="CZ218" s="162"/>
      <c r="DA218" s="162"/>
      <c r="DB218" s="162"/>
      <c r="DC218" s="162"/>
      <c r="DD218" s="162"/>
      <c r="DE218" s="162"/>
      <c r="DF218" s="162"/>
      <c r="DG218" s="162"/>
      <c r="DH218" s="162"/>
      <c r="DI218" s="162"/>
      <c r="DJ218" s="162"/>
      <c r="DK218" s="162"/>
      <c r="DL218" s="162"/>
      <c r="DM218" s="162"/>
      <c r="DN218" s="162"/>
      <c r="DO218" s="162"/>
      <c r="DP218" s="162"/>
      <c r="DQ218" s="162"/>
      <c r="DR218" s="162"/>
      <c r="DS218" s="162"/>
      <c r="DT218" s="162"/>
      <c r="DU218" s="162"/>
      <c r="DV218" s="162"/>
      <c r="DW218" s="162"/>
      <c r="DX218" s="162"/>
      <c r="DY218" s="162"/>
      <c r="DZ218" s="162"/>
      <c r="EA218" s="162"/>
      <c r="EB218" s="162"/>
      <c r="EC218" s="162"/>
      <c r="ED218" s="162"/>
      <c r="EE218" s="162"/>
      <c r="EF218" s="162"/>
      <c r="EG218" s="162"/>
      <c r="EH218" s="162"/>
      <c r="EI218" s="162"/>
      <c r="EJ218" s="162"/>
      <c r="EK218" s="162"/>
      <c r="EL218" s="162"/>
      <c r="EM218" s="162"/>
      <c r="EN218" s="162"/>
      <c r="EO218" s="162"/>
      <c r="EP218" s="162"/>
      <c r="EQ218" s="162"/>
      <c r="ER218" s="162"/>
      <c r="ES218" s="162"/>
      <c r="ET218" s="162"/>
      <c r="EU218" s="162"/>
      <c r="EV218" s="162"/>
      <c r="EW218" s="162"/>
      <c r="EX218" s="162"/>
      <c r="EY218" s="162"/>
      <c r="EZ218" s="162"/>
      <c r="FA218" s="162"/>
      <c r="FB218" s="162"/>
      <c r="FC218" s="162"/>
      <c r="FD218" s="162"/>
      <c r="FE218" s="162"/>
      <c r="FF218" s="162"/>
      <c r="FG218" s="162"/>
      <c r="FH218" s="162"/>
      <c r="FI218" s="162"/>
      <c r="FJ218" s="162"/>
      <c r="FK218" s="162"/>
      <c r="FL218" s="162"/>
      <c r="FM218" s="162"/>
      <c r="FN218" s="162"/>
      <c r="FO218" s="162"/>
      <c r="FP218" s="162"/>
      <c r="FQ218" s="162"/>
      <c r="FR218" s="162"/>
      <c r="FS218" s="162"/>
      <c r="FT218" s="162"/>
      <c r="FU218" s="162"/>
      <c r="FV218" s="162"/>
      <c r="FW218" s="162"/>
      <c r="FX218" s="162"/>
      <c r="FY218" s="162"/>
      <c r="FZ218" s="162"/>
      <c r="GA218" s="162"/>
      <c r="GB218" s="162"/>
      <c r="GC218" s="162"/>
      <c r="GD218" s="162"/>
      <c r="GE218" s="162"/>
      <c r="GF218" s="162"/>
      <c r="GG218" s="162"/>
      <c r="GH218" s="162"/>
      <c r="GI218" s="162"/>
      <c r="GJ218" s="162"/>
      <c r="GK218" s="162"/>
      <c r="GL218" s="162"/>
      <c r="GM218" s="162"/>
      <c r="GN218" s="162"/>
      <c r="GO218" s="162"/>
      <c r="GP218" s="162"/>
      <c r="GQ218" s="162"/>
      <c r="GR218" s="162"/>
      <c r="GS218" s="162"/>
      <c r="GT218" s="162"/>
      <c r="GU218" s="162"/>
    </row>
    <row r="219" spans="1:203" ht="30" x14ac:dyDescent="0.25">
      <c r="A219" s="161">
        <v>1</v>
      </c>
      <c r="B219" s="58" t="s">
        <v>370</v>
      </c>
      <c r="C219" s="189">
        <f>'2 уровень'!D828</f>
        <v>105</v>
      </c>
      <c r="D219" s="189">
        <f>'2 уровень'!E828</f>
        <v>35</v>
      </c>
      <c r="E219" s="189">
        <f>'2 уровень'!F828</f>
        <v>43</v>
      </c>
      <c r="F219" s="792">
        <f>'2 уровень'!G828</f>
        <v>122.85714285714286</v>
      </c>
      <c r="G219" s="237">
        <f>'2 уровень'!H828</f>
        <v>0</v>
      </c>
      <c r="H219" s="237">
        <f>'2 уровень'!I828</f>
        <v>0</v>
      </c>
      <c r="I219" s="242">
        <f>'2 уровень'!J828</f>
        <v>0</v>
      </c>
      <c r="J219" s="242">
        <f>'2 уровень'!K828</f>
        <v>0</v>
      </c>
      <c r="K219" s="242">
        <f>'2 уровень'!L828</f>
        <v>0</v>
      </c>
      <c r="L219" s="242">
        <f>'2 уровень'!M828</f>
        <v>0</v>
      </c>
      <c r="M219" s="242">
        <f>'2 уровень'!N828</f>
        <v>0</v>
      </c>
      <c r="N219" s="242">
        <f>'2 уровень'!O828</f>
        <v>0</v>
      </c>
      <c r="O219" s="163">
        <f>'2 уровень'!P828</f>
        <v>0</v>
      </c>
      <c r="P219" s="163">
        <f>'2 уровень'!Q828</f>
        <v>0</v>
      </c>
      <c r="Q219" s="163">
        <f>'2 уровень'!R828</f>
        <v>0</v>
      </c>
      <c r="R219" s="163">
        <f>'2 уровень'!S828</f>
        <v>0</v>
      </c>
      <c r="S219" s="2675">
        <f>'2 уровень'!T828</f>
        <v>0</v>
      </c>
      <c r="T219" s="163">
        <f>'2 уровень'!U828</f>
        <v>0</v>
      </c>
      <c r="U219" s="163">
        <f>'2 уровень'!V828</f>
        <v>0</v>
      </c>
      <c r="V219" s="163">
        <f>'2 уровень'!W828</f>
        <v>0</v>
      </c>
      <c r="W219" s="2522">
        <f>'2 уровень'!X828</f>
        <v>0</v>
      </c>
      <c r="X219" s="2538"/>
      <c r="Y219" s="2593"/>
      <c r="Z219" s="162"/>
      <c r="AA219" s="162"/>
      <c r="AB219" s="162"/>
      <c r="AC219" s="162"/>
      <c r="AD219" s="162"/>
      <c r="AE219" s="162"/>
      <c r="AF219" s="162"/>
      <c r="AG219" s="162"/>
      <c r="AH219" s="162"/>
      <c r="AI219" s="162"/>
      <c r="AJ219" s="162"/>
      <c r="AK219" s="162"/>
      <c r="AL219" s="162"/>
      <c r="AM219" s="162"/>
      <c r="AN219" s="162"/>
      <c r="AO219" s="162"/>
      <c r="AP219" s="162"/>
      <c r="AQ219" s="162"/>
      <c r="AR219" s="162"/>
      <c r="AS219" s="162"/>
      <c r="AT219" s="162"/>
      <c r="AU219" s="162"/>
      <c r="AV219" s="162"/>
      <c r="AW219" s="162"/>
      <c r="AX219" s="162"/>
      <c r="AY219" s="162"/>
      <c r="AZ219" s="162"/>
      <c r="BA219" s="162"/>
      <c r="BB219" s="162"/>
      <c r="BC219" s="162"/>
      <c r="BD219" s="162"/>
      <c r="BE219" s="162"/>
      <c r="BF219" s="162"/>
      <c r="BG219" s="162"/>
      <c r="BH219" s="162"/>
      <c r="BI219" s="162"/>
      <c r="BJ219" s="162"/>
      <c r="BK219" s="162"/>
      <c r="BL219" s="162"/>
      <c r="BM219" s="162"/>
      <c r="BN219" s="162"/>
      <c r="BO219" s="162"/>
      <c r="BP219" s="162"/>
      <c r="BQ219" s="162"/>
      <c r="BR219" s="162"/>
      <c r="BS219" s="162"/>
      <c r="BT219" s="162"/>
      <c r="BU219" s="162"/>
      <c r="BV219" s="162"/>
      <c r="BW219" s="162"/>
      <c r="BX219" s="162"/>
      <c r="BY219" s="162"/>
      <c r="BZ219" s="162"/>
      <c r="CA219" s="162"/>
      <c r="CB219" s="162"/>
      <c r="CC219" s="162"/>
      <c r="CD219" s="162"/>
      <c r="CE219" s="162"/>
      <c r="CF219" s="162"/>
      <c r="CG219" s="162"/>
      <c r="CH219" s="162"/>
      <c r="CI219" s="162"/>
      <c r="CJ219" s="162"/>
      <c r="CK219" s="162"/>
      <c r="CL219" s="162"/>
      <c r="CM219" s="162"/>
      <c r="CN219" s="162"/>
      <c r="CO219" s="162"/>
      <c r="CP219" s="162"/>
      <c r="CQ219" s="162"/>
      <c r="CR219" s="162"/>
      <c r="CS219" s="162"/>
      <c r="CT219" s="162"/>
      <c r="CU219" s="162"/>
      <c r="CV219" s="162"/>
      <c r="CW219" s="162"/>
      <c r="CX219" s="162"/>
      <c r="CY219" s="162"/>
      <c r="CZ219" s="162"/>
      <c r="DA219" s="162"/>
      <c r="DB219" s="162"/>
      <c r="DC219" s="162"/>
      <c r="DD219" s="162"/>
      <c r="DE219" s="162"/>
      <c r="DF219" s="162"/>
      <c r="DG219" s="162"/>
      <c r="DH219" s="162"/>
      <c r="DI219" s="162"/>
      <c r="DJ219" s="162"/>
      <c r="DK219" s="162"/>
      <c r="DL219" s="162"/>
      <c r="DM219" s="162"/>
      <c r="DN219" s="162"/>
      <c r="DO219" s="162"/>
      <c r="DP219" s="162"/>
      <c r="DQ219" s="162"/>
      <c r="DR219" s="162"/>
      <c r="DS219" s="162"/>
      <c r="DT219" s="162"/>
      <c r="DU219" s="162"/>
      <c r="DV219" s="162"/>
      <c r="DW219" s="162"/>
      <c r="DX219" s="162"/>
      <c r="DY219" s="162"/>
      <c r="DZ219" s="162"/>
      <c r="EA219" s="162"/>
      <c r="EB219" s="162"/>
      <c r="EC219" s="162"/>
      <c r="ED219" s="162"/>
      <c r="EE219" s="162"/>
      <c r="EF219" s="162"/>
      <c r="EG219" s="162"/>
      <c r="EH219" s="162"/>
      <c r="EI219" s="162"/>
      <c r="EJ219" s="162"/>
      <c r="EK219" s="162"/>
      <c r="EL219" s="162"/>
      <c r="EM219" s="162"/>
      <c r="EN219" s="162"/>
      <c r="EO219" s="162"/>
      <c r="EP219" s="162"/>
      <c r="EQ219" s="162"/>
      <c r="ER219" s="162"/>
      <c r="ES219" s="162"/>
      <c r="ET219" s="162"/>
      <c r="EU219" s="162"/>
      <c r="EV219" s="162"/>
      <c r="EW219" s="162"/>
      <c r="EX219" s="162"/>
      <c r="EY219" s="162"/>
      <c r="EZ219" s="162"/>
      <c r="FA219" s="162"/>
      <c r="FB219" s="162"/>
      <c r="FC219" s="162"/>
      <c r="FD219" s="162"/>
      <c r="FE219" s="162"/>
      <c r="FF219" s="162"/>
      <c r="FG219" s="162"/>
      <c r="FH219" s="162"/>
      <c r="FI219" s="162"/>
      <c r="FJ219" s="162"/>
      <c r="FK219" s="162"/>
      <c r="FL219" s="162"/>
      <c r="FM219" s="162"/>
      <c r="FN219" s="162"/>
      <c r="FO219" s="162"/>
      <c r="FP219" s="162"/>
      <c r="FQ219" s="162"/>
      <c r="FR219" s="162"/>
      <c r="FS219" s="162"/>
      <c r="FT219" s="162"/>
      <c r="FU219" s="162"/>
      <c r="FV219" s="162"/>
      <c r="FW219" s="162"/>
      <c r="FX219" s="162"/>
      <c r="FY219" s="162"/>
      <c r="FZ219" s="162"/>
      <c r="GA219" s="162"/>
      <c r="GB219" s="162"/>
      <c r="GC219" s="162"/>
      <c r="GD219" s="162"/>
      <c r="GE219" s="162"/>
      <c r="GF219" s="162"/>
      <c r="GG219" s="162"/>
      <c r="GH219" s="162"/>
      <c r="GI219" s="162"/>
      <c r="GJ219" s="162"/>
      <c r="GK219" s="162"/>
      <c r="GL219" s="162"/>
      <c r="GM219" s="162"/>
      <c r="GN219" s="162"/>
      <c r="GO219" s="162"/>
      <c r="GP219" s="162"/>
      <c r="GQ219" s="162"/>
      <c r="GR219" s="162"/>
      <c r="GS219" s="162"/>
      <c r="GT219" s="162"/>
      <c r="GU219" s="162"/>
    </row>
    <row r="220" spans="1:203" x14ac:dyDescent="0.25">
      <c r="A220" s="161">
        <v>1</v>
      </c>
      <c r="B220" s="58" t="s">
        <v>333</v>
      </c>
      <c r="C220" s="189">
        <f>'2 уровень'!D829</f>
        <v>12922</v>
      </c>
      <c r="D220" s="189">
        <f>'2 уровень'!E829</f>
        <v>4308</v>
      </c>
      <c r="E220" s="189">
        <f>'2 уровень'!F829</f>
        <v>10765</v>
      </c>
      <c r="F220" s="792">
        <f>'2 уровень'!G829</f>
        <v>249.88393686165273</v>
      </c>
      <c r="G220" s="237">
        <f>'2 уровень'!H829</f>
        <v>0</v>
      </c>
      <c r="H220" s="237">
        <f>'2 уровень'!I829</f>
        <v>0</v>
      </c>
      <c r="I220" s="242">
        <f>'2 уровень'!J829</f>
        <v>0</v>
      </c>
      <c r="J220" s="242">
        <f>'2 уровень'!K829</f>
        <v>0</v>
      </c>
      <c r="K220" s="242">
        <f>'2 уровень'!L829</f>
        <v>0</v>
      </c>
      <c r="L220" s="242">
        <f>'2 уровень'!M829</f>
        <v>0</v>
      </c>
      <c r="M220" s="242">
        <f>'2 уровень'!N829</f>
        <v>0</v>
      </c>
      <c r="N220" s="242">
        <f>'2 уровень'!O829</f>
        <v>0</v>
      </c>
      <c r="O220" s="163">
        <f>'2 уровень'!P829</f>
        <v>0</v>
      </c>
      <c r="P220" s="163">
        <f>'2 уровень'!Q829</f>
        <v>0</v>
      </c>
      <c r="Q220" s="163">
        <f>'2 уровень'!R829</f>
        <v>0</v>
      </c>
      <c r="R220" s="163">
        <f>'2 уровень'!S829</f>
        <v>0</v>
      </c>
      <c r="S220" s="2675">
        <f>'2 уровень'!T829</f>
        <v>0</v>
      </c>
      <c r="T220" s="163">
        <f>'2 уровень'!U829</f>
        <v>0</v>
      </c>
      <c r="U220" s="163">
        <f>'2 уровень'!V829</f>
        <v>0</v>
      </c>
      <c r="V220" s="163">
        <f>'2 уровень'!W829</f>
        <v>0</v>
      </c>
      <c r="W220" s="2522">
        <f>'2 уровень'!X829</f>
        <v>0</v>
      </c>
      <c r="X220" s="2538"/>
      <c r="Y220" s="2593"/>
      <c r="Z220" s="162"/>
      <c r="AA220" s="162"/>
      <c r="AB220" s="162"/>
      <c r="AC220" s="162"/>
      <c r="AD220" s="162"/>
      <c r="AE220" s="162"/>
      <c r="AF220" s="162"/>
      <c r="AG220" s="162"/>
      <c r="AH220" s="162"/>
      <c r="AI220" s="162"/>
      <c r="AJ220" s="162"/>
      <c r="AK220" s="162"/>
      <c r="AL220" s="162"/>
      <c r="AM220" s="162"/>
      <c r="AN220" s="162"/>
      <c r="AO220" s="162"/>
      <c r="AP220" s="162"/>
      <c r="AQ220" s="162"/>
      <c r="AR220" s="162"/>
      <c r="AS220" s="162"/>
      <c r="AT220" s="162"/>
      <c r="AU220" s="162"/>
      <c r="AV220" s="162"/>
      <c r="AW220" s="162"/>
      <c r="AX220" s="162"/>
      <c r="AY220" s="162"/>
      <c r="AZ220" s="162"/>
      <c r="BA220" s="162"/>
      <c r="BB220" s="162"/>
      <c r="BC220" s="162"/>
      <c r="BD220" s="162"/>
      <c r="BE220" s="162"/>
      <c r="BF220" s="162"/>
      <c r="BG220" s="162"/>
      <c r="BH220" s="162"/>
      <c r="BI220" s="162"/>
      <c r="BJ220" s="162"/>
      <c r="BK220" s="162"/>
      <c r="BL220" s="162"/>
      <c r="BM220" s="162"/>
      <c r="BN220" s="162"/>
      <c r="BO220" s="162"/>
      <c r="BP220" s="162"/>
      <c r="BQ220" s="162"/>
      <c r="BR220" s="162"/>
      <c r="BS220" s="162"/>
      <c r="BT220" s="162"/>
      <c r="BU220" s="162"/>
      <c r="BV220" s="162"/>
      <c r="BW220" s="162"/>
      <c r="BX220" s="162"/>
      <c r="BY220" s="162"/>
      <c r="BZ220" s="162"/>
      <c r="CA220" s="162"/>
      <c r="CB220" s="162"/>
      <c r="CC220" s="162"/>
      <c r="CD220" s="162"/>
      <c r="CE220" s="162"/>
      <c r="CF220" s="162"/>
      <c r="CG220" s="162"/>
      <c r="CH220" s="162"/>
      <c r="CI220" s="162"/>
      <c r="CJ220" s="162"/>
      <c r="CK220" s="162"/>
      <c r="CL220" s="162"/>
      <c r="CM220" s="162"/>
      <c r="CN220" s="162"/>
      <c r="CO220" s="162"/>
      <c r="CP220" s="162"/>
      <c r="CQ220" s="162"/>
      <c r="CR220" s="162"/>
      <c r="CS220" s="162"/>
      <c r="CT220" s="162"/>
      <c r="CU220" s="162"/>
      <c r="CV220" s="162"/>
      <c r="CW220" s="162"/>
      <c r="CX220" s="162"/>
      <c r="CY220" s="162"/>
      <c r="CZ220" s="162"/>
      <c r="DA220" s="162"/>
      <c r="DB220" s="162"/>
      <c r="DC220" s="162"/>
      <c r="DD220" s="162"/>
      <c r="DE220" s="162"/>
      <c r="DF220" s="162"/>
      <c r="DG220" s="162"/>
      <c r="DH220" s="162"/>
      <c r="DI220" s="162"/>
      <c r="DJ220" s="162"/>
      <c r="DK220" s="162"/>
      <c r="DL220" s="162"/>
      <c r="DM220" s="162"/>
      <c r="DN220" s="162"/>
      <c r="DO220" s="162"/>
      <c r="DP220" s="162"/>
      <c r="DQ220" s="162"/>
      <c r="DR220" s="162"/>
      <c r="DS220" s="162"/>
      <c r="DT220" s="162"/>
      <c r="DU220" s="162"/>
      <c r="DV220" s="162"/>
      <c r="DW220" s="162"/>
      <c r="DX220" s="162"/>
      <c r="DY220" s="162"/>
      <c r="DZ220" s="162"/>
      <c r="EA220" s="162"/>
      <c r="EB220" s="162"/>
      <c r="EC220" s="162"/>
      <c r="ED220" s="162"/>
      <c r="EE220" s="162"/>
      <c r="EF220" s="162"/>
      <c r="EG220" s="162"/>
      <c r="EH220" s="162"/>
      <c r="EI220" s="162"/>
      <c r="EJ220" s="162"/>
      <c r="EK220" s="162"/>
      <c r="EL220" s="162"/>
      <c r="EM220" s="162"/>
      <c r="EN220" s="162"/>
      <c r="EO220" s="162"/>
      <c r="EP220" s="162"/>
      <c r="EQ220" s="162"/>
      <c r="ER220" s="162"/>
      <c r="ES220" s="162"/>
      <c r="ET220" s="162"/>
      <c r="EU220" s="162"/>
      <c r="EV220" s="162"/>
      <c r="EW220" s="162"/>
      <c r="EX220" s="162"/>
      <c r="EY220" s="162"/>
      <c r="EZ220" s="162"/>
      <c r="FA220" s="162"/>
      <c r="FB220" s="162"/>
      <c r="FC220" s="162"/>
      <c r="FD220" s="162"/>
      <c r="FE220" s="162"/>
      <c r="FF220" s="162"/>
      <c r="FG220" s="162"/>
      <c r="FH220" s="162"/>
      <c r="FI220" s="162"/>
      <c r="FJ220" s="162"/>
      <c r="FK220" s="162"/>
      <c r="FL220" s="162"/>
      <c r="FM220" s="162"/>
      <c r="FN220" s="162"/>
      <c r="FO220" s="162"/>
      <c r="FP220" s="162"/>
      <c r="FQ220" s="162"/>
      <c r="FR220" s="162"/>
      <c r="FS220" s="162"/>
      <c r="FT220" s="162"/>
      <c r="FU220" s="162"/>
      <c r="FV220" s="162"/>
      <c r="FW220" s="162"/>
      <c r="FX220" s="162"/>
      <c r="FY220" s="162"/>
      <c r="FZ220" s="162"/>
      <c r="GA220" s="162"/>
      <c r="GB220" s="162"/>
      <c r="GC220" s="162"/>
      <c r="GD220" s="162"/>
      <c r="GE220" s="162"/>
      <c r="GF220" s="162"/>
      <c r="GG220" s="162"/>
      <c r="GH220" s="162"/>
      <c r="GI220" s="162"/>
      <c r="GJ220" s="162"/>
      <c r="GK220" s="162"/>
      <c r="GL220" s="162"/>
      <c r="GM220" s="162"/>
      <c r="GN220" s="162"/>
      <c r="GO220" s="162"/>
      <c r="GP220" s="162"/>
      <c r="GQ220" s="162"/>
      <c r="GR220" s="162"/>
      <c r="GS220" s="162"/>
      <c r="GT220" s="162"/>
      <c r="GU220" s="162"/>
    </row>
    <row r="221" spans="1:203" x14ac:dyDescent="0.25">
      <c r="A221" s="161">
        <v>1</v>
      </c>
      <c r="B221" s="58" t="s">
        <v>169</v>
      </c>
      <c r="C221" s="189">
        <f>'2 уровень'!D830</f>
        <v>56539</v>
      </c>
      <c r="D221" s="189">
        <f>'2 уровень'!E830</f>
        <v>18846</v>
      </c>
      <c r="E221" s="189">
        <f>'2 уровень'!F830</f>
        <v>14057.234375</v>
      </c>
      <c r="F221" s="792">
        <f>'2 уровень'!G830</f>
        <v>74.59001578584315</v>
      </c>
      <c r="G221" s="237">
        <f>'2 уровень'!H830</f>
        <v>0</v>
      </c>
      <c r="H221" s="237">
        <f>'2 уровень'!I830</f>
        <v>0</v>
      </c>
      <c r="I221" s="242">
        <f>'2 уровень'!J830</f>
        <v>0</v>
      </c>
      <c r="J221" s="242">
        <f>'2 уровень'!K830</f>
        <v>0</v>
      </c>
      <c r="K221" s="242">
        <f>'2 уровень'!L830</f>
        <v>0</v>
      </c>
      <c r="L221" s="242">
        <f>'2 уровень'!M830</f>
        <v>0</v>
      </c>
      <c r="M221" s="242">
        <f>'2 уровень'!N830</f>
        <v>0</v>
      </c>
      <c r="N221" s="242">
        <f>'2 уровень'!O830</f>
        <v>0</v>
      </c>
      <c r="O221" s="163">
        <f>'2 уровень'!P830</f>
        <v>0</v>
      </c>
      <c r="P221" s="163">
        <f>'2 уровень'!Q830</f>
        <v>0</v>
      </c>
      <c r="Q221" s="163">
        <f>'2 уровень'!R830</f>
        <v>0</v>
      </c>
      <c r="R221" s="163">
        <f>'2 уровень'!S830</f>
        <v>0</v>
      </c>
      <c r="S221" s="2675">
        <f>'2 уровень'!T830</f>
        <v>0</v>
      </c>
      <c r="T221" s="163">
        <f>'2 уровень'!U830</f>
        <v>0</v>
      </c>
      <c r="U221" s="163">
        <f>'2 уровень'!V830</f>
        <v>0</v>
      </c>
      <c r="V221" s="163">
        <f>'2 уровень'!W830</f>
        <v>0</v>
      </c>
      <c r="W221" s="2522">
        <f>'2 уровень'!X830</f>
        <v>0</v>
      </c>
      <c r="X221" s="2538"/>
      <c r="Y221" s="2593"/>
      <c r="Z221" s="162"/>
      <c r="AA221" s="162"/>
      <c r="AB221" s="162"/>
      <c r="AC221" s="162"/>
      <c r="AD221" s="162"/>
      <c r="AE221" s="162"/>
      <c r="AF221" s="162"/>
      <c r="AG221" s="162"/>
      <c r="AH221" s="162"/>
      <c r="AI221" s="162"/>
      <c r="AJ221" s="162"/>
      <c r="AK221" s="162"/>
      <c r="AL221" s="162"/>
      <c r="AM221" s="162"/>
      <c r="AN221" s="162"/>
      <c r="AO221" s="162"/>
      <c r="AP221" s="162"/>
      <c r="AQ221" s="162"/>
      <c r="AR221" s="162"/>
      <c r="AS221" s="162"/>
      <c r="AT221" s="162"/>
      <c r="AU221" s="162"/>
      <c r="AV221" s="162"/>
      <c r="AW221" s="162"/>
      <c r="AX221" s="162"/>
      <c r="AY221" s="162"/>
      <c r="AZ221" s="162"/>
      <c r="BA221" s="162"/>
      <c r="BB221" s="162"/>
      <c r="BC221" s="162"/>
      <c r="BD221" s="162"/>
      <c r="BE221" s="162"/>
      <c r="BF221" s="162"/>
      <c r="BG221" s="162"/>
      <c r="BH221" s="162"/>
      <c r="BI221" s="162"/>
      <c r="BJ221" s="162"/>
      <c r="BK221" s="162"/>
      <c r="BL221" s="162"/>
      <c r="BM221" s="162"/>
      <c r="BN221" s="162"/>
      <c r="BO221" s="162"/>
      <c r="BP221" s="162"/>
      <c r="BQ221" s="162"/>
      <c r="BR221" s="162"/>
      <c r="BS221" s="162"/>
      <c r="BT221" s="162"/>
      <c r="BU221" s="162"/>
      <c r="BV221" s="162"/>
      <c r="BW221" s="162"/>
      <c r="BX221" s="162"/>
      <c r="BY221" s="162"/>
      <c r="BZ221" s="162"/>
      <c r="CA221" s="162"/>
      <c r="CB221" s="162"/>
      <c r="CC221" s="162"/>
      <c r="CD221" s="162"/>
      <c r="CE221" s="162"/>
      <c r="CF221" s="162"/>
      <c r="CG221" s="162"/>
      <c r="CH221" s="162"/>
      <c r="CI221" s="162"/>
      <c r="CJ221" s="162"/>
      <c r="CK221" s="162"/>
      <c r="CL221" s="162"/>
      <c r="CM221" s="162"/>
      <c r="CN221" s="162"/>
      <c r="CO221" s="162"/>
      <c r="CP221" s="162"/>
      <c r="CQ221" s="162"/>
      <c r="CR221" s="162"/>
      <c r="CS221" s="162"/>
      <c r="CT221" s="162"/>
      <c r="CU221" s="162"/>
      <c r="CV221" s="162"/>
      <c r="CW221" s="162"/>
      <c r="CX221" s="162"/>
      <c r="CY221" s="162"/>
      <c r="CZ221" s="162"/>
      <c r="DA221" s="162"/>
      <c r="DB221" s="162"/>
      <c r="DC221" s="162"/>
      <c r="DD221" s="162"/>
      <c r="DE221" s="162"/>
      <c r="DF221" s="162"/>
      <c r="DG221" s="162"/>
      <c r="DH221" s="162"/>
      <c r="DI221" s="162"/>
      <c r="DJ221" s="162"/>
      <c r="DK221" s="162"/>
      <c r="DL221" s="162"/>
      <c r="DM221" s="162"/>
      <c r="DN221" s="162"/>
      <c r="DO221" s="162"/>
      <c r="DP221" s="162"/>
      <c r="DQ221" s="162"/>
      <c r="DR221" s="162"/>
      <c r="DS221" s="162"/>
      <c r="DT221" s="162"/>
      <c r="DU221" s="162"/>
      <c r="DV221" s="162"/>
      <c r="DW221" s="162"/>
      <c r="DX221" s="162"/>
      <c r="DY221" s="162"/>
      <c r="DZ221" s="162"/>
      <c r="EA221" s="162"/>
      <c r="EB221" s="162"/>
      <c r="EC221" s="162"/>
      <c r="ED221" s="162"/>
      <c r="EE221" s="162"/>
      <c r="EF221" s="162"/>
      <c r="EG221" s="162"/>
      <c r="EH221" s="162"/>
      <c r="EI221" s="162"/>
      <c r="EJ221" s="162"/>
      <c r="EK221" s="162"/>
      <c r="EL221" s="162"/>
      <c r="EM221" s="162"/>
      <c r="EN221" s="162"/>
      <c r="EO221" s="162"/>
      <c r="EP221" s="162"/>
      <c r="EQ221" s="162"/>
      <c r="ER221" s="162"/>
      <c r="ES221" s="162"/>
      <c r="ET221" s="162"/>
      <c r="EU221" s="162"/>
      <c r="EV221" s="162"/>
      <c r="EW221" s="162"/>
      <c r="EX221" s="162"/>
      <c r="EY221" s="162"/>
      <c r="EZ221" s="162"/>
      <c r="FA221" s="162"/>
      <c r="FB221" s="162"/>
      <c r="FC221" s="162"/>
      <c r="FD221" s="162"/>
      <c r="FE221" s="162"/>
      <c r="FF221" s="162"/>
      <c r="FG221" s="162"/>
      <c r="FH221" s="162"/>
      <c r="FI221" s="162"/>
      <c r="FJ221" s="162"/>
      <c r="FK221" s="162"/>
      <c r="FL221" s="162"/>
      <c r="FM221" s="162"/>
      <c r="FN221" s="162"/>
      <c r="FO221" s="162"/>
      <c r="FP221" s="162"/>
      <c r="FQ221" s="162"/>
      <c r="FR221" s="162"/>
      <c r="FS221" s="162"/>
      <c r="FT221" s="162"/>
      <c r="FU221" s="162"/>
      <c r="FV221" s="162"/>
      <c r="FW221" s="162"/>
      <c r="FX221" s="162"/>
      <c r="FY221" s="162"/>
      <c r="FZ221" s="162"/>
      <c r="GA221" s="162"/>
      <c r="GB221" s="162"/>
      <c r="GC221" s="162"/>
      <c r="GD221" s="162"/>
      <c r="GE221" s="162"/>
      <c r="GF221" s="162"/>
      <c r="GG221" s="162"/>
      <c r="GH221" s="162"/>
      <c r="GI221" s="162"/>
      <c r="GJ221" s="162"/>
      <c r="GK221" s="162"/>
      <c r="GL221" s="162"/>
      <c r="GM221" s="162"/>
      <c r="GN221" s="162"/>
      <c r="GO221" s="162"/>
      <c r="GP221" s="162"/>
      <c r="GQ221" s="162"/>
      <c r="GR221" s="162"/>
      <c r="GS221" s="162"/>
      <c r="GT221" s="162"/>
      <c r="GU221" s="162"/>
    </row>
    <row r="222" spans="1:203" x14ac:dyDescent="0.25">
      <c r="A222" s="161">
        <v>1</v>
      </c>
      <c r="B222" s="58" t="s">
        <v>339</v>
      </c>
      <c r="C222" s="189">
        <f>'2 уровень'!D831</f>
        <v>44000</v>
      </c>
      <c r="D222" s="189">
        <f>'2 уровень'!E831</f>
        <v>14667</v>
      </c>
      <c r="E222" s="189">
        <f>'2 уровень'!F831</f>
        <v>17667</v>
      </c>
      <c r="F222" s="792">
        <f>'2 уровень'!G831</f>
        <v>120.45408058907752</v>
      </c>
      <c r="G222" s="237">
        <f>'2 уровень'!H831</f>
        <v>0</v>
      </c>
      <c r="H222" s="237">
        <f>'2 уровень'!I831</f>
        <v>0</v>
      </c>
      <c r="I222" s="242">
        <f>'2 уровень'!J831</f>
        <v>0</v>
      </c>
      <c r="J222" s="242">
        <f>'2 уровень'!K831</f>
        <v>0</v>
      </c>
      <c r="K222" s="242">
        <f>'2 уровень'!L831</f>
        <v>0</v>
      </c>
      <c r="L222" s="242">
        <f>'2 уровень'!M831</f>
        <v>0</v>
      </c>
      <c r="M222" s="242">
        <f>'2 уровень'!N831</f>
        <v>0</v>
      </c>
      <c r="N222" s="242">
        <f>'2 уровень'!O831</f>
        <v>0</v>
      </c>
      <c r="O222" s="163">
        <f>'2 уровень'!P831</f>
        <v>0</v>
      </c>
      <c r="P222" s="163">
        <f>'2 уровень'!Q831</f>
        <v>0</v>
      </c>
      <c r="Q222" s="163">
        <f>'2 уровень'!R831</f>
        <v>0</v>
      </c>
      <c r="R222" s="163">
        <f>'2 уровень'!S831</f>
        <v>0</v>
      </c>
      <c r="S222" s="2675">
        <f>'2 уровень'!T831</f>
        <v>0</v>
      </c>
      <c r="T222" s="163">
        <f>'2 уровень'!U831</f>
        <v>0</v>
      </c>
      <c r="U222" s="163">
        <f>'2 уровень'!V831</f>
        <v>0</v>
      </c>
      <c r="V222" s="163">
        <f>'2 уровень'!W831</f>
        <v>0</v>
      </c>
      <c r="W222" s="2522">
        <f>'2 уровень'!X831</f>
        <v>0</v>
      </c>
      <c r="X222" s="2538"/>
      <c r="Y222" s="2593"/>
      <c r="Z222" s="162"/>
      <c r="AA222" s="162"/>
      <c r="AB222" s="162"/>
      <c r="AC222" s="162"/>
      <c r="AD222" s="162"/>
      <c r="AE222" s="162"/>
      <c r="AF222" s="162"/>
      <c r="AG222" s="162"/>
      <c r="AH222" s="162"/>
      <c r="AI222" s="162"/>
      <c r="AJ222" s="162"/>
      <c r="AK222" s="162"/>
      <c r="AL222" s="162"/>
      <c r="AM222" s="162"/>
      <c r="AN222" s="162"/>
      <c r="AO222" s="162"/>
      <c r="AP222" s="162"/>
      <c r="AQ222" s="162"/>
      <c r="AR222" s="162"/>
      <c r="AS222" s="162"/>
      <c r="AT222" s="162"/>
      <c r="AU222" s="162"/>
      <c r="AV222" s="162"/>
      <c r="AW222" s="162"/>
      <c r="AX222" s="162"/>
      <c r="AY222" s="162"/>
      <c r="AZ222" s="162"/>
      <c r="BA222" s="162"/>
      <c r="BB222" s="162"/>
      <c r="BC222" s="162"/>
      <c r="BD222" s="162"/>
      <c r="BE222" s="162"/>
      <c r="BF222" s="162"/>
      <c r="BG222" s="162"/>
      <c r="BH222" s="162"/>
      <c r="BI222" s="162"/>
      <c r="BJ222" s="162"/>
      <c r="BK222" s="162"/>
      <c r="BL222" s="162"/>
      <c r="BM222" s="162"/>
      <c r="BN222" s="162"/>
      <c r="BO222" s="162"/>
      <c r="BP222" s="162"/>
      <c r="BQ222" s="162"/>
      <c r="BR222" s="162"/>
      <c r="BS222" s="162"/>
      <c r="BT222" s="162"/>
      <c r="BU222" s="162"/>
      <c r="BV222" s="162"/>
      <c r="BW222" s="162"/>
      <c r="BX222" s="162"/>
      <c r="BY222" s="162"/>
      <c r="BZ222" s="162"/>
      <c r="CA222" s="162"/>
      <c r="CB222" s="162"/>
      <c r="CC222" s="162"/>
      <c r="CD222" s="162"/>
      <c r="CE222" s="162"/>
      <c r="CF222" s="162"/>
      <c r="CG222" s="162"/>
      <c r="CH222" s="162"/>
      <c r="CI222" s="162"/>
      <c r="CJ222" s="162"/>
      <c r="CK222" s="162"/>
      <c r="CL222" s="162"/>
      <c r="CM222" s="162"/>
      <c r="CN222" s="162"/>
      <c r="CO222" s="162"/>
      <c r="CP222" s="162"/>
      <c r="CQ222" s="162"/>
      <c r="CR222" s="162"/>
      <c r="CS222" s="162"/>
      <c r="CT222" s="162"/>
      <c r="CU222" s="162"/>
      <c r="CV222" s="162"/>
      <c r="CW222" s="162"/>
      <c r="CX222" s="162"/>
      <c r="CY222" s="162"/>
      <c r="CZ222" s="162"/>
      <c r="DA222" s="162"/>
      <c r="DB222" s="162"/>
      <c r="DC222" s="162"/>
      <c r="DD222" s="162"/>
      <c r="DE222" s="162"/>
      <c r="DF222" s="162"/>
      <c r="DG222" s="162"/>
      <c r="DH222" s="162"/>
      <c r="DI222" s="162"/>
      <c r="DJ222" s="162"/>
      <c r="DK222" s="162"/>
      <c r="DL222" s="162"/>
      <c r="DM222" s="162"/>
      <c r="DN222" s="162"/>
      <c r="DO222" s="162"/>
      <c r="DP222" s="162"/>
      <c r="DQ222" s="162"/>
      <c r="DR222" s="162"/>
      <c r="DS222" s="162"/>
      <c r="DT222" s="162"/>
      <c r="DU222" s="162"/>
      <c r="DV222" s="162"/>
      <c r="DW222" s="162"/>
      <c r="DX222" s="162"/>
      <c r="DY222" s="162"/>
      <c r="DZ222" s="162"/>
      <c r="EA222" s="162"/>
      <c r="EB222" s="162"/>
      <c r="EC222" s="162"/>
      <c r="ED222" s="162"/>
      <c r="EE222" s="162"/>
      <c r="EF222" s="162"/>
      <c r="EG222" s="162"/>
      <c r="EH222" s="162"/>
      <c r="EI222" s="162"/>
      <c r="EJ222" s="162"/>
      <c r="EK222" s="162"/>
      <c r="EL222" s="162"/>
      <c r="EM222" s="162"/>
      <c r="EN222" s="162"/>
      <c r="EO222" s="162"/>
      <c r="EP222" s="162"/>
      <c r="EQ222" s="162"/>
      <c r="ER222" s="162"/>
      <c r="ES222" s="162"/>
      <c r="ET222" s="162"/>
      <c r="EU222" s="162"/>
      <c r="EV222" s="162"/>
      <c r="EW222" s="162"/>
      <c r="EX222" s="162"/>
      <c r="EY222" s="162"/>
      <c r="EZ222" s="162"/>
      <c r="FA222" s="162"/>
      <c r="FB222" s="162"/>
      <c r="FC222" s="162"/>
      <c r="FD222" s="162"/>
      <c r="FE222" s="162"/>
      <c r="FF222" s="162"/>
      <c r="FG222" s="162"/>
      <c r="FH222" s="162"/>
      <c r="FI222" s="162"/>
      <c r="FJ222" s="162"/>
      <c r="FK222" s="162"/>
      <c r="FL222" s="162"/>
      <c r="FM222" s="162"/>
      <c r="FN222" s="162"/>
      <c r="FO222" s="162"/>
      <c r="FP222" s="162"/>
      <c r="FQ222" s="162"/>
      <c r="FR222" s="162"/>
      <c r="FS222" s="162"/>
      <c r="FT222" s="162"/>
      <c r="FU222" s="162"/>
      <c r="FV222" s="162"/>
      <c r="FW222" s="162"/>
      <c r="FX222" s="162"/>
      <c r="FY222" s="162"/>
      <c r="FZ222" s="162"/>
      <c r="GA222" s="162"/>
      <c r="GB222" s="162"/>
      <c r="GC222" s="162"/>
      <c r="GD222" s="162"/>
      <c r="GE222" s="162"/>
      <c r="GF222" s="162"/>
      <c r="GG222" s="162"/>
      <c r="GH222" s="162"/>
      <c r="GI222" s="162"/>
      <c r="GJ222" s="162"/>
      <c r="GK222" s="162"/>
      <c r="GL222" s="162"/>
      <c r="GM222" s="162"/>
      <c r="GN222" s="162"/>
      <c r="GO222" s="162"/>
      <c r="GP222" s="162"/>
      <c r="GQ222" s="162"/>
      <c r="GR222" s="162"/>
      <c r="GS222" s="162"/>
      <c r="GT222" s="162"/>
      <c r="GU222" s="162"/>
    </row>
    <row r="223" spans="1:203" ht="30" x14ac:dyDescent="0.25">
      <c r="A223" s="161">
        <v>1</v>
      </c>
      <c r="B223" s="58" t="s">
        <v>170</v>
      </c>
      <c r="C223" s="189">
        <f>'2 уровень'!D832</f>
        <v>16183</v>
      </c>
      <c r="D223" s="189">
        <f>'2 уровень'!E832</f>
        <v>5394</v>
      </c>
      <c r="E223" s="189">
        <f>'2 уровень'!F832</f>
        <v>2756</v>
      </c>
      <c r="F223" s="792">
        <f>'2 уровень'!G832</f>
        <v>51.093807934742308</v>
      </c>
      <c r="G223" s="237">
        <f>'2 уровень'!H832</f>
        <v>0</v>
      </c>
      <c r="H223" s="237">
        <f>'2 уровень'!I832</f>
        <v>0</v>
      </c>
      <c r="I223" s="242">
        <f>'2 уровень'!J832</f>
        <v>0</v>
      </c>
      <c r="J223" s="242">
        <f>'2 уровень'!K832</f>
        <v>0</v>
      </c>
      <c r="K223" s="242">
        <f>'2 уровень'!L832</f>
        <v>0</v>
      </c>
      <c r="L223" s="242">
        <f>'2 уровень'!M832</f>
        <v>0</v>
      </c>
      <c r="M223" s="242">
        <f>'2 уровень'!N832</f>
        <v>0</v>
      </c>
      <c r="N223" s="242">
        <f>'2 уровень'!O832</f>
        <v>0</v>
      </c>
      <c r="O223" s="163">
        <f>'2 уровень'!P832</f>
        <v>0</v>
      </c>
      <c r="P223" s="163">
        <f>'2 уровень'!Q832</f>
        <v>0</v>
      </c>
      <c r="Q223" s="163">
        <f>'2 уровень'!R832</f>
        <v>0</v>
      </c>
      <c r="R223" s="163">
        <f>'2 уровень'!S832</f>
        <v>0</v>
      </c>
      <c r="S223" s="2675">
        <f>'2 уровень'!T832</f>
        <v>0</v>
      </c>
      <c r="T223" s="163">
        <f>'2 уровень'!U832</f>
        <v>0</v>
      </c>
      <c r="U223" s="163">
        <f>'2 уровень'!V832</f>
        <v>0</v>
      </c>
      <c r="V223" s="163">
        <f>'2 уровень'!W832</f>
        <v>0</v>
      </c>
      <c r="W223" s="2522">
        <f>'2 уровень'!X832</f>
        <v>0</v>
      </c>
      <c r="X223" s="2538"/>
      <c r="Y223" s="2593"/>
      <c r="Z223" s="162"/>
      <c r="AA223" s="162"/>
      <c r="AB223" s="162"/>
      <c r="AC223" s="162"/>
      <c r="AD223" s="162"/>
      <c r="AE223" s="162"/>
      <c r="AF223" s="162"/>
      <c r="AG223" s="162"/>
      <c r="AH223" s="162"/>
      <c r="AI223" s="162"/>
      <c r="AJ223" s="162"/>
      <c r="AK223" s="162"/>
      <c r="AL223" s="162"/>
      <c r="AM223" s="162"/>
      <c r="AN223" s="162"/>
      <c r="AO223" s="162"/>
      <c r="AP223" s="162"/>
      <c r="AQ223" s="162"/>
      <c r="AR223" s="162"/>
      <c r="AS223" s="162"/>
      <c r="AT223" s="162"/>
      <c r="AU223" s="162"/>
      <c r="AV223" s="162"/>
      <c r="AW223" s="162"/>
      <c r="AX223" s="162"/>
      <c r="AY223" s="162"/>
      <c r="AZ223" s="162"/>
      <c r="BA223" s="162"/>
      <c r="BB223" s="162"/>
      <c r="BC223" s="162"/>
      <c r="BD223" s="162"/>
      <c r="BE223" s="162"/>
      <c r="BF223" s="162"/>
      <c r="BG223" s="162"/>
      <c r="BH223" s="162"/>
      <c r="BI223" s="162"/>
      <c r="BJ223" s="162"/>
      <c r="BK223" s="162"/>
      <c r="BL223" s="162"/>
      <c r="BM223" s="162"/>
      <c r="BN223" s="162"/>
      <c r="BO223" s="162"/>
      <c r="BP223" s="162"/>
      <c r="BQ223" s="162"/>
      <c r="BR223" s="162"/>
      <c r="BS223" s="162"/>
      <c r="BT223" s="162"/>
      <c r="BU223" s="162"/>
      <c r="BV223" s="162"/>
      <c r="BW223" s="162"/>
      <c r="BX223" s="162"/>
      <c r="BY223" s="162"/>
      <c r="BZ223" s="162"/>
      <c r="CA223" s="162"/>
      <c r="CB223" s="162"/>
      <c r="CC223" s="162"/>
      <c r="CD223" s="162"/>
      <c r="CE223" s="162"/>
      <c r="CF223" s="162"/>
      <c r="CG223" s="162"/>
      <c r="CH223" s="162"/>
      <c r="CI223" s="162"/>
      <c r="CJ223" s="162"/>
      <c r="CK223" s="162"/>
      <c r="CL223" s="162"/>
      <c r="CM223" s="162"/>
      <c r="CN223" s="162"/>
      <c r="CO223" s="162"/>
      <c r="CP223" s="162"/>
      <c r="CQ223" s="162"/>
      <c r="CR223" s="162"/>
      <c r="CS223" s="162"/>
      <c r="CT223" s="162"/>
      <c r="CU223" s="162"/>
      <c r="CV223" s="162"/>
      <c r="CW223" s="162"/>
      <c r="CX223" s="162"/>
      <c r="CY223" s="162"/>
      <c r="CZ223" s="162"/>
      <c r="DA223" s="162"/>
      <c r="DB223" s="162"/>
      <c r="DC223" s="162"/>
      <c r="DD223" s="162"/>
      <c r="DE223" s="162"/>
      <c r="DF223" s="162"/>
      <c r="DG223" s="162"/>
      <c r="DH223" s="162"/>
      <c r="DI223" s="162"/>
      <c r="DJ223" s="162"/>
      <c r="DK223" s="162"/>
      <c r="DL223" s="162"/>
      <c r="DM223" s="162"/>
      <c r="DN223" s="162"/>
      <c r="DO223" s="162"/>
      <c r="DP223" s="162"/>
      <c r="DQ223" s="162"/>
      <c r="DR223" s="162"/>
      <c r="DS223" s="162"/>
      <c r="DT223" s="162"/>
      <c r="DU223" s="162"/>
      <c r="DV223" s="162"/>
      <c r="DW223" s="162"/>
      <c r="DX223" s="162"/>
      <c r="DY223" s="162"/>
      <c r="DZ223" s="162"/>
      <c r="EA223" s="162"/>
      <c r="EB223" s="162"/>
      <c r="EC223" s="162"/>
      <c r="ED223" s="162"/>
      <c r="EE223" s="162"/>
      <c r="EF223" s="162"/>
      <c r="EG223" s="162"/>
      <c r="EH223" s="162"/>
      <c r="EI223" s="162"/>
      <c r="EJ223" s="162"/>
      <c r="EK223" s="162"/>
      <c r="EL223" s="162"/>
      <c r="EM223" s="162"/>
      <c r="EN223" s="162"/>
      <c r="EO223" s="162"/>
      <c r="EP223" s="162"/>
      <c r="EQ223" s="162"/>
      <c r="ER223" s="162"/>
      <c r="ES223" s="162"/>
      <c r="ET223" s="162"/>
      <c r="EU223" s="162"/>
      <c r="EV223" s="162"/>
      <c r="EW223" s="162"/>
      <c r="EX223" s="162"/>
      <c r="EY223" s="162"/>
      <c r="EZ223" s="162"/>
      <c r="FA223" s="162"/>
      <c r="FB223" s="162"/>
      <c r="FC223" s="162"/>
      <c r="FD223" s="162"/>
      <c r="FE223" s="162"/>
      <c r="FF223" s="162"/>
      <c r="FG223" s="162"/>
      <c r="FH223" s="162"/>
      <c r="FI223" s="162"/>
      <c r="FJ223" s="162"/>
      <c r="FK223" s="162"/>
      <c r="FL223" s="162"/>
      <c r="FM223" s="162"/>
      <c r="FN223" s="162"/>
      <c r="FO223" s="162"/>
      <c r="FP223" s="162"/>
      <c r="FQ223" s="162"/>
      <c r="FR223" s="162"/>
      <c r="FS223" s="162"/>
      <c r="FT223" s="162"/>
      <c r="FU223" s="162"/>
      <c r="FV223" s="162"/>
      <c r="FW223" s="162"/>
      <c r="FX223" s="162"/>
      <c r="FY223" s="162"/>
      <c r="FZ223" s="162"/>
      <c r="GA223" s="162"/>
      <c r="GB223" s="162"/>
      <c r="GC223" s="162"/>
      <c r="GD223" s="162"/>
      <c r="GE223" s="162"/>
      <c r="GF223" s="162"/>
      <c r="GG223" s="162"/>
      <c r="GH223" s="162"/>
      <c r="GI223" s="162"/>
      <c r="GJ223" s="162"/>
      <c r="GK223" s="162"/>
      <c r="GL223" s="162"/>
      <c r="GM223" s="162"/>
      <c r="GN223" s="162"/>
      <c r="GO223" s="162"/>
      <c r="GP223" s="162"/>
      <c r="GQ223" s="162"/>
      <c r="GR223" s="162"/>
      <c r="GS223" s="162"/>
      <c r="GT223" s="162"/>
      <c r="GU223" s="162"/>
    </row>
    <row r="224" spans="1:203" ht="30" x14ac:dyDescent="0.25">
      <c r="A224" s="161">
        <v>1</v>
      </c>
      <c r="B224" s="58" t="s">
        <v>366</v>
      </c>
      <c r="C224" s="2709">
        <f>'2 уровень'!D833</f>
        <v>830</v>
      </c>
      <c r="D224" s="189">
        <f>'2 уровень'!E833</f>
        <v>277</v>
      </c>
      <c r="E224" s="189">
        <f>'2 уровень'!F833</f>
        <v>168</v>
      </c>
      <c r="F224" s="792">
        <f>'2 уровень'!G833</f>
        <v>60.649819494584833</v>
      </c>
      <c r="G224" s="237">
        <f>'2 уровень'!H833</f>
        <v>0</v>
      </c>
      <c r="H224" s="237">
        <f>'2 уровень'!I833</f>
        <v>0</v>
      </c>
      <c r="I224" s="242">
        <f>'2 уровень'!J833</f>
        <v>0</v>
      </c>
      <c r="J224" s="242">
        <f>'2 уровень'!K833</f>
        <v>0</v>
      </c>
      <c r="K224" s="242">
        <f>'2 уровень'!L833</f>
        <v>0</v>
      </c>
      <c r="L224" s="242" t="e">
        <f>'2 уровень'!M833</f>
        <v>#DIV/0!</v>
      </c>
      <c r="M224" s="242">
        <f>'2 уровень'!N833</f>
        <v>0</v>
      </c>
      <c r="N224" s="242" t="e">
        <f>'2 уровень'!O833</f>
        <v>#DIV/0!</v>
      </c>
      <c r="O224" s="163">
        <f>'2 уровень'!P833</f>
        <v>0</v>
      </c>
      <c r="P224" s="163">
        <f>'2 уровень'!Q833</f>
        <v>0</v>
      </c>
      <c r="Q224" s="163">
        <f>'2 уровень'!R833</f>
        <v>0</v>
      </c>
      <c r="R224" s="163">
        <f>'2 уровень'!S833</f>
        <v>0</v>
      </c>
      <c r="S224" s="2675">
        <f>'2 уровень'!T833</f>
        <v>0</v>
      </c>
      <c r="T224" s="163">
        <f>'2 уровень'!U833</f>
        <v>0</v>
      </c>
      <c r="U224" s="163">
        <f>'2 уровень'!V833</f>
        <v>0</v>
      </c>
      <c r="V224" s="163">
        <f>'2 уровень'!W833</f>
        <v>0</v>
      </c>
      <c r="W224" s="2522">
        <f>'2 уровень'!X833</f>
        <v>0</v>
      </c>
      <c r="X224" s="2538"/>
      <c r="Y224" s="2593"/>
      <c r="Z224" s="162"/>
      <c r="AA224" s="162"/>
      <c r="AB224" s="162"/>
      <c r="AC224" s="162"/>
      <c r="AD224" s="162"/>
      <c r="AE224" s="162"/>
      <c r="AF224" s="162"/>
      <c r="AG224" s="162"/>
      <c r="AH224" s="162"/>
      <c r="AI224" s="162"/>
      <c r="AJ224" s="162"/>
      <c r="AK224" s="162"/>
      <c r="AL224" s="162"/>
      <c r="AM224" s="162"/>
      <c r="AN224" s="162"/>
      <c r="AO224" s="162"/>
      <c r="AP224" s="162"/>
      <c r="AQ224" s="162"/>
      <c r="AR224" s="162"/>
      <c r="AS224" s="162"/>
      <c r="AT224" s="162"/>
      <c r="AU224" s="162"/>
      <c r="AV224" s="162"/>
      <c r="AW224" s="162"/>
      <c r="AX224" s="162"/>
      <c r="AY224" s="162"/>
      <c r="AZ224" s="162"/>
      <c r="BA224" s="162"/>
      <c r="BB224" s="162"/>
      <c r="BC224" s="162"/>
      <c r="BD224" s="162"/>
      <c r="BE224" s="162"/>
      <c r="BF224" s="162"/>
      <c r="BG224" s="162"/>
      <c r="BH224" s="162"/>
      <c r="BI224" s="162"/>
      <c r="BJ224" s="162"/>
      <c r="BK224" s="162"/>
      <c r="BL224" s="162"/>
      <c r="BM224" s="162"/>
      <c r="BN224" s="162"/>
      <c r="BO224" s="162"/>
      <c r="BP224" s="162"/>
      <c r="BQ224" s="162"/>
      <c r="BR224" s="162"/>
      <c r="BS224" s="162"/>
      <c r="BT224" s="162"/>
      <c r="BU224" s="162"/>
      <c r="BV224" s="162"/>
      <c r="BW224" s="162"/>
      <c r="BX224" s="162"/>
      <c r="BY224" s="162"/>
      <c r="BZ224" s="162"/>
      <c r="CA224" s="162"/>
      <c r="CB224" s="162"/>
      <c r="CC224" s="162"/>
      <c r="CD224" s="162"/>
      <c r="CE224" s="162"/>
      <c r="CF224" s="162"/>
      <c r="CG224" s="162"/>
      <c r="CH224" s="162"/>
      <c r="CI224" s="162"/>
      <c r="CJ224" s="162"/>
      <c r="CK224" s="162"/>
      <c r="CL224" s="162"/>
      <c r="CM224" s="162"/>
      <c r="CN224" s="162"/>
      <c r="CO224" s="162"/>
      <c r="CP224" s="162"/>
      <c r="CQ224" s="162"/>
      <c r="CR224" s="162"/>
      <c r="CS224" s="162"/>
      <c r="CT224" s="162"/>
      <c r="CU224" s="162"/>
      <c r="CV224" s="162"/>
      <c r="CW224" s="162"/>
      <c r="CX224" s="162"/>
      <c r="CY224" s="162"/>
      <c r="CZ224" s="162"/>
      <c r="DA224" s="162"/>
      <c r="DB224" s="162"/>
      <c r="DC224" s="162"/>
      <c r="DD224" s="162"/>
      <c r="DE224" s="162"/>
      <c r="DF224" s="162"/>
      <c r="DG224" s="162"/>
      <c r="DH224" s="162"/>
      <c r="DI224" s="162"/>
      <c r="DJ224" s="162"/>
      <c r="DK224" s="162"/>
      <c r="DL224" s="162"/>
      <c r="DM224" s="162"/>
      <c r="DN224" s="162"/>
      <c r="DO224" s="162"/>
      <c r="DP224" s="162"/>
      <c r="DQ224" s="162"/>
      <c r="DR224" s="162"/>
      <c r="DS224" s="162"/>
      <c r="DT224" s="162"/>
      <c r="DU224" s="162"/>
      <c r="DV224" s="162"/>
      <c r="DW224" s="162"/>
      <c r="DX224" s="162"/>
      <c r="DY224" s="162"/>
      <c r="DZ224" s="162"/>
      <c r="EA224" s="162"/>
      <c r="EB224" s="162"/>
      <c r="EC224" s="162"/>
      <c r="ED224" s="162"/>
      <c r="EE224" s="162"/>
      <c r="EF224" s="162"/>
      <c r="EG224" s="162"/>
      <c r="EH224" s="162"/>
      <c r="EI224" s="162"/>
      <c r="EJ224" s="162"/>
      <c r="EK224" s="162"/>
      <c r="EL224" s="162"/>
      <c r="EM224" s="162"/>
      <c r="EN224" s="162"/>
      <c r="EO224" s="162"/>
      <c r="EP224" s="162"/>
      <c r="EQ224" s="162"/>
      <c r="ER224" s="162"/>
      <c r="ES224" s="162"/>
      <c r="ET224" s="162"/>
      <c r="EU224" s="162"/>
      <c r="EV224" s="162"/>
      <c r="EW224" s="162"/>
      <c r="EX224" s="162"/>
      <c r="EY224" s="162"/>
      <c r="EZ224" s="162"/>
      <c r="FA224" s="162"/>
      <c r="FB224" s="162"/>
      <c r="FC224" s="162"/>
      <c r="FD224" s="162"/>
      <c r="FE224" s="162"/>
      <c r="FF224" s="162"/>
      <c r="FG224" s="162"/>
      <c r="FH224" s="162"/>
      <c r="FI224" s="162"/>
      <c r="FJ224" s="162"/>
      <c r="FK224" s="162"/>
      <c r="FL224" s="162"/>
      <c r="FM224" s="162"/>
      <c r="FN224" s="162"/>
      <c r="FO224" s="162"/>
      <c r="FP224" s="162"/>
      <c r="FQ224" s="162"/>
      <c r="FR224" s="162"/>
      <c r="FS224" s="162"/>
      <c r="FT224" s="162"/>
      <c r="FU224" s="162"/>
      <c r="FV224" s="162"/>
      <c r="FW224" s="162"/>
      <c r="FX224" s="162"/>
      <c r="FY224" s="162"/>
      <c r="FZ224" s="162"/>
      <c r="GA224" s="162"/>
      <c r="GB224" s="162"/>
      <c r="GC224" s="162"/>
      <c r="GD224" s="162"/>
      <c r="GE224" s="162"/>
      <c r="GF224" s="162"/>
      <c r="GG224" s="162"/>
      <c r="GH224" s="162"/>
      <c r="GI224" s="162"/>
      <c r="GJ224" s="162"/>
      <c r="GK224" s="162"/>
      <c r="GL224" s="162"/>
      <c r="GM224" s="162"/>
      <c r="GN224" s="162"/>
      <c r="GO224" s="162"/>
      <c r="GP224" s="162"/>
      <c r="GQ224" s="162"/>
      <c r="GR224" s="162"/>
      <c r="GS224" s="162"/>
      <c r="GT224" s="162"/>
      <c r="GU224" s="162"/>
    </row>
    <row r="225" spans="1:203" ht="30" x14ac:dyDescent="0.25">
      <c r="A225" s="161">
        <v>1</v>
      </c>
      <c r="B225" s="58" t="s">
        <v>453</v>
      </c>
      <c r="C225" s="189">
        <f>'2 уровень'!D834</f>
        <v>300</v>
      </c>
      <c r="D225" s="189">
        <f>'2 уровень'!E834</f>
        <v>100</v>
      </c>
      <c r="E225" s="189">
        <f>'2 уровень'!F834</f>
        <v>13</v>
      </c>
      <c r="F225" s="792">
        <f>'2 уровень'!G834</f>
        <v>13</v>
      </c>
      <c r="G225" s="237">
        <f>'2 уровень'!H834</f>
        <v>0</v>
      </c>
      <c r="H225" s="237">
        <f>'2 уровень'!I834</f>
        <v>0</v>
      </c>
      <c r="I225" s="242">
        <f>'2 уровень'!J834</f>
        <v>0</v>
      </c>
      <c r="J225" s="242">
        <f>'2 уровень'!K834</f>
        <v>0</v>
      </c>
      <c r="K225" s="242">
        <f>'2 уровень'!L834</f>
        <v>0</v>
      </c>
      <c r="L225" s="242">
        <f>'2 уровень'!M834</f>
        <v>0</v>
      </c>
      <c r="M225" s="242">
        <f>'2 уровень'!N834</f>
        <v>0</v>
      </c>
      <c r="N225" s="242">
        <f>'2 уровень'!O834</f>
        <v>0</v>
      </c>
      <c r="O225" s="163">
        <f>'2 уровень'!P834</f>
        <v>0</v>
      </c>
      <c r="P225" s="163">
        <f>'2 уровень'!Q834</f>
        <v>0</v>
      </c>
      <c r="Q225" s="163">
        <f>'2 уровень'!R834</f>
        <v>0</v>
      </c>
      <c r="R225" s="163">
        <f>'2 уровень'!S834</f>
        <v>0</v>
      </c>
      <c r="S225" s="2675">
        <f>'2 уровень'!T834</f>
        <v>0</v>
      </c>
      <c r="T225" s="163">
        <f>'2 уровень'!U834</f>
        <v>0</v>
      </c>
      <c r="U225" s="163">
        <f>'2 уровень'!V834</f>
        <v>0</v>
      </c>
      <c r="V225" s="163">
        <f>'2 уровень'!W834</f>
        <v>0</v>
      </c>
      <c r="W225" s="2522">
        <f>'2 уровень'!X834</f>
        <v>0</v>
      </c>
      <c r="X225" s="2538"/>
      <c r="Y225" s="2593"/>
      <c r="Z225" s="162"/>
      <c r="AA225" s="162"/>
      <c r="AB225" s="162"/>
      <c r="AC225" s="162"/>
      <c r="AD225" s="162"/>
      <c r="AE225" s="162"/>
      <c r="AF225" s="162"/>
      <c r="AG225" s="162"/>
      <c r="AH225" s="162"/>
      <c r="AI225" s="162"/>
      <c r="AJ225" s="162"/>
      <c r="AK225" s="162"/>
      <c r="AL225" s="162"/>
      <c r="AM225" s="162"/>
      <c r="AN225" s="162"/>
      <c r="AO225" s="162"/>
      <c r="AP225" s="162"/>
      <c r="AQ225" s="162"/>
      <c r="AR225" s="162"/>
      <c r="AS225" s="162"/>
      <c r="AT225" s="162"/>
      <c r="AU225" s="162"/>
      <c r="AV225" s="162"/>
      <c r="AW225" s="162"/>
      <c r="AX225" s="162"/>
      <c r="AY225" s="162"/>
      <c r="AZ225" s="162"/>
      <c r="BA225" s="162"/>
      <c r="BB225" s="162"/>
      <c r="BC225" s="162"/>
      <c r="BD225" s="162"/>
      <c r="BE225" s="162"/>
      <c r="BF225" s="162"/>
      <c r="BG225" s="162"/>
      <c r="BH225" s="162"/>
      <c r="BI225" s="162"/>
      <c r="BJ225" s="162"/>
      <c r="BK225" s="162"/>
      <c r="BL225" s="162"/>
      <c r="BM225" s="162"/>
      <c r="BN225" s="162"/>
      <c r="BO225" s="162"/>
      <c r="BP225" s="162"/>
      <c r="BQ225" s="162"/>
      <c r="BR225" s="162"/>
      <c r="BS225" s="162"/>
      <c r="BT225" s="162"/>
      <c r="BU225" s="162"/>
      <c r="BV225" s="162"/>
      <c r="BW225" s="162"/>
      <c r="BX225" s="162"/>
      <c r="BY225" s="162"/>
      <c r="BZ225" s="162"/>
      <c r="CA225" s="162"/>
      <c r="CB225" s="162"/>
      <c r="CC225" s="162"/>
      <c r="CD225" s="162"/>
      <c r="CE225" s="162"/>
      <c r="CF225" s="162"/>
      <c r="CG225" s="162"/>
      <c r="CH225" s="162"/>
      <c r="CI225" s="162"/>
      <c r="CJ225" s="162"/>
      <c r="CK225" s="162"/>
      <c r="CL225" s="162"/>
      <c r="CM225" s="162"/>
      <c r="CN225" s="162"/>
      <c r="CO225" s="162"/>
      <c r="CP225" s="162"/>
      <c r="CQ225" s="162"/>
      <c r="CR225" s="162"/>
      <c r="CS225" s="162"/>
      <c r="CT225" s="162"/>
      <c r="CU225" s="162"/>
      <c r="CV225" s="162"/>
      <c r="CW225" s="162"/>
      <c r="CX225" s="162"/>
      <c r="CY225" s="162"/>
      <c r="CZ225" s="162"/>
      <c r="DA225" s="162"/>
      <c r="DB225" s="162"/>
      <c r="DC225" s="162"/>
      <c r="DD225" s="162"/>
      <c r="DE225" s="162"/>
      <c r="DF225" s="162"/>
      <c r="DG225" s="162"/>
      <c r="DH225" s="162"/>
      <c r="DI225" s="162"/>
      <c r="DJ225" s="162"/>
      <c r="DK225" s="162"/>
      <c r="DL225" s="162"/>
      <c r="DM225" s="162"/>
      <c r="DN225" s="162"/>
      <c r="DO225" s="162"/>
      <c r="DP225" s="162"/>
      <c r="DQ225" s="162"/>
      <c r="DR225" s="162"/>
      <c r="DS225" s="162"/>
      <c r="DT225" s="162"/>
      <c r="DU225" s="162"/>
      <c r="DV225" s="162"/>
      <c r="DW225" s="162"/>
      <c r="DX225" s="162"/>
      <c r="DY225" s="162"/>
      <c r="DZ225" s="162"/>
      <c r="EA225" s="162"/>
      <c r="EB225" s="162"/>
      <c r="EC225" s="162"/>
      <c r="ED225" s="162"/>
      <c r="EE225" s="162"/>
      <c r="EF225" s="162"/>
      <c r="EG225" s="162"/>
      <c r="EH225" s="162"/>
      <c r="EI225" s="162"/>
      <c r="EJ225" s="162"/>
      <c r="EK225" s="162"/>
      <c r="EL225" s="162"/>
      <c r="EM225" s="162"/>
      <c r="EN225" s="162"/>
      <c r="EO225" s="162"/>
      <c r="EP225" s="162"/>
      <c r="EQ225" s="162"/>
      <c r="ER225" s="162"/>
      <c r="ES225" s="162"/>
      <c r="ET225" s="162"/>
      <c r="EU225" s="162"/>
      <c r="EV225" s="162"/>
      <c r="EW225" s="162"/>
      <c r="EX225" s="162"/>
      <c r="EY225" s="162"/>
      <c r="EZ225" s="162"/>
      <c r="FA225" s="162"/>
      <c r="FB225" s="162"/>
      <c r="FC225" s="162"/>
      <c r="FD225" s="162"/>
      <c r="FE225" s="162"/>
      <c r="FF225" s="162"/>
      <c r="FG225" s="162"/>
      <c r="FH225" s="162"/>
      <c r="FI225" s="162"/>
      <c r="FJ225" s="162"/>
      <c r="FK225" s="162"/>
      <c r="FL225" s="162"/>
      <c r="FM225" s="162"/>
      <c r="FN225" s="162"/>
      <c r="FO225" s="162"/>
      <c r="FP225" s="162"/>
      <c r="FQ225" s="162"/>
      <c r="FR225" s="162"/>
      <c r="FS225" s="162"/>
      <c r="FT225" s="162"/>
      <c r="FU225" s="162"/>
      <c r="FV225" s="162"/>
      <c r="FW225" s="162"/>
      <c r="FX225" s="162"/>
      <c r="FY225" s="162"/>
      <c r="FZ225" s="162"/>
      <c r="GA225" s="162"/>
      <c r="GB225" s="162"/>
      <c r="GC225" s="162"/>
      <c r="GD225" s="162"/>
      <c r="GE225" s="162"/>
      <c r="GF225" s="162"/>
      <c r="GG225" s="162"/>
      <c r="GH225" s="162"/>
      <c r="GI225" s="162"/>
      <c r="GJ225" s="162"/>
      <c r="GK225" s="162"/>
      <c r="GL225" s="162"/>
      <c r="GM225" s="162"/>
      <c r="GN225" s="162"/>
      <c r="GO225" s="162"/>
      <c r="GP225" s="162"/>
      <c r="GQ225" s="162"/>
      <c r="GR225" s="162"/>
      <c r="GS225" s="162"/>
      <c r="GT225" s="162"/>
      <c r="GU225" s="162"/>
    </row>
    <row r="226" spans="1:203" x14ac:dyDescent="0.25">
      <c r="A226" s="161">
        <v>1</v>
      </c>
      <c r="B226" s="54" t="s">
        <v>44</v>
      </c>
      <c r="C226" s="189">
        <f>'2 уровень'!D835</f>
        <v>100</v>
      </c>
      <c r="D226" s="189">
        <f>'2 уровень'!E835</f>
        <v>33</v>
      </c>
      <c r="E226" s="189">
        <f>'2 уровень'!F835</f>
        <v>73</v>
      </c>
      <c r="F226" s="792">
        <f>'2 уровень'!G835</f>
        <v>221.21212121212119</v>
      </c>
      <c r="G226" s="237">
        <f>'2 уровень'!H835</f>
        <v>0</v>
      </c>
      <c r="H226" s="237">
        <f>'2 уровень'!I835</f>
        <v>0</v>
      </c>
      <c r="I226" s="242">
        <f>'2 уровень'!J835</f>
        <v>0</v>
      </c>
      <c r="J226" s="242">
        <f>'2 уровень'!K835</f>
        <v>0</v>
      </c>
      <c r="K226" s="242">
        <f>'2 уровень'!L835</f>
        <v>0</v>
      </c>
      <c r="L226" s="242">
        <f>'2 уровень'!M835</f>
        <v>0</v>
      </c>
      <c r="M226" s="242">
        <f>'2 уровень'!N835</f>
        <v>0</v>
      </c>
      <c r="N226" s="242">
        <f>'2 уровень'!O835</f>
        <v>0</v>
      </c>
      <c r="O226" s="163">
        <f>'2 уровень'!P835</f>
        <v>0</v>
      </c>
      <c r="P226" s="163">
        <f>'2 уровень'!Q835</f>
        <v>0</v>
      </c>
      <c r="Q226" s="163">
        <f>'2 уровень'!R835</f>
        <v>0</v>
      </c>
      <c r="R226" s="163">
        <f>'2 уровень'!S835</f>
        <v>0</v>
      </c>
      <c r="S226" s="2675">
        <f>'2 уровень'!T835</f>
        <v>0</v>
      </c>
      <c r="T226" s="163">
        <f>'2 уровень'!U835</f>
        <v>0</v>
      </c>
      <c r="U226" s="163">
        <f>'2 уровень'!V835</f>
        <v>0</v>
      </c>
      <c r="V226" s="163">
        <f>'2 уровень'!W835</f>
        <v>0</v>
      </c>
      <c r="W226" s="2522">
        <f>'2 уровень'!X835</f>
        <v>0</v>
      </c>
      <c r="X226" s="2538"/>
      <c r="Y226" s="2593"/>
      <c r="Z226" s="162"/>
      <c r="AA226" s="162"/>
      <c r="AB226" s="162"/>
      <c r="AC226" s="162"/>
      <c r="AD226" s="162"/>
      <c r="AE226" s="162"/>
      <c r="AF226" s="162"/>
      <c r="AG226" s="162"/>
      <c r="AH226" s="162"/>
      <c r="AI226" s="162"/>
      <c r="AJ226" s="162"/>
      <c r="AK226" s="162"/>
      <c r="AL226" s="162"/>
      <c r="AM226" s="162"/>
      <c r="AN226" s="162"/>
      <c r="AO226" s="162"/>
      <c r="AP226" s="162"/>
      <c r="AQ226" s="162"/>
      <c r="AR226" s="162"/>
      <c r="AS226" s="162"/>
      <c r="AT226" s="162"/>
      <c r="AU226" s="162"/>
      <c r="AV226" s="162"/>
      <c r="AW226" s="162"/>
      <c r="AX226" s="162"/>
      <c r="AY226" s="162"/>
      <c r="AZ226" s="162"/>
      <c r="BA226" s="162"/>
      <c r="BB226" s="162"/>
      <c r="BC226" s="162"/>
      <c r="BD226" s="162"/>
      <c r="BE226" s="162"/>
      <c r="BF226" s="162"/>
      <c r="BG226" s="162"/>
      <c r="BH226" s="162"/>
      <c r="BI226" s="162"/>
      <c r="BJ226" s="162"/>
      <c r="BK226" s="162"/>
      <c r="BL226" s="162"/>
      <c r="BM226" s="162"/>
      <c r="BN226" s="162"/>
      <c r="BO226" s="162"/>
      <c r="BP226" s="162"/>
      <c r="BQ226" s="162"/>
      <c r="BR226" s="162"/>
      <c r="BS226" s="162"/>
      <c r="BT226" s="162"/>
      <c r="BU226" s="162"/>
      <c r="BV226" s="162"/>
      <c r="BW226" s="162"/>
      <c r="BX226" s="162"/>
      <c r="BY226" s="162"/>
      <c r="BZ226" s="162"/>
      <c r="CA226" s="162"/>
      <c r="CB226" s="162"/>
      <c r="CC226" s="162"/>
      <c r="CD226" s="162"/>
      <c r="CE226" s="162"/>
      <c r="CF226" s="162"/>
      <c r="CG226" s="162"/>
      <c r="CH226" s="162"/>
      <c r="CI226" s="162"/>
      <c r="CJ226" s="162"/>
      <c r="CK226" s="162"/>
      <c r="CL226" s="162"/>
      <c r="CM226" s="162"/>
      <c r="CN226" s="162"/>
      <c r="CO226" s="162"/>
      <c r="CP226" s="162"/>
      <c r="CQ226" s="162"/>
      <c r="CR226" s="162"/>
      <c r="CS226" s="162"/>
      <c r="CT226" s="162"/>
      <c r="CU226" s="162"/>
      <c r="CV226" s="162"/>
      <c r="CW226" s="162"/>
      <c r="CX226" s="162"/>
      <c r="CY226" s="162"/>
      <c r="CZ226" s="162"/>
      <c r="DA226" s="162"/>
      <c r="DB226" s="162"/>
      <c r="DC226" s="162"/>
      <c r="DD226" s="162"/>
      <c r="DE226" s="162"/>
      <c r="DF226" s="162"/>
      <c r="DG226" s="162"/>
      <c r="DH226" s="162"/>
      <c r="DI226" s="162"/>
      <c r="DJ226" s="162"/>
      <c r="DK226" s="162"/>
      <c r="DL226" s="162"/>
      <c r="DM226" s="162"/>
      <c r="DN226" s="162"/>
      <c r="DO226" s="162"/>
      <c r="DP226" s="162"/>
      <c r="DQ226" s="162"/>
      <c r="DR226" s="162"/>
      <c r="DS226" s="162"/>
      <c r="DT226" s="162"/>
      <c r="DU226" s="162"/>
      <c r="DV226" s="162"/>
      <c r="DW226" s="162"/>
      <c r="DX226" s="162"/>
      <c r="DY226" s="162"/>
      <c r="DZ226" s="162"/>
      <c r="EA226" s="162"/>
      <c r="EB226" s="162"/>
      <c r="EC226" s="162"/>
      <c r="ED226" s="162"/>
      <c r="EE226" s="162"/>
      <c r="EF226" s="162"/>
      <c r="EG226" s="162"/>
      <c r="EH226" s="162"/>
      <c r="EI226" s="162"/>
      <c r="EJ226" s="162"/>
      <c r="EK226" s="162"/>
      <c r="EL226" s="162"/>
      <c r="EM226" s="162"/>
      <c r="EN226" s="162"/>
      <c r="EO226" s="162"/>
      <c r="EP226" s="162"/>
      <c r="EQ226" s="162"/>
      <c r="ER226" s="162"/>
      <c r="ES226" s="162"/>
      <c r="ET226" s="162"/>
      <c r="EU226" s="162"/>
      <c r="EV226" s="162"/>
      <c r="EW226" s="162"/>
      <c r="EX226" s="162"/>
      <c r="EY226" s="162"/>
      <c r="EZ226" s="162"/>
      <c r="FA226" s="162"/>
      <c r="FB226" s="162"/>
      <c r="FC226" s="162"/>
      <c r="FD226" s="162"/>
      <c r="FE226" s="162"/>
      <c r="FF226" s="162"/>
      <c r="FG226" s="162"/>
      <c r="FH226" s="162"/>
      <c r="FI226" s="162"/>
      <c r="FJ226" s="162"/>
      <c r="FK226" s="162"/>
      <c r="FL226" s="162"/>
      <c r="FM226" s="162"/>
      <c r="FN226" s="162"/>
      <c r="FO226" s="162"/>
      <c r="FP226" s="162"/>
      <c r="FQ226" s="162"/>
      <c r="FR226" s="162"/>
      <c r="FS226" s="162"/>
      <c r="FT226" s="162"/>
      <c r="FU226" s="162"/>
      <c r="FV226" s="162"/>
      <c r="FW226" s="162"/>
      <c r="FX226" s="162"/>
      <c r="FY226" s="162"/>
      <c r="FZ226" s="162"/>
      <c r="GA226" s="162"/>
      <c r="GB226" s="162"/>
      <c r="GC226" s="162"/>
      <c r="GD226" s="162"/>
      <c r="GE226" s="162"/>
      <c r="GF226" s="162"/>
      <c r="GG226" s="162"/>
      <c r="GH226" s="162"/>
      <c r="GI226" s="162"/>
      <c r="GJ226" s="162"/>
      <c r="GK226" s="162"/>
      <c r="GL226" s="162"/>
      <c r="GM226" s="162"/>
      <c r="GN226" s="162"/>
      <c r="GO226" s="162"/>
      <c r="GP226" s="162"/>
      <c r="GQ226" s="162"/>
      <c r="GR226" s="162"/>
      <c r="GS226" s="162"/>
      <c r="GT226" s="162"/>
      <c r="GU226" s="162"/>
    </row>
    <row r="227" spans="1:203" x14ac:dyDescent="0.25">
      <c r="A227" s="161">
        <v>1</v>
      </c>
      <c r="B227" s="54" t="s">
        <v>405</v>
      </c>
      <c r="C227" s="189">
        <f>'2 уровень'!D836</f>
        <v>252150.80000000002</v>
      </c>
      <c r="D227" s="189">
        <f>'2 уровень'!E836</f>
        <v>84051.200000000012</v>
      </c>
      <c r="E227" s="189">
        <f>'2 уровень'!F836</f>
        <v>66945.149999999994</v>
      </c>
      <c r="F227" s="792">
        <f>'2 уровень'!G836</f>
        <v>79.648059754054657</v>
      </c>
      <c r="G227" s="237">
        <f>'2 уровень'!H836</f>
        <v>0</v>
      </c>
      <c r="H227" s="237">
        <f>'2 уровень'!I836</f>
        <v>0</v>
      </c>
      <c r="I227" s="242">
        <f>'2 уровень'!J836</f>
        <v>0</v>
      </c>
      <c r="J227" s="242">
        <f>'2 уровень'!K836</f>
        <v>0</v>
      </c>
      <c r="K227" s="242">
        <f>'2 уровень'!L836</f>
        <v>0</v>
      </c>
      <c r="L227" s="242">
        <f>'2 уровень'!M836</f>
        <v>0</v>
      </c>
      <c r="M227" s="242">
        <f>'2 уровень'!N836</f>
        <v>0</v>
      </c>
      <c r="N227" s="242">
        <f>'2 уровень'!O836</f>
        <v>0</v>
      </c>
      <c r="O227" s="163">
        <f>'2 уровень'!P836</f>
        <v>123072.39199977778</v>
      </c>
      <c r="P227" s="163">
        <f>'2 уровень'!Q836</f>
        <v>122087.2821422558</v>
      </c>
      <c r="Q227" s="163">
        <f>'2 уровень'!R836</f>
        <v>122087.2821422558</v>
      </c>
      <c r="R227" s="163">
        <f>'2 уровень'!S836</f>
        <v>122087.2821422558</v>
      </c>
      <c r="S227" s="2675">
        <f>'2 уровень'!T836</f>
        <v>40755.464341813873</v>
      </c>
      <c r="T227" s="163">
        <f>'2 уровень'!U836</f>
        <v>37058.226320000002</v>
      </c>
      <c r="U227" s="163">
        <f>'2 уровень'!V836</f>
        <v>-3697.2380218138705</v>
      </c>
      <c r="V227" s="163">
        <f>'2 уровень'!W836</f>
        <v>-235.26064</v>
      </c>
      <c r="W227" s="2522">
        <f>'2 уровень'!X836</f>
        <v>36822.965680000001</v>
      </c>
      <c r="X227" s="2538"/>
      <c r="Y227" s="2593"/>
      <c r="Z227" s="162"/>
      <c r="AA227" s="162"/>
      <c r="AB227" s="162"/>
      <c r="AC227" s="162"/>
      <c r="AD227" s="162"/>
      <c r="AE227" s="162"/>
      <c r="AF227" s="162"/>
      <c r="AG227" s="162"/>
      <c r="AH227" s="162"/>
      <c r="AI227" s="162"/>
      <c r="AJ227" s="162"/>
      <c r="AK227" s="162"/>
      <c r="AL227" s="162"/>
      <c r="AM227" s="162"/>
      <c r="AN227" s="162"/>
      <c r="AO227" s="162"/>
      <c r="AP227" s="162"/>
      <c r="AQ227" s="162"/>
      <c r="AR227" s="162"/>
      <c r="AS227" s="162"/>
      <c r="AT227" s="162"/>
      <c r="AU227" s="162"/>
      <c r="AV227" s="162"/>
      <c r="AW227" s="162"/>
      <c r="AX227" s="162"/>
      <c r="AY227" s="162"/>
      <c r="AZ227" s="162"/>
      <c r="BA227" s="162"/>
      <c r="BB227" s="162"/>
      <c r="BC227" s="162"/>
      <c r="BD227" s="162"/>
      <c r="BE227" s="162"/>
      <c r="BF227" s="162"/>
      <c r="BG227" s="162"/>
      <c r="BH227" s="162"/>
      <c r="BI227" s="162"/>
      <c r="BJ227" s="162"/>
      <c r="BK227" s="162"/>
      <c r="BL227" s="162"/>
      <c r="BM227" s="162"/>
      <c r="BN227" s="162"/>
      <c r="BO227" s="162"/>
      <c r="BP227" s="162"/>
      <c r="BQ227" s="162"/>
      <c r="BR227" s="162"/>
      <c r="BS227" s="162"/>
      <c r="BT227" s="162"/>
      <c r="BU227" s="162"/>
      <c r="BV227" s="162"/>
      <c r="BW227" s="162"/>
      <c r="BX227" s="162"/>
      <c r="BY227" s="162"/>
      <c r="BZ227" s="162"/>
      <c r="CA227" s="162"/>
      <c r="CB227" s="162"/>
      <c r="CC227" s="162"/>
      <c r="CD227" s="162"/>
      <c r="CE227" s="162"/>
      <c r="CF227" s="162"/>
      <c r="CG227" s="162"/>
      <c r="CH227" s="162"/>
      <c r="CI227" s="162"/>
      <c r="CJ227" s="162"/>
      <c r="CK227" s="162"/>
      <c r="CL227" s="162"/>
      <c r="CM227" s="162"/>
      <c r="CN227" s="162"/>
      <c r="CO227" s="162"/>
      <c r="CP227" s="162"/>
      <c r="CQ227" s="162"/>
      <c r="CR227" s="162"/>
      <c r="CS227" s="162"/>
      <c r="CT227" s="162"/>
      <c r="CU227" s="162"/>
      <c r="CV227" s="162"/>
      <c r="CW227" s="162"/>
      <c r="CX227" s="162"/>
      <c r="CY227" s="162"/>
      <c r="CZ227" s="162"/>
      <c r="DA227" s="162"/>
      <c r="DB227" s="162"/>
      <c r="DC227" s="162"/>
      <c r="DD227" s="162"/>
      <c r="DE227" s="162"/>
      <c r="DF227" s="162"/>
      <c r="DG227" s="162"/>
      <c r="DH227" s="162"/>
      <c r="DI227" s="162"/>
      <c r="DJ227" s="162"/>
      <c r="DK227" s="162"/>
      <c r="DL227" s="162"/>
      <c r="DM227" s="162"/>
      <c r="DN227" s="162"/>
      <c r="DO227" s="162"/>
      <c r="DP227" s="162"/>
      <c r="DQ227" s="162"/>
      <c r="DR227" s="162"/>
      <c r="DS227" s="162"/>
      <c r="DT227" s="162"/>
      <c r="DU227" s="162"/>
      <c r="DV227" s="162"/>
      <c r="DW227" s="162"/>
      <c r="DX227" s="162"/>
      <c r="DY227" s="162"/>
      <c r="DZ227" s="162"/>
      <c r="EA227" s="162"/>
      <c r="EB227" s="162"/>
      <c r="EC227" s="162"/>
      <c r="ED227" s="162"/>
      <c r="EE227" s="162"/>
      <c r="EF227" s="162"/>
      <c r="EG227" s="162"/>
      <c r="EH227" s="162"/>
      <c r="EI227" s="162"/>
      <c r="EJ227" s="162"/>
      <c r="EK227" s="162"/>
      <c r="EL227" s="162"/>
      <c r="EM227" s="162"/>
      <c r="EN227" s="162"/>
      <c r="EO227" s="162"/>
      <c r="EP227" s="162"/>
      <c r="EQ227" s="162"/>
      <c r="ER227" s="162"/>
      <c r="ES227" s="162"/>
      <c r="ET227" s="162"/>
      <c r="EU227" s="162"/>
      <c r="EV227" s="162"/>
      <c r="EW227" s="162"/>
      <c r="EX227" s="162"/>
      <c r="EY227" s="162"/>
      <c r="EZ227" s="162"/>
      <c r="FA227" s="162"/>
      <c r="FB227" s="162"/>
      <c r="FC227" s="162"/>
      <c r="FD227" s="162"/>
      <c r="FE227" s="162"/>
      <c r="FF227" s="162"/>
      <c r="FG227" s="162"/>
      <c r="FH227" s="162"/>
      <c r="FI227" s="162"/>
      <c r="FJ227" s="162"/>
      <c r="FK227" s="162"/>
      <c r="FL227" s="162"/>
      <c r="FM227" s="162"/>
      <c r="FN227" s="162"/>
      <c r="FO227" s="162"/>
      <c r="FP227" s="162"/>
      <c r="FQ227" s="162"/>
      <c r="FR227" s="162"/>
      <c r="FS227" s="162"/>
      <c r="FT227" s="162"/>
      <c r="FU227" s="162"/>
      <c r="FV227" s="162"/>
      <c r="FW227" s="162"/>
      <c r="FX227" s="162"/>
      <c r="FY227" s="162"/>
      <c r="FZ227" s="162"/>
      <c r="GA227" s="162"/>
      <c r="GB227" s="162"/>
      <c r="GC227" s="162"/>
      <c r="GD227" s="162"/>
      <c r="GE227" s="162"/>
      <c r="GF227" s="162"/>
      <c r="GG227" s="162"/>
      <c r="GH227" s="162"/>
      <c r="GI227" s="162"/>
      <c r="GJ227" s="162"/>
      <c r="GK227" s="162"/>
      <c r="GL227" s="162"/>
      <c r="GM227" s="162"/>
      <c r="GN227" s="162"/>
      <c r="GO227" s="162"/>
      <c r="GP227" s="162"/>
      <c r="GQ227" s="162"/>
      <c r="GR227" s="162"/>
      <c r="GS227" s="162"/>
      <c r="GT227" s="162"/>
      <c r="GU227" s="162"/>
    </row>
    <row r="228" spans="1:203" x14ac:dyDescent="0.25">
      <c r="A228" s="161">
        <v>1</v>
      </c>
      <c r="B228" s="111" t="s">
        <v>95</v>
      </c>
      <c r="C228" s="2683">
        <f>'2 уровень'!D837</f>
        <v>1430</v>
      </c>
      <c r="D228" s="189">
        <f>'2 уровень'!E837</f>
        <v>476</v>
      </c>
      <c r="E228" s="189">
        <f>'2 уровень'!F837</f>
        <v>598</v>
      </c>
      <c r="F228" s="792">
        <f>'2 уровень'!G837</f>
        <v>125.63025210084034</v>
      </c>
      <c r="G228" s="237">
        <f>'2 уровень'!H837</f>
        <v>8.7888111888111879</v>
      </c>
      <c r="H228" s="237">
        <f>'2 уровень'!I837</f>
        <v>8.8428093645484953</v>
      </c>
      <c r="I228" s="242">
        <f>'2 уровень'!J837</f>
        <v>12568</v>
      </c>
      <c r="J228" s="2708">
        <f>'2 уровень'!K837</f>
        <v>4183</v>
      </c>
      <c r="K228" s="242">
        <f>'2 уровень'!L837</f>
        <v>5288</v>
      </c>
      <c r="L228" s="242">
        <f>'2 уровень'!M837</f>
        <v>126.41644752569925</v>
      </c>
      <c r="M228" s="242">
        <f>'2 уровень'!N837</f>
        <v>41.893333333333331</v>
      </c>
      <c r="N228" s="242">
        <f>'2 уровень'!O837</f>
        <v>378.67600254614899</v>
      </c>
      <c r="O228" s="163">
        <f>'2 уровень'!P837</f>
        <v>0</v>
      </c>
      <c r="P228" s="163">
        <f>'2 уровень'!Q837</f>
        <v>0</v>
      </c>
      <c r="Q228" s="163">
        <f>'2 уровень'!R837</f>
        <v>0</v>
      </c>
      <c r="R228" s="163">
        <f>'2 уровень'!S837</f>
        <v>0</v>
      </c>
      <c r="S228" s="2675">
        <f>'2 уровень'!T837</f>
        <v>0</v>
      </c>
      <c r="T228" s="163">
        <f>'2 уровень'!U837</f>
        <v>0</v>
      </c>
      <c r="U228" s="163">
        <f>'2 уровень'!V837</f>
        <v>0</v>
      </c>
      <c r="V228" s="163">
        <f>'2 уровень'!W837</f>
        <v>0</v>
      </c>
      <c r="W228" s="2522">
        <f>'2 уровень'!X837</f>
        <v>0</v>
      </c>
      <c r="X228" s="2538"/>
      <c r="Y228" s="2593"/>
      <c r="Z228" s="162"/>
      <c r="AA228" s="162"/>
      <c r="AB228" s="162"/>
      <c r="AC228" s="162"/>
      <c r="AD228" s="162"/>
      <c r="AE228" s="162"/>
      <c r="AF228" s="162"/>
      <c r="AG228" s="162"/>
      <c r="AH228" s="162"/>
      <c r="AI228" s="162"/>
      <c r="AJ228" s="162"/>
      <c r="AK228" s="162"/>
      <c r="AL228" s="162"/>
      <c r="AM228" s="162"/>
      <c r="AN228" s="162"/>
      <c r="AO228" s="162"/>
      <c r="AP228" s="162"/>
      <c r="AQ228" s="162"/>
      <c r="AR228" s="162"/>
      <c r="AS228" s="162"/>
      <c r="AT228" s="162"/>
      <c r="AU228" s="162"/>
      <c r="AV228" s="162"/>
      <c r="AW228" s="162"/>
      <c r="AX228" s="162"/>
      <c r="AY228" s="162"/>
      <c r="AZ228" s="162"/>
      <c r="BA228" s="162"/>
      <c r="BB228" s="162"/>
      <c r="BC228" s="162"/>
      <c r="BD228" s="162"/>
      <c r="BE228" s="162"/>
      <c r="BF228" s="162"/>
      <c r="BG228" s="162"/>
      <c r="BH228" s="162"/>
      <c r="BI228" s="162"/>
      <c r="BJ228" s="162"/>
      <c r="BK228" s="162"/>
      <c r="BL228" s="162"/>
      <c r="BM228" s="162"/>
      <c r="BN228" s="162"/>
      <c r="BO228" s="162"/>
      <c r="BP228" s="162"/>
      <c r="BQ228" s="162"/>
      <c r="BR228" s="162"/>
      <c r="BS228" s="162"/>
      <c r="BT228" s="162"/>
      <c r="BU228" s="162"/>
      <c r="BV228" s="162"/>
      <c r="BW228" s="162"/>
      <c r="BX228" s="162"/>
      <c r="BY228" s="162"/>
      <c r="BZ228" s="162"/>
      <c r="CA228" s="162"/>
      <c r="CB228" s="162"/>
      <c r="CC228" s="162"/>
      <c r="CD228" s="162"/>
      <c r="CE228" s="162"/>
      <c r="CF228" s="162"/>
      <c r="CG228" s="162"/>
      <c r="CH228" s="162"/>
      <c r="CI228" s="162"/>
      <c r="CJ228" s="162"/>
      <c r="CK228" s="162"/>
      <c r="CL228" s="162"/>
      <c r="CM228" s="162"/>
      <c r="CN228" s="162"/>
      <c r="CO228" s="162"/>
      <c r="CP228" s="162"/>
      <c r="CQ228" s="162"/>
      <c r="CR228" s="162"/>
      <c r="CS228" s="162"/>
      <c r="CT228" s="162"/>
      <c r="CU228" s="162"/>
      <c r="CV228" s="162"/>
      <c r="CW228" s="162"/>
      <c r="CX228" s="162"/>
      <c r="CY228" s="162"/>
      <c r="CZ228" s="162"/>
      <c r="DA228" s="162"/>
      <c r="DB228" s="162"/>
      <c r="DC228" s="162"/>
      <c r="DD228" s="162"/>
      <c r="DE228" s="162"/>
      <c r="DF228" s="162"/>
      <c r="DG228" s="162"/>
      <c r="DH228" s="162"/>
      <c r="DI228" s="162"/>
      <c r="DJ228" s="162"/>
      <c r="DK228" s="162"/>
      <c r="DL228" s="162"/>
      <c r="DM228" s="162"/>
      <c r="DN228" s="162"/>
      <c r="DO228" s="162"/>
      <c r="DP228" s="162"/>
      <c r="DQ228" s="162"/>
      <c r="DR228" s="162"/>
      <c r="DS228" s="162"/>
      <c r="DT228" s="162"/>
      <c r="DU228" s="162"/>
      <c r="DV228" s="162"/>
      <c r="DW228" s="162"/>
      <c r="DX228" s="162"/>
      <c r="DY228" s="162"/>
      <c r="DZ228" s="162"/>
      <c r="EA228" s="162"/>
      <c r="EB228" s="162"/>
      <c r="EC228" s="162"/>
      <c r="ED228" s="162"/>
      <c r="EE228" s="162"/>
      <c r="EF228" s="162"/>
      <c r="EG228" s="162"/>
      <c r="EH228" s="162"/>
      <c r="EI228" s="162"/>
      <c r="EJ228" s="162"/>
      <c r="EK228" s="162"/>
      <c r="EL228" s="162"/>
      <c r="EM228" s="162"/>
      <c r="EN228" s="162"/>
      <c r="EO228" s="162"/>
      <c r="EP228" s="162"/>
      <c r="EQ228" s="162"/>
      <c r="ER228" s="162"/>
      <c r="ES228" s="162"/>
      <c r="ET228" s="162"/>
      <c r="EU228" s="162"/>
      <c r="EV228" s="162"/>
      <c r="EW228" s="162"/>
      <c r="EX228" s="162"/>
      <c r="EY228" s="162"/>
      <c r="EZ228" s="162"/>
      <c r="FA228" s="162"/>
      <c r="FB228" s="162"/>
      <c r="FC228" s="162"/>
      <c r="FD228" s="162"/>
      <c r="FE228" s="162"/>
      <c r="FF228" s="162"/>
      <c r="FG228" s="162"/>
      <c r="FH228" s="162"/>
      <c r="FI228" s="162"/>
      <c r="FJ228" s="162"/>
      <c r="FK228" s="162"/>
      <c r="FL228" s="162"/>
      <c r="FM228" s="162"/>
      <c r="FN228" s="162"/>
      <c r="FO228" s="162"/>
      <c r="FP228" s="162"/>
      <c r="FQ228" s="162"/>
      <c r="FR228" s="162"/>
      <c r="FS228" s="162"/>
      <c r="FT228" s="162"/>
      <c r="FU228" s="162"/>
      <c r="FV228" s="162"/>
      <c r="FW228" s="162"/>
      <c r="FX228" s="162"/>
      <c r="FY228" s="162"/>
      <c r="FZ228" s="162"/>
      <c r="GA228" s="162"/>
      <c r="GB228" s="162"/>
      <c r="GC228" s="162"/>
      <c r="GD228" s="162"/>
      <c r="GE228" s="162"/>
      <c r="GF228" s="162"/>
      <c r="GG228" s="162"/>
      <c r="GH228" s="162"/>
      <c r="GI228" s="162"/>
      <c r="GJ228" s="162"/>
      <c r="GK228" s="162"/>
      <c r="GL228" s="162"/>
      <c r="GM228" s="162"/>
      <c r="GN228" s="162"/>
      <c r="GO228" s="162"/>
      <c r="GP228" s="162"/>
      <c r="GQ228" s="162"/>
      <c r="GR228" s="162"/>
      <c r="GS228" s="162"/>
      <c r="GT228" s="162"/>
      <c r="GU228" s="162"/>
    </row>
    <row r="229" spans="1:203" x14ac:dyDescent="0.25">
      <c r="A229" s="161">
        <v>1</v>
      </c>
      <c r="B229" s="103" t="s">
        <v>16</v>
      </c>
      <c r="C229" s="2683">
        <f>'2 уровень'!D838</f>
        <v>585</v>
      </c>
      <c r="D229" s="189">
        <f>'2 уровень'!E838</f>
        <v>195</v>
      </c>
      <c r="E229" s="189">
        <f>'2 уровень'!F838</f>
        <v>251</v>
      </c>
      <c r="F229" s="792">
        <f>'2 уровень'!G838</f>
        <v>128.71794871794873</v>
      </c>
      <c r="G229" s="237">
        <f>'2 уровень'!H838</f>
        <v>8</v>
      </c>
      <c r="H229" s="237">
        <f>'2 уровень'!I838</f>
        <v>8.860557768924302</v>
      </c>
      <c r="I229" s="242">
        <f>'2 уровень'!J838</f>
        <v>4680</v>
      </c>
      <c r="J229" s="2708">
        <f>'2 уровень'!K838</f>
        <v>1560</v>
      </c>
      <c r="K229" s="242">
        <f>'2 уровень'!L838</f>
        <v>2224</v>
      </c>
      <c r="L229" s="242">
        <f>'2 уровень'!M838</f>
        <v>142.56410256410257</v>
      </c>
      <c r="M229" s="242">
        <f>'2 уровень'!N838</f>
        <v>19.5</v>
      </c>
      <c r="N229" s="242">
        <f>'2 уровень'!O838</f>
        <v>342.15384615384613</v>
      </c>
      <c r="O229" s="163">
        <f>'2 уровень'!P838</f>
        <v>0</v>
      </c>
      <c r="P229" s="163">
        <f>'2 уровень'!Q838</f>
        <v>0</v>
      </c>
      <c r="Q229" s="163">
        <f>'2 уровень'!R838</f>
        <v>0</v>
      </c>
      <c r="R229" s="163">
        <f>'2 уровень'!S838</f>
        <v>0</v>
      </c>
      <c r="S229" s="2675">
        <f>'2 уровень'!T838</f>
        <v>0</v>
      </c>
      <c r="T229" s="163">
        <f>'2 уровень'!U838</f>
        <v>0</v>
      </c>
      <c r="U229" s="163">
        <f>'2 уровень'!V838</f>
        <v>0</v>
      </c>
      <c r="V229" s="163">
        <f>'2 уровень'!W838</f>
        <v>0</v>
      </c>
      <c r="W229" s="2522">
        <f>'2 уровень'!X838</f>
        <v>0</v>
      </c>
      <c r="X229" s="2538"/>
      <c r="Y229" s="2593"/>
      <c r="Z229" s="162"/>
      <c r="AA229" s="162"/>
      <c r="AB229" s="162"/>
      <c r="AC229" s="162"/>
      <c r="AD229" s="162"/>
      <c r="AE229" s="162"/>
      <c r="AF229" s="162"/>
      <c r="AG229" s="162"/>
      <c r="AH229" s="162"/>
      <c r="AI229" s="162"/>
      <c r="AJ229" s="162"/>
      <c r="AK229" s="162"/>
      <c r="AL229" s="162"/>
      <c r="AM229" s="162"/>
      <c r="AN229" s="162"/>
      <c r="AO229" s="162"/>
      <c r="AP229" s="162"/>
      <c r="AQ229" s="162"/>
      <c r="AR229" s="162"/>
      <c r="AS229" s="162"/>
      <c r="AT229" s="162"/>
      <c r="AU229" s="162"/>
      <c r="AV229" s="162"/>
      <c r="AW229" s="162"/>
      <c r="AX229" s="162"/>
      <c r="AY229" s="162"/>
      <c r="AZ229" s="162"/>
      <c r="BA229" s="162"/>
      <c r="BB229" s="162"/>
      <c r="BC229" s="162"/>
      <c r="BD229" s="162"/>
      <c r="BE229" s="162"/>
      <c r="BF229" s="162"/>
      <c r="BG229" s="162"/>
      <c r="BH229" s="162"/>
      <c r="BI229" s="162"/>
      <c r="BJ229" s="162"/>
      <c r="BK229" s="162"/>
      <c r="BL229" s="162"/>
      <c r="BM229" s="162"/>
      <c r="BN229" s="162"/>
      <c r="BO229" s="162"/>
      <c r="BP229" s="162"/>
      <c r="BQ229" s="162"/>
      <c r="BR229" s="162"/>
      <c r="BS229" s="162"/>
      <c r="BT229" s="162"/>
      <c r="BU229" s="162"/>
      <c r="BV229" s="162"/>
      <c r="BW229" s="162"/>
      <c r="BX229" s="162"/>
      <c r="BY229" s="162"/>
      <c r="BZ229" s="162"/>
      <c r="CA229" s="162"/>
      <c r="CB229" s="162"/>
      <c r="CC229" s="162"/>
      <c r="CD229" s="162"/>
      <c r="CE229" s="162"/>
      <c r="CF229" s="162"/>
      <c r="CG229" s="162"/>
      <c r="CH229" s="162"/>
      <c r="CI229" s="162"/>
      <c r="CJ229" s="162"/>
      <c r="CK229" s="162"/>
      <c r="CL229" s="162"/>
      <c r="CM229" s="162"/>
      <c r="CN229" s="162"/>
      <c r="CO229" s="162"/>
      <c r="CP229" s="162"/>
      <c r="CQ229" s="162"/>
      <c r="CR229" s="162"/>
      <c r="CS229" s="162"/>
      <c r="CT229" s="162"/>
      <c r="CU229" s="162"/>
      <c r="CV229" s="162"/>
      <c r="CW229" s="162"/>
      <c r="CX229" s="162"/>
      <c r="CY229" s="162"/>
      <c r="CZ229" s="162"/>
      <c r="DA229" s="162"/>
      <c r="DB229" s="162"/>
      <c r="DC229" s="162"/>
      <c r="DD229" s="162"/>
      <c r="DE229" s="162"/>
      <c r="DF229" s="162"/>
      <c r="DG229" s="162"/>
      <c r="DH229" s="162"/>
      <c r="DI229" s="162"/>
      <c r="DJ229" s="162"/>
      <c r="DK229" s="162"/>
      <c r="DL229" s="162"/>
      <c r="DM229" s="162"/>
      <c r="DN229" s="162"/>
      <c r="DO229" s="162"/>
      <c r="DP229" s="162"/>
      <c r="DQ229" s="162"/>
      <c r="DR229" s="162"/>
      <c r="DS229" s="162"/>
      <c r="DT229" s="162"/>
      <c r="DU229" s="162"/>
      <c r="DV229" s="162"/>
      <c r="DW229" s="162"/>
      <c r="DX229" s="162"/>
      <c r="DY229" s="162"/>
      <c r="DZ229" s="162"/>
      <c r="EA229" s="162"/>
      <c r="EB229" s="162"/>
      <c r="EC229" s="162"/>
      <c r="ED229" s="162"/>
      <c r="EE229" s="162"/>
      <c r="EF229" s="162"/>
      <c r="EG229" s="162"/>
      <c r="EH229" s="162"/>
      <c r="EI229" s="162"/>
      <c r="EJ229" s="162"/>
      <c r="EK229" s="162"/>
      <c r="EL229" s="162"/>
      <c r="EM229" s="162"/>
      <c r="EN229" s="162"/>
      <c r="EO229" s="162"/>
      <c r="EP229" s="162"/>
      <c r="EQ229" s="162"/>
      <c r="ER229" s="162"/>
      <c r="ES229" s="162"/>
      <c r="ET229" s="162"/>
      <c r="EU229" s="162"/>
      <c r="EV229" s="162"/>
      <c r="EW229" s="162"/>
      <c r="EX229" s="162"/>
      <c r="EY229" s="162"/>
      <c r="EZ229" s="162"/>
      <c r="FA229" s="162"/>
      <c r="FB229" s="162"/>
      <c r="FC229" s="162"/>
      <c r="FD229" s="162"/>
      <c r="FE229" s="162"/>
      <c r="FF229" s="162"/>
      <c r="FG229" s="162"/>
      <c r="FH229" s="162"/>
      <c r="FI229" s="162"/>
      <c r="FJ229" s="162"/>
      <c r="FK229" s="162"/>
      <c r="FL229" s="162"/>
      <c r="FM229" s="162"/>
      <c r="FN229" s="162"/>
      <c r="FO229" s="162"/>
      <c r="FP229" s="162"/>
      <c r="FQ229" s="162"/>
      <c r="FR229" s="162"/>
      <c r="FS229" s="162"/>
      <c r="FT229" s="162"/>
      <c r="FU229" s="162"/>
      <c r="FV229" s="162"/>
      <c r="FW229" s="162"/>
      <c r="FX229" s="162"/>
      <c r="FY229" s="162"/>
      <c r="FZ229" s="162"/>
      <c r="GA229" s="162"/>
      <c r="GB229" s="162"/>
      <c r="GC229" s="162"/>
      <c r="GD229" s="162"/>
      <c r="GE229" s="162"/>
      <c r="GF229" s="162"/>
      <c r="GG229" s="162"/>
      <c r="GH229" s="162"/>
      <c r="GI229" s="162"/>
      <c r="GJ229" s="162"/>
      <c r="GK229" s="162"/>
      <c r="GL229" s="162"/>
      <c r="GM229" s="162"/>
      <c r="GN229" s="162"/>
      <c r="GO229" s="162"/>
      <c r="GP229" s="162"/>
      <c r="GQ229" s="162"/>
      <c r="GR229" s="162"/>
      <c r="GS229" s="162"/>
      <c r="GT229" s="162"/>
      <c r="GU229" s="162"/>
    </row>
    <row r="230" spans="1:203" ht="29.25" x14ac:dyDescent="0.25">
      <c r="A230" s="161">
        <v>1</v>
      </c>
      <c r="B230" s="304" t="s">
        <v>188</v>
      </c>
      <c r="C230" s="2683">
        <f>'2 уровень'!D839</f>
        <v>2015</v>
      </c>
      <c r="D230" s="189">
        <f>'2 уровень'!E839</f>
        <v>671</v>
      </c>
      <c r="E230" s="189">
        <f>'2 уровень'!F839</f>
        <v>849</v>
      </c>
      <c r="F230" s="792">
        <f>'2 уровень'!G839</f>
        <v>126.52757078986588</v>
      </c>
      <c r="G230" s="237">
        <f>'2 уровень'!H839</f>
        <v>8.559801488833747</v>
      </c>
      <c r="H230" s="237">
        <f>'2 уровень'!I839</f>
        <v>8.8480565371024742</v>
      </c>
      <c r="I230" s="242">
        <f>'2 уровень'!J839</f>
        <v>17248</v>
      </c>
      <c r="J230" s="2708">
        <f>'2 уровень'!K839</f>
        <v>5743</v>
      </c>
      <c r="K230" s="242">
        <f>'2 уровень'!L839</f>
        <v>7512</v>
      </c>
      <c r="L230" s="242">
        <f>'2 уровень'!M839</f>
        <v>130.80271635033955</v>
      </c>
      <c r="M230" s="242">
        <f>'2 уровень'!N839</f>
        <v>61.393333333333331</v>
      </c>
      <c r="N230" s="242">
        <f>'2 уровень'!O839</f>
        <v>367.07568682810296</v>
      </c>
      <c r="O230" s="163">
        <f>'2 уровень'!P839</f>
        <v>32077.267958771205</v>
      </c>
      <c r="P230" s="163">
        <f>'2 уровень'!Q839</f>
        <v>33027.028066687199</v>
      </c>
      <c r="Q230" s="163">
        <f>'2 уровень'!R839</f>
        <v>33027.028066687199</v>
      </c>
      <c r="R230" s="163">
        <f>'2 уровень'!S839</f>
        <v>33027.028066687199</v>
      </c>
      <c r="S230" s="2675">
        <f>'2 уровень'!T839</f>
        <v>10951.448136900824</v>
      </c>
      <c r="T230" s="163">
        <f>'2 уровень'!U839</f>
        <v>13934.68003</v>
      </c>
      <c r="U230" s="163">
        <f>'2 уровень'!V839</f>
        <v>2983.2318930991742</v>
      </c>
      <c r="V230" s="163">
        <f>'2 уровень'!W839</f>
        <v>-169.57902000000001</v>
      </c>
      <c r="W230" s="2522">
        <f>'2 уровень'!X839</f>
        <v>13765.10101</v>
      </c>
      <c r="X230" s="2538"/>
      <c r="Y230" s="2593"/>
      <c r="Z230" s="162"/>
      <c r="AA230" s="162"/>
      <c r="AB230" s="162"/>
      <c r="AC230" s="162"/>
      <c r="AD230" s="162"/>
      <c r="AE230" s="162"/>
      <c r="AF230" s="162"/>
      <c r="AG230" s="162"/>
      <c r="AH230" s="162"/>
      <c r="AI230" s="162"/>
      <c r="AJ230" s="162"/>
      <c r="AK230" s="162"/>
      <c r="AL230" s="162">
        <f>C230/12*4</f>
        <v>671.66666666666663</v>
      </c>
      <c r="AM230" s="162">
        <f>D230-AL230</f>
        <v>-0.66666666666662877</v>
      </c>
      <c r="AN230" s="162"/>
      <c r="AO230" s="162"/>
      <c r="AP230" s="162"/>
      <c r="AQ230" s="162"/>
      <c r="AR230" s="162"/>
      <c r="AS230" s="162"/>
      <c r="AT230" s="162"/>
      <c r="AU230" s="162"/>
      <c r="AV230" s="162"/>
      <c r="AW230" s="162"/>
      <c r="AX230" s="162"/>
      <c r="AY230" s="162"/>
      <c r="AZ230" s="162"/>
      <c r="BA230" s="162"/>
      <c r="BB230" s="162"/>
      <c r="BC230" s="162"/>
      <c r="BD230" s="162"/>
      <c r="BE230" s="162"/>
      <c r="BF230" s="162"/>
      <c r="BG230" s="162"/>
      <c r="BH230" s="162"/>
      <c r="BI230" s="162"/>
      <c r="BJ230" s="162"/>
      <c r="BK230" s="162"/>
      <c r="BL230" s="162"/>
      <c r="BM230" s="162"/>
      <c r="BN230" s="162"/>
      <c r="BO230" s="162"/>
      <c r="BP230" s="162"/>
      <c r="BQ230" s="162"/>
      <c r="BR230" s="162"/>
      <c r="BS230" s="162"/>
      <c r="BT230" s="162"/>
      <c r="BU230" s="162"/>
      <c r="BV230" s="162"/>
      <c r="BW230" s="162"/>
      <c r="BX230" s="162"/>
      <c r="BY230" s="162"/>
      <c r="BZ230" s="162"/>
      <c r="CA230" s="162"/>
      <c r="CB230" s="162"/>
      <c r="CC230" s="162"/>
      <c r="CD230" s="162"/>
      <c r="CE230" s="162"/>
      <c r="CF230" s="162"/>
      <c r="CG230" s="162"/>
      <c r="CH230" s="162"/>
      <c r="CI230" s="162"/>
      <c r="CJ230" s="162"/>
      <c r="CK230" s="162"/>
      <c r="CL230" s="162"/>
      <c r="CM230" s="162"/>
      <c r="CN230" s="162"/>
      <c r="CO230" s="162"/>
      <c r="CP230" s="162"/>
      <c r="CQ230" s="162"/>
      <c r="CR230" s="162"/>
      <c r="CS230" s="162"/>
      <c r="CT230" s="162"/>
      <c r="CU230" s="162"/>
      <c r="CV230" s="162"/>
      <c r="CW230" s="162"/>
      <c r="CX230" s="162"/>
      <c r="CY230" s="162"/>
      <c r="CZ230" s="162"/>
      <c r="DA230" s="162"/>
      <c r="DB230" s="162"/>
      <c r="DC230" s="162"/>
      <c r="DD230" s="162"/>
      <c r="DE230" s="162"/>
      <c r="DF230" s="162"/>
      <c r="DG230" s="162"/>
      <c r="DH230" s="162"/>
      <c r="DI230" s="162"/>
      <c r="DJ230" s="162"/>
      <c r="DK230" s="162"/>
      <c r="DL230" s="162"/>
      <c r="DM230" s="162"/>
      <c r="DN230" s="162"/>
      <c r="DO230" s="162"/>
      <c r="DP230" s="162"/>
      <c r="DQ230" s="162"/>
      <c r="DR230" s="162"/>
      <c r="DS230" s="162"/>
      <c r="DT230" s="162"/>
      <c r="DU230" s="162"/>
      <c r="DV230" s="162"/>
      <c r="DW230" s="162"/>
      <c r="DX230" s="162"/>
      <c r="DY230" s="162"/>
      <c r="DZ230" s="162"/>
      <c r="EA230" s="162"/>
      <c r="EB230" s="162"/>
      <c r="EC230" s="162"/>
      <c r="ED230" s="162"/>
      <c r="EE230" s="162"/>
      <c r="EF230" s="162"/>
      <c r="EG230" s="162"/>
      <c r="EH230" s="162"/>
      <c r="EI230" s="162"/>
      <c r="EJ230" s="162"/>
      <c r="EK230" s="162"/>
      <c r="EL230" s="162"/>
      <c r="EM230" s="162"/>
      <c r="EN230" s="162"/>
      <c r="EO230" s="162"/>
      <c r="EP230" s="162"/>
      <c r="EQ230" s="162"/>
      <c r="ER230" s="162"/>
      <c r="ES230" s="162"/>
      <c r="ET230" s="162"/>
      <c r="EU230" s="162"/>
      <c r="EV230" s="162"/>
      <c r="EW230" s="162"/>
      <c r="EX230" s="162"/>
      <c r="EY230" s="162"/>
      <c r="EZ230" s="162"/>
      <c r="FA230" s="162"/>
      <c r="FB230" s="162"/>
      <c r="FC230" s="162"/>
      <c r="FD230" s="162"/>
      <c r="FE230" s="162"/>
      <c r="FF230" s="162"/>
      <c r="FG230" s="162"/>
      <c r="FH230" s="162"/>
      <c r="FI230" s="162"/>
      <c r="FJ230" s="162"/>
      <c r="FK230" s="162"/>
      <c r="FL230" s="162"/>
      <c r="FM230" s="162"/>
      <c r="FN230" s="162"/>
      <c r="FO230" s="162"/>
      <c r="FP230" s="162"/>
      <c r="FQ230" s="162"/>
      <c r="FR230" s="162"/>
      <c r="FS230" s="162"/>
      <c r="FT230" s="162"/>
      <c r="FU230" s="162"/>
      <c r="FV230" s="162"/>
      <c r="FW230" s="162"/>
      <c r="FX230" s="162"/>
      <c r="FY230" s="162"/>
      <c r="FZ230" s="162"/>
      <c r="GA230" s="162"/>
      <c r="GB230" s="162"/>
      <c r="GC230" s="162"/>
      <c r="GD230" s="162"/>
      <c r="GE230" s="162"/>
      <c r="GF230" s="162"/>
      <c r="GG230" s="162"/>
      <c r="GH230" s="162"/>
      <c r="GI230" s="162"/>
      <c r="GJ230" s="162"/>
      <c r="GK230" s="162"/>
      <c r="GL230" s="162"/>
      <c r="GM230" s="162"/>
      <c r="GN230" s="162"/>
      <c r="GO230" s="162"/>
      <c r="GP230" s="162"/>
      <c r="GQ230" s="162"/>
      <c r="GR230" s="162"/>
      <c r="GS230" s="162"/>
      <c r="GT230" s="162"/>
      <c r="GU230" s="162"/>
    </row>
    <row r="231" spans="1:203" x14ac:dyDescent="0.25">
      <c r="A231" s="161">
        <v>1</v>
      </c>
      <c r="B231" s="200" t="s">
        <v>400</v>
      </c>
      <c r="C231" s="189">
        <f>'2 уровень'!D840</f>
        <v>9000</v>
      </c>
      <c r="D231" s="189">
        <f>'2 уровень'!E840</f>
        <v>3000</v>
      </c>
      <c r="E231" s="189">
        <f>'2 уровень'!F840</f>
        <v>2883</v>
      </c>
      <c r="F231" s="792">
        <f>'2 уровень'!G840</f>
        <v>96.1</v>
      </c>
      <c r="G231" s="237">
        <f>'2 уровень'!H840</f>
        <v>0</v>
      </c>
      <c r="H231" s="237">
        <f>'2 уровень'!I840</f>
        <v>0</v>
      </c>
      <c r="I231" s="242">
        <f>'2 уровень'!J840</f>
        <v>0</v>
      </c>
      <c r="J231" s="242">
        <f>'2 уровень'!K840</f>
        <v>0</v>
      </c>
      <c r="K231" s="242">
        <f>'2 уровень'!L840</f>
        <v>0</v>
      </c>
      <c r="L231" s="242">
        <f>'2 уровень'!M840</f>
        <v>0</v>
      </c>
      <c r="M231" s="242">
        <f>'2 уровень'!N840</f>
        <v>0</v>
      </c>
      <c r="N231" s="242">
        <f>'2 уровень'!O840</f>
        <v>0</v>
      </c>
      <c r="O231" s="163">
        <f>'2 уровень'!P840</f>
        <v>18557.07608848</v>
      </c>
      <c r="P231" s="163">
        <f>'2 уровень'!Q840</f>
        <v>18557.07608848</v>
      </c>
      <c r="Q231" s="163">
        <f>'2 уровень'!R840</f>
        <v>18557.07608848</v>
      </c>
      <c r="R231" s="163">
        <f>'2 уровень'!S840</f>
        <v>18557.07608848</v>
      </c>
      <c r="S231" s="2675">
        <f>'2 уровень'!T840</f>
        <v>6185.6920294933334</v>
      </c>
      <c r="T231" s="163">
        <f>'2 уровень'!U840</f>
        <v>6009.7711100000006</v>
      </c>
      <c r="U231" s="163">
        <f>'2 уровень'!V840</f>
        <v>-175.9209194933328</v>
      </c>
      <c r="V231" s="163">
        <f>'2 уровень'!W840</f>
        <v>-2.3759399999999999</v>
      </c>
      <c r="W231" s="2522">
        <f>'2 уровень'!X840</f>
        <v>6007.3951700000007</v>
      </c>
      <c r="X231" s="2538"/>
      <c r="Y231" s="2593"/>
      <c r="Z231" s="162"/>
      <c r="AA231" s="162"/>
      <c r="AB231" s="162"/>
      <c r="AC231" s="162"/>
      <c r="AD231" s="162"/>
      <c r="AE231" s="162"/>
      <c r="AF231" s="162"/>
      <c r="AG231" s="162"/>
      <c r="AH231" s="162"/>
      <c r="AI231" s="162"/>
      <c r="AJ231" s="162"/>
      <c r="AK231" s="162"/>
      <c r="AL231" s="162"/>
      <c r="AM231" s="162"/>
      <c r="AN231" s="162"/>
      <c r="AO231" s="162"/>
      <c r="AP231" s="162"/>
      <c r="AQ231" s="162"/>
      <c r="AR231" s="162"/>
      <c r="AS231" s="162"/>
      <c r="AT231" s="162"/>
      <c r="AU231" s="162"/>
      <c r="AV231" s="162"/>
      <c r="AW231" s="162"/>
      <c r="AX231" s="162"/>
      <c r="AY231" s="162"/>
      <c r="AZ231" s="162"/>
      <c r="BA231" s="162"/>
      <c r="BB231" s="162"/>
      <c r="BC231" s="162"/>
      <c r="BD231" s="162"/>
      <c r="BE231" s="162"/>
      <c r="BF231" s="162"/>
      <c r="BG231" s="162"/>
      <c r="BH231" s="162"/>
      <c r="BI231" s="162"/>
      <c r="BJ231" s="162"/>
      <c r="BK231" s="162"/>
      <c r="BL231" s="162"/>
      <c r="BM231" s="162"/>
      <c r="BN231" s="162"/>
      <c r="BO231" s="162"/>
      <c r="BP231" s="162"/>
      <c r="BQ231" s="162"/>
      <c r="BR231" s="162"/>
      <c r="BS231" s="162"/>
      <c r="BT231" s="162"/>
      <c r="BU231" s="162"/>
      <c r="BV231" s="162"/>
      <c r="BW231" s="162"/>
      <c r="BX231" s="162"/>
      <c r="BY231" s="162"/>
      <c r="BZ231" s="162"/>
      <c r="CA231" s="162"/>
      <c r="CB231" s="162"/>
      <c r="CC231" s="162"/>
      <c r="CD231" s="162"/>
      <c r="CE231" s="162"/>
      <c r="CF231" s="162"/>
      <c r="CG231" s="162"/>
      <c r="CH231" s="162"/>
      <c r="CI231" s="162"/>
      <c r="CJ231" s="162"/>
      <c r="CK231" s="162"/>
      <c r="CL231" s="162"/>
      <c r="CM231" s="162"/>
      <c r="CN231" s="162"/>
      <c r="CO231" s="162"/>
      <c r="CP231" s="162"/>
      <c r="CQ231" s="162"/>
      <c r="CR231" s="162"/>
      <c r="CS231" s="162"/>
      <c r="CT231" s="162"/>
      <c r="CU231" s="162"/>
      <c r="CV231" s="162"/>
      <c r="CW231" s="162"/>
      <c r="CX231" s="162"/>
      <c r="CY231" s="162"/>
      <c r="CZ231" s="162"/>
      <c r="DA231" s="162"/>
      <c r="DB231" s="162"/>
      <c r="DC231" s="162"/>
      <c r="DD231" s="162"/>
      <c r="DE231" s="162"/>
      <c r="DF231" s="162"/>
      <c r="DG231" s="162"/>
      <c r="DH231" s="162"/>
      <c r="DI231" s="162"/>
      <c r="DJ231" s="162"/>
      <c r="DK231" s="162"/>
      <c r="DL231" s="162"/>
      <c r="DM231" s="162"/>
      <c r="DN231" s="162"/>
      <c r="DO231" s="162"/>
      <c r="DP231" s="162"/>
      <c r="DQ231" s="162"/>
      <c r="DR231" s="162"/>
      <c r="DS231" s="162"/>
      <c r="DT231" s="162"/>
      <c r="DU231" s="162"/>
      <c r="DV231" s="162"/>
      <c r="DW231" s="162"/>
      <c r="DX231" s="162"/>
      <c r="DY231" s="162"/>
      <c r="DZ231" s="162"/>
      <c r="EA231" s="162"/>
      <c r="EB231" s="162"/>
      <c r="EC231" s="162"/>
      <c r="ED231" s="162"/>
      <c r="EE231" s="162"/>
      <c r="EF231" s="162"/>
      <c r="EG231" s="162"/>
      <c r="EH231" s="162"/>
      <c r="EI231" s="162"/>
      <c r="EJ231" s="162"/>
      <c r="EK231" s="162"/>
      <c r="EL231" s="162"/>
      <c r="EM231" s="162"/>
      <c r="EN231" s="162"/>
      <c r="EO231" s="162"/>
      <c r="EP231" s="162"/>
      <c r="EQ231" s="162"/>
      <c r="ER231" s="162"/>
      <c r="ES231" s="162"/>
      <c r="ET231" s="162"/>
      <c r="EU231" s="162"/>
      <c r="EV231" s="162"/>
      <c r="EW231" s="162"/>
      <c r="EX231" s="162"/>
      <c r="EY231" s="162"/>
      <c r="EZ231" s="162"/>
      <c r="FA231" s="162"/>
      <c r="FB231" s="162"/>
      <c r="FC231" s="162"/>
      <c r="FD231" s="162"/>
      <c r="FE231" s="162"/>
      <c r="FF231" s="162"/>
      <c r="FG231" s="162"/>
      <c r="FH231" s="162"/>
      <c r="FI231" s="162"/>
      <c r="FJ231" s="162"/>
      <c r="FK231" s="162"/>
      <c r="FL231" s="162"/>
      <c r="FM231" s="162"/>
      <c r="FN231" s="162"/>
      <c r="FO231" s="162"/>
      <c r="FP231" s="162"/>
      <c r="FQ231" s="162"/>
      <c r="FR231" s="162"/>
      <c r="FS231" s="162"/>
      <c r="FT231" s="162"/>
      <c r="FU231" s="162"/>
      <c r="FV231" s="162"/>
      <c r="FW231" s="162"/>
      <c r="FX231" s="162"/>
      <c r="FY231" s="162"/>
      <c r="FZ231" s="162"/>
      <c r="GA231" s="162"/>
      <c r="GB231" s="162"/>
      <c r="GC231" s="162"/>
      <c r="GD231" s="162"/>
      <c r="GE231" s="162"/>
      <c r="GF231" s="162"/>
      <c r="GG231" s="162"/>
      <c r="GH231" s="162"/>
      <c r="GI231" s="162"/>
      <c r="GJ231" s="162"/>
      <c r="GK231" s="162"/>
      <c r="GL231" s="162"/>
      <c r="GM231" s="162"/>
      <c r="GN231" s="162"/>
      <c r="GO231" s="162"/>
      <c r="GP231" s="162"/>
      <c r="GQ231" s="162"/>
      <c r="GR231" s="162"/>
      <c r="GS231" s="162"/>
      <c r="GT231" s="162"/>
      <c r="GU231" s="162"/>
    </row>
    <row r="232" spans="1:203" x14ac:dyDescent="0.25">
      <c r="A232" s="161">
        <v>1</v>
      </c>
      <c r="B232" s="200" t="s">
        <v>372</v>
      </c>
      <c r="C232" s="189">
        <f>'2 уровень'!D841</f>
        <v>8990</v>
      </c>
      <c r="D232" s="189">
        <f>'2 уровень'!E841</f>
        <v>2997</v>
      </c>
      <c r="E232" s="189">
        <f>'2 уровень'!F841</f>
        <v>0</v>
      </c>
      <c r="F232" s="792">
        <f>'2 уровень'!G841</f>
        <v>0</v>
      </c>
      <c r="G232" s="237">
        <f>'2 уровень'!H841</f>
        <v>0</v>
      </c>
      <c r="H232" s="237">
        <f>'2 уровень'!I841</f>
        <v>0</v>
      </c>
      <c r="I232" s="242">
        <f>'2 уровень'!J841</f>
        <v>0</v>
      </c>
      <c r="J232" s="242">
        <f>'2 уровень'!K841</f>
        <v>0</v>
      </c>
      <c r="K232" s="242">
        <f>'2 уровень'!L841</f>
        <v>0</v>
      </c>
      <c r="L232" s="242">
        <f>'2 уровень'!M841</f>
        <v>0</v>
      </c>
      <c r="M232" s="242">
        <f>'2 уровень'!N841</f>
        <v>0</v>
      </c>
      <c r="N232" s="242">
        <f>'2 уровень'!O841</f>
        <v>0</v>
      </c>
      <c r="O232" s="163">
        <f>'2 уровень'!P841</f>
        <v>0</v>
      </c>
      <c r="P232" s="163">
        <f>'2 уровень'!Q841</f>
        <v>0</v>
      </c>
      <c r="Q232" s="163">
        <f>'2 уровень'!R841</f>
        <v>0</v>
      </c>
      <c r="R232" s="163">
        <f>'2 уровень'!S841</f>
        <v>0</v>
      </c>
      <c r="S232" s="2675">
        <f>'2 уровень'!T841</f>
        <v>0</v>
      </c>
      <c r="T232" s="163">
        <f>'2 уровень'!U841</f>
        <v>0</v>
      </c>
      <c r="U232" s="163">
        <f>'2 уровень'!V841</f>
        <v>0</v>
      </c>
      <c r="V232" s="163">
        <f>'2 уровень'!W841</f>
        <v>0</v>
      </c>
      <c r="W232" s="2522">
        <f>'2 уровень'!X841</f>
        <v>0</v>
      </c>
      <c r="X232" s="2538"/>
      <c r="Y232" s="2593"/>
      <c r="Z232" s="162"/>
      <c r="AA232" s="162"/>
      <c r="AB232" s="162"/>
      <c r="AC232" s="162"/>
      <c r="AD232" s="162"/>
      <c r="AE232" s="162"/>
      <c r="AF232" s="162"/>
      <c r="AG232" s="162"/>
      <c r="AH232" s="162"/>
      <c r="AI232" s="162"/>
      <c r="AJ232" s="162"/>
      <c r="AK232" s="162"/>
      <c r="AL232" s="162"/>
      <c r="AM232" s="162"/>
      <c r="AN232" s="162"/>
      <c r="AO232" s="162"/>
      <c r="AP232" s="162"/>
      <c r="AQ232" s="162"/>
      <c r="AR232" s="162"/>
      <c r="AS232" s="162"/>
      <c r="AT232" s="162"/>
      <c r="AU232" s="162"/>
      <c r="AV232" s="162"/>
      <c r="AW232" s="162"/>
      <c r="AX232" s="162"/>
      <c r="AY232" s="162"/>
      <c r="AZ232" s="162"/>
      <c r="BA232" s="162"/>
      <c r="BB232" s="162"/>
      <c r="BC232" s="162"/>
      <c r="BD232" s="162"/>
      <c r="BE232" s="162"/>
      <c r="BF232" s="162"/>
      <c r="BG232" s="162"/>
      <c r="BH232" s="162"/>
      <c r="BI232" s="162"/>
      <c r="BJ232" s="162"/>
      <c r="BK232" s="162"/>
      <c r="BL232" s="162"/>
      <c r="BM232" s="162"/>
      <c r="BN232" s="162"/>
      <c r="BO232" s="162"/>
      <c r="BP232" s="162"/>
      <c r="BQ232" s="162"/>
      <c r="BR232" s="162"/>
      <c r="BS232" s="162"/>
      <c r="BT232" s="162"/>
      <c r="BU232" s="162"/>
      <c r="BV232" s="162"/>
      <c r="BW232" s="162"/>
      <c r="BX232" s="162"/>
      <c r="BY232" s="162"/>
      <c r="BZ232" s="162"/>
      <c r="CA232" s="162"/>
      <c r="CB232" s="162"/>
      <c r="CC232" s="162"/>
      <c r="CD232" s="162"/>
      <c r="CE232" s="162"/>
      <c r="CF232" s="162"/>
      <c r="CG232" s="162"/>
      <c r="CH232" s="162"/>
      <c r="CI232" s="162"/>
      <c r="CJ232" s="162"/>
      <c r="CK232" s="162"/>
      <c r="CL232" s="162"/>
      <c r="CM232" s="162"/>
      <c r="CN232" s="162"/>
      <c r="CO232" s="162"/>
      <c r="CP232" s="162"/>
      <c r="CQ232" s="162"/>
      <c r="CR232" s="162"/>
      <c r="CS232" s="162"/>
      <c r="CT232" s="162"/>
      <c r="CU232" s="162"/>
      <c r="CV232" s="162"/>
      <c r="CW232" s="162"/>
      <c r="CX232" s="162"/>
      <c r="CY232" s="162"/>
      <c r="CZ232" s="162"/>
      <c r="DA232" s="162"/>
      <c r="DB232" s="162"/>
      <c r="DC232" s="162"/>
      <c r="DD232" s="162"/>
      <c r="DE232" s="162"/>
      <c r="DF232" s="162"/>
      <c r="DG232" s="162"/>
      <c r="DH232" s="162"/>
      <c r="DI232" s="162"/>
      <c r="DJ232" s="162"/>
      <c r="DK232" s="162"/>
      <c r="DL232" s="162"/>
      <c r="DM232" s="162"/>
      <c r="DN232" s="162"/>
      <c r="DO232" s="162"/>
      <c r="DP232" s="162"/>
      <c r="DQ232" s="162"/>
      <c r="DR232" s="162"/>
      <c r="DS232" s="162"/>
      <c r="DT232" s="162"/>
      <c r="DU232" s="162"/>
      <c r="DV232" s="162"/>
      <c r="DW232" s="162"/>
      <c r="DX232" s="162"/>
      <c r="DY232" s="162"/>
      <c r="DZ232" s="162"/>
      <c r="EA232" s="162"/>
      <c r="EB232" s="162"/>
      <c r="EC232" s="162"/>
      <c r="ED232" s="162"/>
      <c r="EE232" s="162"/>
      <c r="EF232" s="162"/>
      <c r="EG232" s="162"/>
      <c r="EH232" s="162"/>
      <c r="EI232" s="162"/>
      <c r="EJ232" s="162"/>
      <c r="EK232" s="162"/>
      <c r="EL232" s="162"/>
      <c r="EM232" s="162"/>
      <c r="EN232" s="162"/>
      <c r="EO232" s="162"/>
      <c r="EP232" s="162"/>
      <c r="EQ232" s="162"/>
      <c r="ER232" s="162"/>
      <c r="ES232" s="162"/>
      <c r="ET232" s="162"/>
      <c r="EU232" s="162"/>
      <c r="EV232" s="162"/>
      <c r="EW232" s="162"/>
      <c r="EX232" s="162"/>
      <c r="EY232" s="162"/>
      <c r="EZ232" s="162"/>
      <c r="FA232" s="162"/>
      <c r="FB232" s="162"/>
      <c r="FC232" s="162"/>
      <c r="FD232" s="162"/>
      <c r="FE232" s="162"/>
      <c r="FF232" s="162"/>
      <c r="FG232" s="162"/>
      <c r="FH232" s="162"/>
      <c r="FI232" s="162"/>
      <c r="FJ232" s="162"/>
      <c r="FK232" s="162"/>
      <c r="FL232" s="162"/>
      <c r="FM232" s="162"/>
      <c r="FN232" s="162"/>
      <c r="FO232" s="162"/>
      <c r="FP232" s="162"/>
      <c r="FQ232" s="162"/>
      <c r="FR232" s="162"/>
      <c r="FS232" s="162"/>
      <c r="FT232" s="162"/>
      <c r="FU232" s="162"/>
      <c r="FV232" s="162"/>
      <c r="FW232" s="162"/>
      <c r="FX232" s="162"/>
      <c r="FY232" s="162"/>
      <c r="FZ232" s="162"/>
      <c r="GA232" s="162"/>
      <c r="GB232" s="162"/>
      <c r="GC232" s="162"/>
      <c r="GD232" s="162"/>
      <c r="GE232" s="162"/>
      <c r="GF232" s="162"/>
      <c r="GG232" s="162"/>
      <c r="GH232" s="162"/>
      <c r="GI232" s="162"/>
      <c r="GJ232" s="162"/>
      <c r="GK232" s="162"/>
      <c r="GL232" s="162"/>
      <c r="GM232" s="162"/>
      <c r="GN232" s="162"/>
      <c r="GO232" s="162"/>
      <c r="GP232" s="162"/>
      <c r="GQ232" s="162"/>
      <c r="GR232" s="162"/>
      <c r="GS232" s="162"/>
      <c r="GT232" s="162"/>
      <c r="GU232" s="162"/>
    </row>
    <row r="233" spans="1:203" x14ac:dyDescent="0.25">
      <c r="A233" s="161">
        <v>1</v>
      </c>
      <c r="B233" s="1028" t="s">
        <v>373</v>
      </c>
      <c r="C233" s="189">
        <f>'2 уровень'!D842</f>
        <v>8990</v>
      </c>
      <c r="D233" s="189">
        <f>'2 уровень'!E842</f>
        <v>2997</v>
      </c>
      <c r="E233" s="189">
        <f>'2 уровень'!F842</f>
        <v>0</v>
      </c>
      <c r="F233" s="792">
        <f>'2 уровень'!G842</f>
        <v>0</v>
      </c>
      <c r="G233" s="237">
        <f>'2 уровень'!H842</f>
        <v>0</v>
      </c>
      <c r="H233" s="237">
        <f>'2 уровень'!I842</f>
        <v>0</v>
      </c>
      <c r="I233" s="242">
        <f>'2 уровень'!J842</f>
        <v>0</v>
      </c>
      <c r="J233" s="242">
        <f>'2 уровень'!K842</f>
        <v>0</v>
      </c>
      <c r="K233" s="242">
        <f>'2 уровень'!L842</f>
        <v>0</v>
      </c>
      <c r="L233" s="242">
        <f>'2 уровень'!M842</f>
        <v>0</v>
      </c>
      <c r="M233" s="242">
        <f>'2 уровень'!N842</f>
        <v>0</v>
      </c>
      <c r="N233" s="242">
        <f>'2 уровень'!O842</f>
        <v>0</v>
      </c>
      <c r="O233" s="163">
        <f>'2 уровень'!P842</f>
        <v>0</v>
      </c>
      <c r="P233" s="163">
        <f>'2 уровень'!Q842</f>
        <v>0</v>
      </c>
      <c r="Q233" s="163">
        <f>'2 уровень'!R842</f>
        <v>0</v>
      </c>
      <c r="R233" s="163">
        <f>'2 уровень'!S842</f>
        <v>0</v>
      </c>
      <c r="S233" s="2675">
        <f>'2 уровень'!T842</f>
        <v>0</v>
      </c>
      <c r="T233" s="163">
        <f>'2 уровень'!U842</f>
        <v>0</v>
      </c>
      <c r="U233" s="163">
        <f>'2 уровень'!V842</f>
        <v>0</v>
      </c>
      <c r="V233" s="163">
        <f>'2 уровень'!W842</f>
        <v>0</v>
      </c>
      <c r="W233" s="2522">
        <f>'2 уровень'!X842</f>
        <v>0</v>
      </c>
      <c r="X233" s="2538"/>
      <c r="Y233" s="2593"/>
      <c r="Z233" s="162"/>
      <c r="AA233" s="162"/>
      <c r="AB233" s="162"/>
      <c r="AC233" s="162"/>
      <c r="AD233" s="162"/>
      <c r="AE233" s="162"/>
      <c r="AF233" s="162"/>
      <c r="AG233" s="162"/>
      <c r="AH233" s="162"/>
      <c r="AI233" s="162"/>
      <c r="AJ233" s="162"/>
      <c r="AK233" s="162"/>
      <c r="AL233" s="162"/>
      <c r="AM233" s="162"/>
      <c r="AN233" s="162"/>
      <c r="AO233" s="162"/>
      <c r="AP233" s="162"/>
      <c r="AQ233" s="162"/>
      <c r="AR233" s="162"/>
      <c r="AS233" s="162"/>
      <c r="AT233" s="162"/>
      <c r="AU233" s="162"/>
      <c r="AV233" s="162"/>
      <c r="AW233" s="162"/>
      <c r="AX233" s="162"/>
      <c r="AY233" s="162"/>
      <c r="AZ233" s="162"/>
      <c r="BA233" s="162"/>
      <c r="BB233" s="162"/>
      <c r="BC233" s="162"/>
      <c r="BD233" s="162"/>
      <c r="BE233" s="162"/>
      <c r="BF233" s="162"/>
      <c r="BG233" s="162"/>
      <c r="BH233" s="162"/>
      <c r="BI233" s="162"/>
      <c r="BJ233" s="162"/>
      <c r="BK233" s="162"/>
      <c r="BL233" s="162"/>
      <c r="BM233" s="162"/>
      <c r="BN233" s="162"/>
      <c r="BO233" s="162"/>
      <c r="BP233" s="162"/>
      <c r="BQ233" s="162"/>
      <c r="BR233" s="162"/>
      <c r="BS233" s="162"/>
      <c r="BT233" s="162"/>
      <c r="BU233" s="162"/>
      <c r="BV233" s="162"/>
      <c r="BW233" s="162"/>
      <c r="BX233" s="162"/>
      <c r="BY233" s="162"/>
      <c r="BZ233" s="162"/>
      <c r="CA233" s="162"/>
      <c r="CB233" s="162"/>
      <c r="CC233" s="162"/>
      <c r="CD233" s="162"/>
      <c r="CE233" s="162"/>
      <c r="CF233" s="162"/>
      <c r="CG233" s="162"/>
      <c r="CH233" s="162"/>
      <c r="CI233" s="162"/>
      <c r="CJ233" s="162"/>
      <c r="CK233" s="162"/>
      <c r="CL233" s="162"/>
      <c r="CM233" s="162"/>
      <c r="CN233" s="162"/>
      <c r="CO233" s="162"/>
      <c r="CP233" s="162"/>
      <c r="CQ233" s="162"/>
      <c r="CR233" s="162"/>
      <c r="CS233" s="162"/>
      <c r="CT233" s="162"/>
      <c r="CU233" s="162"/>
      <c r="CV233" s="162"/>
      <c r="CW233" s="162"/>
      <c r="CX233" s="162"/>
      <c r="CY233" s="162"/>
      <c r="CZ233" s="162"/>
      <c r="DA233" s="162"/>
      <c r="DB233" s="162"/>
      <c r="DC233" s="162"/>
      <c r="DD233" s="162"/>
      <c r="DE233" s="162"/>
      <c r="DF233" s="162"/>
      <c r="DG233" s="162"/>
      <c r="DH233" s="162"/>
      <c r="DI233" s="162"/>
      <c r="DJ233" s="162"/>
      <c r="DK233" s="162"/>
      <c r="DL233" s="162"/>
      <c r="DM233" s="162"/>
      <c r="DN233" s="162"/>
      <c r="DO233" s="162"/>
      <c r="DP233" s="162"/>
      <c r="DQ233" s="162"/>
      <c r="DR233" s="162"/>
      <c r="DS233" s="162"/>
      <c r="DT233" s="162"/>
      <c r="DU233" s="162"/>
      <c r="DV233" s="162"/>
      <c r="DW233" s="162"/>
      <c r="DX233" s="162"/>
      <c r="DY233" s="162"/>
      <c r="DZ233" s="162"/>
      <c r="EA233" s="162"/>
      <c r="EB233" s="162"/>
      <c r="EC233" s="162"/>
      <c r="ED233" s="162"/>
      <c r="EE233" s="162"/>
      <c r="EF233" s="162"/>
      <c r="EG233" s="162"/>
      <c r="EH233" s="162"/>
      <c r="EI233" s="162"/>
      <c r="EJ233" s="162"/>
      <c r="EK233" s="162"/>
      <c r="EL233" s="162"/>
      <c r="EM233" s="162"/>
      <c r="EN233" s="162"/>
      <c r="EO233" s="162"/>
      <c r="EP233" s="162"/>
      <c r="EQ233" s="162"/>
      <c r="ER233" s="162"/>
      <c r="ES233" s="162"/>
      <c r="ET233" s="162"/>
      <c r="EU233" s="162"/>
      <c r="EV233" s="162"/>
      <c r="EW233" s="162"/>
      <c r="EX233" s="162"/>
      <c r="EY233" s="162"/>
      <c r="EZ233" s="162"/>
      <c r="FA233" s="162"/>
      <c r="FB233" s="162"/>
      <c r="FC233" s="162"/>
      <c r="FD233" s="162"/>
      <c r="FE233" s="162"/>
      <c r="FF233" s="162"/>
      <c r="FG233" s="162"/>
      <c r="FH233" s="162"/>
      <c r="FI233" s="162"/>
      <c r="FJ233" s="162"/>
      <c r="FK233" s="162"/>
      <c r="FL233" s="162"/>
      <c r="FM233" s="162"/>
      <c r="FN233" s="162"/>
      <c r="FO233" s="162"/>
      <c r="FP233" s="162"/>
      <c r="FQ233" s="162"/>
      <c r="FR233" s="162"/>
      <c r="FS233" s="162"/>
      <c r="FT233" s="162"/>
      <c r="FU233" s="162"/>
      <c r="FV233" s="162"/>
      <c r="FW233" s="162"/>
      <c r="FX233" s="162"/>
      <c r="FY233" s="162"/>
      <c r="FZ233" s="162"/>
      <c r="GA233" s="162"/>
      <c r="GB233" s="162"/>
      <c r="GC233" s="162"/>
      <c r="GD233" s="162"/>
      <c r="GE233" s="162"/>
      <c r="GF233" s="162"/>
      <c r="GG233" s="162"/>
      <c r="GH233" s="162"/>
      <c r="GI233" s="162"/>
      <c r="GJ233" s="162"/>
      <c r="GK233" s="162"/>
      <c r="GL233" s="162"/>
      <c r="GM233" s="162"/>
      <c r="GN233" s="162"/>
      <c r="GO233" s="162"/>
      <c r="GP233" s="162"/>
      <c r="GQ233" s="162"/>
      <c r="GR233" s="162"/>
      <c r="GS233" s="162"/>
      <c r="GT233" s="162"/>
      <c r="GU233" s="162"/>
    </row>
    <row r="234" spans="1:203" x14ac:dyDescent="0.25">
      <c r="A234" s="161">
        <v>1</v>
      </c>
      <c r="B234" s="200" t="s">
        <v>374</v>
      </c>
      <c r="C234" s="189">
        <f>'2 уровень'!D843</f>
        <v>10</v>
      </c>
      <c r="D234" s="189">
        <f>'2 уровень'!E843</f>
        <v>3</v>
      </c>
      <c r="E234" s="189">
        <f>'2 уровень'!F843</f>
        <v>0</v>
      </c>
      <c r="F234" s="792">
        <f>'2 уровень'!G843</f>
        <v>0</v>
      </c>
      <c r="G234" s="237">
        <f>'2 уровень'!H843</f>
        <v>0</v>
      </c>
      <c r="H234" s="237">
        <f>'2 уровень'!I843</f>
        <v>0</v>
      </c>
      <c r="I234" s="242">
        <f>'2 уровень'!J843</f>
        <v>0</v>
      </c>
      <c r="J234" s="242">
        <f>'2 уровень'!K843</f>
        <v>0</v>
      </c>
      <c r="K234" s="242">
        <f>'2 уровень'!L843</f>
        <v>0</v>
      </c>
      <c r="L234" s="242">
        <f>'2 уровень'!M843</f>
        <v>0</v>
      </c>
      <c r="M234" s="242">
        <f>'2 уровень'!N843</f>
        <v>0</v>
      </c>
      <c r="N234" s="242">
        <f>'2 уровень'!O843</f>
        <v>0</v>
      </c>
      <c r="O234" s="163">
        <f>'2 уровень'!P843</f>
        <v>0</v>
      </c>
      <c r="P234" s="163">
        <f>'2 уровень'!Q843</f>
        <v>0</v>
      </c>
      <c r="Q234" s="163">
        <f>'2 уровень'!R843</f>
        <v>0</v>
      </c>
      <c r="R234" s="163">
        <f>'2 уровень'!S843</f>
        <v>0</v>
      </c>
      <c r="S234" s="2675">
        <f>'2 уровень'!T843</f>
        <v>0</v>
      </c>
      <c r="T234" s="163">
        <f>'2 уровень'!U843</f>
        <v>0</v>
      </c>
      <c r="U234" s="163">
        <f>'2 уровень'!V843</f>
        <v>0</v>
      </c>
      <c r="V234" s="163">
        <f>'2 уровень'!W843</f>
        <v>0</v>
      </c>
      <c r="W234" s="2522">
        <f>'2 уровень'!X843</f>
        <v>0</v>
      </c>
      <c r="X234" s="2538"/>
      <c r="Y234" s="2593"/>
      <c r="Z234" s="162"/>
      <c r="AA234" s="162"/>
      <c r="AB234" s="162"/>
      <c r="AC234" s="162"/>
      <c r="AD234" s="162"/>
      <c r="AE234" s="162"/>
      <c r="AF234" s="162"/>
      <c r="AG234" s="162"/>
      <c r="AH234" s="162"/>
      <c r="AI234" s="162"/>
      <c r="AJ234" s="162"/>
      <c r="AK234" s="162"/>
      <c r="AL234" s="162"/>
      <c r="AM234" s="162"/>
      <c r="AN234" s="162"/>
      <c r="AO234" s="162"/>
      <c r="AP234" s="162"/>
      <c r="AQ234" s="162"/>
      <c r="AR234" s="162"/>
      <c r="AS234" s="162"/>
      <c r="AT234" s="162"/>
      <c r="AU234" s="162"/>
      <c r="AV234" s="162"/>
      <c r="AW234" s="162"/>
      <c r="AX234" s="162"/>
      <c r="AY234" s="162"/>
      <c r="AZ234" s="162"/>
      <c r="BA234" s="162"/>
      <c r="BB234" s="162"/>
      <c r="BC234" s="162"/>
      <c r="BD234" s="162"/>
      <c r="BE234" s="162"/>
      <c r="BF234" s="162"/>
      <c r="BG234" s="162"/>
      <c r="BH234" s="162"/>
      <c r="BI234" s="162"/>
      <c r="BJ234" s="162"/>
      <c r="BK234" s="162"/>
      <c r="BL234" s="162"/>
      <c r="BM234" s="162"/>
      <c r="BN234" s="162"/>
      <c r="BO234" s="162"/>
      <c r="BP234" s="162"/>
      <c r="BQ234" s="162"/>
      <c r="BR234" s="162"/>
      <c r="BS234" s="162"/>
      <c r="BT234" s="162"/>
      <c r="BU234" s="162"/>
      <c r="BV234" s="162"/>
      <c r="BW234" s="162"/>
      <c r="BX234" s="162"/>
      <c r="BY234" s="162"/>
      <c r="BZ234" s="162"/>
      <c r="CA234" s="162"/>
      <c r="CB234" s="162"/>
      <c r="CC234" s="162"/>
      <c r="CD234" s="162"/>
      <c r="CE234" s="162"/>
      <c r="CF234" s="162"/>
      <c r="CG234" s="162"/>
      <c r="CH234" s="162"/>
      <c r="CI234" s="162"/>
      <c r="CJ234" s="162"/>
      <c r="CK234" s="162"/>
      <c r="CL234" s="162"/>
      <c r="CM234" s="162"/>
      <c r="CN234" s="162"/>
      <c r="CO234" s="162"/>
      <c r="CP234" s="162"/>
      <c r="CQ234" s="162"/>
      <c r="CR234" s="162"/>
      <c r="CS234" s="162"/>
      <c r="CT234" s="162"/>
      <c r="CU234" s="162"/>
      <c r="CV234" s="162"/>
      <c r="CW234" s="162"/>
      <c r="CX234" s="162"/>
      <c r="CY234" s="162"/>
      <c r="CZ234" s="162"/>
      <c r="DA234" s="162"/>
      <c r="DB234" s="162"/>
      <c r="DC234" s="162"/>
      <c r="DD234" s="162"/>
      <c r="DE234" s="162"/>
      <c r="DF234" s="162"/>
      <c r="DG234" s="162"/>
      <c r="DH234" s="162"/>
      <c r="DI234" s="162"/>
      <c r="DJ234" s="162"/>
      <c r="DK234" s="162"/>
      <c r="DL234" s="162"/>
      <c r="DM234" s="162"/>
      <c r="DN234" s="162"/>
      <c r="DO234" s="162"/>
      <c r="DP234" s="162"/>
      <c r="DQ234" s="162"/>
      <c r="DR234" s="162"/>
      <c r="DS234" s="162"/>
      <c r="DT234" s="162"/>
      <c r="DU234" s="162"/>
      <c r="DV234" s="162"/>
      <c r="DW234" s="162"/>
      <c r="DX234" s="162"/>
      <c r="DY234" s="162"/>
      <c r="DZ234" s="162"/>
      <c r="EA234" s="162"/>
      <c r="EB234" s="162"/>
      <c r="EC234" s="162"/>
      <c r="ED234" s="162"/>
      <c r="EE234" s="162"/>
      <c r="EF234" s="162"/>
      <c r="EG234" s="162"/>
      <c r="EH234" s="162"/>
      <c r="EI234" s="162"/>
      <c r="EJ234" s="162"/>
      <c r="EK234" s="162"/>
      <c r="EL234" s="162"/>
      <c r="EM234" s="162"/>
      <c r="EN234" s="162"/>
      <c r="EO234" s="162"/>
      <c r="EP234" s="162"/>
      <c r="EQ234" s="162"/>
      <c r="ER234" s="162"/>
      <c r="ES234" s="162"/>
      <c r="ET234" s="162"/>
      <c r="EU234" s="162"/>
      <c r="EV234" s="162"/>
      <c r="EW234" s="162"/>
      <c r="EX234" s="162"/>
      <c r="EY234" s="162"/>
      <c r="EZ234" s="162"/>
      <c r="FA234" s="162"/>
      <c r="FB234" s="162"/>
      <c r="FC234" s="162"/>
      <c r="FD234" s="162"/>
      <c r="FE234" s="162"/>
      <c r="FF234" s="162"/>
      <c r="FG234" s="162"/>
      <c r="FH234" s="162"/>
      <c r="FI234" s="162"/>
      <c r="FJ234" s="162"/>
      <c r="FK234" s="162"/>
      <c r="FL234" s="162"/>
      <c r="FM234" s="162"/>
      <c r="FN234" s="162"/>
      <c r="FO234" s="162"/>
      <c r="FP234" s="162"/>
      <c r="FQ234" s="162"/>
      <c r="FR234" s="162"/>
      <c r="FS234" s="162"/>
      <c r="FT234" s="162"/>
      <c r="FU234" s="162"/>
      <c r="FV234" s="162"/>
      <c r="FW234" s="162"/>
      <c r="FX234" s="162"/>
      <c r="FY234" s="162"/>
      <c r="FZ234" s="162"/>
      <c r="GA234" s="162"/>
      <c r="GB234" s="162"/>
      <c r="GC234" s="162"/>
      <c r="GD234" s="162"/>
      <c r="GE234" s="162"/>
      <c r="GF234" s="162"/>
      <c r="GG234" s="162"/>
      <c r="GH234" s="162"/>
      <c r="GI234" s="162"/>
      <c r="GJ234" s="162"/>
      <c r="GK234" s="162"/>
      <c r="GL234" s="162"/>
      <c r="GM234" s="162"/>
      <c r="GN234" s="162"/>
      <c r="GO234" s="162"/>
      <c r="GP234" s="162"/>
      <c r="GQ234" s="162"/>
      <c r="GR234" s="162"/>
      <c r="GS234" s="162"/>
      <c r="GT234" s="162"/>
      <c r="GU234" s="162"/>
    </row>
    <row r="235" spans="1:203" ht="30" x14ac:dyDescent="0.25">
      <c r="A235" s="161">
        <v>1</v>
      </c>
      <c r="B235" s="1028" t="s">
        <v>375</v>
      </c>
      <c r="C235" s="189">
        <f>'2 уровень'!D844</f>
        <v>10</v>
      </c>
      <c r="D235" s="189">
        <f>'2 уровень'!E844</f>
        <v>3</v>
      </c>
      <c r="E235" s="189">
        <f>'2 уровень'!F844</f>
        <v>0</v>
      </c>
      <c r="F235" s="792">
        <f>'2 уровень'!G844</f>
        <v>0</v>
      </c>
      <c r="G235" s="237">
        <f>'2 уровень'!H844</f>
        <v>0</v>
      </c>
      <c r="H235" s="237">
        <f>'2 уровень'!I844</f>
        <v>0</v>
      </c>
      <c r="I235" s="242">
        <f>'2 уровень'!J844</f>
        <v>0</v>
      </c>
      <c r="J235" s="242">
        <f>'2 уровень'!K844</f>
        <v>0</v>
      </c>
      <c r="K235" s="242">
        <f>'2 уровень'!L844</f>
        <v>0</v>
      </c>
      <c r="L235" s="242">
        <f>'2 уровень'!M844</f>
        <v>0</v>
      </c>
      <c r="M235" s="242">
        <f>'2 уровень'!N844</f>
        <v>0</v>
      </c>
      <c r="N235" s="242">
        <f>'2 уровень'!O844</f>
        <v>0</v>
      </c>
      <c r="O235" s="163">
        <f>'2 уровень'!P844</f>
        <v>0</v>
      </c>
      <c r="P235" s="163">
        <f>'2 уровень'!Q844</f>
        <v>0</v>
      </c>
      <c r="Q235" s="163">
        <f>'2 уровень'!R844</f>
        <v>0</v>
      </c>
      <c r="R235" s="163">
        <f>'2 уровень'!S844</f>
        <v>0</v>
      </c>
      <c r="S235" s="2675">
        <f>'2 уровень'!T844</f>
        <v>0</v>
      </c>
      <c r="T235" s="163">
        <f>'2 уровень'!U844</f>
        <v>0</v>
      </c>
      <c r="U235" s="163">
        <f>'2 уровень'!V844</f>
        <v>0</v>
      </c>
      <c r="V235" s="163">
        <f>'2 уровень'!W844</f>
        <v>0</v>
      </c>
      <c r="W235" s="2522">
        <f>'2 уровень'!X844</f>
        <v>0</v>
      </c>
      <c r="X235" s="2538"/>
      <c r="Y235" s="2593"/>
      <c r="Z235" s="162"/>
      <c r="AA235" s="162"/>
      <c r="AB235" s="162"/>
      <c r="AC235" s="162"/>
      <c r="AD235" s="162"/>
      <c r="AE235" s="162"/>
      <c r="AF235" s="162"/>
      <c r="AG235" s="162"/>
      <c r="AH235" s="162"/>
      <c r="AI235" s="162"/>
      <c r="AJ235" s="162"/>
      <c r="AK235" s="162"/>
      <c r="AL235" s="162"/>
      <c r="AM235" s="162"/>
      <c r="AN235" s="162"/>
      <c r="AO235" s="162"/>
      <c r="AP235" s="162"/>
      <c r="AQ235" s="162"/>
      <c r="AR235" s="162"/>
      <c r="AS235" s="162"/>
      <c r="AT235" s="162"/>
      <c r="AU235" s="162"/>
      <c r="AV235" s="162"/>
      <c r="AW235" s="162"/>
      <c r="AX235" s="162"/>
      <c r="AY235" s="162"/>
      <c r="AZ235" s="162"/>
      <c r="BA235" s="162"/>
      <c r="BB235" s="162"/>
      <c r="BC235" s="162"/>
      <c r="BD235" s="162"/>
      <c r="BE235" s="162"/>
      <c r="BF235" s="162"/>
      <c r="BG235" s="162"/>
      <c r="BH235" s="162"/>
      <c r="BI235" s="162"/>
      <c r="BJ235" s="162"/>
      <c r="BK235" s="162"/>
      <c r="BL235" s="162"/>
      <c r="BM235" s="162"/>
      <c r="BN235" s="162"/>
      <c r="BO235" s="162"/>
      <c r="BP235" s="162"/>
      <c r="BQ235" s="162"/>
      <c r="BR235" s="162"/>
      <c r="BS235" s="162"/>
      <c r="BT235" s="162"/>
      <c r="BU235" s="162"/>
      <c r="BV235" s="162"/>
      <c r="BW235" s="162"/>
      <c r="BX235" s="162"/>
      <c r="BY235" s="162"/>
      <c r="BZ235" s="162"/>
      <c r="CA235" s="162"/>
      <c r="CB235" s="162"/>
      <c r="CC235" s="162"/>
      <c r="CD235" s="162"/>
      <c r="CE235" s="162"/>
      <c r="CF235" s="162"/>
      <c r="CG235" s="162"/>
      <c r="CH235" s="162"/>
      <c r="CI235" s="162"/>
      <c r="CJ235" s="162"/>
      <c r="CK235" s="162"/>
      <c r="CL235" s="162"/>
      <c r="CM235" s="162"/>
      <c r="CN235" s="162"/>
      <c r="CO235" s="162"/>
      <c r="CP235" s="162"/>
      <c r="CQ235" s="162"/>
      <c r="CR235" s="162"/>
      <c r="CS235" s="162"/>
      <c r="CT235" s="162"/>
      <c r="CU235" s="162"/>
      <c r="CV235" s="162"/>
      <c r="CW235" s="162"/>
      <c r="CX235" s="162"/>
      <c r="CY235" s="162"/>
      <c r="CZ235" s="162"/>
      <c r="DA235" s="162"/>
      <c r="DB235" s="162"/>
      <c r="DC235" s="162"/>
      <c r="DD235" s="162"/>
      <c r="DE235" s="162"/>
      <c r="DF235" s="162"/>
      <c r="DG235" s="162"/>
      <c r="DH235" s="162"/>
      <c r="DI235" s="162"/>
      <c r="DJ235" s="162"/>
      <c r="DK235" s="162"/>
      <c r="DL235" s="162"/>
      <c r="DM235" s="162"/>
      <c r="DN235" s="162"/>
      <c r="DO235" s="162"/>
      <c r="DP235" s="162"/>
      <c r="DQ235" s="162"/>
      <c r="DR235" s="162"/>
      <c r="DS235" s="162"/>
      <c r="DT235" s="162"/>
      <c r="DU235" s="162"/>
      <c r="DV235" s="162"/>
      <c r="DW235" s="162"/>
      <c r="DX235" s="162"/>
      <c r="DY235" s="162"/>
      <c r="DZ235" s="162"/>
      <c r="EA235" s="162"/>
      <c r="EB235" s="162"/>
      <c r="EC235" s="162"/>
      <c r="ED235" s="162"/>
      <c r="EE235" s="162"/>
      <c r="EF235" s="162"/>
      <c r="EG235" s="162"/>
      <c r="EH235" s="162"/>
      <c r="EI235" s="162"/>
      <c r="EJ235" s="162"/>
      <c r="EK235" s="162"/>
      <c r="EL235" s="162"/>
      <c r="EM235" s="162"/>
      <c r="EN235" s="162"/>
      <c r="EO235" s="162"/>
      <c r="EP235" s="162"/>
      <c r="EQ235" s="162"/>
      <c r="ER235" s="162"/>
      <c r="ES235" s="162"/>
      <c r="ET235" s="162"/>
      <c r="EU235" s="162"/>
      <c r="EV235" s="162"/>
      <c r="EW235" s="162"/>
      <c r="EX235" s="162"/>
      <c r="EY235" s="162"/>
      <c r="EZ235" s="162"/>
      <c r="FA235" s="162"/>
      <c r="FB235" s="162"/>
      <c r="FC235" s="162"/>
      <c r="FD235" s="162"/>
      <c r="FE235" s="162"/>
      <c r="FF235" s="162"/>
      <c r="FG235" s="162"/>
      <c r="FH235" s="162"/>
      <c r="FI235" s="162"/>
      <c r="FJ235" s="162"/>
      <c r="FK235" s="162"/>
      <c r="FL235" s="162"/>
      <c r="FM235" s="162"/>
      <c r="FN235" s="162"/>
      <c r="FO235" s="162"/>
      <c r="FP235" s="162"/>
      <c r="FQ235" s="162"/>
      <c r="FR235" s="162"/>
      <c r="FS235" s="162"/>
      <c r="FT235" s="162"/>
      <c r="FU235" s="162"/>
      <c r="FV235" s="162"/>
      <c r="FW235" s="162"/>
      <c r="FX235" s="162"/>
      <c r="FY235" s="162"/>
      <c r="FZ235" s="162"/>
      <c r="GA235" s="162"/>
      <c r="GB235" s="162"/>
      <c r="GC235" s="162"/>
      <c r="GD235" s="162"/>
      <c r="GE235" s="162"/>
      <c r="GF235" s="162"/>
      <c r="GG235" s="162"/>
      <c r="GH235" s="162"/>
      <c r="GI235" s="162"/>
      <c r="GJ235" s="162"/>
      <c r="GK235" s="162"/>
      <c r="GL235" s="162"/>
      <c r="GM235" s="162"/>
      <c r="GN235" s="162"/>
      <c r="GO235" s="162"/>
      <c r="GP235" s="162"/>
      <c r="GQ235" s="162"/>
      <c r="GR235" s="162"/>
      <c r="GS235" s="162"/>
      <c r="GT235" s="162"/>
      <c r="GU235" s="162"/>
    </row>
    <row r="236" spans="1:203" ht="15.75" thickBot="1" x14ac:dyDescent="0.3">
      <c r="A236" s="161">
        <v>1</v>
      </c>
      <c r="B236" s="2556" t="s">
        <v>376</v>
      </c>
      <c r="C236" s="189">
        <f>'2 уровень'!D845</f>
        <v>0</v>
      </c>
      <c r="D236" s="189">
        <f>'2 уровень'!E845</f>
        <v>0</v>
      </c>
      <c r="E236" s="189">
        <f>'2 уровень'!F845</f>
        <v>0</v>
      </c>
      <c r="F236" s="792">
        <f>'2 уровень'!G845</f>
        <v>0</v>
      </c>
      <c r="G236" s="237">
        <f>'2 уровень'!H845</f>
        <v>0</v>
      </c>
      <c r="H236" s="237">
        <f>'2 уровень'!I845</f>
        <v>0</v>
      </c>
      <c r="I236" s="242">
        <f>'2 уровень'!J845</f>
        <v>0</v>
      </c>
      <c r="J236" s="242">
        <f>'2 уровень'!K845</f>
        <v>0</v>
      </c>
      <c r="K236" s="242">
        <f>'2 уровень'!L845</f>
        <v>0</v>
      </c>
      <c r="L236" s="242">
        <f>'2 уровень'!M845</f>
        <v>0</v>
      </c>
      <c r="M236" s="242">
        <f>'2 уровень'!N845</f>
        <v>0</v>
      </c>
      <c r="N236" s="242">
        <f>'2 уровень'!O845</f>
        <v>0</v>
      </c>
      <c r="O236" s="163">
        <f>'2 уровень'!P845</f>
        <v>0</v>
      </c>
      <c r="P236" s="163">
        <f>'2 уровень'!Q845</f>
        <v>0</v>
      </c>
      <c r="Q236" s="163">
        <f>'2 уровень'!R845</f>
        <v>0</v>
      </c>
      <c r="R236" s="163">
        <f>'2 уровень'!S845</f>
        <v>0</v>
      </c>
      <c r="S236" s="2675">
        <f>'2 уровень'!T845</f>
        <v>0</v>
      </c>
      <c r="T236" s="163">
        <f>'2 уровень'!U845</f>
        <v>0</v>
      </c>
      <c r="U236" s="163">
        <f>'2 уровень'!V845</f>
        <v>0</v>
      </c>
      <c r="V236" s="163">
        <f>'2 уровень'!W845</f>
        <v>0</v>
      </c>
      <c r="W236" s="2522">
        <f>'2 уровень'!X845</f>
        <v>0</v>
      </c>
      <c r="X236" s="2538"/>
      <c r="Y236" s="2593"/>
      <c r="Z236" s="162"/>
      <c r="AA236" s="162"/>
      <c r="AB236" s="162"/>
      <c r="AC236" s="162"/>
      <c r="AD236" s="162"/>
      <c r="AE236" s="162"/>
      <c r="AF236" s="162"/>
      <c r="AG236" s="162"/>
      <c r="AH236" s="162"/>
      <c r="AI236" s="162"/>
      <c r="AJ236" s="162"/>
      <c r="AK236" s="162"/>
      <c r="AL236" s="162"/>
      <c r="AM236" s="162"/>
      <c r="AN236" s="162"/>
      <c r="AO236" s="162"/>
      <c r="AP236" s="162"/>
      <c r="AQ236" s="162"/>
      <c r="AR236" s="162"/>
      <c r="AS236" s="162"/>
      <c r="AT236" s="162"/>
      <c r="AU236" s="162"/>
      <c r="AV236" s="162"/>
      <c r="AW236" s="162"/>
      <c r="AX236" s="162"/>
      <c r="AY236" s="162"/>
      <c r="AZ236" s="162"/>
      <c r="BA236" s="162"/>
      <c r="BB236" s="162"/>
      <c r="BC236" s="162"/>
      <c r="BD236" s="162"/>
      <c r="BE236" s="162"/>
      <c r="BF236" s="162"/>
      <c r="BG236" s="162"/>
      <c r="BH236" s="162"/>
      <c r="BI236" s="162"/>
      <c r="BJ236" s="162"/>
      <c r="BK236" s="162"/>
      <c r="BL236" s="162"/>
      <c r="BM236" s="162"/>
      <c r="BN236" s="162"/>
      <c r="BO236" s="162"/>
      <c r="BP236" s="162"/>
      <c r="BQ236" s="162"/>
      <c r="BR236" s="162"/>
      <c r="BS236" s="162"/>
      <c r="BT236" s="162"/>
      <c r="BU236" s="162"/>
      <c r="BV236" s="162"/>
      <c r="BW236" s="162"/>
      <c r="BX236" s="162"/>
      <c r="BY236" s="162"/>
      <c r="BZ236" s="162"/>
      <c r="CA236" s="162"/>
      <c r="CB236" s="162"/>
      <c r="CC236" s="162"/>
      <c r="CD236" s="162"/>
      <c r="CE236" s="162"/>
      <c r="CF236" s="162"/>
      <c r="CG236" s="162"/>
      <c r="CH236" s="162"/>
      <c r="CI236" s="162"/>
      <c r="CJ236" s="162"/>
      <c r="CK236" s="162"/>
      <c r="CL236" s="162"/>
      <c r="CM236" s="162"/>
      <c r="CN236" s="162"/>
      <c r="CO236" s="162"/>
      <c r="CP236" s="162"/>
      <c r="CQ236" s="162"/>
      <c r="CR236" s="162"/>
      <c r="CS236" s="162"/>
      <c r="CT236" s="162"/>
      <c r="CU236" s="162"/>
      <c r="CV236" s="162"/>
      <c r="CW236" s="162"/>
      <c r="CX236" s="162"/>
      <c r="CY236" s="162"/>
      <c r="CZ236" s="162"/>
      <c r="DA236" s="162"/>
      <c r="DB236" s="162"/>
      <c r="DC236" s="162"/>
      <c r="DD236" s="162"/>
      <c r="DE236" s="162"/>
      <c r="DF236" s="162"/>
      <c r="DG236" s="162"/>
      <c r="DH236" s="162"/>
      <c r="DI236" s="162"/>
      <c r="DJ236" s="162"/>
      <c r="DK236" s="162"/>
      <c r="DL236" s="162"/>
      <c r="DM236" s="162"/>
      <c r="DN236" s="162"/>
      <c r="DO236" s="162"/>
      <c r="DP236" s="162"/>
      <c r="DQ236" s="162"/>
      <c r="DR236" s="162"/>
      <c r="DS236" s="162"/>
      <c r="DT236" s="162"/>
      <c r="DU236" s="162"/>
      <c r="DV236" s="162"/>
      <c r="DW236" s="162"/>
      <c r="DX236" s="162"/>
      <c r="DY236" s="162"/>
      <c r="DZ236" s="162"/>
      <c r="EA236" s="162"/>
      <c r="EB236" s="162"/>
      <c r="EC236" s="162"/>
      <c r="ED236" s="162"/>
      <c r="EE236" s="162"/>
      <c r="EF236" s="162"/>
      <c r="EG236" s="162"/>
      <c r="EH236" s="162"/>
      <c r="EI236" s="162"/>
      <c r="EJ236" s="162"/>
      <c r="EK236" s="162"/>
      <c r="EL236" s="162"/>
      <c r="EM236" s="162"/>
      <c r="EN236" s="162"/>
      <c r="EO236" s="162"/>
      <c r="EP236" s="162"/>
      <c r="EQ236" s="162"/>
      <c r="ER236" s="162"/>
      <c r="ES236" s="162"/>
      <c r="ET236" s="162"/>
      <c r="EU236" s="162"/>
      <c r="EV236" s="162"/>
      <c r="EW236" s="162"/>
      <c r="EX236" s="162"/>
      <c r="EY236" s="162"/>
      <c r="EZ236" s="162"/>
      <c r="FA236" s="162"/>
      <c r="FB236" s="162"/>
      <c r="FC236" s="162"/>
      <c r="FD236" s="162"/>
      <c r="FE236" s="162"/>
      <c r="FF236" s="162"/>
      <c r="FG236" s="162"/>
      <c r="FH236" s="162"/>
      <c r="FI236" s="162"/>
      <c r="FJ236" s="162"/>
      <c r="FK236" s="162"/>
      <c r="FL236" s="162"/>
      <c r="FM236" s="162"/>
      <c r="FN236" s="162"/>
      <c r="FO236" s="162"/>
      <c r="FP236" s="162"/>
      <c r="FQ236" s="162"/>
      <c r="FR236" s="162"/>
      <c r="FS236" s="162"/>
      <c r="FT236" s="162"/>
      <c r="FU236" s="162"/>
      <c r="FV236" s="162"/>
      <c r="FW236" s="162"/>
      <c r="FX236" s="162"/>
      <c r="FY236" s="162"/>
      <c r="FZ236" s="162"/>
      <c r="GA236" s="162"/>
      <c r="GB236" s="162"/>
      <c r="GC236" s="162"/>
      <c r="GD236" s="162"/>
      <c r="GE236" s="162"/>
      <c r="GF236" s="162"/>
      <c r="GG236" s="162"/>
      <c r="GH236" s="162"/>
      <c r="GI236" s="162"/>
      <c r="GJ236" s="162"/>
      <c r="GK236" s="162"/>
      <c r="GL236" s="162"/>
      <c r="GM236" s="162"/>
      <c r="GN236" s="162"/>
      <c r="GO236" s="162"/>
      <c r="GP236" s="162"/>
      <c r="GQ236" s="162"/>
      <c r="GR236" s="162"/>
      <c r="GS236" s="162"/>
      <c r="GT236" s="162"/>
      <c r="GU236" s="162"/>
    </row>
    <row r="237" spans="1:203" s="162" customFormat="1" ht="15" customHeight="1" x14ac:dyDescent="0.25">
      <c r="A237" s="161">
        <v>1</v>
      </c>
      <c r="B237" s="379" t="s">
        <v>121</v>
      </c>
      <c r="C237" s="2552"/>
      <c r="D237" s="2552"/>
      <c r="E237" s="2552"/>
      <c r="F237" s="2553"/>
      <c r="G237" s="381"/>
      <c r="H237" s="381"/>
      <c r="I237" s="2554"/>
      <c r="J237" s="2554"/>
      <c r="K237" s="2554"/>
      <c r="L237" s="2554"/>
      <c r="M237" s="2554"/>
      <c r="N237" s="2554"/>
      <c r="O237" s="384">
        <f>O238-O239-O264-O265-O261</f>
        <v>0</v>
      </c>
      <c r="P237" s="384">
        <f>P238-P239-P264-P265-P261</f>
        <v>0</v>
      </c>
      <c r="Q237" s="384">
        <f>Q238-Q239-Q264-Q265-Q261</f>
        <v>0</v>
      </c>
      <c r="R237" s="384">
        <f>R238-R239-R264-R265-R261</f>
        <v>0</v>
      </c>
      <c r="S237" s="2677">
        <f t="shared" ref="S237:W237" si="7">S238-S239-S264-S265-S261</f>
        <v>0</v>
      </c>
      <c r="T237" s="384">
        <f t="shared" si="7"/>
        <v>0</v>
      </c>
      <c r="U237" s="384">
        <f t="shared" si="7"/>
        <v>0</v>
      </c>
      <c r="V237" s="384">
        <f t="shared" si="7"/>
        <v>0</v>
      </c>
      <c r="W237" s="2524">
        <f t="shared" si="7"/>
        <v>0</v>
      </c>
      <c r="X237" s="2538"/>
      <c r="Y237" s="2593"/>
      <c r="Z237" s="161"/>
      <c r="AA237" s="161"/>
      <c r="AB237" s="161"/>
      <c r="AC237" s="161"/>
      <c r="AD237" s="161"/>
      <c r="AE237" s="161"/>
      <c r="AF237" s="161"/>
      <c r="AG237" s="161"/>
      <c r="AH237" s="161"/>
      <c r="AI237" s="161"/>
      <c r="AJ237" s="161"/>
      <c r="AK237" s="161"/>
      <c r="AL237" s="161"/>
      <c r="AM237" s="161"/>
      <c r="AN237" s="161"/>
      <c r="AO237" s="161"/>
      <c r="AP237" s="161"/>
      <c r="AQ237" s="161"/>
      <c r="AR237" s="161"/>
      <c r="AS237" s="161"/>
      <c r="AT237" s="161"/>
      <c r="AU237" s="161"/>
      <c r="AV237" s="161"/>
      <c r="AW237" s="161"/>
      <c r="AX237" s="161"/>
      <c r="AY237" s="161"/>
      <c r="AZ237" s="161"/>
      <c r="BA237" s="161"/>
      <c r="BB237" s="161"/>
      <c r="BC237" s="161"/>
      <c r="BD237" s="161"/>
      <c r="BE237" s="161"/>
      <c r="BF237" s="161"/>
      <c r="BG237" s="161"/>
      <c r="BH237" s="161"/>
      <c r="BI237" s="161"/>
      <c r="BJ237" s="161"/>
      <c r="BK237" s="161"/>
      <c r="BL237" s="161"/>
      <c r="BM237" s="161"/>
      <c r="BN237" s="161"/>
      <c r="BO237" s="161"/>
      <c r="BP237" s="161"/>
      <c r="BQ237" s="161"/>
      <c r="BR237" s="161"/>
      <c r="BS237" s="161"/>
      <c r="BT237" s="161"/>
      <c r="BU237" s="161"/>
      <c r="BV237" s="161"/>
      <c r="BW237" s="161"/>
      <c r="BX237" s="161"/>
      <c r="BY237" s="161"/>
      <c r="BZ237" s="161"/>
      <c r="CA237" s="161"/>
      <c r="CB237" s="161"/>
      <c r="CC237" s="161"/>
      <c r="CD237" s="161"/>
      <c r="CE237" s="161"/>
      <c r="CF237" s="161"/>
      <c r="CG237" s="161"/>
      <c r="CH237" s="161"/>
      <c r="CI237" s="161"/>
      <c r="CJ237" s="161"/>
      <c r="CK237" s="161"/>
      <c r="CL237" s="161"/>
      <c r="CM237" s="161"/>
      <c r="CN237" s="161"/>
      <c r="CO237" s="161"/>
      <c r="CP237" s="161"/>
      <c r="CQ237" s="161"/>
      <c r="CR237" s="161"/>
      <c r="CS237" s="161"/>
      <c r="CT237" s="161"/>
      <c r="CU237" s="161"/>
      <c r="CV237" s="161"/>
      <c r="CW237" s="161"/>
      <c r="CX237" s="161"/>
      <c r="CY237" s="161"/>
      <c r="CZ237" s="161"/>
      <c r="DA237" s="161"/>
      <c r="DB237" s="161"/>
      <c r="DC237" s="161"/>
      <c r="DD237" s="161"/>
      <c r="DE237" s="161"/>
      <c r="DF237" s="161"/>
      <c r="DG237" s="161"/>
      <c r="DH237" s="161"/>
      <c r="DI237" s="161"/>
      <c r="DJ237" s="161"/>
      <c r="DK237" s="161"/>
      <c r="DL237" s="161"/>
      <c r="DM237" s="161"/>
      <c r="DN237" s="161"/>
      <c r="DO237" s="161"/>
      <c r="DP237" s="161"/>
      <c r="DQ237" s="161"/>
      <c r="DR237" s="161"/>
      <c r="DS237" s="161"/>
      <c r="DT237" s="161"/>
      <c r="DU237" s="161"/>
      <c r="DV237" s="161"/>
      <c r="DW237" s="161"/>
      <c r="DX237" s="161"/>
      <c r="DY237" s="161"/>
      <c r="DZ237" s="161"/>
      <c r="EA237" s="161"/>
      <c r="EB237" s="161"/>
      <c r="EC237" s="161"/>
      <c r="ED237" s="161"/>
      <c r="EE237" s="161"/>
      <c r="EF237" s="161"/>
      <c r="EG237" s="161"/>
      <c r="EH237" s="161"/>
      <c r="EI237" s="161"/>
      <c r="EJ237" s="161"/>
      <c r="EK237" s="161"/>
      <c r="EL237" s="161"/>
      <c r="EM237" s="161"/>
      <c r="EN237" s="161"/>
      <c r="EO237" s="161"/>
      <c r="EP237" s="161"/>
      <c r="EQ237" s="161"/>
      <c r="ER237" s="161"/>
      <c r="ES237" s="161"/>
      <c r="ET237" s="161"/>
      <c r="EU237" s="161"/>
      <c r="EV237" s="161"/>
      <c r="EW237" s="161"/>
      <c r="EX237" s="161"/>
      <c r="EY237" s="161"/>
      <c r="EZ237" s="161"/>
      <c r="FA237" s="161"/>
      <c r="FB237" s="161"/>
      <c r="FC237" s="161"/>
      <c r="FD237" s="161"/>
      <c r="FE237" s="161"/>
      <c r="FF237" s="161"/>
      <c r="FG237" s="161"/>
      <c r="FH237" s="161"/>
      <c r="FI237" s="161"/>
      <c r="FJ237" s="161"/>
      <c r="FK237" s="161"/>
      <c r="FL237" s="161"/>
      <c r="FM237" s="161"/>
      <c r="FN237" s="161"/>
      <c r="FO237" s="161"/>
      <c r="FP237" s="161"/>
      <c r="FQ237" s="161"/>
      <c r="FR237" s="161"/>
      <c r="FS237" s="161"/>
      <c r="FT237" s="161"/>
      <c r="FU237" s="161"/>
      <c r="FV237" s="161"/>
      <c r="FW237" s="161"/>
      <c r="FX237" s="161"/>
      <c r="FY237" s="161"/>
      <c r="FZ237" s="161"/>
      <c r="GA237" s="161"/>
      <c r="GB237" s="161"/>
      <c r="GC237" s="161"/>
      <c r="GD237" s="161"/>
      <c r="GE237" s="161"/>
      <c r="GF237" s="161"/>
      <c r="GG237" s="161"/>
      <c r="GH237" s="161"/>
      <c r="GI237" s="161"/>
      <c r="GJ237" s="161"/>
      <c r="GK237" s="161"/>
      <c r="GL237" s="161"/>
      <c r="GM237" s="161"/>
      <c r="GN237" s="161"/>
      <c r="GO237" s="161"/>
      <c r="GP237" s="161"/>
      <c r="GQ237" s="161"/>
      <c r="GR237" s="161"/>
      <c r="GS237" s="161"/>
      <c r="GT237" s="161"/>
      <c r="GU237" s="161"/>
    </row>
    <row r="238" spans="1:203" s="162" customFormat="1" ht="15" customHeight="1" x14ac:dyDescent="0.25">
      <c r="A238" s="161">
        <v>1</v>
      </c>
      <c r="B238" s="182" t="s">
        <v>116</v>
      </c>
      <c r="C238" s="241"/>
      <c r="D238" s="241"/>
      <c r="E238" s="241"/>
      <c r="F238" s="795"/>
      <c r="G238" s="155"/>
      <c r="H238" s="155"/>
      <c r="I238" s="164"/>
      <c r="J238" s="164"/>
      <c r="K238" s="164"/>
      <c r="L238" s="164"/>
      <c r="M238" s="164"/>
      <c r="N238" s="164"/>
      <c r="O238" s="163">
        <f>'2 уровень'!P905</f>
        <v>214447.89327138275</v>
      </c>
      <c r="P238" s="163">
        <f>'2 уровень'!Q905</f>
        <v>222639.26052084513</v>
      </c>
      <c r="Q238" s="163">
        <f>'2 уровень'!R905</f>
        <v>222639.26052084513</v>
      </c>
      <c r="R238" s="163">
        <f>'2 уровень'!S905</f>
        <v>225855.79793529317</v>
      </c>
      <c r="S238" s="2675">
        <f>'2 уровень'!T905</f>
        <v>74074.033386364084</v>
      </c>
      <c r="T238" s="163">
        <f>'2 уровень'!U905</f>
        <v>72093.026940000011</v>
      </c>
      <c r="U238" s="163">
        <f>'2 уровень'!V905</f>
        <v>-1981.0064463640774</v>
      </c>
      <c r="V238" s="163">
        <f>'2 уровень'!W905</f>
        <v>-1073.9509800000001</v>
      </c>
      <c r="W238" s="2522">
        <f>'2 уровень'!X905</f>
        <v>71019.075960000002</v>
      </c>
      <c r="X238" s="2538"/>
      <c r="Y238" s="2593"/>
    </row>
    <row r="239" spans="1:203" s="162" customFormat="1" ht="15" customHeight="1" x14ac:dyDescent="0.25">
      <c r="A239" s="161">
        <v>1</v>
      </c>
      <c r="B239" s="111" t="s">
        <v>43</v>
      </c>
      <c r="C239" s="188">
        <f>'2 уровень'!D906</f>
        <v>2990</v>
      </c>
      <c r="D239" s="188">
        <f>'2 уровень'!E906</f>
        <v>995</v>
      </c>
      <c r="E239" s="188">
        <f>'2 уровень'!F906</f>
        <v>1134</v>
      </c>
      <c r="F239" s="791">
        <f>'2 уровень'!G906</f>
        <v>113.96984924623115</v>
      </c>
      <c r="G239" s="155">
        <f>'2 уровень'!H906</f>
        <v>8.6879598662207353</v>
      </c>
      <c r="H239" s="155">
        <f>'2 уровень'!I906</f>
        <v>9.4929453262786598</v>
      </c>
      <c r="I239" s="163">
        <f>'2 уровень'!J906</f>
        <v>25977</v>
      </c>
      <c r="J239" s="163">
        <f>'2 уровень'!K906</f>
        <v>8645</v>
      </c>
      <c r="K239" s="163">
        <f>'2 уровень'!L906</f>
        <v>10765</v>
      </c>
      <c r="L239" s="163">
        <f>'2 уровень'!M906</f>
        <v>124.52284557547715</v>
      </c>
      <c r="M239" s="163">
        <f>'2 уровень'!N906</f>
        <v>80.48512527233116</v>
      </c>
      <c r="N239" s="163">
        <f>'2 уровень'!O906</f>
        <v>401.25426767649253</v>
      </c>
      <c r="O239" s="163">
        <f>'2 уровень'!P906</f>
        <v>88874.960266444803</v>
      </c>
      <c r="P239" s="163">
        <f>'2 уровень'!Q906</f>
        <v>92880.848822159984</v>
      </c>
      <c r="Q239" s="163">
        <f>'2 уровень'!R906</f>
        <v>92880.848822159984</v>
      </c>
      <c r="R239" s="163">
        <f>'2 уровень'!S906</f>
        <v>96097.386236607999</v>
      </c>
      <c r="S239" s="2675">
        <f>'2 уровень'!T906</f>
        <v>31074.894862180976</v>
      </c>
      <c r="T239" s="163">
        <f>'2 уровень'!U906</f>
        <v>34869.499479999999</v>
      </c>
      <c r="U239" s="163">
        <f>'2 уровень'!V906</f>
        <v>3794.6046178190227</v>
      </c>
      <c r="V239" s="163">
        <f>'2 уровень'!W906</f>
        <v>-694.99256000000003</v>
      </c>
      <c r="W239" s="2522">
        <f>'2 уровень'!X906</f>
        <v>34174.50692</v>
      </c>
      <c r="X239" s="2538"/>
      <c r="Y239" s="2593"/>
      <c r="Z239" s="161"/>
      <c r="AA239" s="161"/>
      <c r="AB239" s="161"/>
      <c r="AC239" s="161"/>
      <c r="AD239" s="161"/>
      <c r="AE239" s="161"/>
      <c r="AF239" s="161"/>
      <c r="AG239" s="161"/>
      <c r="AH239" s="161"/>
      <c r="AI239" s="161"/>
      <c r="AJ239" s="161"/>
      <c r="AK239" s="161"/>
      <c r="AL239" s="161"/>
      <c r="AM239" s="161"/>
      <c r="AN239" s="161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161"/>
      <c r="BO239" s="161"/>
      <c r="BP239" s="161"/>
      <c r="BQ239" s="161"/>
      <c r="BR239" s="161"/>
      <c r="BS239" s="161"/>
      <c r="BT239" s="161"/>
      <c r="BU239" s="161"/>
      <c r="BV239" s="161"/>
      <c r="BW239" s="161"/>
      <c r="BX239" s="161"/>
      <c r="BY239" s="161"/>
      <c r="BZ239" s="161"/>
      <c r="CA239" s="161"/>
      <c r="CB239" s="161"/>
      <c r="CC239" s="161"/>
      <c r="CD239" s="161"/>
      <c r="CE239" s="161"/>
      <c r="CF239" s="161"/>
      <c r="CG239" s="161"/>
      <c r="CH239" s="161"/>
      <c r="CI239" s="161"/>
      <c r="CJ239" s="161"/>
      <c r="CK239" s="161"/>
      <c r="CL239" s="161"/>
      <c r="CM239" s="161"/>
      <c r="CN239" s="161"/>
      <c r="CO239" s="161"/>
      <c r="CP239" s="161"/>
      <c r="CQ239" s="161"/>
      <c r="CR239" s="161"/>
      <c r="CS239" s="161"/>
      <c r="CT239" s="161"/>
      <c r="CU239" s="161"/>
      <c r="CV239" s="161"/>
      <c r="CW239" s="161"/>
      <c r="CX239" s="161"/>
      <c r="CY239" s="161"/>
      <c r="CZ239" s="161"/>
      <c r="DA239" s="161"/>
      <c r="DB239" s="161"/>
      <c r="DC239" s="161"/>
      <c r="DD239" s="161"/>
      <c r="DE239" s="161"/>
      <c r="DF239" s="161"/>
      <c r="DG239" s="161"/>
      <c r="DH239" s="161"/>
      <c r="DI239" s="161"/>
      <c r="DJ239" s="161"/>
      <c r="DK239" s="161"/>
      <c r="DL239" s="161"/>
      <c r="DM239" s="161"/>
      <c r="DN239" s="161"/>
      <c r="DO239" s="161"/>
      <c r="DP239" s="161"/>
      <c r="DQ239" s="161"/>
      <c r="DR239" s="161"/>
      <c r="DS239" s="161"/>
      <c r="DT239" s="161"/>
      <c r="DU239" s="161"/>
      <c r="DV239" s="161"/>
      <c r="DW239" s="161"/>
      <c r="DX239" s="161"/>
      <c r="DY239" s="161"/>
      <c r="DZ239" s="161"/>
      <c r="EA239" s="161"/>
      <c r="EB239" s="161"/>
      <c r="EC239" s="161"/>
      <c r="ED239" s="161"/>
      <c r="EE239" s="161"/>
      <c r="EF239" s="161"/>
      <c r="EG239" s="161"/>
      <c r="EH239" s="161"/>
      <c r="EI239" s="161"/>
      <c r="EJ239" s="161"/>
      <c r="EK239" s="161"/>
      <c r="EL239" s="161"/>
      <c r="EM239" s="161"/>
      <c r="EN239" s="161"/>
      <c r="EO239" s="161"/>
      <c r="EP239" s="161"/>
      <c r="EQ239" s="161"/>
      <c r="ER239" s="161"/>
      <c r="ES239" s="161"/>
      <c r="ET239" s="161"/>
      <c r="EU239" s="161"/>
      <c r="EV239" s="161"/>
      <c r="EW239" s="161"/>
      <c r="EX239" s="161"/>
      <c r="EY239" s="161"/>
      <c r="EZ239" s="161"/>
      <c r="FA239" s="161"/>
      <c r="FB239" s="161"/>
      <c r="FC239" s="161"/>
      <c r="FD239" s="161"/>
      <c r="FE239" s="161"/>
      <c r="FF239" s="161"/>
      <c r="FG239" s="161"/>
      <c r="FH239" s="161"/>
      <c r="FI239" s="161"/>
      <c r="FJ239" s="161"/>
      <c r="FK239" s="161"/>
      <c r="FL239" s="161"/>
      <c r="FM239" s="161"/>
      <c r="FN239" s="161"/>
      <c r="FO239" s="161"/>
      <c r="FP239" s="161"/>
      <c r="FQ239" s="161"/>
      <c r="FR239" s="161"/>
      <c r="FS239" s="161"/>
      <c r="FT239" s="161"/>
      <c r="FU239" s="161"/>
      <c r="FV239" s="161"/>
      <c r="FW239" s="161"/>
      <c r="FX239" s="161"/>
      <c r="FY239" s="161"/>
      <c r="FZ239" s="161"/>
      <c r="GA239" s="161"/>
      <c r="GB239" s="161"/>
      <c r="GC239" s="161"/>
      <c r="GD239" s="161"/>
      <c r="GE239" s="161"/>
      <c r="GF239" s="161"/>
      <c r="GG239" s="161"/>
      <c r="GH239" s="161"/>
      <c r="GI239" s="161"/>
      <c r="GJ239" s="161"/>
      <c r="GK239" s="161"/>
      <c r="GL239" s="161"/>
      <c r="GM239" s="161"/>
      <c r="GN239" s="161"/>
      <c r="GO239" s="161"/>
      <c r="GP239" s="161"/>
      <c r="GQ239" s="161"/>
      <c r="GR239" s="161"/>
      <c r="GS239" s="161"/>
      <c r="GT239" s="161"/>
      <c r="GU239" s="161"/>
    </row>
    <row r="240" spans="1:203" s="162" customFormat="1" ht="15" customHeight="1" x14ac:dyDescent="0.25">
      <c r="A240" s="161">
        <v>1</v>
      </c>
      <c r="B240" s="2543" t="s">
        <v>355</v>
      </c>
      <c r="C240" s="188">
        <f>'2 уровень'!D907</f>
        <v>0</v>
      </c>
      <c r="D240" s="188">
        <f>'2 уровень'!E907</f>
        <v>0</v>
      </c>
      <c r="E240" s="188">
        <f>'2 уровень'!F907</f>
        <v>0</v>
      </c>
      <c r="F240" s="791">
        <f>'2 уровень'!G907</f>
        <v>0</v>
      </c>
      <c r="G240" s="155">
        <f>'2 уровень'!H907</f>
        <v>0</v>
      </c>
      <c r="H240" s="155">
        <f>'2 уровень'!I907</f>
        <v>0</v>
      </c>
      <c r="I240" s="163">
        <f>'2 уровень'!J907</f>
        <v>0</v>
      </c>
      <c r="J240" s="163">
        <f>'2 уровень'!K907</f>
        <v>0</v>
      </c>
      <c r="K240" s="163">
        <f>'2 уровень'!L907</f>
        <v>0</v>
      </c>
      <c r="L240" s="163">
        <f>'2 уровень'!M907</f>
        <v>0</v>
      </c>
      <c r="M240" s="163">
        <f>'2 уровень'!N907</f>
        <v>0</v>
      </c>
      <c r="N240" s="163">
        <f>'2 уровень'!O907</f>
        <v>0</v>
      </c>
      <c r="O240" s="163">
        <f>'2 уровень'!P907</f>
        <v>0</v>
      </c>
      <c r="P240" s="163">
        <f>'2 уровень'!Q907</f>
        <v>0</v>
      </c>
      <c r="Q240" s="163">
        <f>'2 уровень'!R907</f>
        <v>0</v>
      </c>
      <c r="R240" s="163">
        <f>'2 уровень'!S907</f>
        <v>0</v>
      </c>
      <c r="S240" s="2675">
        <f>'2 уровень'!T907</f>
        <v>0</v>
      </c>
      <c r="T240" s="163">
        <f>'2 уровень'!U907</f>
        <v>0</v>
      </c>
      <c r="U240" s="163">
        <f>'2 уровень'!V907</f>
        <v>0</v>
      </c>
      <c r="V240" s="163">
        <f>'2 уровень'!W907</f>
        <v>0</v>
      </c>
      <c r="W240" s="2522">
        <f>'2 уровень'!X907</f>
        <v>0</v>
      </c>
      <c r="X240" s="2538"/>
      <c r="Y240" s="2593"/>
      <c r="Z240" s="161"/>
      <c r="AA240" s="161"/>
      <c r="AB240" s="161"/>
      <c r="AC240" s="161"/>
      <c r="AD240" s="161"/>
      <c r="AE240" s="161"/>
      <c r="AF240" s="161"/>
      <c r="AG240" s="161"/>
      <c r="AH240" s="161"/>
      <c r="AI240" s="161"/>
      <c r="AJ240" s="161"/>
      <c r="AK240" s="161"/>
      <c r="AL240" s="161"/>
      <c r="AM240" s="161"/>
      <c r="AN240" s="161"/>
      <c r="AO240" s="161"/>
      <c r="AP240" s="161"/>
      <c r="AQ240" s="161"/>
      <c r="AR240" s="161"/>
      <c r="AS240" s="161"/>
      <c r="AT240" s="161"/>
      <c r="AU240" s="161"/>
      <c r="AV240" s="161"/>
      <c r="AW240" s="161"/>
      <c r="AX240" s="161"/>
      <c r="AY240" s="161"/>
      <c r="AZ240" s="161"/>
      <c r="BA240" s="161"/>
      <c r="BB240" s="161"/>
      <c r="BC240" s="161"/>
      <c r="BD240" s="161"/>
      <c r="BE240" s="161"/>
      <c r="BF240" s="161"/>
      <c r="BG240" s="161"/>
      <c r="BH240" s="161"/>
      <c r="BI240" s="161"/>
      <c r="BJ240" s="161"/>
      <c r="BK240" s="161"/>
      <c r="BL240" s="161"/>
      <c r="BM240" s="161"/>
      <c r="BN240" s="161"/>
      <c r="BO240" s="161"/>
      <c r="BP240" s="161"/>
      <c r="BQ240" s="161"/>
      <c r="BR240" s="161"/>
      <c r="BS240" s="161"/>
      <c r="BT240" s="161"/>
      <c r="BU240" s="161"/>
      <c r="BV240" s="161"/>
      <c r="BW240" s="161"/>
      <c r="BX240" s="161"/>
      <c r="BY240" s="161"/>
      <c r="BZ240" s="161"/>
      <c r="CA240" s="161"/>
      <c r="CB240" s="161"/>
      <c r="CC240" s="161"/>
      <c r="CD240" s="161"/>
      <c r="CE240" s="161"/>
      <c r="CF240" s="161"/>
      <c r="CG240" s="161"/>
      <c r="CH240" s="161"/>
      <c r="CI240" s="161"/>
      <c r="CJ240" s="161"/>
      <c r="CK240" s="161"/>
      <c r="CL240" s="161"/>
      <c r="CM240" s="161"/>
      <c r="CN240" s="161"/>
      <c r="CO240" s="161"/>
      <c r="CP240" s="161"/>
      <c r="CQ240" s="161"/>
      <c r="CR240" s="161"/>
      <c r="CS240" s="161"/>
      <c r="CT240" s="161"/>
      <c r="CU240" s="161"/>
      <c r="CV240" s="161"/>
      <c r="CW240" s="161"/>
      <c r="CX240" s="161"/>
      <c r="CY240" s="161"/>
      <c r="CZ240" s="161"/>
      <c r="DA240" s="161"/>
      <c r="DB240" s="161"/>
      <c r="DC240" s="161"/>
      <c r="DD240" s="161"/>
      <c r="DE240" s="161"/>
      <c r="DF240" s="161"/>
      <c r="DG240" s="161"/>
      <c r="DH240" s="161"/>
      <c r="DI240" s="161"/>
      <c r="DJ240" s="161"/>
      <c r="DK240" s="161"/>
      <c r="DL240" s="161"/>
      <c r="DM240" s="161"/>
      <c r="DN240" s="161"/>
      <c r="DO240" s="161"/>
      <c r="DP240" s="161"/>
      <c r="DQ240" s="161"/>
      <c r="DR240" s="161"/>
      <c r="DS240" s="161"/>
      <c r="DT240" s="161"/>
      <c r="DU240" s="161"/>
      <c r="DV240" s="161"/>
      <c r="DW240" s="161"/>
      <c r="DX240" s="161"/>
      <c r="DY240" s="161"/>
      <c r="DZ240" s="161"/>
      <c r="EA240" s="161"/>
      <c r="EB240" s="161"/>
      <c r="EC240" s="161"/>
      <c r="ED240" s="161"/>
      <c r="EE240" s="161"/>
      <c r="EF240" s="161"/>
      <c r="EG240" s="161"/>
      <c r="EH240" s="161"/>
      <c r="EI240" s="161"/>
      <c r="EJ240" s="161"/>
      <c r="EK240" s="161"/>
      <c r="EL240" s="161"/>
      <c r="EM240" s="161"/>
      <c r="EN240" s="161"/>
      <c r="EO240" s="161"/>
      <c r="EP240" s="161"/>
      <c r="EQ240" s="161"/>
      <c r="ER240" s="161"/>
      <c r="ES240" s="161"/>
      <c r="ET240" s="161"/>
      <c r="EU240" s="161"/>
      <c r="EV240" s="161"/>
      <c r="EW240" s="161"/>
      <c r="EX240" s="161"/>
      <c r="EY240" s="161"/>
      <c r="EZ240" s="161"/>
      <c r="FA240" s="161"/>
      <c r="FB240" s="161"/>
      <c r="FC240" s="161"/>
      <c r="FD240" s="161"/>
      <c r="FE240" s="161"/>
      <c r="FF240" s="161"/>
      <c r="FG240" s="161"/>
      <c r="FH240" s="161"/>
      <c r="FI240" s="161"/>
      <c r="FJ240" s="161"/>
      <c r="FK240" s="161"/>
      <c r="FL240" s="161"/>
      <c r="FM240" s="161"/>
      <c r="FN240" s="161"/>
      <c r="FO240" s="161"/>
      <c r="FP240" s="161"/>
      <c r="FQ240" s="161"/>
      <c r="FR240" s="161"/>
      <c r="FS240" s="161"/>
      <c r="FT240" s="161"/>
      <c r="FU240" s="161"/>
      <c r="FV240" s="161"/>
      <c r="FW240" s="161"/>
      <c r="FX240" s="161"/>
      <c r="FY240" s="161"/>
      <c r="FZ240" s="161"/>
      <c r="GA240" s="161"/>
      <c r="GB240" s="161"/>
      <c r="GC240" s="161"/>
      <c r="GD240" s="161"/>
      <c r="GE240" s="161"/>
      <c r="GF240" s="161"/>
      <c r="GG240" s="161"/>
      <c r="GH240" s="161"/>
      <c r="GI240" s="161"/>
      <c r="GJ240" s="161"/>
      <c r="GK240" s="161"/>
      <c r="GL240" s="161"/>
      <c r="GM240" s="161"/>
      <c r="GN240" s="161"/>
      <c r="GO240" s="161"/>
      <c r="GP240" s="161"/>
      <c r="GQ240" s="161"/>
      <c r="GR240" s="161"/>
      <c r="GS240" s="161"/>
      <c r="GT240" s="161"/>
      <c r="GU240" s="161"/>
    </row>
    <row r="241" spans="1:203" s="162" customFormat="1" ht="38.1" customHeight="1" x14ac:dyDescent="0.25">
      <c r="A241" s="161">
        <v>1</v>
      </c>
      <c r="B241" s="58" t="s">
        <v>217</v>
      </c>
      <c r="C241" s="267">
        <f>'2 уровень'!D908</f>
        <v>26102</v>
      </c>
      <c r="D241" s="267">
        <f>'2 уровень'!E908</f>
        <v>8700</v>
      </c>
      <c r="E241" s="267">
        <f>'2 уровень'!F908</f>
        <v>8692</v>
      </c>
      <c r="F241" s="802">
        <f>'2 уровень'!G908</f>
        <v>99.908045977011497</v>
      </c>
      <c r="G241" s="2557">
        <f>'2 уровень'!H908</f>
        <v>0</v>
      </c>
      <c r="H241" s="2557">
        <f>'2 уровень'!I908</f>
        <v>0</v>
      </c>
      <c r="I241" s="2558">
        <f>'2 уровень'!J908</f>
        <v>0</v>
      </c>
      <c r="J241" s="2558">
        <f>'2 уровень'!K908</f>
        <v>0</v>
      </c>
      <c r="K241" s="2558">
        <f>'2 уровень'!L908</f>
        <v>0</v>
      </c>
      <c r="L241" s="2558">
        <f>'2 уровень'!M908</f>
        <v>0</v>
      </c>
      <c r="M241" s="2558">
        <f>'2 уровень'!N908</f>
        <v>0</v>
      </c>
      <c r="N241" s="2558">
        <f>'2 уровень'!O908</f>
        <v>0</v>
      </c>
      <c r="O241" s="2558">
        <f>'2 уровень'!P908</f>
        <v>0</v>
      </c>
      <c r="P241" s="2558">
        <f>'2 уровень'!Q908</f>
        <v>0</v>
      </c>
      <c r="Q241" s="2558">
        <f>'2 уровень'!R908</f>
        <v>0</v>
      </c>
      <c r="R241" s="2558">
        <f>'2 уровень'!S908</f>
        <v>0</v>
      </c>
      <c r="S241" s="2680">
        <f>'2 уровень'!T908</f>
        <v>0</v>
      </c>
      <c r="T241" s="2558">
        <f>'2 уровень'!U908</f>
        <v>0</v>
      </c>
      <c r="U241" s="2558">
        <f>'2 уровень'!V908</f>
        <v>0</v>
      </c>
      <c r="V241" s="2558">
        <f>'2 уровень'!W908</f>
        <v>0</v>
      </c>
      <c r="W241" s="2559">
        <f>'2 уровень'!X908</f>
        <v>0</v>
      </c>
      <c r="X241" s="2538"/>
      <c r="Y241" s="2593"/>
      <c r="Z241" s="161"/>
      <c r="AA241" s="161"/>
      <c r="AB241" s="161"/>
      <c r="AC241" s="161"/>
      <c r="AD241" s="161"/>
      <c r="AE241" s="161"/>
      <c r="AF241" s="161"/>
      <c r="AG241" s="161"/>
      <c r="AH241" s="161"/>
      <c r="AI241" s="161"/>
      <c r="AJ241" s="161"/>
      <c r="AK241" s="161"/>
      <c r="AL241" s="161"/>
      <c r="AM241" s="161"/>
      <c r="AN241" s="161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161"/>
      <c r="BO241" s="161"/>
      <c r="BP241" s="161"/>
      <c r="BQ241" s="161"/>
      <c r="BR241" s="161"/>
      <c r="BS241" s="161"/>
      <c r="BT241" s="161"/>
      <c r="BU241" s="161"/>
      <c r="BV241" s="161"/>
      <c r="BW241" s="161"/>
      <c r="BX241" s="161"/>
      <c r="BY241" s="161"/>
      <c r="BZ241" s="161"/>
      <c r="CA241" s="161"/>
      <c r="CB241" s="161"/>
      <c r="CC241" s="161"/>
      <c r="CD241" s="161"/>
      <c r="CE241" s="161"/>
      <c r="CF241" s="161"/>
      <c r="CG241" s="161"/>
      <c r="CH241" s="161"/>
      <c r="CI241" s="161"/>
      <c r="CJ241" s="161"/>
      <c r="CK241" s="161"/>
      <c r="CL241" s="161"/>
      <c r="CM241" s="161"/>
      <c r="CN241" s="161"/>
      <c r="CO241" s="161"/>
      <c r="CP241" s="161"/>
      <c r="CQ241" s="161"/>
      <c r="CR241" s="161"/>
      <c r="CS241" s="161"/>
      <c r="CT241" s="161"/>
      <c r="CU241" s="161"/>
      <c r="CV241" s="161"/>
      <c r="CW241" s="161"/>
      <c r="CX241" s="161"/>
      <c r="CY241" s="161"/>
      <c r="CZ241" s="161"/>
      <c r="DA241" s="161"/>
      <c r="DB241" s="161"/>
      <c r="DC241" s="161"/>
      <c r="DD241" s="161"/>
      <c r="DE241" s="161"/>
      <c r="DF241" s="161"/>
      <c r="DG241" s="161"/>
      <c r="DH241" s="161"/>
      <c r="DI241" s="161"/>
      <c r="DJ241" s="161"/>
      <c r="DK241" s="161"/>
      <c r="DL241" s="161"/>
      <c r="DM241" s="161"/>
      <c r="DN241" s="161"/>
      <c r="DO241" s="161"/>
      <c r="DP241" s="161"/>
      <c r="DQ241" s="161"/>
      <c r="DR241" s="161"/>
      <c r="DS241" s="161"/>
      <c r="DT241" s="161"/>
      <c r="DU241" s="161"/>
      <c r="DV241" s="161"/>
      <c r="DW241" s="161"/>
      <c r="DX241" s="161"/>
      <c r="DY241" s="161"/>
      <c r="DZ241" s="161"/>
      <c r="EA241" s="161"/>
      <c r="EB241" s="161"/>
      <c r="EC241" s="161"/>
      <c r="ED241" s="161"/>
      <c r="EE241" s="161"/>
      <c r="EF241" s="161"/>
      <c r="EG241" s="161"/>
      <c r="EH241" s="161"/>
      <c r="EI241" s="161"/>
      <c r="EJ241" s="161"/>
      <c r="EK241" s="161"/>
      <c r="EL241" s="161"/>
      <c r="EM241" s="161"/>
      <c r="EN241" s="161"/>
      <c r="EO241" s="161"/>
      <c r="EP241" s="161"/>
      <c r="EQ241" s="161"/>
      <c r="ER241" s="161"/>
      <c r="ES241" s="161"/>
      <c r="ET241" s="161"/>
      <c r="EU241" s="161"/>
      <c r="EV241" s="161"/>
      <c r="EW241" s="161"/>
      <c r="EX241" s="161"/>
      <c r="EY241" s="161"/>
      <c r="EZ241" s="161"/>
      <c r="FA241" s="161"/>
      <c r="FB241" s="161"/>
      <c r="FC241" s="161"/>
      <c r="FD241" s="161"/>
      <c r="FE241" s="161"/>
      <c r="FF241" s="161"/>
      <c r="FG241" s="161"/>
      <c r="FH241" s="161"/>
      <c r="FI241" s="161"/>
      <c r="FJ241" s="161"/>
      <c r="FK241" s="161"/>
      <c r="FL241" s="161"/>
      <c r="FM241" s="161"/>
      <c r="FN241" s="161"/>
      <c r="FO241" s="161"/>
      <c r="FP241" s="161"/>
      <c r="FQ241" s="161"/>
      <c r="FR241" s="161"/>
      <c r="FS241" s="161"/>
      <c r="FT241" s="161"/>
      <c r="FU241" s="161"/>
      <c r="FV241" s="161"/>
      <c r="FW241" s="161"/>
      <c r="FX241" s="161"/>
      <c r="FY241" s="161"/>
      <c r="FZ241" s="161"/>
      <c r="GA241" s="161"/>
      <c r="GB241" s="161"/>
      <c r="GC241" s="161"/>
      <c r="GD241" s="161"/>
      <c r="GE241" s="161"/>
      <c r="GF241" s="161"/>
      <c r="GG241" s="161"/>
      <c r="GH241" s="161"/>
      <c r="GI241" s="161"/>
      <c r="GJ241" s="161"/>
      <c r="GK241" s="161"/>
      <c r="GL241" s="161"/>
      <c r="GM241" s="161"/>
      <c r="GN241" s="161"/>
      <c r="GO241" s="161"/>
      <c r="GP241" s="161"/>
      <c r="GQ241" s="161"/>
      <c r="GR241" s="161"/>
      <c r="GS241" s="161"/>
      <c r="GT241" s="161"/>
      <c r="GU241" s="161"/>
    </row>
    <row r="242" spans="1:203" s="162" customFormat="1" ht="38.1" customHeight="1" x14ac:dyDescent="0.25">
      <c r="A242" s="161">
        <v>1</v>
      </c>
      <c r="B242" s="58" t="s">
        <v>345</v>
      </c>
      <c r="C242" s="267">
        <f>'2 уровень'!D909</f>
        <v>0</v>
      </c>
      <c r="D242" s="267">
        <f>'2 уровень'!E909</f>
        <v>0</v>
      </c>
      <c r="E242" s="267">
        <f>'2 уровень'!F909</f>
        <v>0</v>
      </c>
      <c r="F242" s="802">
        <f>'2 уровень'!G909</f>
        <v>0</v>
      </c>
      <c r="G242" s="2557">
        <f>'2 уровень'!H909</f>
        <v>0</v>
      </c>
      <c r="H242" s="2557">
        <f>'2 уровень'!I909</f>
        <v>0</v>
      </c>
      <c r="I242" s="2558">
        <f>'2 уровень'!J909</f>
        <v>0</v>
      </c>
      <c r="J242" s="2558">
        <f>'2 уровень'!K909</f>
        <v>0</v>
      </c>
      <c r="K242" s="2558">
        <f>'2 уровень'!L909</f>
        <v>0</v>
      </c>
      <c r="L242" s="2558">
        <f>'2 уровень'!M909</f>
        <v>0</v>
      </c>
      <c r="M242" s="2558">
        <f>'2 уровень'!N909</f>
        <v>0</v>
      </c>
      <c r="N242" s="2558">
        <f>'2 уровень'!O909</f>
        <v>0</v>
      </c>
      <c r="O242" s="2558">
        <f>'2 уровень'!P909</f>
        <v>0</v>
      </c>
      <c r="P242" s="2558">
        <f>'2 уровень'!Q909</f>
        <v>0</v>
      </c>
      <c r="Q242" s="2558">
        <f>'2 уровень'!R909</f>
        <v>0</v>
      </c>
      <c r="R242" s="2558">
        <f>'2 уровень'!S909</f>
        <v>0</v>
      </c>
      <c r="S242" s="2680">
        <f>'2 уровень'!T909</f>
        <v>0</v>
      </c>
      <c r="T242" s="2558">
        <f>'2 уровень'!U909</f>
        <v>0</v>
      </c>
      <c r="U242" s="2558">
        <f>'2 уровень'!V909</f>
        <v>0</v>
      </c>
      <c r="V242" s="2558">
        <f>'2 уровень'!W909</f>
        <v>0</v>
      </c>
      <c r="W242" s="2559">
        <f>'2 уровень'!X909</f>
        <v>0</v>
      </c>
      <c r="X242" s="2538"/>
      <c r="Y242" s="2593"/>
      <c r="Z242" s="161"/>
      <c r="AA242" s="161"/>
      <c r="AB242" s="161"/>
      <c r="AC242" s="161"/>
      <c r="AD242" s="161"/>
      <c r="AE242" s="161"/>
      <c r="AF242" s="161"/>
      <c r="AG242" s="161"/>
      <c r="AH242" s="161"/>
      <c r="AI242" s="161"/>
      <c r="AJ242" s="161"/>
      <c r="AK242" s="161"/>
      <c r="AL242" s="161"/>
      <c r="AM242" s="161"/>
      <c r="AN242" s="161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161"/>
      <c r="BO242" s="161"/>
      <c r="BP242" s="161"/>
      <c r="BQ242" s="161"/>
      <c r="BR242" s="161"/>
      <c r="BS242" s="161"/>
      <c r="BT242" s="161"/>
      <c r="BU242" s="161"/>
      <c r="BV242" s="161"/>
      <c r="BW242" s="161"/>
      <c r="BX242" s="161"/>
      <c r="BY242" s="161"/>
      <c r="BZ242" s="161"/>
      <c r="CA242" s="161"/>
      <c r="CB242" s="161"/>
      <c r="CC242" s="161"/>
      <c r="CD242" s="161"/>
      <c r="CE242" s="161"/>
      <c r="CF242" s="161"/>
      <c r="CG242" s="161"/>
      <c r="CH242" s="161"/>
      <c r="CI242" s="161"/>
      <c r="CJ242" s="161"/>
      <c r="CK242" s="161"/>
      <c r="CL242" s="161"/>
      <c r="CM242" s="161"/>
      <c r="CN242" s="161"/>
      <c r="CO242" s="161"/>
      <c r="CP242" s="161"/>
      <c r="CQ242" s="161"/>
      <c r="CR242" s="161"/>
      <c r="CS242" s="161"/>
      <c r="CT242" s="161"/>
      <c r="CU242" s="161"/>
      <c r="CV242" s="161"/>
      <c r="CW242" s="161"/>
      <c r="CX242" s="161"/>
      <c r="CY242" s="161"/>
      <c r="CZ242" s="161"/>
      <c r="DA242" s="161"/>
      <c r="DB242" s="161"/>
      <c r="DC242" s="161"/>
      <c r="DD242" s="161"/>
      <c r="DE242" s="161"/>
      <c r="DF242" s="161"/>
      <c r="DG242" s="161"/>
      <c r="DH242" s="161"/>
      <c r="DI242" s="161"/>
      <c r="DJ242" s="161"/>
      <c r="DK242" s="161"/>
      <c r="DL242" s="161"/>
      <c r="DM242" s="161"/>
      <c r="DN242" s="161"/>
      <c r="DO242" s="161"/>
      <c r="DP242" s="161"/>
      <c r="DQ242" s="161"/>
      <c r="DR242" s="161"/>
      <c r="DS242" s="161"/>
      <c r="DT242" s="161"/>
      <c r="DU242" s="161"/>
      <c r="DV242" s="161"/>
      <c r="DW242" s="161"/>
      <c r="DX242" s="161"/>
      <c r="DY242" s="161"/>
      <c r="DZ242" s="161"/>
      <c r="EA242" s="161"/>
      <c r="EB242" s="161"/>
      <c r="EC242" s="161"/>
      <c r="ED242" s="161"/>
      <c r="EE242" s="161"/>
      <c r="EF242" s="161"/>
      <c r="EG242" s="161"/>
      <c r="EH242" s="161"/>
      <c r="EI242" s="161"/>
      <c r="EJ242" s="161"/>
      <c r="EK242" s="161"/>
      <c r="EL242" s="161"/>
      <c r="EM242" s="161"/>
      <c r="EN242" s="161"/>
      <c r="EO242" s="161"/>
      <c r="EP242" s="161"/>
      <c r="EQ242" s="161"/>
      <c r="ER242" s="161"/>
      <c r="ES242" s="161"/>
      <c r="ET242" s="161"/>
      <c r="EU242" s="161"/>
      <c r="EV242" s="161"/>
      <c r="EW242" s="161"/>
      <c r="EX242" s="161"/>
      <c r="EY242" s="161"/>
      <c r="EZ242" s="161"/>
      <c r="FA242" s="161"/>
      <c r="FB242" s="161"/>
      <c r="FC242" s="161"/>
      <c r="FD242" s="161"/>
      <c r="FE242" s="161"/>
      <c r="FF242" s="161"/>
      <c r="FG242" s="161"/>
      <c r="FH242" s="161"/>
      <c r="FI242" s="161"/>
      <c r="FJ242" s="161"/>
      <c r="FK242" s="161"/>
      <c r="FL242" s="161"/>
      <c r="FM242" s="161"/>
      <c r="FN242" s="161"/>
      <c r="FO242" s="161"/>
      <c r="FP242" s="161"/>
      <c r="FQ242" s="161"/>
      <c r="FR242" s="161"/>
      <c r="FS242" s="161"/>
      <c r="FT242" s="161"/>
      <c r="FU242" s="161"/>
      <c r="FV242" s="161"/>
      <c r="FW242" s="161"/>
      <c r="FX242" s="161"/>
      <c r="FY242" s="161"/>
      <c r="FZ242" s="161"/>
      <c r="GA242" s="161"/>
      <c r="GB242" s="161"/>
      <c r="GC242" s="161"/>
      <c r="GD242" s="161"/>
      <c r="GE242" s="161"/>
      <c r="GF242" s="161"/>
      <c r="GG242" s="161"/>
      <c r="GH242" s="161"/>
      <c r="GI242" s="161"/>
      <c r="GJ242" s="161"/>
      <c r="GK242" s="161"/>
      <c r="GL242" s="161"/>
      <c r="GM242" s="161"/>
      <c r="GN242" s="161"/>
      <c r="GO242" s="161"/>
      <c r="GP242" s="161"/>
      <c r="GQ242" s="161"/>
      <c r="GR242" s="161"/>
      <c r="GS242" s="161"/>
      <c r="GT242" s="161"/>
      <c r="GU242" s="161"/>
    </row>
    <row r="243" spans="1:203" s="162" customFormat="1" ht="38.1" customHeight="1" x14ac:dyDescent="0.25">
      <c r="A243" s="161">
        <v>1</v>
      </c>
      <c r="B243" s="58" t="s">
        <v>346</v>
      </c>
      <c r="C243" s="267">
        <f>'2 уровень'!D910</f>
        <v>4290</v>
      </c>
      <c r="D243" s="267">
        <f>'2 уровень'!E910</f>
        <v>1430</v>
      </c>
      <c r="E243" s="267">
        <f>'2 уровень'!F910</f>
        <v>302</v>
      </c>
      <c r="F243" s="802">
        <f>'2 уровень'!G910</f>
        <v>21.11888111888112</v>
      </c>
      <c r="G243" s="2557">
        <f>'2 уровень'!H910</f>
        <v>0</v>
      </c>
      <c r="H243" s="2557">
        <f>'2 уровень'!I910</f>
        <v>0</v>
      </c>
      <c r="I243" s="2558">
        <f>'2 уровень'!J910</f>
        <v>0</v>
      </c>
      <c r="J243" s="2558">
        <f>'2 уровень'!K910</f>
        <v>0</v>
      </c>
      <c r="K243" s="2558">
        <f>'2 уровень'!L910</f>
        <v>0</v>
      </c>
      <c r="L243" s="2558">
        <f>'2 уровень'!M910</f>
        <v>0</v>
      </c>
      <c r="M243" s="2558">
        <f>'2 уровень'!N910</f>
        <v>0</v>
      </c>
      <c r="N243" s="2558">
        <f>'2 уровень'!O910</f>
        <v>0</v>
      </c>
      <c r="O243" s="2558">
        <f>'2 уровень'!P910</f>
        <v>0</v>
      </c>
      <c r="P243" s="2558">
        <f>'2 уровень'!Q910</f>
        <v>0</v>
      </c>
      <c r="Q243" s="2558">
        <f>'2 уровень'!R910</f>
        <v>0</v>
      </c>
      <c r="R243" s="2558">
        <f>'2 уровень'!S910</f>
        <v>0</v>
      </c>
      <c r="S243" s="2680">
        <f>'2 уровень'!T910</f>
        <v>0</v>
      </c>
      <c r="T243" s="2558">
        <f>'2 уровень'!U910</f>
        <v>0</v>
      </c>
      <c r="U243" s="2558">
        <f>'2 уровень'!V910</f>
        <v>0</v>
      </c>
      <c r="V243" s="2558">
        <f>'2 уровень'!W910</f>
        <v>0</v>
      </c>
      <c r="W243" s="2559">
        <f>'2 уровень'!X910</f>
        <v>0</v>
      </c>
      <c r="X243" s="2538"/>
      <c r="Y243" s="2593"/>
      <c r="Z243" s="161"/>
      <c r="AA243" s="161"/>
      <c r="AB243" s="161"/>
      <c r="AC243" s="161"/>
      <c r="AD243" s="161"/>
      <c r="AE243" s="161"/>
      <c r="AF243" s="161"/>
      <c r="AG243" s="161"/>
      <c r="AH243" s="161"/>
      <c r="AI243" s="161"/>
      <c r="AJ243" s="161"/>
      <c r="AK243" s="161"/>
      <c r="AL243" s="161"/>
      <c r="AM243" s="161"/>
      <c r="AN243" s="161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161"/>
      <c r="BO243" s="161"/>
      <c r="BP243" s="161"/>
      <c r="BQ243" s="161"/>
      <c r="BR243" s="161"/>
      <c r="BS243" s="161"/>
      <c r="BT243" s="161"/>
      <c r="BU243" s="161"/>
      <c r="BV243" s="161"/>
      <c r="BW243" s="161"/>
      <c r="BX243" s="161"/>
      <c r="BY243" s="161"/>
      <c r="BZ243" s="161"/>
      <c r="CA243" s="161"/>
      <c r="CB243" s="161"/>
      <c r="CC243" s="161"/>
      <c r="CD243" s="161"/>
      <c r="CE243" s="161"/>
      <c r="CF243" s="161"/>
      <c r="CG243" s="161"/>
      <c r="CH243" s="161"/>
      <c r="CI243" s="161"/>
      <c r="CJ243" s="161"/>
      <c r="CK243" s="161"/>
      <c r="CL243" s="161"/>
      <c r="CM243" s="161"/>
      <c r="CN243" s="161"/>
      <c r="CO243" s="161"/>
      <c r="CP243" s="161"/>
      <c r="CQ243" s="161"/>
      <c r="CR243" s="161"/>
      <c r="CS243" s="161"/>
      <c r="CT243" s="161"/>
      <c r="CU243" s="161"/>
      <c r="CV243" s="161"/>
      <c r="CW243" s="161"/>
      <c r="CX243" s="161"/>
      <c r="CY243" s="161"/>
      <c r="CZ243" s="161"/>
      <c r="DA243" s="161"/>
      <c r="DB243" s="161"/>
      <c r="DC243" s="161"/>
      <c r="DD243" s="161"/>
      <c r="DE243" s="161"/>
      <c r="DF243" s="161"/>
      <c r="DG243" s="161"/>
      <c r="DH243" s="161"/>
      <c r="DI243" s="161"/>
      <c r="DJ243" s="161"/>
      <c r="DK243" s="161"/>
      <c r="DL243" s="161"/>
      <c r="DM243" s="161"/>
      <c r="DN243" s="161"/>
      <c r="DO243" s="161"/>
      <c r="DP243" s="161"/>
      <c r="DQ243" s="161"/>
      <c r="DR243" s="161"/>
      <c r="DS243" s="161"/>
      <c r="DT243" s="161"/>
      <c r="DU243" s="161"/>
      <c r="DV243" s="161"/>
      <c r="DW243" s="161"/>
      <c r="DX243" s="161"/>
      <c r="DY243" s="161"/>
      <c r="DZ243" s="161"/>
      <c r="EA243" s="161"/>
      <c r="EB243" s="161"/>
      <c r="EC243" s="161"/>
      <c r="ED243" s="161"/>
      <c r="EE243" s="161"/>
      <c r="EF243" s="161"/>
      <c r="EG243" s="161"/>
      <c r="EH243" s="161"/>
      <c r="EI243" s="161"/>
      <c r="EJ243" s="161"/>
      <c r="EK243" s="161"/>
      <c r="EL243" s="161"/>
      <c r="EM243" s="161"/>
      <c r="EN243" s="161"/>
      <c r="EO243" s="161"/>
      <c r="EP243" s="161"/>
      <c r="EQ243" s="161"/>
      <c r="ER243" s="161"/>
      <c r="ES243" s="161"/>
      <c r="ET243" s="161"/>
      <c r="EU243" s="161"/>
      <c r="EV243" s="161"/>
      <c r="EW243" s="161"/>
      <c r="EX243" s="161"/>
      <c r="EY243" s="161"/>
      <c r="EZ243" s="161"/>
      <c r="FA243" s="161"/>
      <c r="FB243" s="161"/>
      <c r="FC243" s="161"/>
      <c r="FD243" s="161"/>
      <c r="FE243" s="161"/>
      <c r="FF243" s="161"/>
      <c r="FG243" s="161"/>
      <c r="FH243" s="161"/>
      <c r="FI243" s="161"/>
      <c r="FJ243" s="161"/>
      <c r="FK243" s="161"/>
      <c r="FL243" s="161"/>
      <c r="FM243" s="161"/>
      <c r="FN243" s="161"/>
      <c r="FO243" s="161"/>
      <c r="FP243" s="161"/>
      <c r="FQ243" s="161"/>
      <c r="FR243" s="161"/>
      <c r="FS243" s="161"/>
      <c r="FT243" s="161"/>
      <c r="FU243" s="161"/>
      <c r="FV243" s="161"/>
      <c r="FW243" s="161"/>
      <c r="FX243" s="161"/>
      <c r="FY243" s="161"/>
      <c r="FZ243" s="161"/>
      <c r="GA243" s="161"/>
      <c r="GB243" s="161"/>
      <c r="GC243" s="161"/>
      <c r="GD243" s="161"/>
      <c r="GE243" s="161"/>
      <c r="GF243" s="161"/>
      <c r="GG243" s="161"/>
      <c r="GH243" s="161"/>
      <c r="GI243" s="161"/>
      <c r="GJ243" s="161"/>
      <c r="GK243" s="161"/>
      <c r="GL243" s="161"/>
      <c r="GM243" s="161"/>
      <c r="GN243" s="161"/>
      <c r="GO243" s="161"/>
      <c r="GP243" s="161"/>
      <c r="GQ243" s="161"/>
      <c r="GR243" s="161"/>
      <c r="GS243" s="161"/>
      <c r="GT243" s="161"/>
      <c r="GU243" s="161"/>
    </row>
    <row r="244" spans="1:203" s="162" customFormat="1" ht="38.1" customHeight="1" x14ac:dyDescent="0.25">
      <c r="A244" s="161">
        <v>1</v>
      </c>
      <c r="B244" s="58" t="s">
        <v>347</v>
      </c>
      <c r="C244" s="267">
        <f>'2 уровень'!D911</f>
        <v>100</v>
      </c>
      <c r="D244" s="267">
        <f>'2 уровень'!E911</f>
        <v>33</v>
      </c>
      <c r="E244" s="267">
        <f>'2 уровень'!F911</f>
        <v>38</v>
      </c>
      <c r="F244" s="802">
        <f>'2 уровень'!G911</f>
        <v>115.15151515151516</v>
      </c>
      <c r="G244" s="2557">
        <f>'2 уровень'!H911</f>
        <v>0</v>
      </c>
      <c r="H244" s="2557">
        <f>'2 уровень'!I911</f>
        <v>0</v>
      </c>
      <c r="I244" s="2558">
        <f>'2 уровень'!J911</f>
        <v>0</v>
      </c>
      <c r="J244" s="2558">
        <f>'2 уровень'!K911</f>
        <v>0</v>
      </c>
      <c r="K244" s="2558">
        <f>'2 уровень'!L911</f>
        <v>0</v>
      </c>
      <c r="L244" s="2558">
        <f>'2 уровень'!M911</f>
        <v>0</v>
      </c>
      <c r="M244" s="2558">
        <f>'2 уровень'!N911</f>
        <v>0</v>
      </c>
      <c r="N244" s="2558">
        <f>'2 уровень'!O911</f>
        <v>0</v>
      </c>
      <c r="O244" s="2558">
        <f>'2 уровень'!P911</f>
        <v>0</v>
      </c>
      <c r="P244" s="2558">
        <f>'2 уровень'!Q911</f>
        <v>0</v>
      </c>
      <c r="Q244" s="2558">
        <f>'2 уровень'!R911</f>
        <v>0</v>
      </c>
      <c r="R244" s="2558">
        <f>'2 уровень'!S911</f>
        <v>0</v>
      </c>
      <c r="S244" s="2680">
        <f>'2 уровень'!T911</f>
        <v>0</v>
      </c>
      <c r="T244" s="2558">
        <f>'2 уровень'!U911</f>
        <v>0</v>
      </c>
      <c r="U244" s="2558">
        <f>'2 уровень'!V911</f>
        <v>0</v>
      </c>
      <c r="V244" s="2558">
        <f>'2 уровень'!W911</f>
        <v>0</v>
      </c>
      <c r="W244" s="2559">
        <f>'2 уровень'!X911</f>
        <v>0</v>
      </c>
      <c r="X244" s="2538"/>
      <c r="Y244" s="2593"/>
      <c r="Z244" s="161"/>
      <c r="AA244" s="161"/>
      <c r="AB244" s="161"/>
      <c r="AC244" s="161"/>
      <c r="AD244" s="161"/>
      <c r="AE244" s="161"/>
      <c r="AF244" s="161"/>
      <c r="AG244" s="161"/>
      <c r="AH244" s="161"/>
      <c r="AI244" s="161"/>
      <c r="AJ244" s="161"/>
      <c r="AK244" s="161"/>
      <c r="AL244" s="161"/>
      <c r="AM244" s="161"/>
      <c r="AN244" s="161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161"/>
      <c r="BO244" s="161"/>
      <c r="BP244" s="161"/>
      <c r="BQ244" s="161"/>
      <c r="BR244" s="161"/>
      <c r="BS244" s="161"/>
      <c r="BT244" s="161"/>
      <c r="BU244" s="161"/>
      <c r="BV244" s="161"/>
      <c r="BW244" s="161"/>
      <c r="BX244" s="161"/>
      <c r="BY244" s="161"/>
      <c r="BZ244" s="161"/>
      <c r="CA244" s="161"/>
      <c r="CB244" s="161"/>
      <c r="CC244" s="161"/>
      <c r="CD244" s="161"/>
      <c r="CE244" s="161"/>
      <c r="CF244" s="161"/>
      <c r="CG244" s="161"/>
      <c r="CH244" s="161"/>
      <c r="CI244" s="161"/>
      <c r="CJ244" s="161"/>
      <c r="CK244" s="161"/>
      <c r="CL244" s="161"/>
      <c r="CM244" s="161"/>
      <c r="CN244" s="161"/>
      <c r="CO244" s="161"/>
      <c r="CP244" s="161"/>
      <c r="CQ244" s="161"/>
      <c r="CR244" s="161"/>
      <c r="CS244" s="161"/>
      <c r="CT244" s="161"/>
      <c r="CU244" s="161"/>
      <c r="CV244" s="161"/>
      <c r="CW244" s="161"/>
      <c r="CX244" s="161"/>
      <c r="CY244" s="161"/>
      <c r="CZ244" s="161"/>
      <c r="DA244" s="161"/>
      <c r="DB244" s="161"/>
      <c r="DC244" s="161"/>
      <c r="DD244" s="161"/>
      <c r="DE244" s="161"/>
      <c r="DF244" s="161"/>
      <c r="DG244" s="161"/>
      <c r="DH244" s="161"/>
      <c r="DI244" s="161"/>
      <c r="DJ244" s="161"/>
      <c r="DK244" s="161"/>
      <c r="DL244" s="161"/>
      <c r="DM244" s="161"/>
      <c r="DN244" s="161"/>
      <c r="DO244" s="161"/>
      <c r="DP244" s="161"/>
      <c r="DQ244" s="161"/>
      <c r="DR244" s="161"/>
      <c r="DS244" s="161"/>
      <c r="DT244" s="161"/>
      <c r="DU244" s="161"/>
      <c r="DV244" s="161"/>
      <c r="DW244" s="161"/>
      <c r="DX244" s="161"/>
      <c r="DY244" s="161"/>
      <c r="DZ244" s="161"/>
      <c r="EA244" s="161"/>
      <c r="EB244" s="161"/>
      <c r="EC244" s="161"/>
      <c r="ED244" s="161"/>
      <c r="EE244" s="161"/>
      <c r="EF244" s="161"/>
      <c r="EG244" s="161"/>
      <c r="EH244" s="161"/>
      <c r="EI244" s="161"/>
      <c r="EJ244" s="161"/>
      <c r="EK244" s="161"/>
      <c r="EL244" s="161"/>
      <c r="EM244" s="161"/>
      <c r="EN244" s="161"/>
      <c r="EO244" s="161"/>
      <c r="EP244" s="161"/>
      <c r="EQ244" s="161"/>
      <c r="ER244" s="161"/>
      <c r="ES244" s="161"/>
      <c r="ET244" s="161"/>
      <c r="EU244" s="161"/>
      <c r="EV244" s="161"/>
      <c r="EW244" s="161"/>
      <c r="EX244" s="161"/>
      <c r="EY244" s="161"/>
      <c r="EZ244" s="161"/>
      <c r="FA244" s="161"/>
      <c r="FB244" s="161"/>
      <c r="FC244" s="161"/>
      <c r="FD244" s="161"/>
      <c r="FE244" s="161"/>
      <c r="FF244" s="161"/>
      <c r="FG244" s="161"/>
      <c r="FH244" s="161"/>
      <c r="FI244" s="161"/>
      <c r="FJ244" s="161"/>
      <c r="FK244" s="161"/>
      <c r="FL244" s="161"/>
      <c r="FM244" s="161"/>
      <c r="FN244" s="161"/>
      <c r="FO244" s="161"/>
      <c r="FP244" s="161"/>
      <c r="FQ244" s="161"/>
      <c r="FR244" s="161"/>
      <c r="FS244" s="161"/>
      <c r="FT244" s="161"/>
      <c r="FU244" s="161"/>
      <c r="FV244" s="161"/>
      <c r="FW244" s="161"/>
      <c r="FX244" s="161"/>
      <c r="FY244" s="161"/>
      <c r="FZ244" s="161"/>
      <c r="GA244" s="161"/>
      <c r="GB244" s="161"/>
      <c r="GC244" s="161"/>
      <c r="GD244" s="161"/>
      <c r="GE244" s="161"/>
      <c r="GF244" s="161"/>
      <c r="GG244" s="161"/>
      <c r="GH244" s="161"/>
      <c r="GI244" s="161"/>
      <c r="GJ244" s="161"/>
      <c r="GK244" s="161"/>
      <c r="GL244" s="161"/>
      <c r="GM244" s="161"/>
      <c r="GN244" s="161"/>
      <c r="GO244" s="161"/>
      <c r="GP244" s="161"/>
      <c r="GQ244" s="161"/>
      <c r="GR244" s="161"/>
      <c r="GS244" s="161"/>
      <c r="GT244" s="161"/>
      <c r="GU244" s="161"/>
    </row>
    <row r="245" spans="1:203" s="162" customFormat="1" ht="53.25" customHeight="1" x14ac:dyDescent="0.25">
      <c r="A245" s="161">
        <v>1</v>
      </c>
      <c r="B245" s="2543" t="s">
        <v>350</v>
      </c>
      <c r="C245" s="267">
        <f>'2 уровень'!D912</f>
        <v>4594</v>
      </c>
      <c r="D245" s="267">
        <f>'2 уровень'!E912</f>
        <v>1531</v>
      </c>
      <c r="E245" s="267">
        <f>'2 уровень'!F912</f>
        <v>1021</v>
      </c>
      <c r="F245" s="802">
        <f>'2 уровень'!G912</f>
        <v>66.6884389288047</v>
      </c>
      <c r="G245" s="2557">
        <f>'2 уровень'!H912</f>
        <v>0</v>
      </c>
      <c r="H245" s="2557">
        <f>'2 уровень'!I912</f>
        <v>0</v>
      </c>
      <c r="I245" s="2558">
        <f>'2 уровень'!J912</f>
        <v>0</v>
      </c>
      <c r="J245" s="2558">
        <f>'2 уровень'!K912</f>
        <v>0</v>
      </c>
      <c r="K245" s="2558">
        <f>'2 уровень'!L912</f>
        <v>0</v>
      </c>
      <c r="L245" s="2558">
        <f>'2 уровень'!M912</f>
        <v>0</v>
      </c>
      <c r="M245" s="2558">
        <f>'2 уровень'!N912</f>
        <v>0</v>
      </c>
      <c r="N245" s="2558">
        <f>'2 уровень'!O912</f>
        <v>0</v>
      </c>
      <c r="O245" s="2558">
        <f>'2 уровень'!P912</f>
        <v>0</v>
      </c>
      <c r="P245" s="2558">
        <f>'2 уровень'!Q912</f>
        <v>0</v>
      </c>
      <c r="Q245" s="2558">
        <f>'2 уровень'!R912</f>
        <v>0</v>
      </c>
      <c r="R245" s="2558">
        <f>'2 уровень'!S912</f>
        <v>0</v>
      </c>
      <c r="S245" s="2680">
        <f>'2 уровень'!T912</f>
        <v>0</v>
      </c>
      <c r="T245" s="2558">
        <f>'2 уровень'!U912</f>
        <v>0</v>
      </c>
      <c r="U245" s="2558">
        <f>'2 уровень'!V912</f>
        <v>0</v>
      </c>
      <c r="V245" s="2558">
        <f>'2 уровень'!W912</f>
        <v>0</v>
      </c>
      <c r="W245" s="2559">
        <f>'2 уровень'!X912</f>
        <v>0</v>
      </c>
      <c r="X245" s="2538"/>
      <c r="Y245" s="2593"/>
      <c r="Z245" s="161"/>
      <c r="AA245" s="161"/>
      <c r="AB245" s="161"/>
      <c r="AC245" s="161"/>
      <c r="AD245" s="161"/>
      <c r="AE245" s="161"/>
      <c r="AF245" s="161"/>
      <c r="AG245" s="161"/>
      <c r="AH245" s="161"/>
      <c r="AI245" s="161"/>
      <c r="AJ245" s="161"/>
      <c r="AK245" s="161"/>
      <c r="AL245" s="161"/>
      <c r="AM245" s="161"/>
      <c r="AN245" s="161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161"/>
      <c r="BO245" s="161"/>
      <c r="BP245" s="161"/>
      <c r="BQ245" s="161"/>
      <c r="BR245" s="161"/>
      <c r="BS245" s="161"/>
      <c r="BT245" s="161"/>
      <c r="BU245" s="161"/>
      <c r="BV245" s="161"/>
      <c r="BW245" s="161"/>
      <c r="BX245" s="161"/>
      <c r="BY245" s="161"/>
      <c r="BZ245" s="161"/>
      <c r="CA245" s="161"/>
      <c r="CB245" s="161"/>
      <c r="CC245" s="161"/>
      <c r="CD245" s="161"/>
      <c r="CE245" s="161"/>
      <c r="CF245" s="161"/>
      <c r="CG245" s="161"/>
      <c r="CH245" s="161"/>
      <c r="CI245" s="161"/>
      <c r="CJ245" s="161"/>
      <c r="CK245" s="161"/>
      <c r="CL245" s="161"/>
      <c r="CM245" s="161"/>
      <c r="CN245" s="161"/>
      <c r="CO245" s="161"/>
      <c r="CP245" s="161"/>
      <c r="CQ245" s="161"/>
      <c r="CR245" s="161"/>
      <c r="CS245" s="161"/>
      <c r="CT245" s="161"/>
      <c r="CU245" s="161"/>
      <c r="CV245" s="161"/>
      <c r="CW245" s="161"/>
      <c r="CX245" s="161"/>
      <c r="CY245" s="161"/>
      <c r="CZ245" s="161"/>
      <c r="DA245" s="161"/>
      <c r="DB245" s="161"/>
      <c r="DC245" s="161"/>
      <c r="DD245" s="161"/>
      <c r="DE245" s="161"/>
      <c r="DF245" s="161"/>
      <c r="DG245" s="161"/>
      <c r="DH245" s="161"/>
      <c r="DI245" s="161"/>
      <c r="DJ245" s="161"/>
      <c r="DK245" s="161"/>
      <c r="DL245" s="161"/>
      <c r="DM245" s="161"/>
      <c r="DN245" s="161"/>
      <c r="DO245" s="161"/>
      <c r="DP245" s="161"/>
      <c r="DQ245" s="161"/>
      <c r="DR245" s="161"/>
      <c r="DS245" s="161"/>
      <c r="DT245" s="161"/>
      <c r="DU245" s="161"/>
      <c r="DV245" s="161"/>
      <c r="DW245" s="161"/>
      <c r="DX245" s="161"/>
      <c r="DY245" s="161"/>
      <c r="DZ245" s="161"/>
      <c r="EA245" s="161"/>
      <c r="EB245" s="161"/>
      <c r="EC245" s="161"/>
      <c r="ED245" s="161"/>
      <c r="EE245" s="161"/>
      <c r="EF245" s="161"/>
      <c r="EG245" s="161"/>
      <c r="EH245" s="161"/>
      <c r="EI245" s="161"/>
      <c r="EJ245" s="161"/>
      <c r="EK245" s="161"/>
      <c r="EL245" s="161"/>
      <c r="EM245" s="161"/>
      <c r="EN245" s="161"/>
      <c r="EO245" s="161"/>
      <c r="EP245" s="161"/>
      <c r="EQ245" s="161"/>
      <c r="ER245" s="161"/>
      <c r="ES245" s="161"/>
      <c r="ET245" s="161"/>
      <c r="EU245" s="161"/>
      <c r="EV245" s="161"/>
      <c r="EW245" s="161"/>
      <c r="EX245" s="161"/>
      <c r="EY245" s="161"/>
      <c r="EZ245" s="161"/>
      <c r="FA245" s="161"/>
      <c r="FB245" s="161"/>
      <c r="FC245" s="161"/>
      <c r="FD245" s="161"/>
      <c r="FE245" s="161"/>
      <c r="FF245" s="161"/>
      <c r="FG245" s="161"/>
      <c r="FH245" s="161"/>
      <c r="FI245" s="161"/>
      <c r="FJ245" s="161"/>
      <c r="FK245" s="161"/>
      <c r="FL245" s="161"/>
      <c r="FM245" s="161"/>
      <c r="FN245" s="161"/>
      <c r="FO245" s="161"/>
      <c r="FP245" s="161"/>
      <c r="FQ245" s="161"/>
      <c r="FR245" s="161"/>
      <c r="FS245" s="161"/>
      <c r="FT245" s="161"/>
      <c r="FU245" s="161"/>
      <c r="FV245" s="161"/>
      <c r="FW245" s="161"/>
      <c r="FX245" s="161"/>
      <c r="FY245" s="161"/>
      <c r="FZ245" s="161"/>
      <c r="GA245" s="161"/>
      <c r="GB245" s="161"/>
      <c r="GC245" s="161"/>
      <c r="GD245" s="161"/>
      <c r="GE245" s="161"/>
      <c r="GF245" s="161"/>
      <c r="GG245" s="161"/>
      <c r="GH245" s="161"/>
      <c r="GI245" s="161"/>
      <c r="GJ245" s="161"/>
      <c r="GK245" s="161"/>
      <c r="GL245" s="161"/>
      <c r="GM245" s="161"/>
      <c r="GN245" s="161"/>
      <c r="GO245" s="161"/>
      <c r="GP245" s="161"/>
      <c r="GQ245" s="161"/>
      <c r="GR245" s="161"/>
      <c r="GS245" s="161"/>
      <c r="GT245" s="161"/>
      <c r="GU245" s="161"/>
    </row>
    <row r="246" spans="1:203" s="162" customFormat="1" ht="38.1" customHeight="1" x14ac:dyDescent="0.25">
      <c r="A246" s="161">
        <v>1</v>
      </c>
      <c r="B246" s="58" t="s">
        <v>351</v>
      </c>
      <c r="C246" s="267">
        <f>'2 уровень'!D913</f>
        <v>3454</v>
      </c>
      <c r="D246" s="267">
        <f>'2 уровень'!E913</f>
        <v>1151</v>
      </c>
      <c r="E246" s="267">
        <f>'2 уровень'!F913</f>
        <v>603</v>
      </c>
      <c r="F246" s="802">
        <f>'2 уровень'!G913</f>
        <v>52.389226759339699</v>
      </c>
      <c r="G246" s="2557">
        <f>'2 уровень'!H913</f>
        <v>0</v>
      </c>
      <c r="H246" s="2557">
        <f>'2 уровень'!I913</f>
        <v>0</v>
      </c>
      <c r="I246" s="2558">
        <f>'2 уровень'!J913</f>
        <v>0</v>
      </c>
      <c r="J246" s="2558">
        <f>'2 уровень'!K913</f>
        <v>0</v>
      </c>
      <c r="K246" s="2558">
        <f>'2 уровень'!L913</f>
        <v>0</v>
      </c>
      <c r="L246" s="2558">
        <f>'2 уровень'!M913</f>
        <v>0</v>
      </c>
      <c r="M246" s="2558">
        <f>'2 уровень'!N913</f>
        <v>0</v>
      </c>
      <c r="N246" s="2558">
        <f>'2 уровень'!O913</f>
        <v>0</v>
      </c>
      <c r="O246" s="2558">
        <f>'2 уровень'!P913</f>
        <v>0</v>
      </c>
      <c r="P246" s="2558">
        <f>'2 уровень'!Q913</f>
        <v>0</v>
      </c>
      <c r="Q246" s="2558">
        <f>'2 уровень'!R913</f>
        <v>0</v>
      </c>
      <c r="R246" s="2558">
        <f>'2 уровень'!S913</f>
        <v>0</v>
      </c>
      <c r="S246" s="2680">
        <f>'2 уровень'!T913</f>
        <v>0</v>
      </c>
      <c r="T246" s="2558">
        <f>'2 уровень'!U913</f>
        <v>0</v>
      </c>
      <c r="U246" s="2558">
        <f>'2 уровень'!V913</f>
        <v>0</v>
      </c>
      <c r="V246" s="2558">
        <f>'2 уровень'!W913</f>
        <v>0</v>
      </c>
      <c r="W246" s="2559">
        <f>'2 уровень'!X913</f>
        <v>0</v>
      </c>
      <c r="X246" s="2538"/>
      <c r="Y246" s="2593"/>
      <c r="Z246" s="161"/>
      <c r="AA246" s="161"/>
      <c r="AB246" s="161"/>
      <c r="AC246" s="161"/>
      <c r="AD246" s="161"/>
      <c r="AE246" s="161"/>
      <c r="AF246" s="161"/>
      <c r="AG246" s="161"/>
      <c r="AH246" s="161"/>
      <c r="AI246" s="161"/>
      <c r="AJ246" s="161"/>
      <c r="AK246" s="161"/>
      <c r="AL246" s="161"/>
      <c r="AM246" s="161"/>
      <c r="AN246" s="161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161"/>
      <c r="BO246" s="161"/>
      <c r="BP246" s="161"/>
      <c r="BQ246" s="161"/>
      <c r="BR246" s="161"/>
      <c r="BS246" s="161"/>
      <c r="BT246" s="161"/>
      <c r="BU246" s="161"/>
      <c r="BV246" s="161"/>
      <c r="BW246" s="161"/>
      <c r="BX246" s="161"/>
      <c r="BY246" s="161"/>
      <c r="BZ246" s="161"/>
      <c r="CA246" s="161"/>
      <c r="CB246" s="161"/>
      <c r="CC246" s="161"/>
      <c r="CD246" s="161"/>
      <c r="CE246" s="161"/>
      <c r="CF246" s="161"/>
      <c r="CG246" s="161"/>
      <c r="CH246" s="161"/>
      <c r="CI246" s="161"/>
      <c r="CJ246" s="161"/>
      <c r="CK246" s="161"/>
      <c r="CL246" s="161"/>
      <c r="CM246" s="161"/>
      <c r="CN246" s="161"/>
      <c r="CO246" s="161"/>
      <c r="CP246" s="161"/>
      <c r="CQ246" s="161"/>
      <c r="CR246" s="161"/>
      <c r="CS246" s="161"/>
      <c r="CT246" s="161"/>
      <c r="CU246" s="161"/>
      <c r="CV246" s="161"/>
      <c r="CW246" s="161"/>
      <c r="CX246" s="161"/>
      <c r="CY246" s="161"/>
      <c r="CZ246" s="161"/>
      <c r="DA246" s="161"/>
      <c r="DB246" s="161"/>
      <c r="DC246" s="161"/>
      <c r="DD246" s="161"/>
      <c r="DE246" s="161"/>
      <c r="DF246" s="161"/>
      <c r="DG246" s="161"/>
      <c r="DH246" s="161"/>
      <c r="DI246" s="161"/>
      <c r="DJ246" s="161"/>
      <c r="DK246" s="161"/>
      <c r="DL246" s="161"/>
      <c r="DM246" s="161"/>
      <c r="DN246" s="161"/>
      <c r="DO246" s="161"/>
      <c r="DP246" s="161"/>
      <c r="DQ246" s="161"/>
      <c r="DR246" s="161"/>
      <c r="DS246" s="161"/>
      <c r="DT246" s="161"/>
      <c r="DU246" s="161"/>
      <c r="DV246" s="161"/>
      <c r="DW246" s="161"/>
      <c r="DX246" s="161"/>
      <c r="DY246" s="161"/>
      <c r="DZ246" s="161"/>
      <c r="EA246" s="161"/>
      <c r="EB246" s="161"/>
      <c r="EC246" s="161"/>
      <c r="ED246" s="161"/>
      <c r="EE246" s="161"/>
      <c r="EF246" s="161"/>
      <c r="EG246" s="161"/>
      <c r="EH246" s="161"/>
      <c r="EI246" s="161"/>
      <c r="EJ246" s="161"/>
      <c r="EK246" s="161"/>
      <c r="EL246" s="161"/>
      <c r="EM246" s="161"/>
      <c r="EN246" s="161"/>
      <c r="EO246" s="161"/>
      <c r="EP246" s="161"/>
      <c r="EQ246" s="161"/>
      <c r="ER246" s="161"/>
      <c r="ES246" s="161"/>
      <c r="ET246" s="161"/>
      <c r="EU246" s="161"/>
      <c r="EV246" s="161"/>
      <c r="EW246" s="161"/>
      <c r="EX246" s="161"/>
      <c r="EY246" s="161"/>
      <c r="EZ246" s="161"/>
      <c r="FA246" s="161"/>
      <c r="FB246" s="161"/>
      <c r="FC246" s="161"/>
      <c r="FD246" s="161"/>
      <c r="FE246" s="161"/>
      <c r="FF246" s="161"/>
      <c r="FG246" s="161"/>
      <c r="FH246" s="161"/>
      <c r="FI246" s="161"/>
      <c r="FJ246" s="161"/>
      <c r="FK246" s="161"/>
      <c r="FL246" s="161"/>
      <c r="FM246" s="161"/>
      <c r="FN246" s="161"/>
      <c r="FO246" s="161"/>
      <c r="FP246" s="161"/>
      <c r="FQ246" s="161"/>
      <c r="FR246" s="161"/>
      <c r="FS246" s="161"/>
      <c r="FT246" s="161"/>
      <c r="FU246" s="161"/>
      <c r="FV246" s="161"/>
      <c r="FW246" s="161"/>
      <c r="FX246" s="161"/>
      <c r="FY246" s="161"/>
      <c r="FZ246" s="161"/>
      <c r="GA246" s="161"/>
      <c r="GB246" s="161"/>
      <c r="GC246" s="161"/>
      <c r="GD246" s="161"/>
      <c r="GE246" s="161"/>
      <c r="GF246" s="161"/>
      <c r="GG246" s="161"/>
      <c r="GH246" s="161"/>
      <c r="GI246" s="161"/>
      <c r="GJ246" s="161"/>
      <c r="GK246" s="161"/>
      <c r="GL246" s="161"/>
      <c r="GM246" s="161"/>
      <c r="GN246" s="161"/>
      <c r="GO246" s="161"/>
      <c r="GP246" s="161"/>
      <c r="GQ246" s="161"/>
      <c r="GR246" s="161"/>
      <c r="GS246" s="161"/>
      <c r="GT246" s="161"/>
      <c r="GU246" s="161"/>
    </row>
    <row r="247" spans="1:203" s="162" customFormat="1" ht="38.1" customHeight="1" x14ac:dyDescent="0.25">
      <c r="A247" s="161">
        <v>1</v>
      </c>
      <c r="B247" s="58" t="s">
        <v>352</v>
      </c>
      <c r="C247" s="267">
        <f>'2 уровень'!D914</f>
        <v>907</v>
      </c>
      <c r="D247" s="267">
        <f>'2 уровень'!E914</f>
        <v>302</v>
      </c>
      <c r="E247" s="267">
        <f>'2 уровень'!F914</f>
        <v>418</v>
      </c>
      <c r="F247" s="802">
        <f>'2 уровень'!G914</f>
        <v>138.41059602649005</v>
      </c>
      <c r="G247" s="2557">
        <f>'2 уровень'!H914</f>
        <v>0</v>
      </c>
      <c r="H247" s="2557">
        <f>'2 уровень'!I914</f>
        <v>0</v>
      </c>
      <c r="I247" s="2558">
        <f>'2 уровень'!J914</f>
        <v>0</v>
      </c>
      <c r="J247" s="2558">
        <f>'2 уровень'!K914</f>
        <v>0</v>
      </c>
      <c r="K247" s="2558">
        <f>'2 уровень'!L914</f>
        <v>0</v>
      </c>
      <c r="L247" s="2558">
        <f>'2 уровень'!M914</f>
        <v>0</v>
      </c>
      <c r="M247" s="2558">
        <f>'2 уровень'!N914</f>
        <v>0</v>
      </c>
      <c r="N247" s="2558">
        <f>'2 уровень'!O914</f>
        <v>0</v>
      </c>
      <c r="O247" s="2558">
        <f>'2 уровень'!P914</f>
        <v>0</v>
      </c>
      <c r="P247" s="2558">
        <f>'2 уровень'!Q914</f>
        <v>0</v>
      </c>
      <c r="Q247" s="2558">
        <f>'2 уровень'!R914</f>
        <v>0</v>
      </c>
      <c r="R247" s="2558">
        <f>'2 уровень'!S914</f>
        <v>0</v>
      </c>
      <c r="S247" s="2680">
        <f>'2 уровень'!T914</f>
        <v>0</v>
      </c>
      <c r="T247" s="2558">
        <f>'2 уровень'!U914</f>
        <v>0</v>
      </c>
      <c r="U247" s="2558">
        <f>'2 уровень'!V914</f>
        <v>0</v>
      </c>
      <c r="V247" s="2558">
        <f>'2 уровень'!W914</f>
        <v>0</v>
      </c>
      <c r="W247" s="2559">
        <f>'2 уровень'!X914</f>
        <v>0</v>
      </c>
      <c r="X247" s="2538"/>
      <c r="Y247" s="2593"/>
      <c r="Z247" s="161"/>
      <c r="AA247" s="161"/>
      <c r="AB247" s="161"/>
      <c r="AC247" s="161"/>
      <c r="AD247" s="161"/>
      <c r="AE247" s="161"/>
      <c r="AF247" s="161"/>
      <c r="AG247" s="161"/>
      <c r="AH247" s="161"/>
      <c r="AI247" s="161"/>
      <c r="AJ247" s="161"/>
      <c r="AK247" s="161"/>
      <c r="AL247" s="161"/>
      <c r="AM247" s="161"/>
      <c r="AN247" s="161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161"/>
      <c r="BO247" s="161"/>
      <c r="BP247" s="161"/>
      <c r="BQ247" s="161"/>
      <c r="BR247" s="161"/>
      <c r="BS247" s="161"/>
      <c r="BT247" s="161"/>
      <c r="BU247" s="161"/>
      <c r="BV247" s="161"/>
      <c r="BW247" s="161"/>
      <c r="BX247" s="161"/>
      <c r="BY247" s="161"/>
      <c r="BZ247" s="161"/>
      <c r="CA247" s="161"/>
      <c r="CB247" s="161"/>
      <c r="CC247" s="161"/>
      <c r="CD247" s="161"/>
      <c r="CE247" s="161"/>
      <c r="CF247" s="161"/>
      <c r="CG247" s="161"/>
      <c r="CH247" s="161"/>
      <c r="CI247" s="161"/>
      <c r="CJ247" s="161"/>
      <c r="CK247" s="161"/>
      <c r="CL247" s="161"/>
      <c r="CM247" s="161"/>
      <c r="CN247" s="161"/>
      <c r="CO247" s="161"/>
      <c r="CP247" s="161"/>
      <c r="CQ247" s="161"/>
      <c r="CR247" s="161"/>
      <c r="CS247" s="161"/>
      <c r="CT247" s="161"/>
      <c r="CU247" s="161"/>
      <c r="CV247" s="161"/>
      <c r="CW247" s="161"/>
      <c r="CX247" s="161"/>
      <c r="CY247" s="161"/>
      <c r="CZ247" s="161"/>
      <c r="DA247" s="161"/>
      <c r="DB247" s="161"/>
      <c r="DC247" s="161"/>
      <c r="DD247" s="161"/>
      <c r="DE247" s="161"/>
      <c r="DF247" s="161"/>
      <c r="DG247" s="161"/>
      <c r="DH247" s="161"/>
      <c r="DI247" s="161"/>
      <c r="DJ247" s="161"/>
      <c r="DK247" s="161"/>
      <c r="DL247" s="161"/>
      <c r="DM247" s="161"/>
      <c r="DN247" s="161"/>
      <c r="DO247" s="161"/>
      <c r="DP247" s="161"/>
      <c r="DQ247" s="161"/>
      <c r="DR247" s="161"/>
      <c r="DS247" s="161"/>
      <c r="DT247" s="161"/>
      <c r="DU247" s="161"/>
      <c r="DV247" s="161"/>
      <c r="DW247" s="161"/>
      <c r="DX247" s="161"/>
      <c r="DY247" s="161"/>
      <c r="DZ247" s="161"/>
      <c r="EA247" s="161"/>
      <c r="EB247" s="161"/>
      <c r="EC247" s="161"/>
      <c r="ED247" s="161"/>
      <c r="EE247" s="161"/>
      <c r="EF247" s="161"/>
      <c r="EG247" s="161"/>
      <c r="EH247" s="161"/>
      <c r="EI247" s="161"/>
      <c r="EJ247" s="161"/>
      <c r="EK247" s="161"/>
      <c r="EL247" s="161"/>
      <c r="EM247" s="161"/>
      <c r="EN247" s="161"/>
      <c r="EO247" s="161"/>
      <c r="EP247" s="161"/>
      <c r="EQ247" s="161"/>
      <c r="ER247" s="161"/>
      <c r="ES247" s="161"/>
      <c r="ET247" s="161"/>
      <c r="EU247" s="161"/>
      <c r="EV247" s="161"/>
      <c r="EW247" s="161"/>
      <c r="EX247" s="161"/>
      <c r="EY247" s="161"/>
      <c r="EZ247" s="161"/>
      <c r="FA247" s="161"/>
      <c r="FB247" s="161"/>
      <c r="FC247" s="161"/>
      <c r="FD247" s="161"/>
      <c r="FE247" s="161"/>
      <c r="FF247" s="161"/>
      <c r="FG247" s="161"/>
      <c r="FH247" s="161"/>
      <c r="FI247" s="161"/>
      <c r="FJ247" s="161"/>
      <c r="FK247" s="161"/>
      <c r="FL247" s="161"/>
      <c r="FM247" s="161"/>
      <c r="FN247" s="161"/>
      <c r="FO247" s="161"/>
      <c r="FP247" s="161"/>
      <c r="FQ247" s="161"/>
      <c r="FR247" s="161"/>
      <c r="FS247" s="161"/>
      <c r="FT247" s="161"/>
      <c r="FU247" s="161"/>
      <c r="FV247" s="161"/>
      <c r="FW247" s="161"/>
      <c r="FX247" s="161"/>
      <c r="FY247" s="161"/>
      <c r="FZ247" s="161"/>
      <c r="GA247" s="161"/>
      <c r="GB247" s="161"/>
      <c r="GC247" s="161"/>
      <c r="GD247" s="161"/>
      <c r="GE247" s="161"/>
      <c r="GF247" s="161"/>
      <c r="GG247" s="161"/>
      <c r="GH247" s="161"/>
      <c r="GI247" s="161"/>
      <c r="GJ247" s="161"/>
      <c r="GK247" s="161"/>
      <c r="GL247" s="161"/>
      <c r="GM247" s="161"/>
      <c r="GN247" s="161"/>
      <c r="GO247" s="161"/>
      <c r="GP247" s="161"/>
      <c r="GQ247" s="161"/>
      <c r="GR247" s="161"/>
      <c r="GS247" s="161"/>
      <c r="GT247" s="161"/>
      <c r="GU247" s="161"/>
    </row>
    <row r="248" spans="1:203" s="162" customFormat="1" ht="38.1" customHeight="1" x14ac:dyDescent="0.25">
      <c r="A248" s="161">
        <v>1</v>
      </c>
      <c r="B248" s="58" t="s">
        <v>418</v>
      </c>
      <c r="C248" s="267">
        <f>'2 уровень'!D915</f>
        <v>233</v>
      </c>
      <c r="D248" s="267">
        <f>'2 уровень'!E915</f>
        <v>78</v>
      </c>
      <c r="E248" s="267">
        <f>'2 уровень'!F915</f>
        <v>0</v>
      </c>
      <c r="F248" s="802">
        <f>'2 уровень'!G915</f>
        <v>0</v>
      </c>
      <c r="G248" s="2557">
        <f>'2 уровень'!H915</f>
        <v>0</v>
      </c>
      <c r="H248" s="2557">
        <f>'2 уровень'!I915</f>
        <v>0</v>
      </c>
      <c r="I248" s="2558">
        <f>'2 уровень'!J915</f>
        <v>0</v>
      </c>
      <c r="J248" s="2558">
        <f>'2 уровень'!K915</f>
        <v>0</v>
      </c>
      <c r="K248" s="2558">
        <f>'2 уровень'!L915</f>
        <v>0</v>
      </c>
      <c r="L248" s="2558">
        <f>'2 уровень'!M915</f>
        <v>0</v>
      </c>
      <c r="M248" s="2558">
        <f>'2 уровень'!N915</f>
        <v>0</v>
      </c>
      <c r="N248" s="2558">
        <f>'2 уровень'!O915</f>
        <v>0</v>
      </c>
      <c r="O248" s="2558">
        <f>'2 уровень'!P915</f>
        <v>0</v>
      </c>
      <c r="P248" s="2558">
        <f>'2 уровень'!Q915</f>
        <v>0</v>
      </c>
      <c r="Q248" s="2558">
        <f>'2 уровень'!R915</f>
        <v>0</v>
      </c>
      <c r="R248" s="2558">
        <f>'2 уровень'!S915</f>
        <v>0</v>
      </c>
      <c r="S248" s="2680">
        <f>'2 уровень'!T915</f>
        <v>0</v>
      </c>
      <c r="T248" s="2558">
        <f>'2 уровень'!U915</f>
        <v>0</v>
      </c>
      <c r="U248" s="2558">
        <f>'2 уровень'!V915</f>
        <v>0</v>
      </c>
      <c r="V248" s="2558">
        <f>'2 уровень'!W915</f>
        <v>0</v>
      </c>
      <c r="W248" s="2559">
        <f>'2 уровень'!X915</f>
        <v>0</v>
      </c>
      <c r="X248" s="2538"/>
      <c r="Y248" s="2593"/>
      <c r="Z248" s="161"/>
      <c r="AA248" s="161"/>
      <c r="AB248" s="161"/>
      <c r="AC248" s="161"/>
      <c r="AD248" s="161"/>
      <c r="AE248" s="161"/>
      <c r="AF248" s="161"/>
      <c r="AG248" s="161"/>
      <c r="AH248" s="161"/>
      <c r="AI248" s="161"/>
      <c r="AJ248" s="161"/>
      <c r="AK248" s="161"/>
      <c r="AL248" s="161"/>
      <c r="AM248" s="161"/>
      <c r="AN248" s="161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161"/>
      <c r="BO248" s="161"/>
      <c r="BP248" s="161"/>
      <c r="BQ248" s="161"/>
      <c r="BR248" s="161"/>
      <c r="BS248" s="161"/>
      <c r="BT248" s="161"/>
      <c r="BU248" s="161"/>
      <c r="BV248" s="161"/>
      <c r="BW248" s="161"/>
      <c r="BX248" s="161"/>
      <c r="BY248" s="161"/>
      <c r="BZ248" s="161"/>
      <c r="CA248" s="161"/>
      <c r="CB248" s="161"/>
      <c r="CC248" s="161"/>
      <c r="CD248" s="161"/>
      <c r="CE248" s="161"/>
      <c r="CF248" s="161"/>
      <c r="CG248" s="161"/>
      <c r="CH248" s="161"/>
      <c r="CI248" s="161"/>
      <c r="CJ248" s="161"/>
      <c r="CK248" s="161"/>
      <c r="CL248" s="161"/>
      <c r="CM248" s="161"/>
      <c r="CN248" s="161"/>
      <c r="CO248" s="161"/>
      <c r="CP248" s="161"/>
      <c r="CQ248" s="161"/>
      <c r="CR248" s="161"/>
      <c r="CS248" s="161"/>
      <c r="CT248" s="161"/>
      <c r="CU248" s="161"/>
      <c r="CV248" s="161"/>
      <c r="CW248" s="161"/>
      <c r="CX248" s="161"/>
      <c r="CY248" s="161"/>
      <c r="CZ248" s="161"/>
      <c r="DA248" s="161"/>
      <c r="DB248" s="161"/>
      <c r="DC248" s="161"/>
      <c r="DD248" s="161"/>
      <c r="DE248" s="161"/>
      <c r="DF248" s="161"/>
      <c r="DG248" s="161"/>
      <c r="DH248" s="161"/>
      <c r="DI248" s="161"/>
      <c r="DJ248" s="161"/>
      <c r="DK248" s="161"/>
      <c r="DL248" s="161"/>
      <c r="DM248" s="161"/>
      <c r="DN248" s="161"/>
      <c r="DO248" s="161"/>
      <c r="DP248" s="161"/>
      <c r="DQ248" s="161"/>
      <c r="DR248" s="161"/>
      <c r="DS248" s="161"/>
      <c r="DT248" s="161"/>
      <c r="DU248" s="161"/>
      <c r="DV248" s="161"/>
      <c r="DW248" s="161"/>
      <c r="DX248" s="161"/>
      <c r="DY248" s="161"/>
      <c r="DZ248" s="161"/>
      <c r="EA248" s="161"/>
      <c r="EB248" s="161"/>
      <c r="EC248" s="161"/>
      <c r="ED248" s="161"/>
      <c r="EE248" s="161"/>
      <c r="EF248" s="161"/>
      <c r="EG248" s="161"/>
      <c r="EH248" s="161"/>
      <c r="EI248" s="161"/>
      <c r="EJ248" s="161"/>
      <c r="EK248" s="161"/>
      <c r="EL248" s="161"/>
      <c r="EM248" s="161"/>
      <c r="EN248" s="161"/>
      <c r="EO248" s="161"/>
      <c r="EP248" s="161"/>
      <c r="EQ248" s="161"/>
      <c r="ER248" s="161"/>
      <c r="ES248" s="161"/>
      <c r="ET248" s="161"/>
      <c r="EU248" s="161"/>
      <c r="EV248" s="161"/>
      <c r="EW248" s="161"/>
      <c r="EX248" s="161"/>
      <c r="EY248" s="161"/>
      <c r="EZ248" s="161"/>
      <c r="FA248" s="161"/>
      <c r="FB248" s="161"/>
      <c r="FC248" s="161"/>
      <c r="FD248" s="161"/>
      <c r="FE248" s="161"/>
      <c r="FF248" s="161"/>
      <c r="FG248" s="161"/>
      <c r="FH248" s="161"/>
      <c r="FI248" s="161"/>
      <c r="FJ248" s="161"/>
      <c r="FK248" s="161"/>
      <c r="FL248" s="161"/>
      <c r="FM248" s="161"/>
      <c r="FN248" s="161"/>
      <c r="FO248" s="161"/>
      <c r="FP248" s="161"/>
      <c r="FQ248" s="161"/>
      <c r="FR248" s="161"/>
      <c r="FS248" s="161"/>
      <c r="FT248" s="161"/>
      <c r="FU248" s="161"/>
      <c r="FV248" s="161"/>
      <c r="FW248" s="161"/>
      <c r="FX248" s="161"/>
      <c r="FY248" s="161"/>
      <c r="FZ248" s="161"/>
      <c r="GA248" s="161"/>
      <c r="GB248" s="161"/>
      <c r="GC248" s="161"/>
      <c r="GD248" s="161"/>
      <c r="GE248" s="161"/>
      <c r="GF248" s="161"/>
      <c r="GG248" s="161"/>
      <c r="GH248" s="161"/>
      <c r="GI248" s="161"/>
      <c r="GJ248" s="161"/>
      <c r="GK248" s="161"/>
      <c r="GL248" s="161"/>
      <c r="GM248" s="161"/>
      <c r="GN248" s="161"/>
      <c r="GO248" s="161"/>
      <c r="GP248" s="161"/>
      <c r="GQ248" s="161"/>
      <c r="GR248" s="161"/>
      <c r="GS248" s="161"/>
      <c r="GT248" s="161"/>
      <c r="GU248" s="161"/>
    </row>
    <row r="249" spans="1:203" s="162" customFormat="1" ht="38.1" customHeight="1" x14ac:dyDescent="0.25">
      <c r="A249" s="161">
        <v>1</v>
      </c>
      <c r="B249" s="58" t="s">
        <v>419</v>
      </c>
      <c r="C249" s="188">
        <f>'2 уровень'!D916</f>
        <v>0</v>
      </c>
      <c r="D249" s="188">
        <f>'2 уровень'!E916</f>
        <v>0</v>
      </c>
      <c r="E249" s="188">
        <f>'2 уровень'!F916</f>
        <v>0</v>
      </c>
      <c r="F249" s="791">
        <f>'2 уровень'!G916</f>
        <v>0</v>
      </c>
      <c r="G249" s="155">
        <f>'2 уровень'!H916</f>
        <v>0</v>
      </c>
      <c r="H249" s="155">
        <f>'2 уровень'!I916</f>
        <v>0</v>
      </c>
      <c r="I249" s="163">
        <f>'2 уровень'!J916</f>
        <v>0</v>
      </c>
      <c r="J249" s="163">
        <f>'2 уровень'!K916</f>
        <v>0</v>
      </c>
      <c r="K249" s="163">
        <f>'2 уровень'!L916</f>
        <v>0</v>
      </c>
      <c r="L249" s="163">
        <f>'2 уровень'!M916</f>
        <v>0</v>
      </c>
      <c r="M249" s="163">
        <f>'2 уровень'!N916</f>
        <v>0</v>
      </c>
      <c r="N249" s="163">
        <f>'2 уровень'!O916</f>
        <v>0</v>
      </c>
      <c r="O249" s="163">
        <f>'2 уровень'!P916</f>
        <v>0</v>
      </c>
      <c r="P249" s="163">
        <f>'2 уровень'!Q916</f>
        <v>0</v>
      </c>
      <c r="Q249" s="163">
        <f>'2 уровень'!R916</f>
        <v>0</v>
      </c>
      <c r="R249" s="163">
        <f>'2 уровень'!S916</f>
        <v>0</v>
      </c>
      <c r="S249" s="2675">
        <f>'2 уровень'!T916</f>
        <v>0</v>
      </c>
      <c r="T249" s="163">
        <f>'2 уровень'!U916</f>
        <v>0</v>
      </c>
      <c r="U249" s="163">
        <f>'2 уровень'!V916</f>
        <v>0</v>
      </c>
      <c r="V249" s="163">
        <f>'2 уровень'!W916</f>
        <v>0</v>
      </c>
      <c r="W249" s="2522">
        <f>'2 уровень'!X916</f>
        <v>0</v>
      </c>
      <c r="X249" s="2538"/>
      <c r="Y249" s="2593"/>
      <c r="Z249" s="161"/>
      <c r="AA249" s="161"/>
      <c r="AB249" s="161"/>
      <c r="AC249" s="161"/>
      <c r="AD249" s="161"/>
      <c r="AE249" s="161"/>
      <c r="AF249" s="161"/>
      <c r="AG249" s="161"/>
      <c r="AH249" s="161"/>
      <c r="AI249" s="161"/>
      <c r="AJ249" s="161"/>
      <c r="AK249" s="161"/>
      <c r="AL249" s="161"/>
      <c r="AM249" s="161"/>
      <c r="AN249" s="161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161"/>
      <c r="BO249" s="161"/>
      <c r="BP249" s="161"/>
      <c r="BQ249" s="161"/>
      <c r="BR249" s="161"/>
      <c r="BS249" s="161"/>
      <c r="BT249" s="161"/>
      <c r="BU249" s="161"/>
      <c r="BV249" s="161"/>
      <c r="BW249" s="161"/>
      <c r="BX249" s="161"/>
      <c r="BY249" s="161"/>
      <c r="BZ249" s="161"/>
      <c r="CA249" s="161"/>
      <c r="CB249" s="161"/>
      <c r="CC249" s="161"/>
      <c r="CD249" s="161"/>
      <c r="CE249" s="161"/>
      <c r="CF249" s="161"/>
      <c r="CG249" s="161"/>
      <c r="CH249" s="161"/>
      <c r="CI249" s="161"/>
      <c r="CJ249" s="161"/>
      <c r="CK249" s="161"/>
      <c r="CL249" s="161"/>
      <c r="CM249" s="161"/>
      <c r="CN249" s="161"/>
      <c r="CO249" s="161"/>
      <c r="CP249" s="161"/>
      <c r="CQ249" s="161"/>
      <c r="CR249" s="161"/>
      <c r="CS249" s="161"/>
      <c r="CT249" s="161"/>
      <c r="CU249" s="161"/>
      <c r="CV249" s="161"/>
      <c r="CW249" s="161"/>
      <c r="CX249" s="161"/>
      <c r="CY249" s="161"/>
      <c r="CZ249" s="161"/>
      <c r="DA249" s="161"/>
      <c r="DB249" s="161"/>
      <c r="DC249" s="161"/>
      <c r="DD249" s="161"/>
      <c r="DE249" s="161"/>
      <c r="DF249" s="161"/>
      <c r="DG249" s="161"/>
      <c r="DH249" s="161"/>
      <c r="DI249" s="161"/>
      <c r="DJ249" s="161"/>
      <c r="DK249" s="161"/>
      <c r="DL249" s="161"/>
      <c r="DM249" s="161"/>
      <c r="DN249" s="161"/>
      <c r="DO249" s="161"/>
      <c r="DP249" s="161"/>
      <c r="DQ249" s="161"/>
      <c r="DR249" s="161"/>
      <c r="DS249" s="161"/>
      <c r="DT249" s="161"/>
      <c r="DU249" s="161"/>
      <c r="DV249" s="161"/>
      <c r="DW249" s="161"/>
      <c r="DX249" s="161"/>
      <c r="DY249" s="161"/>
      <c r="DZ249" s="161"/>
      <c r="EA249" s="161"/>
      <c r="EB249" s="161"/>
      <c r="EC249" s="161"/>
      <c r="ED249" s="161"/>
      <c r="EE249" s="161"/>
      <c r="EF249" s="161"/>
      <c r="EG249" s="161"/>
      <c r="EH249" s="161"/>
      <c r="EI249" s="161"/>
      <c r="EJ249" s="161"/>
      <c r="EK249" s="161"/>
      <c r="EL249" s="161"/>
      <c r="EM249" s="161"/>
      <c r="EN249" s="161"/>
      <c r="EO249" s="161"/>
      <c r="EP249" s="161"/>
      <c r="EQ249" s="161"/>
      <c r="ER249" s="161"/>
      <c r="ES249" s="161"/>
      <c r="ET249" s="161"/>
      <c r="EU249" s="161"/>
      <c r="EV249" s="161"/>
      <c r="EW249" s="161"/>
      <c r="EX249" s="161"/>
      <c r="EY249" s="161"/>
      <c r="EZ249" s="161"/>
      <c r="FA249" s="161"/>
      <c r="FB249" s="161"/>
      <c r="FC249" s="161"/>
      <c r="FD249" s="161"/>
      <c r="FE249" s="161"/>
      <c r="FF249" s="161"/>
      <c r="FG249" s="161"/>
      <c r="FH249" s="161"/>
      <c r="FI249" s="161"/>
      <c r="FJ249" s="161"/>
      <c r="FK249" s="161"/>
      <c r="FL249" s="161"/>
      <c r="FM249" s="161"/>
      <c r="FN249" s="161"/>
      <c r="FO249" s="161"/>
      <c r="FP249" s="161"/>
      <c r="FQ249" s="161"/>
      <c r="FR249" s="161"/>
      <c r="FS249" s="161"/>
      <c r="FT249" s="161"/>
      <c r="FU249" s="161"/>
      <c r="FV249" s="161"/>
      <c r="FW249" s="161"/>
      <c r="FX249" s="161"/>
      <c r="FY249" s="161"/>
      <c r="FZ249" s="161"/>
      <c r="GA249" s="161"/>
      <c r="GB249" s="161"/>
      <c r="GC249" s="161"/>
      <c r="GD249" s="161"/>
      <c r="GE249" s="161"/>
      <c r="GF249" s="161"/>
      <c r="GG249" s="161"/>
      <c r="GH249" s="161"/>
      <c r="GI249" s="161"/>
      <c r="GJ249" s="161"/>
      <c r="GK249" s="161"/>
      <c r="GL249" s="161"/>
      <c r="GM249" s="161"/>
      <c r="GN249" s="161"/>
      <c r="GO249" s="161"/>
      <c r="GP249" s="161"/>
      <c r="GQ249" s="161"/>
      <c r="GR249" s="161"/>
      <c r="GS249" s="161"/>
      <c r="GT249" s="161"/>
      <c r="GU249" s="161"/>
    </row>
    <row r="250" spans="1:203" s="162" customFormat="1" ht="54" customHeight="1" x14ac:dyDescent="0.25">
      <c r="A250" s="161">
        <v>1</v>
      </c>
      <c r="B250" s="2543" t="s">
        <v>353</v>
      </c>
      <c r="C250" s="267">
        <f>'2 уровень'!D917</f>
        <v>6242</v>
      </c>
      <c r="D250" s="267">
        <f>'2 уровень'!E917</f>
        <v>2081</v>
      </c>
      <c r="E250" s="267">
        <f>'2 уровень'!F917</f>
        <v>313</v>
      </c>
      <c r="F250" s="802">
        <f>'2 уровень'!G917</f>
        <v>15.040845747236906</v>
      </c>
      <c r="G250" s="2557">
        <f>'2 уровень'!H917</f>
        <v>0</v>
      </c>
      <c r="H250" s="2557">
        <f>'2 уровень'!I917</f>
        <v>0</v>
      </c>
      <c r="I250" s="2558">
        <f>'2 уровень'!J917</f>
        <v>0</v>
      </c>
      <c r="J250" s="2558">
        <f>'2 уровень'!K917</f>
        <v>0</v>
      </c>
      <c r="K250" s="2558">
        <f>'2 уровень'!L917</f>
        <v>0</v>
      </c>
      <c r="L250" s="2558">
        <f>'2 уровень'!M917</f>
        <v>0</v>
      </c>
      <c r="M250" s="2558">
        <f>'2 уровень'!N917</f>
        <v>0</v>
      </c>
      <c r="N250" s="2558">
        <f>'2 уровень'!O917</f>
        <v>0</v>
      </c>
      <c r="O250" s="2558">
        <f>'2 уровень'!P917</f>
        <v>0</v>
      </c>
      <c r="P250" s="2558">
        <f>'2 уровень'!Q917</f>
        <v>0</v>
      </c>
      <c r="Q250" s="2558">
        <f>'2 уровень'!R917</f>
        <v>0</v>
      </c>
      <c r="R250" s="2558">
        <f>'2 уровень'!S917</f>
        <v>0</v>
      </c>
      <c r="S250" s="2680">
        <f>'2 уровень'!T917</f>
        <v>0</v>
      </c>
      <c r="T250" s="2558">
        <f>'2 уровень'!U917</f>
        <v>0</v>
      </c>
      <c r="U250" s="2558">
        <f>'2 уровень'!V917</f>
        <v>0</v>
      </c>
      <c r="V250" s="2558">
        <f>'2 уровень'!W917</f>
        <v>0</v>
      </c>
      <c r="W250" s="2559">
        <f>'2 уровень'!X917</f>
        <v>0</v>
      </c>
      <c r="X250" s="2538"/>
      <c r="Y250" s="2593"/>
      <c r="Z250" s="161"/>
      <c r="AA250" s="161"/>
      <c r="AB250" s="161"/>
      <c r="AC250" s="161"/>
      <c r="AD250" s="161"/>
      <c r="AE250" s="161"/>
      <c r="AF250" s="161"/>
      <c r="AG250" s="161"/>
      <c r="AH250" s="161"/>
      <c r="AI250" s="161"/>
      <c r="AJ250" s="161"/>
      <c r="AK250" s="161"/>
      <c r="AL250" s="161"/>
      <c r="AM250" s="161"/>
      <c r="AN250" s="161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161"/>
      <c r="BO250" s="161"/>
      <c r="BP250" s="161"/>
      <c r="BQ250" s="161"/>
      <c r="BR250" s="161"/>
      <c r="BS250" s="161"/>
      <c r="BT250" s="161"/>
      <c r="BU250" s="161"/>
      <c r="BV250" s="161"/>
      <c r="BW250" s="161"/>
      <c r="BX250" s="161"/>
      <c r="BY250" s="161"/>
      <c r="BZ250" s="161"/>
      <c r="CA250" s="161"/>
      <c r="CB250" s="161"/>
      <c r="CC250" s="161"/>
      <c r="CD250" s="161"/>
      <c r="CE250" s="161"/>
      <c r="CF250" s="161"/>
      <c r="CG250" s="161"/>
      <c r="CH250" s="161"/>
      <c r="CI250" s="161"/>
      <c r="CJ250" s="161"/>
      <c r="CK250" s="161"/>
      <c r="CL250" s="161"/>
      <c r="CM250" s="161"/>
      <c r="CN250" s="161"/>
      <c r="CO250" s="161"/>
      <c r="CP250" s="161"/>
      <c r="CQ250" s="161"/>
      <c r="CR250" s="161"/>
      <c r="CS250" s="161"/>
      <c r="CT250" s="161"/>
      <c r="CU250" s="161"/>
      <c r="CV250" s="161"/>
      <c r="CW250" s="161"/>
      <c r="CX250" s="161"/>
      <c r="CY250" s="161"/>
      <c r="CZ250" s="161"/>
      <c r="DA250" s="161"/>
      <c r="DB250" s="161"/>
      <c r="DC250" s="161"/>
      <c r="DD250" s="161"/>
      <c r="DE250" s="161"/>
      <c r="DF250" s="161"/>
      <c r="DG250" s="161"/>
      <c r="DH250" s="161"/>
      <c r="DI250" s="161"/>
      <c r="DJ250" s="161"/>
      <c r="DK250" s="161"/>
      <c r="DL250" s="161"/>
      <c r="DM250" s="161"/>
      <c r="DN250" s="161"/>
      <c r="DO250" s="161"/>
      <c r="DP250" s="161"/>
      <c r="DQ250" s="161"/>
      <c r="DR250" s="161"/>
      <c r="DS250" s="161"/>
      <c r="DT250" s="161"/>
      <c r="DU250" s="161"/>
      <c r="DV250" s="161"/>
      <c r="DW250" s="161"/>
      <c r="DX250" s="161"/>
      <c r="DY250" s="161"/>
      <c r="DZ250" s="161"/>
      <c r="EA250" s="161"/>
      <c r="EB250" s="161"/>
      <c r="EC250" s="161"/>
      <c r="ED250" s="161"/>
      <c r="EE250" s="161"/>
      <c r="EF250" s="161"/>
      <c r="EG250" s="161"/>
      <c r="EH250" s="161"/>
      <c r="EI250" s="161"/>
      <c r="EJ250" s="161"/>
      <c r="EK250" s="161"/>
      <c r="EL250" s="161"/>
      <c r="EM250" s="161"/>
      <c r="EN250" s="161"/>
      <c r="EO250" s="161"/>
      <c r="EP250" s="161"/>
      <c r="EQ250" s="161"/>
      <c r="ER250" s="161"/>
      <c r="ES250" s="161"/>
      <c r="ET250" s="161"/>
      <c r="EU250" s="161"/>
      <c r="EV250" s="161"/>
      <c r="EW250" s="161"/>
      <c r="EX250" s="161"/>
      <c r="EY250" s="161"/>
      <c r="EZ250" s="161"/>
      <c r="FA250" s="161"/>
      <c r="FB250" s="161"/>
      <c r="FC250" s="161"/>
      <c r="FD250" s="161"/>
      <c r="FE250" s="161"/>
      <c r="FF250" s="161"/>
      <c r="FG250" s="161"/>
      <c r="FH250" s="161"/>
      <c r="FI250" s="161"/>
      <c r="FJ250" s="161"/>
      <c r="FK250" s="161"/>
      <c r="FL250" s="161"/>
      <c r="FM250" s="161"/>
      <c r="FN250" s="161"/>
      <c r="FO250" s="161"/>
      <c r="FP250" s="161"/>
      <c r="FQ250" s="161"/>
      <c r="FR250" s="161"/>
      <c r="FS250" s="161"/>
      <c r="FT250" s="161"/>
      <c r="FU250" s="161"/>
      <c r="FV250" s="161"/>
      <c r="FW250" s="161"/>
      <c r="FX250" s="161"/>
      <c r="FY250" s="161"/>
      <c r="FZ250" s="161"/>
      <c r="GA250" s="161"/>
      <c r="GB250" s="161"/>
      <c r="GC250" s="161"/>
      <c r="GD250" s="161"/>
      <c r="GE250" s="161"/>
      <c r="GF250" s="161"/>
      <c r="GG250" s="161"/>
      <c r="GH250" s="161"/>
      <c r="GI250" s="161"/>
      <c r="GJ250" s="161"/>
      <c r="GK250" s="161"/>
      <c r="GL250" s="161"/>
      <c r="GM250" s="161"/>
      <c r="GN250" s="161"/>
      <c r="GO250" s="161"/>
      <c r="GP250" s="161"/>
      <c r="GQ250" s="161"/>
      <c r="GR250" s="161"/>
      <c r="GS250" s="161"/>
      <c r="GT250" s="161"/>
      <c r="GU250" s="161"/>
    </row>
    <row r="251" spans="1:203" s="162" customFormat="1" ht="38.1" customHeight="1" x14ac:dyDescent="0.25">
      <c r="A251" s="161">
        <v>1</v>
      </c>
      <c r="B251" s="58" t="s">
        <v>354</v>
      </c>
      <c r="C251" s="267">
        <f>'2 уровень'!D918</f>
        <v>100</v>
      </c>
      <c r="D251" s="267">
        <f>'2 уровень'!E918</f>
        <v>33</v>
      </c>
      <c r="E251" s="267">
        <f>'2 уровень'!F918</f>
        <v>0</v>
      </c>
      <c r="F251" s="802">
        <f>'2 уровень'!G918</f>
        <v>0</v>
      </c>
      <c r="G251" s="2557">
        <f>'2 уровень'!H918</f>
        <v>0</v>
      </c>
      <c r="H251" s="2557">
        <f>'2 уровень'!I918</f>
        <v>0</v>
      </c>
      <c r="I251" s="2558">
        <f>'2 уровень'!J918</f>
        <v>0</v>
      </c>
      <c r="J251" s="2558">
        <f>'2 уровень'!K918</f>
        <v>0</v>
      </c>
      <c r="K251" s="2558">
        <f>'2 уровень'!L918</f>
        <v>0</v>
      </c>
      <c r="L251" s="2558">
        <f>'2 уровень'!M918</f>
        <v>0</v>
      </c>
      <c r="M251" s="2558">
        <f>'2 уровень'!N918</f>
        <v>0</v>
      </c>
      <c r="N251" s="2558">
        <f>'2 уровень'!O918</f>
        <v>0</v>
      </c>
      <c r="O251" s="2558">
        <f>'2 уровень'!P918</f>
        <v>0</v>
      </c>
      <c r="P251" s="2558">
        <f>'2 уровень'!Q918</f>
        <v>0</v>
      </c>
      <c r="Q251" s="2558">
        <f>'2 уровень'!R918</f>
        <v>0</v>
      </c>
      <c r="R251" s="2558">
        <f>'2 уровень'!S918</f>
        <v>0</v>
      </c>
      <c r="S251" s="2680">
        <f>'2 уровень'!T918</f>
        <v>0</v>
      </c>
      <c r="T251" s="2558">
        <f>'2 уровень'!U918</f>
        <v>0</v>
      </c>
      <c r="U251" s="2558">
        <f>'2 уровень'!V918</f>
        <v>0</v>
      </c>
      <c r="V251" s="2558">
        <f>'2 уровень'!W918</f>
        <v>0</v>
      </c>
      <c r="W251" s="2559">
        <f>'2 уровень'!X918</f>
        <v>0</v>
      </c>
      <c r="X251" s="2538"/>
      <c r="Y251" s="2593"/>
      <c r="Z251" s="161"/>
      <c r="AA251" s="161"/>
      <c r="AB251" s="161"/>
      <c r="AC251" s="161"/>
      <c r="AD251" s="161"/>
      <c r="AE251" s="161"/>
      <c r="AF251" s="161"/>
      <c r="AG251" s="161"/>
      <c r="AH251" s="161"/>
      <c r="AI251" s="161"/>
      <c r="AJ251" s="161"/>
      <c r="AK251" s="161"/>
      <c r="AL251" s="161"/>
      <c r="AM251" s="161"/>
      <c r="AN251" s="161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161"/>
      <c r="BO251" s="161"/>
      <c r="BP251" s="161"/>
      <c r="BQ251" s="161"/>
      <c r="BR251" s="161"/>
      <c r="BS251" s="161"/>
      <c r="BT251" s="161"/>
      <c r="BU251" s="161"/>
      <c r="BV251" s="161"/>
      <c r="BW251" s="161"/>
      <c r="BX251" s="161"/>
      <c r="BY251" s="161"/>
      <c r="BZ251" s="161"/>
      <c r="CA251" s="161"/>
      <c r="CB251" s="161"/>
      <c r="CC251" s="161"/>
      <c r="CD251" s="161"/>
      <c r="CE251" s="161"/>
      <c r="CF251" s="161"/>
      <c r="CG251" s="161"/>
      <c r="CH251" s="161"/>
      <c r="CI251" s="161"/>
      <c r="CJ251" s="161"/>
      <c r="CK251" s="161"/>
      <c r="CL251" s="161"/>
      <c r="CM251" s="161"/>
      <c r="CN251" s="161"/>
      <c r="CO251" s="161"/>
      <c r="CP251" s="161"/>
      <c r="CQ251" s="161"/>
      <c r="CR251" s="161"/>
      <c r="CS251" s="161"/>
      <c r="CT251" s="161"/>
      <c r="CU251" s="161"/>
      <c r="CV251" s="161"/>
      <c r="CW251" s="161"/>
      <c r="CX251" s="161"/>
      <c r="CY251" s="161"/>
      <c r="CZ251" s="161"/>
      <c r="DA251" s="161"/>
      <c r="DB251" s="161"/>
      <c r="DC251" s="161"/>
      <c r="DD251" s="161"/>
      <c r="DE251" s="161"/>
      <c r="DF251" s="161"/>
      <c r="DG251" s="161"/>
      <c r="DH251" s="161"/>
      <c r="DI251" s="161"/>
      <c r="DJ251" s="161"/>
      <c r="DK251" s="161"/>
      <c r="DL251" s="161"/>
      <c r="DM251" s="161"/>
      <c r="DN251" s="161"/>
      <c r="DO251" s="161"/>
      <c r="DP251" s="161"/>
      <c r="DQ251" s="161"/>
      <c r="DR251" s="161"/>
      <c r="DS251" s="161"/>
      <c r="DT251" s="161"/>
      <c r="DU251" s="161"/>
      <c r="DV251" s="161"/>
      <c r="DW251" s="161"/>
      <c r="DX251" s="161"/>
      <c r="DY251" s="161"/>
      <c r="DZ251" s="161"/>
      <c r="EA251" s="161"/>
      <c r="EB251" s="161"/>
      <c r="EC251" s="161"/>
      <c r="ED251" s="161"/>
      <c r="EE251" s="161"/>
      <c r="EF251" s="161"/>
      <c r="EG251" s="161"/>
      <c r="EH251" s="161"/>
      <c r="EI251" s="161"/>
      <c r="EJ251" s="161"/>
      <c r="EK251" s="161"/>
      <c r="EL251" s="161"/>
      <c r="EM251" s="161"/>
      <c r="EN251" s="161"/>
      <c r="EO251" s="161"/>
      <c r="EP251" s="161"/>
      <c r="EQ251" s="161"/>
      <c r="ER251" s="161"/>
      <c r="ES251" s="161"/>
      <c r="ET251" s="161"/>
      <c r="EU251" s="161"/>
      <c r="EV251" s="161"/>
      <c r="EW251" s="161"/>
      <c r="EX251" s="161"/>
      <c r="EY251" s="161"/>
      <c r="EZ251" s="161"/>
      <c r="FA251" s="161"/>
      <c r="FB251" s="161"/>
      <c r="FC251" s="161"/>
      <c r="FD251" s="161"/>
      <c r="FE251" s="161"/>
      <c r="FF251" s="161"/>
      <c r="FG251" s="161"/>
      <c r="FH251" s="161"/>
      <c r="FI251" s="161"/>
      <c r="FJ251" s="161"/>
      <c r="FK251" s="161"/>
      <c r="FL251" s="161"/>
      <c r="FM251" s="161"/>
      <c r="FN251" s="161"/>
      <c r="FO251" s="161"/>
      <c r="FP251" s="161"/>
      <c r="FQ251" s="161"/>
      <c r="FR251" s="161"/>
      <c r="FS251" s="161"/>
      <c r="FT251" s="161"/>
      <c r="FU251" s="161"/>
      <c r="FV251" s="161"/>
      <c r="FW251" s="161"/>
      <c r="FX251" s="161"/>
      <c r="FY251" s="161"/>
      <c r="FZ251" s="161"/>
      <c r="GA251" s="161"/>
      <c r="GB251" s="161"/>
      <c r="GC251" s="161"/>
      <c r="GD251" s="161"/>
      <c r="GE251" s="161"/>
      <c r="GF251" s="161"/>
      <c r="GG251" s="161"/>
      <c r="GH251" s="161"/>
      <c r="GI251" s="161"/>
      <c r="GJ251" s="161"/>
      <c r="GK251" s="161"/>
      <c r="GL251" s="161"/>
      <c r="GM251" s="161"/>
      <c r="GN251" s="161"/>
      <c r="GO251" s="161"/>
      <c r="GP251" s="161"/>
      <c r="GQ251" s="161"/>
      <c r="GR251" s="161"/>
      <c r="GS251" s="161"/>
      <c r="GT251" s="161"/>
      <c r="GU251" s="161"/>
    </row>
    <row r="252" spans="1:203" s="162" customFormat="1" ht="38.1" customHeight="1" x14ac:dyDescent="0.25">
      <c r="A252" s="161">
        <v>1</v>
      </c>
      <c r="B252" s="58" t="s">
        <v>367</v>
      </c>
      <c r="C252" s="267">
        <f>'2 уровень'!D919</f>
        <v>5177</v>
      </c>
      <c r="D252" s="267">
        <f>'2 уровень'!E919</f>
        <v>1726</v>
      </c>
      <c r="E252" s="267">
        <f>'2 уровень'!F919</f>
        <v>68</v>
      </c>
      <c r="F252" s="802">
        <f>'2 уровень'!G919</f>
        <v>3.9397450753186556</v>
      </c>
      <c r="G252" s="2557">
        <f>'2 уровень'!H919</f>
        <v>0</v>
      </c>
      <c r="H252" s="2557">
        <f>'2 уровень'!I919</f>
        <v>0</v>
      </c>
      <c r="I252" s="2558">
        <f>'2 уровень'!J919</f>
        <v>0</v>
      </c>
      <c r="J252" s="2558">
        <f>'2 уровень'!K919</f>
        <v>0</v>
      </c>
      <c r="K252" s="2558">
        <f>'2 уровень'!L919</f>
        <v>0</v>
      </c>
      <c r="L252" s="2558">
        <f>'2 уровень'!M919</f>
        <v>0</v>
      </c>
      <c r="M252" s="2558">
        <f>'2 уровень'!N919</f>
        <v>0</v>
      </c>
      <c r="N252" s="2558">
        <f>'2 уровень'!O919</f>
        <v>0</v>
      </c>
      <c r="O252" s="2558">
        <f>'2 уровень'!P919</f>
        <v>0</v>
      </c>
      <c r="P252" s="2558">
        <f>'2 уровень'!Q919</f>
        <v>0</v>
      </c>
      <c r="Q252" s="2558">
        <f>'2 уровень'!R919</f>
        <v>0</v>
      </c>
      <c r="R252" s="2558">
        <f>'2 уровень'!S919</f>
        <v>0</v>
      </c>
      <c r="S252" s="2680">
        <f>'2 уровень'!T919</f>
        <v>0</v>
      </c>
      <c r="T252" s="2558">
        <f>'2 уровень'!U919</f>
        <v>0</v>
      </c>
      <c r="U252" s="2558">
        <f>'2 уровень'!V919</f>
        <v>0</v>
      </c>
      <c r="V252" s="2558">
        <f>'2 уровень'!W919</f>
        <v>0</v>
      </c>
      <c r="W252" s="2559">
        <f>'2 уровень'!X919</f>
        <v>0</v>
      </c>
      <c r="X252" s="2538"/>
      <c r="Y252" s="2593"/>
      <c r="Z252" s="161"/>
      <c r="AA252" s="161"/>
      <c r="AB252" s="161"/>
      <c r="AC252" s="161"/>
      <c r="AD252" s="161"/>
      <c r="AE252" s="161"/>
      <c r="AF252" s="161"/>
      <c r="AG252" s="161"/>
      <c r="AH252" s="161"/>
      <c r="AI252" s="161"/>
      <c r="AJ252" s="161"/>
      <c r="AK252" s="161"/>
      <c r="AL252" s="161"/>
      <c r="AM252" s="161"/>
      <c r="AN252" s="161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161"/>
      <c r="BO252" s="161"/>
      <c r="BP252" s="161"/>
      <c r="BQ252" s="161"/>
      <c r="BR252" s="161"/>
      <c r="BS252" s="161"/>
      <c r="BT252" s="161"/>
      <c r="BU252" s="161"/>
      <c r="BV252" s="161"/>
      <c r="BW252" s="161"/>
      <c r="BX252" s="161"/>
      <c r="BY252" s="161"/>
      <c r="BZ252" s="161"/>
      <c r="CA252" s="161"/>
      <c r="CB252" s="161"/>
      <c r="CC252" s="161"/>
      <c r="CD252" s="161"/>
      <c r="CE252" s="161"/>
      <c r="CF252" s="161"/>
      <c r="CG252" s="161"/>
      <c r="CH252" s="161"/>
      <c r="CI252" s="161"/>
      <c r="CJ252" s="161"/>
      <c r="CK252" s="161"/>
      <c r="CL252" s="161"/>
      <c r="CM252" s="161"/>
      <c r="CN252" s="161"/>
      <c r="CO252" s="161"/>
      <c r="CP252" s="161"/>
      <c r="CQ252" s="161"/>
      <c r="CR252" s="161"/>
      <c r="CS252" s="161"/>
      <c r="CT252" s="161"/>
      <c r="CU252" s="161"/>
      <c r="CV252" s="161"/>
      <c r="CW252" s="161"/>
      <c r="CX252" s="161"/>
      <c r="CY252" s="161"/>
      <c r="CZ252" s="161"/>
      <c r="DA252" s="161"/>
      <c r="DB252" s="161"/>
      <c r="DC252" s="161"/>
      <c r="DD252" s="161"/>
      <c r="DE252" s="161"/>
      <c r="DF252" s="161"/>
      <c r="DG252" s="161"/>
      <c r="DH252" s="161"/>
      <c r="DI252" s="161"/>
      <c r="DJ252" s="161"/>
      <c r="DK252" s="161"/>
      <c r="DL252" s="161"/>
      <c r="DM252" s="161"/>
      <c r="DN252" s="161"/>
      <c r="DO252" s="161"/>
      <c r="DP252" s="161"/>
      <c r="DQ252" s="161"/>
      <c r="DR252" s="161"/>
      <c r="DS252" s="161"/>
      <c r="DT252" s="161"/>
      <c r="DU252" s="161"/>
      <c r="DV252" s="161"/>
      <c r="DW252" s="161"/>
      <c r="DX252" s="161"/>
      <c r="DY252" s="161"/>
      <c r="DZ252" s="161"/>
      <c r="EA252" s="161"/>
      <c r="EB252" s="161"/>
      <c r="EC252" s="161"/>
      <c r="ED252" s="161"/>
      <c r="EE252" s="161"/>
      <c r="EF252" s="161"/>
      <c r="EG252" s="161"/>
      <c r="EH252" s="161"/>
      <c r="EI252" s="161"/>
      <c r="EJ252" s="161"/>
      <c r="EK252" s="161"/>
      <c r="EL252" s="161"/>
      <c r="EM252" s="161"/>
      <c r="EN252" s="161"/>
      <c r="EO252" s="161"/>
      <c r="EP252" s="161"/>
      <c r="EQ252" s="161"/>
      <c r="ER252" s="161"/>
      <c r="ES252" s="161"/>
      <c r="ET252" s="161"/>
      <c r="EU252" s="161"/>
      <c r="EV252" s="161"/>
      <c r="EW252" s="161"/>
      <c r="EX252" s="161"/>
      <c r="EY252" s="161"/>
      <c r="EZ252" s="161"/>
      <c r="FA252" s="161"/>
      <c r="FB252" s="161"/>
      <c r="FC252" s="161"/>
      <c r="FD252" s="161"/>
      <c r="FE252" s="161"/>
      <c r="FF252" s="161"/>
      <c r="FG252" s="161"/>
      <c r="FH252" s="161"/>
      <c r="FI252" s="161"/>
      <c r="FJ252" s="161"/>
      <c r="FK252" s="161"/>
      <c r="FL252" s="161"/>
      <c r="FM252" s="161"/>
      <c r="FN252" s="161"/>
      <c r="FO252" s="161"/>
      <c r="FP252" s="161"/>
      <c r="FQ252" s="161"/>
      <c r="FR252" s="161"/>
      <c r="FS252" s="161"/>
      <c r="FT252" s="161"/>
      <c r="FU252" s="161"/>
      <c r="FV252" s="161"/>
      <c r="FW252" s="161"/>
      <c r="FX252" s="161"/>
      <c r="FY252" s="161"/>
      <c r="FZ252" s="161"/>
      <c r="GA252" s="161"/>
      <c r="GB252" s="161"/>
      <c r="GC252" s="161"/>
      <c r="GD252" s="161"/>
      <c r="GE252" s="161"/>
      <c r="GF252" s="161"/>
      <c r="GG252" s="161"/>
      <c r="GH252" s="161"/>
      <c r="GI252" s="161"/>
      <c r="GJ252" s="161"/>
      <c r="GK252" s="161"/>
      <c r="GL252" s="161"/>
      <c r="GM252" s="161"/>
      <c r="GN252" s="161"/>
      <c r="GO252" s="161"/>
      <c r="GP252" s="161"/>
      <c r="GQ252" s="161"/>
      <c r="GR252" s="161"/>
      <c r="GS252" s="161"/>
      <c r="GT252" s="161"/>
      <c r="GU252" s="161"/>
    </row>
    <row r="253" spans="1:203" s="162" customFormat="1" ht="48.75" customHeight="1" x14ac:dyDescent="0.25">
      <c r="A253" s="161">
        <v>1</v>
      </c>
      <c r="B253" s="58" t="s">
        <v>368</v>
      </c>
      <c r="C253" s="267">
        <f>'2 уровень'!D920</f>
        <v>315</v>
      </c>
      <c r="D253" s="267">
        <f>'2 уровень'!E920</f>
        <v>105</v>
      </c>
      <c r="E253" s="267">
        <f>'2 уровень'!F920</f>
        <v>244</v>
      </c>
      <c r="F253" s="802">
        <f>'2 уровень'!G920</f>
        <v>232.38095238095241</v>
      </c>
      <c r="G253" s="2557">
        <f>'2 уровень'!H920</f>
        <v>0</v>
      </c>
      <c r="H253" s="2557">
        <f>'2 уровень'!I920</f>
        <v>0</v>
      </c>
      <c r="I253" s="2558">
        <f>'2 уровень'!J920</f>
        <v>0</v>
      </c>
      <c r="J253" s="2558">
        <f>'2 уровень'!K920</f>
        <v>0</v>
      </c>
      <c r="K253" s="2558">
        <f>'2 уровень'!L920</f>
        <v>0</v>
      </c>
      <c r="L253" s="2558">
        <f>'2 уровень'!M920</f>
        <v>0</v>
      </c>
      <c r="M253" s="2558">
        <f>'2 уровень'!N920</f>
        <v>0</v>
      </c>
      <c r="N253" s="2558">
        <f>'2 уровень'!O920</f>
        <v>0</v>
      </c>
      <c r="O253" s="2558">
        <f>'2 уровень'!P920</f>
        <v>0</v>
      </c>
      <c r="P253" s="2558">
        <f>'2 уровень'!Q920</f>
        <v>0</v>
      </c>
      <c r="Q253" s="2558">
        <f>'2 уровень'!R920</f>
        <v>0</v>
      </c>
      <c r="R253" s="2558">
        <f>'2 уровень'!S920</f>
        <v>0</v>
      </c>
      <c r="S253" s="2680">
        <f>'2 уровень'!T920</f>
        <v>0</v>
      </c>
      <c r="T253" s="2558">
        <f>'2 уровень'!U920</f>
        <v>0</v>
      </c>
      <c r="U253" s="2558">
        <f>'2 уровень'!V920</f>
        <v>0</v>
      </c>
      <c r="V253" s="2558">
        <f>'2 уровень'!W920</f>
        <v>0</v>
      </c>
      <c r="W253" s="2559">
        <f>'2 уровень'!X920</f>
        <v>0</v>
      </c>
      <c r="X253" s="2538"/>
      <c r="Y253" s="2593"/>
      <c r="Z253" s="161"/>
      <c r="AA253" s="161"/>
      <c r="AB253" s="161"/>
      <c r="AC253" s="161"/>
      <c r="AD253" s="161"/>
      <c r="AE253" s="161"/>
      <c r="AF253" s="161"/>
      <c r="AG253" s="161"/>
      <c r="AH253" s="161"/>
      <c r="AI253" s="161"/>
      <c r="AJ253" s="161"/>
      <c r="AK253" s="161"/>
      <c r="AL253" s="161"/>
      <c r="AM253" s="161"/>
      <c r="AN253" s="161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161"/>
      <c r="BO253" s="161"/>
      <c r="BP253" s="161"/>
      <c r="BQ253" s="161"/>
      <c r="BR253" s="161"/>
      <c r="BS253" s="161"/>
      <c r="BT253" s="161"/>
      <c r="BU253" s="161"/>
      <c r="BV253" s="161"/>
      <c r="BW253" s="161"/>
      <c r="BX253" s="161"/>
      <c r="BY253" s="161"/>
      <c r="BZ253" s="161"/>
      <c r="CA253" s="161"/>
      <c r="CB253" s="161"/>
      <c r="CC253" s="161"/>
      <c r="CD253" s="161"/>
      <c r="CE253" s="161"/>
      <c r="CF253" s="161"/>
      <c r="CG253" s="161"/>
      <c r="CH253" s="161"/>
      <c r="CI253" s="161"/>
      <c r="CJ253" s="161"/>
      <c r="CK253" s="161"/>
      <c r="CL253" s="161"/>
      <c r="CM253" s="161"/>
      <c r="CN253" s="161"/>
      <c r="CO253" s="161"/>
      <c r="CP253" s="161"/>
      <c r="CQ253" s="161"/>
      <c r="CR253" s="161"/>
      <c r="CS253" s="161"/>
      <c r="CT253" s="161"/>
      <c r="CU253" s="161"/>
      <c r="CV253" s="161"/>
      <c r="CW253" s="161"/>
      <c r="CX253" s="161"/>
      <c r="CY253" s="161"/>
      <c r="CZ253" s="161"/>
      <c r="DA253" s="161"/>
      <c r="DB253" s="161"/>
      <c r="DC253" s="161"/>
      <c r="DD253" s="161"/>
      <c r="DE253" s="161"/>
      <c r="DF253" s="161"/>
      <c r="DG253" s="161"/>
      <c r="DH253" s="161"/>
      <c r="DI253" s="161"/>
      <c r="DJ253" s="161"/>
      <c r="DK253" s="161"/>
      <c r="DL253" s="161"/>
      <c r="DM253" s="161"/>
      <c r="DN253" s="161"/>
      <c r="DO253" s="161"/>
      <c r="DP253" s="161"/>
      <c r="DQ253" s="161"/>
      <c r="DR253" s="161"/>
      <c r="DS253" s="161"/>
      <c r="DT253" s="161"/>
      <c r="DU253" s="161"/>
      <c r="DV253" s="161"/>
      <c r="DW253" s="161"/>
      <c r="DX253" s="161"/>
      <c r="DY253" s="161"/>
      <c r="DZ253" s="161"/>
      <c r="EA253" s="161"/>
      <c r="EB253" s="161"/>
      <c r="EC253" s="161"/>
      <c r="ED253" s="161"/>
      <c r="EE253" s="161"/>
      <c r="EF253" s="161"/>
      <c r="EG253" s="161"/>
      <c r="EH253" s="161"/>
      <c r="EI253" s="161"/>
      <c r="EJ253" s="161"/>
      <c r="EK253" s="161"/>
      <c r="EL253" s="161"/>
      <c r="EM253" s="161"/>
      <c r="EN253" s="161"/>
      <c r="EO253" s="161"/>
      <c r="EP253" s="161"/>
      <c r="EQ253" s="161"/>
      <c r="ER253" s="161"/>
      <c r="ES253" s="161"/>
      <c r="ET253" s="161"/>
      <c r="EU253" s="161"/>
      <c r="EV253" s="161"/>
      <c r="EW253" s="161"/>
      <c r="EX253" s="161"/>
      <c r="EY253" s="161"/>
      <c r="EZ253" s="161"/>
      <c r="FA253" s="161"/>
      <c r="FB253" s="161"/>
      <c r="FC253" s="161"/>
      <c r="FD253" s="161"/>
      <c r="FE253" s="161"/>
      <c r="FF253" s="161"/>
      <c r="FG253" s="161"/>
      <c r="FH253" s="161"/>
      <c r="FI253" s="161"/>
      <c r="FJ253" s="161"/>
      <c r="FK253" s="161"/>
      <c r="FL253" s="161"/>
      <c r="FM253" s="161"/>
      <c r="FN253" s="161"/>
      <c r="FO253" s="161"/>
      <c r="FP253" s="161"/>
      <c r="FQ253" s="161"/>
      <c r="FR253" s="161"/>
      <c r="FS253" s="161"/>
      <c r="FT253" s="161"/>
      <c r="FU253" s="161"/>
      <c r="FV253" s="161"/>
      <c r="FW253" s="161"/>
      <c r="FX253" s="161"/>
      <c r="FY253" s="161"/>
      <c r="FZ253" s="161"/>
      <c r="GA253" s="161"/>
      <c r="GB253" s="161"/>
      <c r="GC253" s="161"/>
      <c r="GD253" s="161"/>
      <c r="GE253" s="161"/>
      <c r="GF253" s="161"/>
      <c r="GG253" s="161"/>
      <c r="GH253" s="161"/>
      <c r="GI253" s="161"/>
      <c r="GJ253" s="161"/>
      <c r="GK253" s="161"/>
      <c r="GL253" s="161"/>
      <c r="GM253" s="161"/>
      <c r="GN253" s="161"/>
      <c r="GO253" s="161"/>
      <c r="GP253" s="161"/>
      <c r="GQ253" s="161"/>
      <c r="GR253" s="161"/>
      <c r="GS253" s="161"/>
      <c r="GT253" s="161"/>
      <c r="GU253" s="161"/>
    </row>
    <row r="254" spans="1:203" s="162" customFormat="1" ht="38.1" customHeight="1" x14ac:dyDescent="0.25">
      <c r="A254" s="161">
        <v>1</v>
      </c>
      <c r="B254" s="58" t="s">
        <v>369</v>
      </c>
      <c r="C254" s="267">
        <f>'2 уровень'!D921</f>
        <v>530</v>
      </c>
      <c r="D254" s="267">
        <f>'2 уровень'!E921</f>
        <v>177</v>
      </c>
      <c r="E254" s="267">
        <f>'2 уровень'!F921</f>
        <v>0</v>
      </c>
      <c r="F254" s="802">
        <f>'2 уровень'!G921</f>
        <v>0</v>
      </c>
      <c r="G254" s="2557">
        <f>'2 уровень'!H921</f>
        <v>0</v>
      </c>
      <c r="H254" s="2557">
        <f>'2 уровень'!I921</f>
        <v>0</v>
      </c>
      <c r="I254" s="2558">
        <f>'2 уровень'!J921</f>
        <v>0</v>
      </c>
      <c r="J254" s="2558">
        <f>'2 уровень'!K921</f>
        <v>0</v>
      </c>
      <c r="K254" s="2558">
        <f>'2 уровень'!L921</f>
        <v>0</v>
      </c>
      <c r="L254" s="2558">
        <f>'2 уровень'!M921</f>
        <v>0</v>
      </c>
      <c r="M254" s="2558">
        <f>'2 уровень'!N921</f>
        <v>0</v>
      </c>
      <c r="N254" s="2558">
        <f>'2 уровень'!O921</f>
        <v>0</v>
      </c>
      <c r="O254" s="2558">
        <f>'2 уровень'!P921</f>
        <v>0</v>
      </c>
      <c r="P254" s="2558">
        <f>'2 уровень'!Q921</f>
        <v>0</v>
      </c>
      <c r="Q254" s="2558">
        <f>'2 уровень'!R921</f>
        <v>0</v>
      </c>
      <c r="R254" s="2558">
        <f>'2 уровень'!S921</f>
        <v>0</v>
      </c>
      <c r="S254" s="2680">
        <f>'2 уровень'!T921</f>
        <v>0</v>
      </c>
      <c r="T254" s="2558">
        <f>'2 уровень'!U921</f>
        <v>0</v>
      </c>
      <c r="U254" s="2558">
        <f>'2 уровень'!V921</f>
        <v>0</v>
      </c>
      <c r="V254" s="2558">
        <f>'2 уровень'!W921</f>
        <v>0</v>
      </c>
      <c r="W254" s="2559">
        <f>'2 уровень'!X921</f>
        <v>0</v>
      </c>
      <c r="X254" s="2538"/>
      <c r="Y254" s="2593"/>
      <c r="Z254" s="161"/>
      <c r="AA254" s="161"/>
      <c r="AB254" s="161"/>
      <c r="AC254" s="161"/>
      <c r="AD254" s="161"/>
      <c r="AE254" s="161"/>
      <c r="AF254" s="161"/>
      <c r="AG254" s="161"/>
      <c r="AH254" s="161"/>
      <c r="AI254" s="161"/>
      <c r="AJ254" s="161"/>
      <c r="AK254" s="161"/>
      <c r="AL254" s="161"/>
      <c r="AM254" s="161"/>
      <c r="AN254" s="161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161"/>
      <c r="BO254" s="161"/>
      <c r="BP254" s="161"/>
      <c r="BQ254" s="161"/>
      <c r="BR254" s="161"/>
      <c r="BS254" s="161"/>
      <c r="BT254" s="161"/>
      <c r="BU254" s="161"/>
      <c r="BV254" s="161"/>
      <c r="BW254" s="161"/>
      <c r="BX254" s="161"/>
      <c r="BY254" s="161"/>
      <c r="BZ254" s="161"/>
      <c r="CA254" s="161"/>
      <c r="CB254" s="161"/>
      <c r="CC254" s="161"/>
      <c r="CD254" s="161"/>
      <c r="CE254" s="161"/>
      <c r="CF254" s="161"/>
      <c r="CG254" s="161"/>
      <c r="CH254" s="161"/>
      <c r="CI254" s="161"/>
      <c r="CJ254" s="161"/>
      <c r="CK254" s="161"/>
      <c r="CL254" s="161"/>
      <c r="CM254" s="161"/>
      <c r="CN254" s="161"/>
      <c r="CO254" s="161"/>
      <c r="CP254" s="161"/>
      <c r="CQ254" s="161"/>
      <c r="CR254" s="161"/>
      <c r="CS254" s="161"/>
      <c r="CT254" s="161"/>
      <c r="CU254" s="161"/>
      <c r="CV254" s="161"/>
      <c r="CW254" s="161"/>
      <c r="CX254" s="161"/>
      <c r="CY254" s="161"/>
      <c r="CZ254" s="161"/>
      <c r="DA254" s="161"/>
      <c r="DB254" s="161"/>
      <c r="DC254" s="161"/>
      <c r="DD254" s="161"/>
      <c r="DE254" s="161"/>
      <c r="DF254" s="161"/>
      <c r="DG254" s="161"/>
      <c r="DH254" s="161"/>
      <c r="DI254" s="161"/>
      <c r="DJ254" s="161"/>
      <c r="DK254" s="161"/>
      <c r="DL254" s="161"/>
      <c r="DM254" s="161"/>
      <c r="DN254" s="161"/>
      <c r="DO254" s="161"/>
      <c r="DP254" s="161"/>
      <c r="DQ254" s="161"/>
      <c r="DR254" s="161"/>
      <c r="DS254" s="161"/>
      <c r="DT254" s="161"/>
      <c r="DU254" s="161"/>
      <c r="DV254" s="161"/>
      <c r="DW254" s="161"/>
      <c r="DX254" s="161"/>
      <c r="DY254" s="161"/>
      <c r="DZ254" s="161"/>
      <c r="EA254" s="161"/>
      <c r="EB254" s="161"/>
      <c r="EC254" s="161"/>
      <c r="ED254" s="161"/>
      <c r="EE254" s="161"/>
      <c r="EF254" s="161"/>
      <c r="EG254" s="161"/>
      <c r="EH254" s="161"/>
      <c r="EI254" s="161"/>
      <c r="EJ254" s="161"/>
      <c r="EK254" s="161"/>
      <c r="EL254" s="161"/>
      <c r="EM254" s="161"/>
      <c r="EN254" s="161"/>
      <c r="EO254" s="161"/>
      <c r="EP254" s="161"/>
      <c r="EQ254" s="161"/>
      <c r="ER254" s="161"/>
      <c r="ES254" s="161"/>
      <c r="ET254" s="161"/>
      <c r="EU254" s="161"/>
      <c r="EV254" s="161"/>
      <c r="EW254" s="161"/>
      <c r="EX254" s="161"/>
      <c r="EY254" s="161"/>
      <c r="EZ254" s="161"/>
      <c r="FA254" s="161"/>
      <c r="FB254" s="161"/>
      <c r="FC254" s="161"/>
      <c r="FD254" s="161"/>
      <c r="FE254" s="161"/>
      <c r="FF254" s="161"/>
      <c r="FG254" s="161"/>
      <c r="FH254" s="161"/>
      <c r="FI254" s="161"/>
      <c r="FJ254" s="161"/>
      <c r="FK254" s="161"/>
      <c r="FL254" s="161"/>
      <c r="FM254" s="161"/>
      <c r="FN254" s="161"/>
      <c r="FO254" s="161"/>
      <c r="FP254" s="161"/>
      <c r="FQ254" s="161"/>
      <c r="FR254" s="161"/>
      <c r="FS254" s="161"/>
      <c r="FT254" s="161"/>
      <c r="FU254" s="161"/>
      <c r="FV254" s="161"/>
      <c r="FW254" s="161"/>
      <c r="FX254" s="161"/>
      <c r="FY254" s="161"/>
      <c r="FZ254" s="161"/>
      <c r="GA254" s="161"/>
      <c r="GB254" s="161"/>
      <c r="GC254" s="161"/>
      <c r="GD254" s="161"/>
      <c r="GE254" s="161"/>
      <c r="GF254" s="161"/>
      <c r="GG254" s="161"/>
      <c r="GH254" s="161"/>
      <c r="GI254" s="161"/>
      <c r="GJ254" s="161"/>
      <c r="GK254" s="161"/>
      <c r="GL254" s="161"/>
      <c r="GM254" s="161"/>
      <c r="GN254" s="161"/>
      <c r="GO254" s="161"/>
      <c r="GP254" s="161"/>
      <c r="GQ254" s="161"/>
      <c r="GR254" s="161"/>
      <c r="GS254" s="161"/>
      <c r="GT254" s="161"/>
      <c r="GU254" s="161"/>
    </row>
    <row r="255" spans="1:203" s="162" customFormat="1" ht="38.1" customHeight="1" x14ac:dyDescent="0.25">
      <c r="A255" s="161">
        <v>1</v>
      </c>
      <c r="B255" s="58" t="s">
        <v>370</v>
      </c>
      <c r="C255" s="267">
        <f>'2 уровень'!D922</f>
        <v>120</v>
      </c>
      <c r="D255" s="267">
        <f>'2 уровень'!E922</f>
        <v>40</v>
      </c>
      <c r="E255" s="267">
        <f>'2 уровень'!F922</f>
        <v>1</v>
      </c>
      <c r="F255" s="802">
        <f>'2 уровень'!G922</f>
        <v>2.5</v>
      </c>
      <c r="G255" s="2557">
        <f>'2 уровень'!H922</f>
        <v>0</v>
      </c>
      <c r="H255" s="2557">
        <f>'2 уровень'!I922</f>
        <v>0</v>
      </c>
      <c r="I255" s="2558">
        <f>'2 уровень'!J922</f>
        <v>0</v>
      </c>
      <c r="J255" s="2558">
        <f>'2 уровень'!K922</f>
        <v>0</v>
      </c>
      <c r="K255" s="2558">
        <f>'2 уровень'!L922</f>
        <v>0</v>
      </c>
      <c r="L255" s="2558">
        <f>'2 уровень'!M922</f>
        <v>0</v>
      </c>
      <c r="M255" s="2558">
        <f>'2 уровень'!N922</f>
        <v>0</v>
      </c>
      <c r="N255" s="2558">
        <f>'2 уровень'!O922</f>
        <v>0</v>
      </c>
      <c r="O255" s="2558">
        <f>'2 уровень'!P922</f>
        <v>0</v>
      </c>
      <c r="P255" s="2558">
        <f>'2 уровень'!Q922</f>
        <v>0</v>
      </c>
      <c r="Q255" s="2558">
        <f>'2 уровень'!R922</f>
        <v>0</v>
      </c>
      <c r="R255" s="2558">
        <f>'2 уровень'!S922</f>
        <v>0</v>
      </c>
      <c r="S255" s="2680">
        <f>'2 уровень'!T922</f>
        <v>0</v>
      </c>
      <c r="T255" s="2558">
        <f>'2 уровень'!U922</f>
        <v>0</v>
      </c>
      <c r="U255" s="2558">
        <f>'2 уровень'!V922</f>
        <v>0</v>
      </c>
      <c r="V255" s="2558">
        <f>'2 уровень'!W922</f>
        <v>0</v>
      </c>
      <c r="W255" s="2559">
        <f>'2 уровень'!X922</f>
        <v>0</v>
      </c>
      <c r="X255" s="2538"/>
      <c r="Y255" s="2593"/>
      <c r="Z255" s="161"/>
      <c r="AA255" s="161"/>
      <c r="AB255" s="161"/>
      <c r="AC255" s="161"/>
      <c r="AD255" s="161"/>
      <c r="AE255" s="161"/>
      <c r="AF255" s="161"/>
      <c r="AG255" s="161"/>
      <c r="AH255" s="161"/>
      <c r="AI255" s="161"/>
      <c r="AJ255" s="161"/>
      <c r="AK255" s="161"/>
      <c r="AL255" s="161"/>
      <c r="AM255" s="161"/>
      <c r="AN255" s="161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161"/>
      <c r="BO255" s="161"/>
      <c r="BP255" s="161"/>
      <c r="BQ255" s="161"/>
      <c r="BR255" s="161"/>
      <c r="BS255" s="161"/>
      <c r="BT255" s="161"/>
      <c r="BU255" s="161"/>
      <c r="BV255" s="161"/>
      <c r="BW255" s="161"/>
      <c r="BX255" s="161"/>
      <c r="BY255" s="161"/>
      <c r="BZ255" s="161"/>
      <c r="CA255" s="161"/>
      <c r="CB255" s="161"/>
      <c r="CC255" s="161"/>
      <c r="CD255" s="161"/>
      <c r="CE255" s="161"/>
      <c r="CF255" s="161"/>
      <c r="CG255" s="161"/>
      <c r="CH255" s="161"/>
      <c r="CI255" s="161"/>
      <c r="CJ255" s="161"/>
      <c r="CK255" s="161"/>
      <c r="CL255" s="161"/>
      <c r="CM255" s="161"/>
      <c r="CN255" s="161"/>
      <c r="CO255" s="161"/>
      <c r="CP255" s="161"/>
      <c r="CQ255" s="161"/>
      <c r="CR255" s="161"/>
      <c r="CS255" s="161"/>
      <c r="CT255" s="161"/>
      <c r="CU255" s="161"/>
      <c r="CV255" s="161"/>
      <c r="CW255" s="161"/>
      <c r="CX255" s="161"/>
      <c r="CY255" s="161"/>
      <c r="CZ255" s="161"/>
      <c r="DA255" s="161"/>
      <c r="DB255" s="161"/>
      <c r="DC255" s="161"/>
      <c r="DD255" s="161"/>
      <c r="DE255" s="161"/>
      <c r="DF255" s="161"/>
      <c r="DG255" s="161"/>
      <c r="DH255" s="161"/>
      <c r="DI255" s="161"/>
      <c r="DJ255" s="161"/>
      <c r="DK255" s="161"/>
      <c r="DL255" s="161"/>
      <c r="DM255" s="161"/>
      <c r="DN255" s="161"/>
      <c r="DO255" s="161"/>
      <c r="DP255" s="161"/>
      <c r="DQ255" s="161"/>
      <c r="DR255" s="161"/>
      <c r="DS255" s="161"/>
      <c r="DT255" s="161"/>
      <c r="DU255" s="161"/>
      <c r="DV255" s="161"/>
      <c r="DW255" s="161"/>
      <c r="DX255" s="161"/>
      <c r="DY255" s="161"/>
      <c r="DZ255" s="161"/>
      <c r="EA255" s="161"/>
      <c r="EB255" s="161"/>
      <c r="EC255" s="161"/>
      <c r="ED255" s="161"/>
      <c r="EE255" s="161"/>
      <c r="EF255" s="161"/>
      <c r="EG255" s="161"/>
      <c r="EH255" s="161"/>
      <c r="EI255" s="161"/>
      <c r="EJ255" s="161"/>
      <c r="EK255" s="161"/>
      <c r="EL255" s="161"/>
      <c r="EM255" s="161"/>
      <c r="EN255" s="161"/>
      <c r="EO255" s="161"/>
      <c r="EP255" s="161"/>
      <c r="EQ255" s="161"/>
      <c r="ER255" s="161"/>
      <c r="ES255" s="161"/>
      <c r="ET255" s="161"/>
      <c r="EU255" s="161"/>
      <c r="EV255" s="161"/>
      <c r="EW255" s="161"/>
      <c r="EX255" s="161"/>
      <c r="EY255" s="161"/>
      <c r="EZ255" s="161"/>
      <c r="FA255" s="161"/>
      <c r="FB255" s="161"/>
      <c r="FC255" s="161"/>
      <c r="FD255" s="161"/>
      <c r="FE255" s="161"/>
      <c r="FF255" s="161"/>
      <c r="FG255" s="161"/>
      <c r="FH255" s="161"/>
      <c r="FI255" s="161"/>
      <c r="FJ255" s="161"/>
      <c r="FK255" s="161"/>
      <c r="FL255" s="161"/>
      <c r="FM255" s="161"/>
      <c r="FN255" s="161"/>
      <c r="FO255" s="161"/>
      <c r="FP255" s="161"/>
      <c r="FQ255" s="161"/>
      <c r="FR255" s="161"/>
      <c r="FS255" s="161"/>
      <c r="FT255" s="161"/>
      <c r="FU255" s="161"/>
      <c r="FV255" s="161"/>
      <c r="FW255" s="161"/>
      <c r="FX255" s="161"/>
      <c r="FY255" s="161"/>
      <c r="FZ255" s="161"/>
      <c r="GA255" s="161"/>
      <c r="GB255" s="161"/>
      <c r="GC255" s="161"/>
      <c r="GD255" s="161"/>
      <c r="GE255" s="161"/>
      <c r="GF255" s="161"/>
      <c r="GG255" s="161"/>
      <c r="GH255" s="161"/>
      <c r="GI255" s="161"/>
      <c r="GJ255" s="161"/>
      <c r="GK255" s="161"/>
      <c r="GL255" s="161"/>
      <c r="GM255" s="161"/>
      <c r="GN255" s="161"/>
      <c r="GO255" s="161"/>
      <c r="GP255" s="161"/>
      <c r="GQ255" s="161"/>
      <c r="GR255" s="161"/>
      <c r="GS255" s="161"/>
      <c r="GT255" s="161"/>
      <c r="GU255" s="161"/>
    </row>
    <row r="256" spans="1:203" s="162" customFormat="1" ht="38.1" customHeight="1" x14ac:dyDescent="0.25">
      <c r="A256" s="161">
        <v>1</v>
      </c>
      <c r="B256" s="58" t="s">
        <v>333</v>
      </c>
      <c r="C256" s="267">
        <f>'2 уровень'!D923</f>
        <v>10876</v>
      </c>
      <c r="D256" s="267">
        <f>'2 уровень'!E923</f>
        <v>3625</v>
      </c>
      <c r="E256" s="267">
        <f>'2 уровень'!F923</f>
        <v>7018</v>
      </c>
      <c r="F256" s="802">
        <f>'2 уровень'!G923</f>
        <v>193.6</v>
      </c>
      <c r="G256" s="2557">
        <f>'2 уровень'!H923</f>
        <v>0</v>
      </c>
      <c r="H256" s="2557">
        <f>'2 уровень'!I923</f>
        <v>0</v>
      </c>
      <c r="I256" s="2558">
        <f>'2 уровень'!J923</f>
        <v>0</v>
      </c>
      <c r="J256" s="2558">
        <f>'2 уровень'!K923</f>
        <v>0</v>
      </c>
      <c r="K256" s="2558">
        <f>'2 уровень'!L923</f>
        <v>0</v>
      </c>
      <c r="L256" s="2558">
        <f>'2 уровень'!M923</f>
        <v>0</v>
      </c>
      <c r="M256" s="2558">
        <f>'2 уровень'!N923</f>
        <v>0</v>
      </c>
      <c r="N256" s="2558">
        <f>'2 уровень'!O923</f>
        <v>0</v>
      </c>
      <c r="O256" s="2558">
        <f>'2 уровень'!P923</f>
        <v>0</v>
      </c>
      <c r="P256" s="2558">
        <f>'2 уровень'!Q923</f>
        <v>0</v>
      </c>
      <c r="Q256" s="2558">
        <f>'2 уровень'!R923</f>
        <v>0</v>
      </c>
      <c r="R256" s="2558">
        <f>'2 уровень'!S923</f>
        <v>0</v>
      </c>
      <c r="S256" s="2680">
        <f>'2 уровень'!T923</f>
        <v>0</v>
      </c>
      <c r="T256" s="2558">
        <f>'2 уровень'!U923</f>
        <v>0</v>
      </c>
      <c r="U256" s="2558">
        <f>'2 уровень'!V923</f>
        <v>0</v>
      </c>
      <c r="V256" s="2558">
        <f>'2 уровень'!W923</f>
        <v>0</v>
      </c>
      <c r="W256" s="2559">
        <f>'2 уровень'!X923</f>
        <v>0</v>
      </c>
      <c r="X256" s="2538"/>
      <c r="Y256" s="2593"/>
      <c r="Z256" s="161"/>
      <c r="AA256" s="161"/>
      <c r="AB256" s="161"/>
      <c r="AC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R256" s="161"/>
      <c r="BS256" s="161"/>
      <c r="BT256" s="161"/>
      <c r="BU256" s="161"/>
      <c r="BV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G256" s="161"/>
      <c r="CH256" s="161"/>
      <c r="CI256" s="161"/>
      <c r="CJ256" s="161"/>
      <c r="CK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CV256" s="161"/>
      <c r="CW256" s="161"/>
      <c r="CX256" s="161"/>
      <c r="CY256" s="161"/>
      <c r="CZ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K256" s="161"/>
      <c r="DL256" s="161"/>
      <c r="DM256" s="161"/>
      <c r="DN256" s="161"/>
      <c r="DO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DZ256" s="161"/>
      <c r="EA256" s="161"/>
      <c r="EB256" s="161"/>
      <c r="EC256" s="161"/>
      <c r="ED256" s="161"/>
      <c r="EE256" s="161"/>
      <c r="EF256" s="161"/>
      <c r="EG256" s="161"/>
      <c r="EH256" s="161"/>
      <c r="EI256" s="161"/>
      <c r="EJ256" s="161"/>
      <c r="EK256" s="161"/>
      <c r="EL256" s="161"/>
      <c r="EM256" s="161"/>
      <c r="EN256" s="161"/>
      <c r="EO256" s="161"/>
      <c r="EP256" s="161"/>
      <c r="EQ256" s="161"/>
      <c r="ER256" s="161"/>
      <c r="ES256" s="161"/>
      <c r="ET256" s="161"/>
      <c r="EU256" s="161"/>
      <c r="EV256" s="161"/>
      <c r="EW256" s="161"/>
      <c r="EX256" s="161"/>
      <c r="EY256" s="161"/>
      <c r="EZ256" s="161"/>
      <c r="FA256" s="161"/>
      <c r="FB256" s="161"/>
      <c r="FC256" s="161"/>
      <c r="FD256" s="161"/>
      <c r="FE256" s="161"/>
      <c r="FF256" s="161"/>
      <c r="FG256" s="161"/>
      <c r="FH256" s="161"/>
      <c r="FI256" s="161"/>
      <c r="FJ256" s="161"/>
      <c r="FK256" s="161"/>
      <c r="FL256" s="161"/>
      <c r="FM256" s="161"/>
      <c r="FN256" s="161"/>
      <c r="FO256" s="161"/>
      <c r="FP256" s="161"/>
      <c r="FQ256" s="161"/>
      <c r="FR256" s="161"/>
      <c r="FS256" s="161"/>
      <c r="FT256" s="161"/>
      <c r="FU256" s="161"/>
      <c r="FV256" s="161"/>
      <c r="FW256" s="161"/>
      <c r="FX256" s="161"/>
      <c r="FY256" s="161"/>
      <c r="FZ256" s="161"/>
      <c r="GA256" s="161"/>
      <c r="GB256" s="161"/>
      <c r="GC256" s="161"/>
      <c r="GD256" s="161"/>
      <c r="GE256" s="161"/>
      <c r="GF256" s="161"/>
      <c r="GG256" s="161"/>
      <c r="GH256" s="161"/>
      <c r="GI256" s="161"/>
      <c r="GJ256" s="161"/>
      <c r="GK256" s="161"/>
      <c r="GL256" s="161"/>
      <c r="GM256" s="161"/>
      <c r="GN256" s="161"/>
      <c r="GO256" s="161"/>
      <c r="GP256" s="161"/>
      <c r="GQ256" s="161"/>
      <c r="GR256" s="161"/>
      <c r="GS256" s="161"/>
      <c r="GT256" s="161"/>
      <c r="GU256" s="161"/>
    </row>
    <row r="257" spans="1:203" s="162" customFormat="1" ht="38.1" customHeight="1" x14ac:dyDescent="0.25">
      <c r="A257" s="161">
        <v>1</v>
      </c>
      <c r="B257" s="58" t="s">
        <v>169</v>
      </c>
      <c r="C257" s="267">
        <f>'2 уровень'!D924</f>
        <v>28500</v>
      </c>
      <c r="D257" s="267">
        <f>'2 уровень'!E924</f>
        <v>9500</v>
      </c>
      <c r="E257" s="267">
        <f>'2 уровень'!F924</f>
        <v>9600.65625</v>
      </c>
      <c r="F257" s="802">
        <f>'2 уровень'!G924</f>
        <v>101.0595394736842</v>
      </c>
      <c r="G257" s="2557">
        <f>'2 уровень'!H924</f>
        <v>0</v>
      </c>
      <c r="H257" s="2557">
        <f>'2 уровень'!I924</f>
        <v>0</v>
      </c>
      <c r="I257" s="2558">
        <f>'2 уровень'!J924</f>
        <v>0</v>
      </c>
      <c r="J257" s="2558">
        <f>'2 уровень'!K924</f>
        <v>0</v>
      </c>
      <c r="K257" s="2558">
        <f>'2 уровень'!L924</f>
        <v>0</v>
      </c>
      <c r="L257" s="2558">
        <f>'2 уровень'!M924</f>
        <v>0</v>
      </c>
      <c r="M257" s="2558">
        <f>'2 уровень'!N924</f>
        <v>0</v>
      </c>
      <c r="N257" s="2558">
        <f>'2 уровень'!O924</f>
        <v>0</v>
      </c>
      <c r="O257" s="2558">
        <f>'2 уровень'!P924</f>
        <v>0</v>
      </c>
      <c r="P257" s="2558">
        <f>'2 уровень'!Q924</f>
        <v>0</v>
      </c>
      <c r="Q257" s="2558">
        <f>'2 уровень'!R924</f>
        <v>0</v>
      </c>
      <c r="R257" s="2558">
        <f>'2 уровень'!S924</f>
        <v>0</v>
      </c>
      <c r="S257" s="2680">
        <f>'2 уровень'!T924</f>
        <v>0</v>
      </c>
      <c r="T257" s="2558">
        <f>'2 уровень'!U924</f>
        <v>0</v>
      </c>
      <c r="U257" s="2558">
        <f>'2 уровень'!V924</f>
        <v>0</v>
      </c>
      <c r="V257" s="2558">
        <f>'2 уровень'!W924</f>
        <v>0</v>
      </c>
      <c r="W257" s="2559">
        <f>'2 уровень'!X924</f>
        <v>0</v>
      </c>
      <c r="X257" s="2538"/>
      <c r="Y257" s="2593"/>
      <c r="Z257" s="161"/>
      <c r="AA257" s="161"/>
      <c r="AB257" s="161"/>
      <c r="AC257" s="161"/>
      <c r="AD257" s="161"/>
      <c r="AE257" s="161"/>
      <c r="AF257" s="161"/>
      <c r="AG257" s="161"/>
      <c r="AH257" s="161"/>
      <c r="AI257" s="161"/>
      <c r="AJ257" s="161"/>
      <c r="AK257" s="161"/>
      <c r="AL257" s="161"/>
      <c r="AM257" s="161"/>
      <c r="AN257" s="161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161"/>
      <c r="BO257" s="161"/>
      <c r="BP257" s="161"/>
      <c r="BQ257" s="161"/>
      <c r="BR257" s="161"/>
      <c r="BS257" s="161"/>
      <c r="BT257" s="161"/>
      <c r="BU257" s="161"/>
      <c r="BV257" s="161"/>
      <c r="BW257" s="161"/>
      <c r="BX257" s="161"/>
      <c r="BY257" s="161"/>
      <c r="BZ257" s="161"/>
      <c r="CA257" s="161"/>
      <c r="CB257" s="161"/>
      <c r="CC257" s="161"/>
      <c r="CD257" s="161"/>
      <c r="CE257" s="161"/>
      <c r="CF257" s="161"/>
      <c r="CG257" s="161"/>
      <c r="CH257" s="161"/>
      <c r="CI257" s="161"/>
      <c r="CJ257" s="161"/>
      <c r="CK257" s="161"/>
      <c r="CL257" s="161"/>
      <c r="CM257" s="161"/>
      <c r="CN257" s="161"/>
      <c r="CO257" s="161"/>
      <c r="CP257" s="161"/>
      <c r="CQ257" s="161"/>
      <c r="CR257" s="161"/>
      <c r="CS257" s="161"/>
      <c r="CT257" s="161"/>
      <c r="CU257" s="161"/>
      <c r="CV257" s="161"/>
      <c r="CW257" s="161"/>
      <c r="CX257" s="161"/>
      <c r="CY257" s="161"/>
      <c r="CZ257" s="161"/>
      <c r="DA257" s="161"/>
      <c r="DB257" s="161"/>
      <c r="DC257" s="161"/>
      <c r="DD257" s="161"/>
      <c r="DE257" s="161"/>
      <c r="DF257" s="161"/>
      <c r="DG257" s="161"/>
      <c r="DH257" s="161"/>
      <c r="DI257" s="161"/>
      <c r="DJ257" s="161"/>
      <c r="DK257" s="161"/>
      <c r="DL257" s="161"/>
      <c r="DM257" s="161"/>
      <c r="DN257" s="161"/>
      <c r="DO257" s="161"/>
      <c r="DP257" s="161"/>
      <c r="DQ257" s="161"/>
      <c r="DR257" s="161"/>
      <c r="DS257" s="161"/>
      <c r="DT257" s="161"/>
      <c r="DU257" s="161"/>
      <c r="DV257" s="161"/>
      <c r="DW257" s="161"/>
      <c r="DX257" s="161"/>
      <c r="DY257" s="161"/>
      <c r="DZ257" s="161"/>
      <c r="EA257" s="161"/>
      <c r="EB257" s="161"/>
      <c r="EC257" s="161"/>
      <c r="ED257" s="161"/>
      <c r="EE257" s="161"/>
      <c r="EF257" s="161"/>
      <c r="EG257" s="161"/>
      <c r="EH257" s="161"/>
      <c r="EI257" s="161"/>
      <c r="EJ257" s="161"/>
      <c r="EK257" s="161"/>
      <c r="EL257" s="161"/>
      <c r="EM257" s="161"/>
      <c r="EN257" s="161"/>
      <c r="EO257" s="161"/>
      <c r="EP257" s="161"/>
      <c r="EQ257" s="161"/>
      <c r="ER257" s="161"/>
      <c r="ES257" s="161"/>
      <c r="ET257" s="161"/>
      <c r="EU257" s="161"/>
      <c r="EV257" s="161"/>
      <c r="EW257" s="161"/>
      <c r="EX257" s="161"/>
      <c r="EY257" s="161"/>
      <c r="EZ257" s="161"/>
      <c r="FA257" s="161"/>
      <c r="FB257" s="161"/>
      <c r="FC257" s="161"/>
      <c r="FD257" s="161"/>
      <c r="FE257" s="161"/>
      <c r="FF257" s="161"/>
      <c r="FG257" s="161"/>
      <c r="FH257" s="161"/>
      <c r="FI257" s="161"/>
      <c r="FJ257" s="161"/>
      <c r="FK257" s="161"/>
      <c r="FL257" s="161"/>
      <c r="FM257" s="161"/>
      <c r="FN257" s="161"/>
      <c r="FO257" s="161"/>
      <c r="FP257" s="161"/>
      <c r="FQ257" s="161"/>
      <c r="FR257" s="161"/>
      <c r="FS257" s="161"/>
      <c r="FT257" s="161"/>
      <c r="FU257" s="161"/>
      <c r="FV257" s="161"/>
      <c r="FW257" s="161"/>
      <c r="FX257" s="161"/>
      <c r="FY257" s="161"/>
      <c r="FZ257" s="161"/>
      <c r="GA257" s="161"/>
      <c r="GB257" s="161"/>
      <c r="GC257" s="161"/>
      <c r="GD257" s="161"/>
      <c r="GE257" s="161"/>
      <c r="GF257" s="161"/>
      <c r="GG257" s="161"/>
      <c r="GH257" s="161"/>
      <c r="GI257" s="161"/>
      <c r="GJ257" s="161"/>
      <c r="GK257" s="161"/>
      <c r="GL257" s="161"/>
      <c r="GM257" s="161"/>
      <c r="GN257" s="161"/>
      <c r="GO257" s="161"/>
      <c r="GP257" s="161"/>
      <c r="GQ257" s="161"/>
      <c r="GR257" s="161"/>
      <c r="GS257" s="161"/>
      <c r="GT257" s="161"/>
      <c r="GU257" s="161"/>
    </row>
    <row r="258" spans="1:203" s="162" customFormat="1" ht="38.1" customHeight="1" x14ac:dyDescent="0.25">
      <c r="A258" s="161">
        <v>1</v>
      </c>
      <c r="B258" s="58" t="s">
        <v>339</v>
      </c>
      <c r="C258" s="267">
        <f>'2 уровень'!D925</f>
        <v>60000</v>
      </c>
      <c r="D258" s="267">
        <f>'2 уровень'!E925</f>
        <v>20000</v>
      </c>
      <c r="E258" s="267">
        <f>'2 уровень'!F925</f>
        <v>23970</v>
      </c>
      <c r="F258" s="802">
        <f>'2 уровень'!G925</f>
        <v>119.85</v>
      </c>
      <c r="G258" s="2557">
        <f>'2 уровень'!H925</f>
        <v>0</v>
      </c>
      <c r="H258" s="2557">
        <f>'2 уровень'!I925</f>
        <v>0</v>
      </c>
      <c r="I258" s="2558">
        <f>'2 уровень'!J925</f>
        <v>0</v>
      </c>
      <c r="J258" s="2558">
        <f>'2 уровень'!K925</f>
        <v>0</v>
      </c>
      <c r="K258" s="2558">
        <f>'2 уровень'!L925</f>
        <v>0</v>
      </c>
      <c r="L258" s="2558">
        <f>'2 уровень'!M925</f>
        <v>0</v>
      </c>
      <c r="M258" s="2558">
        <f>'2 уровень'!N925</f>
        <v>0</v>
      </c>
      <c r="N258" s="2558">
        <f>'2 уровень'!O925</f>
        <v>0</v>
      </c>
      <c r="O258" s="2558">
        <f>'2 уровень'!P925</f>
        <v>0</v>
      </c>
      <c r="P258" s="2558">
        <f>'2 уровень'!Q925</f>
        <v>0</v>
      </c>
      <c r="Q258" s="2558">
        <f>'2 уровень'!R925</f>
        <v>0</v>
      </c>
      <c r="R258" s="2558">
        <f>'2 уровень'!S925</f>
        <v>0</v>
      </c>
      <c r="S258" s="2680">
        <f>'2 уровень'!T925</f>
        <v>0</v>
      </c>
      <c r="T258" s="2558">
        <f>'2 уровень'!U925</f>
        <v>0</v>
      </c>
      <c r="U258" s="2558">
        <f>'2 уровень'!V925</f>
        <v>0</v>
      </c>
      <c r="V258" s="2558">
        <f>'2 уровень'!W925</f>
        <v>0</v>
      </c>
      <c r="W258" s="2559">
        <f>'2 уровень'!X925</f>
        <v>0</v>
      </c>
      <c r="X258" s="2538"/>
      <c r="Y258" s="2593"/>
      <c r="Z258" s="161"/>
      <c r="AA258" s="161"/>
      <c r="AB258" s="161"/>
      <c r="AC258" s="161"/>
      <c r="AD258" s="161"/>
      <c r="AE258" s="161"/>
      <c r="AF258" s="161"/>
      <c r="AG258" s="161"/>
      <c r="AH258" s="161"/>
      <c r="AI258" s="161"/>
      <c r="AJ258" s="161"/>
      <c r="AK258" s="161"/>
      <c r="AL258" s="161"/>
      <c r="AM258" s="161"/>
      <c r="AN258" s="161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161"/>
      <c r="BO258" s="161"/>
      <c r="BP258" s="161"/>
      <c r="BQ258" s="161"/>
      <c r="BR258" s="161"/>
      <c r="BS258" s="161"/>
      <c r="BT258" s="161"/>
      <c r="BU258" s="161"/>
      <c r="BV258" s="161"/>
      <c r="BW258" s="161"/>
      <c r="BX258" s="161"/>
      <c r="BY258" s="161"/>
      <c r="BZ258" s="161"/>
      <c r="CA258" s="161"/>
      <c r="CB258" s="161"/>
      <c r="CC258" s="161"/>
      <c r="CD258" s="161"/>
      <c r="CE258" s="161"/>
      <c r="CF258" s="161"/>
      <c r="CG258" s="161"/>
      <c r="CH258" s="161"/>
      <c r="CI258" s="161"/>
      <c r="CJ258" s="161"/>
      <c r="CK258" s="161"/>
      <c r="CL258" s="161"/>
      <c r="CM258" s="161"/>
      <c r="CN258" s="161"/>
      <c r="CO258" s="161"/>
      <c r="CP258" s="161"/>
      <c r="CQ258" s="161"/>
      <c r="CR258" s="161"/>
      <c r="CS258" s="161"/>
      <c r="CT258" s="161"/>
      <c r="CU258" s="161"/>
      <c r="CV258" s="161"/>
      <c r="CW258" s="161"/>
      <c r="CX258" s="161"/>
      <c r="CY258" s="161"/>
      <c r="CZ258" s="161"/>
      <c r="DA258" s="161"/>
      <c r="DB258" s="161"/>
      <c r="DC258" s="161"/>
      <c r="DD258" s="161"/>
      <c r="DE258" s="161"/>
      <c r="DF258" s="161"/>
      <c r="DG258" s="161"/>
      <c r="DH258" s="161"/>
      <c r="DI258" s="161"/>
      <c r="DJ258" s="161"/>
      <c r="DK258" s="161"/>
      <c r="DL258" s="161"/>
      <c r="DM258" s="161"/>
      <c r="DN258" s="161"/>
      <c r="DO258" s="161"/>
      <c r="DP258" s="161"/>
      <c r="DQ258" s="161"/>
      <c r="DR258" s="161"/>
      <c r="DS258" s="161"/>
      <c r="DT258" s="161"/>
      <c r="DU258" s="161"/>
      <c r="DV258" s="161"/>
      <c r="DW258" s="161"/>
      <c r="DX258" s="161"/>
      <c r="DY258" s="161"/>
      <c r="DZ258" s="161"/>
      <c r="EA258" s="161"/>
      <c r="EB258" s="161"/>
      <c r="EC258" s="161"/>
      <c r="ED258" s="161"/>
      <c r="EE258" s="161"/>
      <c r="EF258" s="161"/>
      <c r="EG258" s="161"/>
      <c r="EH258" s="161"/>
      <c r="EI258" s="161"/>
      <c r="EJ258" s="161"/>
      <c r="EK258" s="161"/>
      <c r="EL258" s="161"/>
      <c r="EM258" s="161"/>
      <c r="EN258" s="161"/>
      <c r="EO258" s="161"/>
      <c r="EP258" s="161"/>
      <c r="EQ258" s="161"/>
      <c r="ER258" s="161"/>
      <c r="ES258" s="161"/>
      <c r="ET258" s="161"/>
      <c r="EU258" s="161"/>
      <c r="EV258" s="161"/>
      <c r="EW258" s="161"/>
      <c r="EX258" s="161"/>
      <c r="EY258" s="161"/>
      <c r="EZ258" s="161"/>
      <c r="FA258" s="161"/>
      <c r="FB258" s="161"/>
      <c r="FC258" s="161"/>
      <c r="FD258" s="161"/>
      <c r="FE258" s="161"/>
      <c r="FF258" s="161"/>
      <c r="FG258" s="161"/>
      <c r="FH258" s="161"/>
      <c r="FI258" s="161"/>
      <c r="FJ258" s="161"/>
      <c r="FK258" s="161"/>
      <c r="FL258" s="161"/>
      <c r="FM258" s="161"/>
      <c r="FN258" s="161"/>
      <c r="FO258" s="161"/>
      <c r="FP258" s="161"/>
      <c r="FQ258" s="161"/>
      <c r="FR258" s="161"/>
      <c r="FS258" s="161"/>
      <c r="FT258" s="161"/>
      <c r="FU258" s="161"/>
      <c r="FV258" s="161"/>
      <c r="FW258" s="161"/>
      <c r="FX258" s="161"/>
      <c r="FY258" s="161"/>
      <c r="FZ258" s="161"/>
      <c r="GA258" s="161"/>
      <c r="GB258" s="161"/>
      <c r="GC258" s="161"/>
      <c r="GD258" s="161"/>
      <c r="GE258" s="161"/>
      <c r="GF258" s="161"/>
      <c r="GG258" s="161"/>
      <c r="GH258" s="161"/>
      <c r="GI258" s="161"/>
      <c r="GJ258" s="161"/>
      <c r="GK258" s="161"/>
      <c r="GL258" s="161"/>
      <c r="GM258" s="161"/>
      <c r="GN258" s="161"/>
      <c r="GO258" s="161"/>
      <c r="GP258" s="161"/>
      <c r="GQ258" s="161"/>
      <c r="GR258" s="161"/>
      <c r="GS258" s="161"/>
      <c r="GT258" s="161"/>
      <c r="GU258" s="161"/>
    </row>
    <row r="259" spans="1:203" s="162" customFormat="1" ht="38.1" customHeight="1" x14ac:dyDescent="0.25">
      <c r="A259" s="161">
        <v>1</v>
      </c>
      <c r="B259" s="58" t="s">
        <v>170</v>
      </c>
      <c r="C259" s="267">
        <f>'2 уровень'!D926</f>
        <v>10213</v>
      </c>
      <c r="D259" s="267">
        <f>'2 уровень'!E926</f>
        <v>3404</v>
      </c>
      <c r="E259" s="267">
        <f>'2 уровень'!F926</f>
        <v>2589</v>
      </c>
      <c r="F259" s="802">
        <f>'2 уровень'!G926</f>
        <v>76.057579318448887</v>
      </c>
      <c r="G259" s="2557">
        <f>'2 уровень'!H926</f>
        <v>0</v>
      </c>
      <c r="H259" s="2557">
        <f>'2 уровень'!I926</f>
        <v>0</v>
      </c>
      <c r="I259" s="2558">
        <f>'2 уровень'!J926</f>
        <v>0</v>
      </c>
      <c r="J259" s="2558">
        <f>'2 уровень'!K926</f>
        <v>0</v>
      </c>
      <c r="K259" s="2558">
        <f>'2 уровень'!L926</f>
        <v>0</v>
      </c>
      <c r="L259" s="2558">
        <f>'2 уровень'!M926</f>
        <v>0</v>
      </c>
      <c r="M259" s="2558">
        <f>'2 уровень'!N926</f>
        <v>0</v>
      </c>
      <c r="N259" s="2558">
        <f>'2 уровень'!O926</f>
        <v>0</v>
      </c>
      <c r="O259" s="2558">
        <f>'2 уровень'!P926</f>
        <v>0</v>
      </c>
      <c r="P259" s="2558">
        <f>'2 уровень'!Q926</f>
        <v>0</v>
      </c>
      <c r="Q259" s="2558">
        <f>'2 уровень'!R926</f>
        <v>0</v>
      </c>
      <c r="R259" s="2558">
        <f>'2 уровень'!S926</f>
        <v>0</v>
      </c>
      <c r="S259" s="2680">
        <f>'2 уровень'!T926</f>
        <v>0</v>
      </c>
      <c r="T259" s="2558">
        <f>'2 уровень'!U926</f>
        <v>0</v>
      </c>
      <c r="U259" s="2558">
        <f>'2 уровень'!V926</f>
        <v>0</v>
      </c>
      <c r="V259" s="2558">
        <f>'2 уровень'!W926</f>
        <v>0</v>
      </c>
      <c r="W259" s="2559">
        <f>'2 уровень'!X926</f>
        <v>0</v>
      </c>
      <c r="X259" s="2538"/>
      <c r="Y259" s="2593"/>
      <c r="Z259" s="161"/>
      <c r="AA259" s="161"/>
      <c r="AB259" s="161"/>
      <c r="AC259" s="161"/>
      <c r="AD259" s="161"/>
      <c r="AE259" s="161"/>
      <c r="AF259" s="161"/>
      <c r="AG259" s="161"/>
      <c r="AH259" s="161"/>
      <c r="AI259" s="161"/>
      <c r="AJ259" s="161"/>
      <c r="AK259" s="161"/>
      <c r="AL259" s="161"/>
      <c r="AM259" s="161"/>
      <c r="AN259" s="161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161"/>
      <c r="BO259" s="161"/>
      <c r="BP259" s="161"/>
      <c r="BQ259" s="161"/>
      <c r="BR259" s="161"/>
      <c r="BS259" s="161"/>
      <c r="BT259" s="161"/>
      <c r="BU259" s="161"/>
      <c r="BV259" s="161"/>
      <c r="BW259" s="161"/>
      <c r="BX259" s="161"/>
      <c r="BY259" s="161"/>
      <c r="BZ259" s="161"/>
      <c r="CA259" s="161"/>
      <c r="CB259" s="161"/>
      <c r="CC259" s="161"/>
      <c r="CD259" s="161"/>
      <c r="CE259" s="161"/>
      <c r="CF259" s="161"/>
      <c r="CG259" s="161"/>
      <c r="CH259" s="161"/>
      <c r="CI259" s="161"/>
      <c r="CJ259" s="161"/>
      <c r="CK259" s="161"/>
      <c r="CL259" s="161"/>
      <c r="CM259" s="161"/>
      <c r="CN259" s="161"/>
      <c r="CO259" s="161"/>
      <c r="CP259" s="161"/>
      <c r="CQ259" s="161"/>
      <c r="CR259" s="161"/>
      <c r="CS259" s="161"/>
      <c r="CT259" s="161"/>
      <c r="CU259" s="161"/>
      <c r="CV259" s="161"/>
      <c r="CW259" s="161"/>
      <c r="CX259" s="161"/>
      <c r="CY259" s="161"/>
      <c r="CZ259" s="161"/>
      <c r="DA259" s="161"/>
      <c r="DB259" s="161"/>
      <c r="DC259" s="161"/>
      <c r="DD259" s="161"/>
      <c r="DE259" s="161"/>
      <c r="DF259" s="161"/>
      <c r="DG259" s="161"/>
      <c r="DH259" s="161"/>
      <c r="DI259" s="161"/>
      <c r="DJ259" s="161"/>
      <c r="DK259" s="161"/>
      <c r="DL259" s="161"/>
      <c r="DM259" s="161"/>
      <c r="DN259" s="161"/>
      <c r="DO259" s="161"/>
      <c r="DP259" s="161"/>
      <c r="DQ259" s="161"/>
      <c r="DR259" s="161"/>
      <c r="DS259" s="161"/>
      <c r="DT259" s="161"/>
      <c r="DU259" s="161"/>
      <c r="DV259" s="161"/>
      <c r="DW259" s="161"/>
      <c r="DX259" s="161"/>
      <c r="DY259" s="161"/>
      <c r="DZ259" s="161"/>
      <c r="EA259" s="161"/>
      <c r="EB259" s="161"/>
      <c r="EC259" s="161"/>
      <c r="ED259" s="161"/>
      <c r="EE259" s="161"/>
      <c r="EF259" s="161"/>
      <c r="EG259" s="161"/>
      <c r="EH259" s="161"/>
      <c r="EI259" s="161"/>
      <c r="EJ259" s="161"/>
      <c r="EK259" s="161"/>
      <c r="EL259" s="161"/>
      <c r="EM259" s="161"/>
      <c r="EN259" s="161"/>
      <c r="EO259" s="161"/>
      <c r="EP259" s="161"/>
      <c r="EQ259" s="161"/>
      <c r="ER259" s="161"/>
      <c r="ES259" s="161"/>
      <c r="ET259" s="161"/>
      <c r="EU259" s="161"/>
      <c r="EV259" s="161"/>
      <c r="EW259" s="161"/>
      <c r="EX259" s="161"/>
      <c r="EY259" s="161"/>
      <c r="EZ259" s="161"/>
      <c r="FA259" s="161"/>
      <c r="FB259" s="161"/>
      <c r="FC259" s="161"/>
      <c r="FD259" s="161"/>
      <c r="FE259" s="161"/>
      <c r="FF259" s="161"/>
      <c r="FG259" s="161"/>
      <c r="FH259" s="161"/>
      <c r="FI259" s="161"/>
      <c r="FJ259" s="161"/>
      <c r="FK259" s="161"/>
      <c r="FL259" s="161"/>
      <c r="FM259" s="161"/>
      <c r="FN259" s="161"/>
      <c r="FO259" s="161"/>
      <c r="FP259" s="161"/>
      <c r="FQ259" s="161"/>
      <c r="FR259" s="161"/>
      <c r="FS259" s="161"/>
      <c r="FT259" s="161"/>
      <c r="FU259" s="161"/>
      <c r="FV259" s="161"/>
      <c r="FW259" s="161"/>
      <c r="FX259" s="161"/>
      <c r="FY259" s="161"/>
      <c r="FZ259" s="161"/>
      <c r="GA259" s="161"/>
      <c r="GB259" s="161"/>
      <c r="GC259" s="161"/>
      <c r="GD259" s="161"/>
      <c r="GE259" s="161"/>
      <c r="GF259" s="161"/>
      <c r="GG259" s="161"/>
      <c r="GH259" s="161"/>
      <c r="GI259" s="161"/>
      <c r="GJ259" s="161"/>
      <c r="GK259" s="161"/>
      <c r="GL259" s="161"/>
      <c r="GM259" s="161"/>
      <c r="GN259" s="161"/>
      <c r="GO259" s="161"/>
      <c r="GP259" s="161"/>
      <c r="GQ259" s="161"/>
      <c r="GR259" s="161"/>
      <c r="GS259" s="161"/>
      <c r="GT259" s="161"/>
      <c r="GU259" s="161"/>
    </row>
    <row r="260" spans="1:203" s="162" customFormat="1" ht="32.25" customHeight="1" x14ac:dyDescent="0.25">
      <c r="A260" s="161">
        <v>1</v>
      </c>
      <c r="B260" s="2560" t="s">
        <v>453</v>
      </c>
      <c r="C260" s="267">
        <f>'2 уровень'!D927</f>
        <v>300</v>
      </c>
      <c r="D260" s="267">
        <f>'2 уровень'!E927</f>
        <v>100</v>
      </c>
      <c r="E260" s="267">
        <f>'2 уровень'!F927</f>
        <v>62</v>
      </c>
      <c r="F260" s="802">
        <f>'2 уровень'!G927</f>
        <v>62</v>
      </c>
      <c r="G260" s="2557">
        <f>'2 уровень'!H927</f>
        <v>0</v>
      </c>
      <c r="H260" s="2557">
        <f>'2 уровень'!I927</f>
        <v>0</v>
      </c>
      <c r="I260" s="2558">
        <f>'2 уровень'!J927</f>
        <v>0</v>
      </c>
      <c r="J260" s="2558">
        <f>'2 уровень'!K927</f>
        <v>0</v>
      </c>
      <c r="K260" s="2558">
        <f>'2 уровень'!L927</f>
        <v>0</v>
      </c>
      <c r="L260" s="2558">
        <f>'2 уровень'!M927</f>
        <v>0</v>
      </c>
      <c r="M260" s="2558">
        <f>'2 уровень'!N927</f>
        <v>0</v>
      </c>
      <c r="N260" s="2558">
        <f>'2 уровень'!O927</f>
        <v>0</v>
      </c>
      <c r="O260" s="2558">
        <f>'2 уровень'!P927</f>
        <v>0</v>
      </c>
      <c r="P260" s="2558">
        <f>'2 уровень'!Q927</f>
        <v>0</v>
      </c>
      <c r="Q260" s="2558">
        <f>'2 уровень'!R927</f>
        <v>0</v>
      </c>
      <c r="R260" s="2558">
        <f>'2 уровень'!S927</f>
        <v>0</v>
      </c>
      <c r="S260" s="2680">
        <f>'2 уровень'!T927</f>
        <v>0</v>
      </c>
      <c r="T260" s="2558">
        <f>'2 уровень'!U927</f>
        <v>0</v>
      </c>
      <c r="U260" s="2558">
        <f>'2 уровень'!V927</f>
        <v>0</v>
      </c>
      <c r="V260" s="2558">
        <f>'2 уровень'!W927</f>
        <v>0</v>
      </c>
      <c r="W260" s="2559">
        <f>'2 уровень'!X927</f>
        <v>0</v>
      </c>
      <c r="X260" s="2538"/>
      <c r="Y260" s="2593"/>
      <c r="Z260" s="161"/>
      <c r="AA260" s="161"/>
      <c r="AB260" s="161"/>
      <c r="AC260" s="161"/>
      <c r="AD260" s="161"/>
      <c r="AE260" s="161"/>
      <c r="AF260" s="161"/>
      <c r="AG260" s="161"/>
      <c r="AH260" s="161"/>
      <c r="AI260" s="161"/>
      <c r="AJ260" s="161"/>
      <c r="AK260" s="161"/>
      <c r="AL260" s="161"/>
      <c r="AM260" s="161"/>
      <c r="AN260" s="161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161"/>
      <c r="BO260" s="161"/>
      <c r="BP260" s="161"/>
      <c r="BQ260" s="161"/>
      <c r="BR260" s="161"/>
      <c r="BS260" s="161"/>
      <c r="BT260" s="161"/>
      <c r="BU260" s="161"/>
      <c r="BV260" s="161"/>
      <c r="BW260" s="161"/>
      <c r="BX260" s="161"/>
      <c r="BY260" s="161"/>
      <c r="BZ260" s="161"/>
      <c r="CA260" s="161"/>
      <c r="CB260" s="161"/>
      <c r="CC260" s="161"/>
      <c r="CD260" s="161"/>
      <c r="CE260" s="161"/>
      <c r="CF260" s="161"/>
      <c r="CG260" s="161"/>
      <c r="CH260" s="161"/>
      <c r="CI260" s="161"/>
      <c r="CJ260" s="161"/>
      <c r="CK260" s="161"/>
      <c r="CL260" s="161"/>
      <c r="CM260" s="161"/>
      <c r="CN260" s="161"/>
      <c r="CO260" s="161"/>
      <c r="CP260" s="161"/>
      <c r="CQ260" s="161"/>
      <c r="CR260" s="161"/>
      <c r="CS260" s="161"/>
      <c r="CT260" s="161"/>
      <c r="CU260" s="161"/>
      <c r="CV260" s="161"/>
      <c r="CW260" s="161"/>
      <c r="CX260" s="161"/>
      <c r="CY260" s="161"/>
      <c r="CZ260" s="161"/>
      <c r="DA260" s="161"/>
      <c r="DB260" s="161"/>
      <c r="DC260" s="161"/>
      <c r="DD260" s="161"/>
      <c r="DE260" s="161"/>
      <c r="DF260" s="161"/>
      <c r="DG260" s="161"/>
      <c r="DH260" s="161"/>
      <c r="DI260" s="161"/>
      <c r="DJ260" s="161"/>
      <c r="DK260" s="161"/>
      <c r="DL260" s="161"/>
      <c r="DM260" s="161"/>
      <c r="DN260" s="161"/>
      <c r="DO260" s="161"/>
      <c r="DP260" s="161"/>
      <c r="DQ260" s="161"/>
      <c r="DR260" s="161"/>
      <c r="DS260" s="161"/>
      <c r="DT260" s="161"/>
      <c r="DU260" s="161"/>
      <c r="DV260" s="161"/>
      <c r="DW260" s="161"/>
      <c r="DX260" s="161"/>
      <c r="DY260" s="161"/>
      <c r="DZ260" s="161"/>
      <c r="EA260" s="161"/>
      <c r="EB260" s="161"/>
      <c r="EC260" s="161"/>
      <c r="ED260" s="161"/>
      <c r="EE260" s="161"/>
      <c r="EF260" s="161"/>
      <c r="EG260" s="161"/>
      <c r="EH260" s="161"/>
      <c r="EI260" s="161"/>
      <c r="EJ260" s="161"/>
      <c r="EK260" s="161"/>
      <c r="EL260" s="161"/>
      <c r="EM260" s="161"/>
      <c r="EN260" s="161"/>
      <c r="EO260" s="161"/>
      <c r="EP260" s="161"/>
      <c r="EQ260" s="161"/>
      <c r="ER260" s="161"/>
      <c r="ES260" s="161"/>
      <c r="ET260" s="161"/>
      <c r="EU260" s="161"/>
      <c r="EV260" s="161"/>
      <c r="EW260" s="161"/>
      <c r="EX260" s="161"/>
      <c r="EY260" s="161"/>
      <c r="EZ260" s="161"/>
      <c r="FA260" s="161"/>
      <c r="FB260" s="161"/>
      <c r="FC260" s="161"/>
      <c r="FD260" s="161"/>
      <c r="FE260" s="161"/>
      <c r="FF260" s="161"/>
      <c r="FG260" s="161"/>
      <c r="FH260" s="161"/>
      <c r="FI260" s="161"/>
      <c r="FJ260" s="161"/>
      <c r="FK260" s="161"/>
      <c r="FL260" s="161"/>
      <c r="FM260" s="161"/>
      <c r="FN260" s="161"/>
      <c r="FO260" s="161"/>
      <c r="FP260" s="161"/>
      <c r="FQ260" s="161"/>
      <c r="FR260" s="161"/>
      <c r="FS260" s="161"/>
      <c r="FT260" s="161"/>
      <c r="FU260" s="161"/>
      <c r="FV260" s="161"/>
      <c r="FW260" s="161"/>
      <c r="FX260" s="161"/>
      <c r="FY260" s="161"/>
      <c r="FZ260" s="161"/>
      <c r="GA260" s="161"/>
      <c r="GB260" s="161"/>
      <c r="GC260" s="161"/>
      <c r="GD260" s="161"/>
      <c r="GE260" s="161"/>
      <c r="GF260" s="161"/>
      <c r="GG260" s="161"/>
      <c r="GH260" s="161"/>
      <c r="GI260" s="161"/>
      <c r="GJ260" s="161"/>
      <c r="GK260" s="161"/>
      <c r="GL260" s="161"/>
      <c r="GM260" s="161"/>
      <c r="GN260" s="161"/>
      <c r="GO260" s="161"/>
      <c r="GP260" s="161"/>
      <c r="GQ260" s="161"/>
      <c r="GR260" s="161"/>
      <c r="GS260" s="161"/>
      <c r="GT260" s="161"/>
      <c r="GU260" s="161"/>
    </row>
    <row r="261" spans="1:203" s="162" customFormat="1" ht="15" customHeight="1" x14ac:dyDescent="0.25">
      <c r="A261" s="161">
        <v>1</v>
      </c>
      <c r="B261" s="54" t="s">
        <v>91</v>
      </c>
      <c r="C261" s="249">
        <f>'2 уровень'!D928</f>
        <v>127515</v>
      </c>
      <c r="D261" s="249">
        <f>'2 уровень'!E928</f>
        <v>42504</v>
      </c>
      <c r="E261" s="249">
        <f>'2 уровень'!F928</f>
        <v>42003.100000000006</v>
      </c>
      <c r="F261" s="793">
        <f>'2 уровень'!G928</f>
        <v>98.821522680218337</v>
      </c>
      <c r="G261" s="248">
        <f>'2 уровень'!H928</f>
        <v>0</v>
      </c>
      <c r="H261" s="248">
        <f>'2 уровень'!I928</f>
        <v>0</v>
      </c>
      <c r="I261" s="226">
        <f>'2 уровень'!J928</f>
        <v>0</v>
      </c>
      <c r="J261" s="226">
        <f>'2 уровень'!K928</f>
        <v>0</v>
      </c>
      <c r="K261" s="226">
        <f>'2 уровень'!L928</f>
        <v>0</v>
      </c>
      <c r="L261" s="226">
        <f>'2 уровень'!M928</f>
        <v>0</v>
      </c>
      <c r="M261" s="226">
        <f>'2 уровень'!N928</f>
        <v>0</v>
      </c>
      <c r="N261" s="226">
        <f>'2 уровень'!O928</f>
        <v>0</v>
      </c>
      <c r="O261" s="226">
        <f>'2 уровень'!P928</f>
        <v>87064.39037155555</v>
      </c>
      <c r="P261" s="226">
        <f>'2 уровень'!Q928</f>
        <v>91706.254488905965</v>
      </c>
      <c r="Q261" s="226">
        <f>'2 уровень'!R928</f>
        <v>91706.254488905965</v>
      </c>
      <c r="R261" s="226">
        <f>'2 уровень'!S928</f>
        <v>91706.254488905965</v>
      </c>
      <c r="S261" s="2681">
        <f>'2 уровень'!T928</f>
        <v>30287.42639828075</v>
      </c>
      <c r="T261" s="226">
        <f>'2 уровень'!U928</f>
        <v>25708.424620000002</v>
      </c>
      <c r="U261" s="226">
        <f>'2 уровень'!V928</f>
        <v>-4579.0017782807481</v>
      </c>
      <c r="V261" s="226">
        <f>'2 уровень'!W928</f>
        <v>-206.64571000000001</v>
      </c>
      <c r="W261" s="2561">
        <f>'2 уровень'!X928</f>
        <v>25501.778910000001</v>
      </c>
      <c r="X261" s="2538"/>
      <c r="Y261" s="2593"/>
    </row>
    <row r="262" spans="1:203" s="162" customFormat="1" ht="15" customHeight="1" x14ac:dyDescent="0.25">
      <c r="A262" s="161">
        <v>1</v>
      </c>
      <c r="B262" s="2562" t="s">
        <v>0</v>
      </c>
      <c r="C262" s="2705">
        <f>'2 уровень'!D929</f>
        <v>745</v>
      </c>
      <c r="D262" s="267">
        <f>'2 уровень'!E929</f>
        <v>248</v>
      </c>
      <c r="E262" s="267">
        <f>'2 уровень'!F929</f>
        <v>281</v>
      </c>
      <c r="F262" s="802">
        <f>'2 уровень'!G929</f>
        <v>113.30645161290323</v>
      </c>
      <c r="G262" s="2557">
        <f>'2 уровень'!H929</f>
        <v>9.212080536912751</v>
      </c>
      <c r="H262" s="2557">
        <f>'2 уровень'!I929</f>
        <v>9.7580071174377228</v>
      </c>
      <c r="I262" s="2558">
        <f>'2 уровень'!J929</f>
        <v>6863</v>
      </c>
      <c r="J262" s="2680">
        <f>'2 уровень'!K929</f>
        <v>2285</v>
      </c>
      <c r="K262" s="2558">
        <f>'2 уровень'!L929</f>
        <v>2742</v>
      </c>
      <c r="L262" s="2558">
        <f>'2 уровень'!M929</f>
        <v>120</v>
      </c>
      <c r="M262" s="2558">
        <f>'2 уровень'!N929</f>
        <v>22.876666666666669</v>
      </c>
      <c r="N262" s="2558">
        <f>'2 уровень'!O929</f>
        <v>0</v>
      </c>
      <c r="O262" s="2558">
        <f>'2 уровень'!P929</f>
        <v>0</v>
      </c>
      <c r="P262" s="2558">
        <f>'2 уровень'!Q929</f>
        <v>0</v>
      </c>
      <c r="Q262" s="2558">
        <f>'2 уровень'!R929</f>
        <v>0</v>
      </c>
      <c r="R262" s="2558">
        <f>'2 уровень'!S929</f>
        <v>0</v>
      </c>
      <c r="S262" s="2680">
        <f>'2 уровень'!T929</f>
        <v>0</v>
      </c>
      <c r="T262" s="2558">
        <f>'2 уровень'!U929</f>
        <v>0</v>
      </c>
      <c r="U262" s="2558">
        <f>'2 уровень'!V929</f>
        <v>0</v>
      </c>
      <c r="V262" s="2558">
        <f>'2 уровень'!W929</f>
        <v>0</v>
      </c>
      <c r="W262" s="2559">
        <f>'2 уровень'!X929</f>
        <v>0</v>
      </c>
      <c r="X262" s="2538"/>
      <c r="Y262" s="2593"/>
      <c r="Z262" s="161"/>
      <c r="AA262" s="161"/>
      <c r="AB262" s="161"/>
      <c r="AC262" s="161"/>
      <c r="AD262" s="161"/>
      <c r="AE262" s="161"/>
      <c r="AF262" s="161"/>
      <c r="AG262" s="161"/>
      <c r="AH262" s="161"/>
      <c r="AI262" s="161"/>
      <c r="AJ262" s="161"/>
      <c r="AK262" s="161"/>
      <c r="AL262" s="161"/>
      <c r="AM262" s="161"/>
      <c r="AN262" s="161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161"/>
      <c r="BO262" s="161"/>
      <c r="BP262" s="161"/>
      <c r="BQ262" s="161"/>
      <c r="BR262" s="161"/>
      <c r="BS262" s="161"/>
      <c r="BT262" s="161"/>
      <c r="BU262" s="161"/>
      <c r="BV262" s="161"/>
      <c r="BW262" s="161"/>
      <c r="BX262" s="161"/>
      <c r="BY262" s="161"/>
      <c r="BZ262" s="161"/>
      <c r="CA262" s="161"/>
      <c r="CB262" s="161"/>
      <c r="CC262" s="161"/>
      <c r="CD262" s="161"/>
      <c r="CE262" s="161"/>
      <c r="CF262" s="161"/>
      <c r="CG262" s="161"/>
      <c r="CH262" s="161"/>
      <c r="CI262" s="161"/>
      <c r="CJ262" s="161"/>
      <c r="CK262" s="161"/>
      <c r="CL262" s="161"/>
      <c r="CM262" s="161"/>
      <c r="CN262" s="161"/>
      <c r="CO262" s="161"/>
      <c r="CP262" s="161"/>
      <c r="CQ262" s="161"/>
      <c r="CR262" s="161"/>
      <c r="CS262" s="161"/>
      <c r="CT262" s="161"/>
      <c r="CU262" s="161"/>
      <c r="CV262" s="161"/>
      <c r="CW262" s="161"/>
      <c r="CX262" s="161"/>
      <c r="CY262" s="161"/>
      <c r="CZ262" s="161"/>
      <c r="DA262" s="161"/>
      <c r="DB262" s="161"/>
      <c r="DC262" s="161"/>
      <c r="DD262" s="161"/>
      <c r="DE262" s="161"/>
      <c r="DF262" s="161"/>
      <c r="DG262" s="161"/>
      <c r="DH262" s="161"/>
      <c r="DI262" s="161"/>
      <c r="DJ262" s="161"/>
      <c r="DK262" s="161"/>
      <c r="DL262" s="161"/>
      <c r="DM262" s="161"/>
      <c r="DN262" s="161"/>
      <c r="DO262" s="161"/>
      <c r="DP262" s="161"/>
      <c r="DQ262" s="161"/>
      <c r="DR262" s="161"/>
      <c r="DS262" s="161"/>
      <c r="DT262" s="161"/>
      <c r="DU262" s="161"/>
      <c r="DV262" s="161"/>
      <c r="DW262" s="161"/>
      <c r="DX262" s="161"/>
      <c r="DY262" s="161"/>
      <c r="DZ262" s="161"/>
      <c r="EA262" s="161"/>
      <c r="EB262" s="161"/>
      <c r="EC262" s="161"/>
      <c r="ED262" s="161"/>
      <c r="EE262" s="161"/>
      <c r="EF262" s="161"/>
      <c r="EG262" s="161"/>
      <c r="EH262" s="161"/>
      <c r="EI262" s="161"/>
      <c r="EJ262" s="161"/>
      <c r="EK262" s="161"/>
      <c r="EL262" s="161"/>
      <c r="EM262" s="161"/>
      <c r="EN262" s="161"/>
      <c r="EO262" s="161"/>
      <c r="EP262" s="161"/>
      <c r="EQ262" s="161"/>
      <c r="ER262" s="161"/>
      <c r="ES262" s="161"/>
      <c r="ET262" s="161"/>
      <c r="EU262" s="161"/>
      <c r="EV262" s="161"/>
      <c r="EW262" s="161"/>
      <c r="EX262" s="161"/>
      <c r="EY262" s="161"/>
      <c r="EZ262" s="161"/>
      <c r="FA262" s="161"/>
      <c r="FB262" s="161"/>
      <c r="FC262" s="161"/>
      <c r="FD262" s="161"/>
      <c r="FE262" s="161"/>
      <c r="FF262" s="161"/>
      <c r="FG262" s="161"/>
      <c r="FH262" s="161"/>
      <c r="FI262" s="161"/>
      <c r="FJ262" s="161"/>
      <c r="FK262" s="161"/>
      <c r="FL262" s="161"/>
      <c r="FM262" s="161"/>
      <c r="FN262" s="161"/>
      <c r="FO262" s="161"/>
      <c r="FP262" s="161"/>
      <c r="FQ262" s="161"/>
      <c r="FR262" s="161"/>
      <c r="FS262" s="161"/>
      <c r="FT262" s="161"/>
      <c r="FU262" s="161"/>
      <c r="FV262" s="161"/>
      <c r="FW262" s="161"/>
      <c r="FX262" s="161"/>
      <c r="FY262" s="161"/>
      <c r="FZ262" s="161"/>
      <c r="GA262" s="161"/>
      <c r="GB262" s="161"/>
      <c r="GC262" s="161"/>
      <c r="GD262" s="161"/>
      <c r="GE262" s="161"/>
      <c r="GF262" s="161"/>
      <c r="GG262" s="161"/>
      <c r="GH262" s="161"/>
      <c r="GI262" s="161"/>
      <c r="GJ262" s="161"/>
      <c r="GK262" s="161"/>
      <c r="GL262" s="161"/>
      <c r="GM262" s="161"/>
      <c r="GN262" s="161"/>
      <c r="GO262" s="161"/>
      <c r="GP262" s="161"/>
      <c r="GQ262" s="161"/>
      <c r="GR262" s="161"/>
      <c r="GS262" s="161"/>
      <c r="GT262" s="161"/>
      <c r="GU262" s="161"/>
    </row>
    <row r="263" spans="1:203" s="162" customFormat="1" ht="15" customHeight="1" x14ac:dyDescent="0.25">
      <c r="A263" s="161">
        <v>1</v>
      </c>
      <c r="B263" s="2563" t="s">
        <v>16</v>
      </c>
      <c r="C263" s="2705">
        <f>'2 уровень'!D930</f>
        <v>550</v>
      </c>
      <c r="D263" s="267">
        <f>'2 уровень'!E930</f>
        <v>184</v>
      </c>
      <c r="E263" s="267">
        <f>'2 уровень'!F930</f>
        <v>106</v>
      </c>
      <c r="F263" s="802">
        <f>'2 уровень'!G930</f>
        <v>57.608695652173914</v>
      </c>
      <c r="G263" s="2557">
        <f>'2 уровень'!H930</f>
        <v>7.5454545454545459</v>
      </c>
      <c r="H263" s="2557">
        <f>'2 уровень'!I930</f>
        <v>7.4811320754716979</v>
      </c>
      <c r="I263" s="2558">
        <f>'2 уровень'!J930</f>
        <v>4150</v>
      </c>
      <c r="J263" s="2680">
        <f>'2 уровень'!K930</f>
        <v>51</v>
      </c>
      <c r="K263" s="2558">
        <f>'2 уровень'!L930</f>
        <v>793</v>
      </c>
      <c r="L263" s="2558">
        <f>'2 уровень'!M930</f>
        <v>1554.9019607843138</v>
      </c>
      <c r="M263" s="2558">
        <f>'2 уровень'!N930</f>
        <v>1</v>
      </c>
      <c r="N263" s="2558">
        <f>'2 уровень'!O930</f>
        <v>0</v>
      </c>
      <c r="O263" s="2558">
        <f>'2 уровень'!P930</f>
        <v>0</v>
      </c>
      <c r="P263" s="2558">
        <f>'2 уровень'!Q930</f>
        <v>0</v>
      </c>
      <c r="Q263" s="2558">
        <f>'2 уровень'!R930</f>
        <v>0</v>
      </c>
      <c r="R263" s="2558">
        <f>'2 уровень'!S930</f>
        <v>0</v>
      </c>
      <c r="S263" s="2680">
        <f>'2 уровень'!T930</f>
        <v>0</v>
      </c>
      <c r="T263" s="2558">
        <f>'2 уровень'!U930</f>
        <v>0</v>
      </c>
      <c r="U263" s="2558">
        <f>'2 уровень'!V930</f>
        <v>0</v>
      </c>
      <c r="V263" s="2558">
        <f>'2 уровень'!W930</f>
        <v>0</v>
      </c>
      <c r="W263" s="2559">
        <f>'2 уровень'!X930</f>
        <v>0</v>
      </c>
      <c r="X263" s="2538"/>
      <c r="Y263" s="2593"/>
      <c r="Z263" s="161"/>
      <c r="AA263" s="161"/>
      <c r="AB263" s="161"/>
      <c r="AC263" s="161"/>
      <c r="AD263" s="161"/>
      <c r="AE263" s="161"/>
      <c r="AF263" s="161"/>
      <c r="AG263" s="161"/>
      <c r="AH263" s="161"/>
      <c r="AI263" s="161"/>
      <c r="AJ263" s="161"/>
      <c r="AK263" s="161"/>
      <c r="AL263" s="161"/>
      <c r="AM263" s="161"/>
      <c r="AN263" s="161"/>
      <c r="AO263" s="161"/>
      <c r="AP263" s="161"/>
      <c r="AQ263" s="161"/>
      <c r="AR263" s="161"/>
      <c r="AS263" s="161"/>
      <c r="AT263" s="161"/>
      <c r="AU263" s="161"/>
      <c r="AV263" s="161"/>
      <c r="AW263" s="161"/>
      <c r="AX263" s="161"/>
      <c r="AY263" s="161"/>
      <c r="AZ263" s="161"/>
      <c r="BA263" s="161"/>
      <c r="BB263" s="161"/>
      <c r="BC263" s="161"/>
      <c r="BD263" s="161"/>
      <c r="BE263" s="161"/>
      <c r="BF263" s="161"/>
      <c r="BG263" s="161"/>
      <c r="BH263" s="161"/>
      <c r="BI263" s="161"/>
      <c r="BJ263" s="161"/>
      <c r="BK263" s="161"/>
      <c r="BL263" s="161"/>
      <c r="BM263" s="161"/>
      <c r="BN263" s="161"/>
      <c r="BO263" s="161"/>
      <c r="BP263" s="161"/>
      <c r="BQ263" s="161"/>
      <c r="BR263" s="161"/>
      <c r="BS263" s="161"/>
      <c r="BT263" s="161"/>
      <c r="BU263" s="161"/>
      <c r="BV263" s="161"/>
      <c r="BW263" s="161"/>
      <c r="BX263" s="161"/>
      <c r="BY263" s="161"/>
      <c r="BZ263" s="161"/>
      <c r="CA263" s="161"/>
      <c r="CB263" s="161"/>
      <c r="CC263" s="161"/>
      <c r="CD263" s="161"/>
      <c r="CE263" s="161"/>
      <c r="CF263" s="161"/>
      <c r="CG263" s="161"/>
      <c r="CH263" s="161"/>
      <c r="CI263" s="161"/>
      <c r="CJ263" s="161"/>
      <c r="CK263" s="161"/>
      <c r="CL263" s="161"/>
      <c r="CM263" s="161"/>
      <c r="CN263" s="161"/>
      <c r="CO263" s="161"/>
      <c r="CP263" s="161"/>
      <c r="CQ263" s="161"/>
      <c r="CR263" s="161"/>
      <c r="CS263" s="161"/>
      <c r="CT263" s="161"/>
      <c r="CU263" s="161"/>
      <c r="CV263" s="161"/>
      <c r="CW263" s="161"/>
      <c r="CX263" s="161"/>
      <c r="CY263" s="161"/>
      <c r="CZ263" s="161"/>
      <c r="DA263" s="161"/>
      <c r="DB263" s="161"/>
      <c r="DC263" s="161"/>
      <c r="DD263" s="161"/>
      <c r="DE263" s="161"/>
      <c r="DF263" s="161"/>
      <c r="DG263" s="161"/>
      <c r="DH263" s="161"/>
      <c r="DI263" s="161"/>
      <c r="DJ263" s="161"/>
      <c r="DK263" s="161"/>
      <c r="DL263" s="161"/>
      <c r="DM263" s="161"/>
      <c r="DN263" s="161"/>
      <c r="DO263" s="161"/>
      <c r="DP263" s="161"/>
      <c r="DQ263" s="161"/>
      <c r="DR263" s="161"/>
      <c r="DS263" s="161"/>
      <c r="DT263" s="161"/>
      <c r="DU263" s="161"/>
      <c r="DV263" s="161"/>
      <c r="DW263" s="161"/>
      <c r="DX263" s="161"/>
      <c r="DY263" s="161"/>
      <c r="DZ263" s="161"/>
      <c r="EA263" s="161"/>
      <c r="EB263" s="161"/>
      <c r="EC263" s="161"/>
      <c r="ED263" s="161"/>
      <c r="EE263" s="161"/>
      <c r="EF263" s="161"/>
      <c r="EG263" s="161"/>
      <c r="EH263" s="161"/>
      <c r="EI263" s="161"/>
      <c r="EJ263" s="161"/>
      <c r="EK263" s="161"/>
      <c r="EL263" s="161"/>
      <c r="EM263" s="161"/>
      <c r="EN263" s="161"/>
      <c r="EO263" s="161"/>
      <c r="EP263" s="161"/>
      <c r="EQ263" s="161"/>
      <c r="ER263" s="161"/>
      <c r="ES263" s="161"/>
      <c r="ET263" s="161"/>
      <c r="EU263" s="161"/>
      <c r="EV263" s="161"/>
      <c r="EW263" s="161"/>
      <c r="EX263" s="161"/>
      <c r="EY263" s="161"/>
      <c r="EZ263" s="161"/>
      <c r="FA263" s="161"/>
      <c r="FB263" s="161"/>
      <c r="FC263" s="161"/>
      <c r="FD263" s="161"/>
      <c r="FE263" s="161"/>
      <c r="FF263" s="161"/>
      <c r="FG263" s="161"/>
      <c r="FH263" s="161"/>
      <c r="FI263" s="161"/>
      <c r="FJ263" s="161"/>
      <c r="FK263" s="161"/>
      <c r="FL263" s="161"/>
      <c r="FM263" s="161"/>
      <c r="FN263" s="161"/>
      <c r="FO263" s="161"/>
      <c r="FP263" s="161"/>
      <c r="FQ263" s="161"/>
      <c r="FR263" s="161"/>
      <c r="FS263" s="161"/>
      <c r="FT263" s="161"/>
      <c r="FU263" s="161"/>
      <c r="FV263" s="161"/>
      <c r="FW263" s="161"/>
      <c r="FX263" s="161"/>
      <c r="FY263" s="161"/>
      <c r="FZ263" s="161"/>
      <c r="GA263" s="161"/>
      <c r="GB263" s="161"/>
      <c r="GC263" s="161"/>
      <c r="GD263" s="161"/>
      <c r="GE263" s="161"/>
      <c r="GF263" s="161"/>
      <c r="GG263" s="161"/>
      <c r="GH263" s="161"/>
      <c r="GI263" s="161"/>
      <c r="GJ263" s="161"/>
      <c r="GK263" s="161"/>
      <c r="GL263" s="161"/>
      <c r="GM263" s="161"/>
      <c r="GN263" s="161"/>
      <c r="GO263" s="161"/>
      <c r="GP263" s="161"/>
      <c r="GQ263" s="161"/>
      <c r="GR263" s="161"/>
      <c r="GS263" s="161"/>
      <c r="GT263" s="161"/>
      <c r="GU263" s="161"/>
    </row>
    <row r="264" spans="1:203" s="162" customFormat="1" ht="35.25" customHeight="1" x14ac:dyDescent="0.25">
      <c r="A264" s="161">
        <v>1</v>
      </c>
      <c r="B264" s="304" t="s">
        <v>188</v>
      </c>
      <c r="C264" s="2704">
        <f>'2 уровень'!D931</f>
        <v>1295</v>
      </c>
      <c r="D264" s="249">
        <f>'2 уровень'!E931</f>
        <v>432</v>
      </c>
      <c r="E264" s="249">
        <f>'2 уровень'!F931</f>
        <v>387</v>
      </c>
      <c r="F264" s="793">
        <f>'2 уровень'!G931</f>
        <v>89.583333333333343</v>
      </c>
      <c r="G264" s="248">
        <f>'2 уровень'!H931</f>
        <v>8.5042471042471046</v>
      </c>
      <c r="H264" s="248">
        <f>'2 уровень'!I931</f>
        <v>9.1343669250645991</v>
      </c>
      <c r="I264" s="226">
        <f>'2 уровень'!J931</f>
        <v>11013</v>
      </c>
      <c r="J264" s="2681">
        <f>'2 уровень'!K931</f>
        <v>2336</v>
      </c>
      <c r="K264" s="226">
        <f>'2 уровень'!L931</f>
        <v>3535</v>
      </c>
      <c r="L264" s="226">
        <f>'2 уровень'!M931</f>
        <v>151.32705479452056</v>
      </c>
      <c r="M264" s="226">
        <f>'2 уровень'!N931</f>
        <v>23.876666666666669</v>
      </c>
      <c r="N264" s="226">
        <f>'2 уровень'!O931</f>
        <v>444.15747591791143</v>
      </c>
      <c r="O264" s="226">
        <f>'2 уровень'!P931</f>
        <v>22921.348618022403</v>
      </c>
      <c r="P264" s="226">
        <f>'2 уровень'!Q931</f>
        <v>22464.963194419204</v>
      </c>
      <c r="Q264" s="226">
        <f>'2 уровень'!R931</f>
        <v>22464.963194419204</v>
      </c>
      <c r="R264" s="226">
        <f>'2 уровень'!S931</f>
        <v>22464.963194419204</v>
      </c>
      <c r="S264" s="2681">
        <f>'2 уровень'!T931</f>
        <v>7515.9807874490189</v>
      </c>
      <c r="T264" s="226">
        <f>'2 уровень'!U931</f>
        <v>6490.5208499999999</v>
      </c>
      <c r="U264" s="226">
        <f>'2 уровень'!V931</f>
        <v>-1025.459937449019</v>
      </c>
      <c r="V264" s="226">
        <f>'2 уровень'!W931</f>
        <v>-167.05840999999998</v>
      </c>
      <c r="W264" s="2561">
        <f>'2 уровень'!X931</f>
        <v>6323.4624400000002</v>
      </c>
      <c r="X264" s="2538"/>
      <c r="Y264" s="2593"/>
      <c r="AL264" s="162">
        <f>C264/12*4</f>
        <v>431.66666666666669</v>
      </c>
      <c r="AM264" s="162">
        <f>D264-AL264</f>
        <v>0.33333333333331439</v>
      </c>
    </row>
    <row r="265" spans="1:203" s="162" customFormat="1" ht="15" customHeight="1" x14ac:dyDescent="0.25">
      <c r="A265" s="161">
        <v>1</v>
      </c>
      <c r="B265" s="200" t="s">
        <v>400</v>
      </c>
      <c r="C265" s="249">
        <f>'2 уровень'!D932</f>
        <v>7900</v>
      </c>
      <c r="D265" s="249">
        <f>'2 уровень'!E932</f>
        <v>2633</v>
      </c>
      <c r="E265" s="249">
        <f>'2 уровень'!F932</f>
        <v>2275</v>
      </c>
      <c r="F265" s="793">
        <f>'2 уровень'!G932</f>
        <v>86.403342195214577</v>
      </c>
      <c r="G265" s="248">
        <f>'2 уровень'!H932</f>
        <v>0</v>
      </c>
      <c r="H265" s="248">
        <f>'2 уровень'!I932</f>
        <v>0</v>
      </c>
      <c r="I265" s="226">
        <f>'2 уровень'!J932</f>
        <v>0</v>
      </c>
      <c r="J265" s="226">
        <f>'2 уровень'!K932</f>
        <v>0</v>
      </c>
      <c r="K265" s="226">
        <f>'2 уровень'!L932</f>
        <v>0</v>
      </c>
      <c r="L265" s="226">
        <f>'2 уровень'!M932</f>
        <v>0</v>
      </c>
      <c r="M265" s="226">
        <f>'2 уровень'!N932</f>
        <v>0</v>
      </c>
      <c r="N265" s="226">
        <f>'2 уровень'!O932</f>
        <v>0</v>
      </c>
      <c r="O265" s="226">
        <f>'2 уровень'!P932</f>
        <v>15587.194015359999</v>
      </c>
      <c r="P265" s="226">
        <f>'2 уровень'!Q932</f>
        <v>15587.194015359999</v>
      </c>
      <c r="Q265" s="226">
        <f>'2 уровень'!R932</f>
        <v>15587.194015359999</v>
      </c>
      <c r="R265" s="226">
        <f>'2 уровень'!S932</f>
        <v>15587.194015359999</v>
      </c>
      <c r="S265" s="2681">
        <f>'2 уровень'!T932</f>
        <v>5195.7313384533327</v>
      </c>
      <c r="T265" s="226">
        <f>'2 уровень'!U932</f>
        <v>5024.5819899999997</v>
      </c>
      <c r="U265" s="226">
        <f>'2 уровень'!V932</f>
        <v>-171.149348453333</v>
      </c>
      <c r="V265" s="226">
        <f>'2 уровень'!W932</f>
        <v>-5.2542999999999997</v>
      </c>
      <c r="W265" s="2561">
        <f>'2 уровень'!X932</f>
        <v>5019.3276900000001</v>
      </c>
      <c r="X265" s="2538"/>
      <c r="Y265" s="2593"/>
    </row>
    <row r="266" spans="1:203" s="162" customFormat="1" ht="15" customHeight="1" x14ac:dyDescent="0.25">
      <c r="A266" s="161">
        <v>1</v>
      </c>
      <c r="B266" s="200" t="s">
        <v>372</v>
      </c>
      <c r="C266" s="267">
        <f>'2 уровень'!D933</f>
        <v>7890</v>
      </c>
      <c r="D266" s="267">
        <f>'2 уровень'!E933</f>
        <v>2630</v>
      </c>
      <c r="E266" s="267">
        <f>'2 уровень'!F933</f>
        <v>2273</v>
      </c>
      <c r="F266" s="802">
        <f>'2 уровень'!G933</f>
        <v>86.42585551330798</v>
      </c>
      <c r="G266" s="2557">
        <f>'2 уровень'!H933</f>
        <v>0</v>
      </c>
      <c r="H266" s="2557">
        <f>'2 уровень'!I933</f>
        <v>0</v>
      </c>
      <c r="I266" s="2558">
        <f>'2 уровень'!J933</f>
        <v>0</v>
      </c>
      <c r="J266" s="2558">
        <f>'2 уровень'!K933</f>
        <v>0</v>
      </c>
      <c r="K266" s="2558">
        <f>'2 уровень'!L933</f>
        <v>0</v>
      </c>
      <c r="L266" s="2558">
        <f>'2 уровень'!M933</f>
        <v>0</v>
      </c>
      <c r="M266" s="2558">
        <f>'2 уровень'!N933</f>
        <v>0</v>
      </c>
      <c r="N266" s="2558">
        <f>'2 уровень'!O933</f>
        <v>0</v>
      </c>
      <c r="O266" s="2558">
        <f>'2 уровень'!P933</f>
        <v>0</v>
      </c>
      <c r="P266" s="2558">
        <f>'2 уровень'!Q933</f>
        <v>0</v>
      </c>
      <c r="Q266" s="2558">
        <f>'2 уровень'!R933</f>
        <v>0</v>
      </c>
      <c r="R266" s="2558">
        <f>'2 уровень'!S933</f>
        <v>0</v>
      </c>
      <c r="S266" s="2680">
        <f>'2 уровень'!T933</f>
        <v>0</v>
      </c>
      <c r="T266" s="2558">
        <f>'2 уровень'!U933</f>
        <v>0</v>
      </c>
      <c r="U266" s="2558">
        <f>'2 уровень'!V933</f>
        <v>0</v>
      </c>
      <c r="V266" s="2558">
        <f>'2 уровень'!W933</f>
        <v>0</v>
      </c>
      <c r="W266" s="2559">
        <f>'2 уровень'!X933</f>
        <v>0</v>
      </c>
      <c r="X266" s="2538"/>
      <c r="Y266" s="2593"/>
      <c r="Z266" s="161"/>
      <c r="AA266" s="161"/>
      <c r="AB266" s="161"/>
      <c r="AC266" s="161"/>
      <c r="AD266" s="161"/>
      <c r="AE266" s="161"/>
      <c r="AF266" s="161"/>
      <c r="AG266" s="161"/>
      <c r="AH266" s="161"/>
      <c r="AI266" s="161"/>
      <c r="AJ266" s="161"/>
      <c r="AK266" s="161"/>
      <c r="AL266" s="161"/>
      <c r="AM266" s="161"/>
      <c r="AN266" s="161"/>
      <c r="AO266" s="161"/>
      <c r="AP266" s="161"/>
      <c r="AQ266" s="161"/>
      <c r="AR266" s="161"/>
      <c r="AS266" s="161"/>
      <c r="AT266" s="161"/>
      <c r="AU266" s="161"/>
      <c r="AV266" s="161"/>
      <c r="AW266" s="161"/>
      <c r="AX266" s="161"/>
      <c r="AY266" s="161"/>
      <c r="AZ266" s="161"/>
      <c r="BA266" s="161"/>
      <c r="BB266" s="161"/>
      <c r="BC266" s="161"/>
      <c r="BD266" s="161"/>
      <c r="BE266" s="161"/>
      <c r="BF266" s="161"/>
      <c r="BG266" s="161"/>
      <c r="BH266" s="161"/>
      <c r="BI266" s="161"/>
      <c r="BJ266" s="161"/>
      <c r="BK266" s="161"/>
      <c r="BL266" s="161"/>
      <c r="BM266" s="161"/>
      <c r="BN266" s="161"/>
      <c r="BO266" s="161"/>
      <c r="BP266" s="161"/>
      <c r="BQ266" s="161"/>
      <c r="BR266" s="161"/>
      <c r="BS266" s="161"/>
      <c r="BT266" s="161"/>
      <c r="BU266" s="161"/>
      <c r="BV266" s="161"/>
      <c r="BW266" s="161"/>
      <c r="BX266" s="161"/>
      <c r="BY266" s="161"/>
      <c r="BZ266" s="161"/>
      <c r="CA266" s="161"/>
      <c r="CB266" s="161"/>
      <c r="CC266" s="161"/>
      <c r="CD266" s="161"/>
      <c r="CE266" s="161"/>
      <c r="CF266" s="161"/>
      <c r="CG266" s="161"/>
      <c r="CH266" s="161"/>
      <c r="CI266" s="161"/>
      <c r="CJ266" s="161"/>
      <c r="CK266" s="161"/>
      <c r="CL266" s="161"/>
      <c r="CM266" s="161"/>
      <c r="CN266" s="161"/>
      <c r="CO266" s="161"/>
      <c r="CP266" s="161"/>
      <c r="CQ266" s="161"/>
      <c r="CR266" s="161"/>
      <c r="CS266" s="161"/>
      <c r="CT266" s="161"/>
      <c r="CU266" s="161"/>
      <c r="CV266" s="161"/>
      <c r="CW266" s="161"/>
      <c r="CX266" s="161"/>
      <c r="CY266" s="161"/>
      <c r="CZ266" s="161"/>
      <c r="DA266" s="161"/>
      <c r="DB266" s="161"/>
      <c r="DC266" s="161"/>
      <c r="DD266" s="161"/>
      <c r="DE266" s="161"/>
      <c r="DF266" s="161"/>
      <c r="DG266" s="161"/>
      <c r="DH266" s="161"/>
      <c r="DI266" s="161"/>
      <c r="DJ266" s="161"/>
      <c r="DK266" s="161"/>
      <c r="DL266" s="161"/>
      <c r="DM266" s="161"/>
      <c r="DN266" s="161"/>
      <c r="DO266" s="161"/>
      <c r="DP266" s="161"/>
      <c r="DQ266" s="161"/>
      <c r="DR266" s="161"/>
      <c r="DS266" s="161"/>
      <c r="DT266" s="161"/>
      <c r="DU266" s="161"/>
      <c r="DV266" s="161"/>
      <c r="DW266" s="161"/>
      <c r="DX266" s="161"/>
      <c r="DY266" s="161"/>
      <c r="DZ266" s="161"/>
      <c r="EA266" s="161"/>
      <c r="EB266" s="161"/>
      <c r="EC266" s="161"/>
      <c r="ED266" s="161"/>
      <c r="EE266" s="161"/>
      <c r="EF266" s="161"/>
      <c r="EG266" s="161"/>
      <c r="EH266" s="161"/>
      <c r="EI266" s="161"/>
      <c r="EJ266" s="161"/>
      <c r="EK266" s="161"/>
      <c r="EL266" s="161"/>
      <c r="EM266" s="161"/>
      <c r="EN266" s="161"/>
      <c r="EO266" s="161"/>
      <c r="EP266" s="161"/>
      <c r="EQ266" s="161"/>
      <c r="ER266" s="161"/>
      <c r="ES266" s="161"/>
      <c r="ET266" s="161"/>
      <c r="EU266" s="161"/>
      <c r="EV266" s="161"/>
      <c r="EW266" s="161"/>
      <c r="EX266" s="161"/>
      <c r="EY266" s="161"/>
      <c r="EZ266" s="161"/>
      <c r="FA266" s="161"/>
      <c r="FB266" s="161"/>
      <c r="FC266" s="161"/>
      <c r="FD266" s="161"/>
      <c r="FE266" s="161"/>
      <c r="FF266" s="161"/>
      <c r="FG266" s="161"/>
      <c r="FH266" s="161"/>
      <c r="FI266" s="161"/>
      <c r="FJ266" s="161"/>
      <c r="FK266" s="161"/>
      <c r="FL266" s="161"/>
      <c r="FM266" s="161"/>
      <c r="FN266" s="161"/>
      <c r="FO266" s="161"/>
      <c r="FP266" s="161"/>
      <c r="FQ266" s="161"/>
      <c r="FR266" s="161"/>
      <c r="FS266" s="161"/>
      <c r="FT266" s="161"/>
      <c r="FU266" s="161"/>
      <c r="FV266" s="161"/>
      <c r="FW266" s="161"/>
      <c r="FX266" s="161"/>
      <c r="FY266" s="161"/>
      <c r="FZ266" s="161"/>
      <c r="GA266" s="161"/>
      <c r="GB266" s="161"/>
      <c r="GC266" s="161"/>
      <c r="GD266" s="161"/>
      <c r="GE266" s="161"/>
      <c r="GF266" s="161"/>
      <c r="GG266" s="161"/>
      <c r="GH266" s="161"/>
      <c r="GI266" s="161"/>
      <c r="GJ266" s="161"/>
      <c r="GK266" s="161"/>
      <c r="GL266" s="161"/>
      <c r="GM266" s="161"/>
      <c r="GN266" s="161"/>
      <c r="GO266" s="161"/>
      <c r="GP266" s="161"/>
      <c r="GQ266" s="161"/>
      <c r="GR266" s="161"/>
      <c r="GS266" s="161"/>
      <c r="GT266" s="161"/>
      <c r="GU266" s="161"/>
    </row>
    <row r="267" spans="1:203" s="162" customFormat="1" ht="15" customHeight="1" x14ac:dyDescent="0.25">
      <c r="A267" s="161">
        <v>1</v>
      </c>
      <c r="B267" s="1028" t="s">
        <v>373</v>
      </c>
      <c r="C267" s="267">
        <f>'2 уровень'!D934</f>
        <v>7890</v>
      </c>
      <c r="D267" s="267">
        <f>'2 уровень'!E934</f>
        <v>2630</v>
      </c>
      <c r="E267" s="267">
        <f>'2 уровень'!F934</f>
        <v>2273</v>
      </c>
      <c r="F267" s="802">
        <f>'2 уровень'!G934</f>
        <v>86.42585551330798</v>
      </c>
      <c r="G267" s="2557">
        <f>'2 уровень'!H934</f>
        <v>0</v>
      </c>
      <c r="H267" s="2557">
        <f>'2 уровень'!I934</f>
        <v>0</v>
      </c>
      <c r="I267" s="2558">
        <f>'2 уровень'!J934</f>
        <v>0</v>
      </c>
      <c r="J267" s="2558">
        <f>'2 уровень'!K934</f>
        <v>0</v>
      </c>
      <c r="K267" s="2558">
        <f>'2 уровень'!L934</f>
        <v>0</v>
      </c>
      <c r="L267" s="2558">
        <f>'2 уровень'!M934</f>
        <v>0</v>
      </c>
      <c r="M267" s="2558">
        <f>'2 уровень'!N934</f>
        <v>0</v>
      </c>
      <c r="N267" s="2558">
        <f>'2 уровень'!O934</f>
        <v>0</v>
      </c>
      <c r="O267" s="2558">
        <f>'2 уровень'!P934</f>
        <v>0</v>
      </c>
      <c r="P267" s="2558">
        <f>'2 уровень'!Q934</f>
        <v>0</v>
      </c>
      <c r="Q267" s="2558">
        <f>'2 уровень'!R934</f>
        <v>0</v>
      </c>
      <c r="R267" s="2558">
        <f>'2 уровень'!S934</f>
        <v>0</v>
      </c>
      <c r="S267" s="2680">
        <f>'2 уровень'!T934</f>
        <v>0</v>
      </c>
      <c r="T267" s="2558">
        <f>'2 уровень'!U934</f>
        <v>0</v>
      </c>
      <c r="U267" s="2558">
        <f>'2 уровень'!V934</f>
        <v>0</v>
      </c>
      <c r="V267" s="2558">
        <f>'2 уровень'!W934</f>
        <v>0</v>
      </c>
      <c r="W267" s="2559">
        <f>'2 уровень'!X934</f>
        <v>0</v>
      </c>
      <c r="X267" s="2538"/>
      <c r="Y267" s="2593"/>
      <c r="Z267" s="161"/>
      <c r="AA267" s="161"/>
      <c r="AB267" s="161"/>
      <c r="AC267" s="161"/>
      <c r="AD267" s="161"/>
      <c r="AE267" s="161"/>
      <c r="AF267" s="161"/>
      <c r="AG267" s="161"/>
      <c r="AH267" s="161"/>
      <c r="AI267" s="161"/>
      <c r="AJ267" s="161"/>
      <c r="AK267" s="161"/>
      <c r="AL267" s="161"/>
      <c r="AM267" s="161"/>
      <c r="AN267" s="161"/>
      <c r="AO267" s="161"/>
      <c r="AP267" s="161"/>
      <c r="AQ267" s="161"/>
      <c r="AR267" s="161"/>
      <c r="AS267" s="161"/>
      <c r="AT267" s="161"/>
      <c r="AU267" s="161"/>
      <c r="AV267" s="161"/>
      <c r="AW267" s="161"/>
      <c r="AX267" s="161"/>
      <c r="AY267" s="161"/>
      <c r="AZ267" s="161"/>
      <c r="BA267" s="161"/>
      <c r="BB267" s="161"/>
      <c r="BC267" s="161"/>
      <c r="BD267" s="161"/>
      <c r="BE267" s="161"/>
      <c r="BF267" s="161"/>
      <c r="BG267" s="161"/>
      <c r="BH267" s="161"/>
      <c r="BI267" s="161"/>
      <c r="BJ267" s="161"/>
      <c r="BK267" s="161"/>
      <c r="BL267" s="161"/>
      <c r="BM267" s="161"/>
      <c r="BN267" s="161"/>
      <c r="BO267" s="161"/>
      <c r="BP267" s="161"/>
      <c r="BQ267" s="161"/>
      <c r="BR267" s="161"/>
      <c r="BS267" s="161"/>
      <c r="BT267" s="161"/>
      <c r="BU267" s="161"/>
      <c r="BV267" s="161"/>
      <c r="BW267" s="161"/>
      <c r="BX267" s="161"/>
      <c r="BY267" s="161"/>
      <c r="BZ267" s="161"/>
      <c r="CA267" s="161"/>
      <c r="CB267" s="161"/>
      <c r="CC267" s="161"/>
      <c r="CD267" s="161"/>
      <c r="CE267" s="161"/>
      <c r="CF267" s="161"/>
      <c r="CG267" s="161"/>
      <c r="CH267" s="161"/>
      <c r="CI267" s="161"/>
      <c r="CJ267" s="161"/>
      <c r="CK267" s="161"/>
      <c r="CL267" s="161"/>
      <c r="CM267" s="161"/>
      <c r="CN267" s="161"/>
      <c r="CO267" s="161"/>
      <c r="CP267" s="161"/>
      <c r="CQ267" s="161"/>
      <c r="CR267" s="161"/>
      <c r="CS267" s="161"/>
      <c r="CT267" s="161"/>
      <c r="CU267" s="161"/>
      <c r="CV267" s="161"/>
      <c r="CW267" s="161"/>
      <c r="CX267" s="161"/>
      <c r="CY267" s="161"/>
      <c r="CZ267" s="161"/>
      <c r="DA267" s="161"/>
      <c r="DB267" s="161"/>
      <c r="DC267" s="161"/>
      <c r="DD267" s="161"/>
      <c r="DE267" s="161"/>
      <c r="DF267" s="161"/>
      <c r="DG267" s="161"/>
      <c r="DH267" s="161"/>
      <c r="DI267" s="161"/>
      <c r="DJ267" s="161"/>
      <c r="DK267" s="161"/>
      <c r="DL267" s="161"/>
      <c r="DM267" s="161"/>
      <c r="DN267" s="161"/>
      <c r="DO267" s="161"/>
      <c r="DP267" s="161"/>
      <c r="DQ267" s="161"/>
      <c r="DR267" s="161"/>
      <c r="DS267" s="161"/>
      <c r="DT267" s="161"/>
      <c r="DU267" s="161"/>
      <c r="DV267" s="161"/>
      <c r="DW267" s="161"/>
      <c r="DX267" s="161"/>
      <c r="DY267" s="161"/>
      <c r="DZ267" s="161"/>
      <c r="EA267" s="161"/>
      <c r="EB267" s="161"/>
      <c r="EC267" s="161"/>
      <c r="ED267" s="161"/>
      <c r="EE267" s="161"/>
      <c r="EF267" s="161"/>
      <c r="EG267" s="161"/>
      <c r="EH267" s="161"/>
      <c r="EI267" s="161"/>
      <c r="EJ267" s="161"/>
      <c r="EK267" s="161"/>
      <c r="EL267" s="161"/>
      <c r="EM267" s="161"/>
      <c r="EN267" s="161"/>
      <c r="EO267" s="161"/>
      <c r="EP267" s="161"/>
      <c r="EQ267" s="161"/>
      <c r="ER267" s="161"/>
      <c r="ES267" s="161"/>
      <c r="ET267" s="161"/>
      <c r="EU267" s="161"/>
      <c r="EV267" s="161"/>
      <c r="EW267" s="161"/>
      <c r="EX267" s="161"/>
      <c r="EY267" s="161"/>
      <c r="EZ267" s="161"/>
      <c r="FA267" s="161"/>
      <c r="FB267" s="161"/>
      <c r="FC267" s="161"/>
      <c r="FD267" s="161"/>
      <c r="FE267" s="161"/>
      <c r="FF267" s="161"/>
      <c r="FG267" s="161"/>
      <c r="FH267" s="161"/>
      <c r="FI267" s="161"/>
      <c r="FJ267" s="161"/>
      <c r="FK267" s="161"/>
      <c r="FL267" s="161"/>
      <c r="FM267" s="161"/>
      <c r="FN267" s="161"/>
      <c r="FO267" s="161"/>
      <c r="FP267" s="161"/>
      <c r="FQ267" s="161"/>
      <c r="FR267" s="161"/>
      <c r="FS267" s="161"/>
      <c r="FT267" s="161"/>
      <c r="FU267" s="161"/>
      <c r="FV267" s="161"/>
      <c r="FW267" s="161"/>
      <c r="FX267" s="161"/>
      <c r="FY267" s="161"/>
      <c r="FZ267" s="161"/>
      <c r="GA267" s="161"/>
      <c r="GB267" s="161"/>
      <c r="GC267" s="161"/>
      <c r="GD267" s="161"/>
      <c r="GE267" s="161"/>
      <c r="GF267" s="161"/>
      <c r="GG267" s="161"/>
      <c r="GH267" s="161"/>
      <c r="GI267" s="161"/>
      <c r="GJ267" s="161"/>
      <c r="GK267" s="161"/>
      <c r="GL267" s="161"/>
      <c r="GM267" s="161"/>
      <c r="GN267" s="161"/>
      <c r="GO267" s="161"/>
      <c r="GP267" s="161"/>
      <c r="GQ267" s="161"/>
      <c r="GR267" s="161"/>
      <c r="GS267" s="161"/>
      <c r="GT267" s="161"/>
      <c r="GU267" s="161"/>
    </row>
    <row r="268" spans="1:203" s="162" customFormat="1" ht="15" customHeight="1" x14ac:dyDescent="0.25">
      <c r="A268" s="161">
        <v>1</v>
      </c>
      <c r="B268" s="200" t="s">
        <v>374</v>
      </c>
      <c r="C268" s="267">
        <f>'2 уровень'!D935</f>
        <v>10</v>
      </c>
      <c r="D268" s="267">
        <f>'2 уровень'!E935</f>
        <v>3</v>
      </c>
      <c r="E268" s="267">
        <f>'2 уровень'!F935</f>
        <v>2</v>
      </c>
      <c r="F268" s="802">
        <f>'2 уровень'!G935</f>
        <v>66.666666666666657</v>
      </c>
      <c r="G268" s="2557">
        <f>'2 уровень'!H935</f>
        <v>0</v>
      </c>
      <c r="H268" s="2557">
        <f>'2 уровень'!I935</f>
        <v>0</v>
      </c>
      <c r="I268" s="2558">
        <f>'2 уровень'!J935</f>
        <v>0</v>
      </c>
      <c r="J268" s="2558">
        <f>'2 уровень'!K935</f>
        <v>0</v>
      </c>
      <c r="K268" s="2558">
        <f>'2 уровень'!L935</f>
        <v>0</v>
      </c>
      <c r="L268" s="2558">
        <f>'2 уровень'!M935</f>
        <v>0</v>
      </c>
      <c r="M268" s="2558">
        <f>'2 уровень'!N935</f>
        <v>0</v>
      </c>
      <c r="N268" s="2558">
        <f>'2 уровень'!O935</f>
        <v>0</v>
      </c>
      <c r="O268" s="2558">
        <f>'2 уровень'!P935</f>
        <v>0</v>
      </c>
      <c r="P268" s="2558">
        <f>'2 уровень'!Q935</f>
        <v>0</v>
      </c>
      <c r="Q268" s="2558">
        <f>'2 уровень'!R935</f>
        <v>0</v>
      </c>
      <c r="R268" s="2558">
        <f>'2 уровень'!S935</f>
        <v>0</v>
      </c>
      <c r="S268" s="2680">
        <f>'2 уровень'!T935</f>
        <v>0</v>
      </c>
      <c r="T268" s="2558">
        <f>'2 уровень'!U935</f>
        <v>0</v>
      </c>
      <c r="U268" s="2558">
        <f>'2 уровень'!V935</f>
        <v>0</v>
      </c>
      <c r="V268" s="2558">
        <f>'2 уровень'!W935</f>
        <v>0</v>
      </c>
      <c r="W268" s="2559">
        <f>'2 уровень'!X935</f>
        <v>0</v>
      </c>
      <c r="X268" s="2538"/>
      <c r="Y268" s="2593"/>
      <c r="Z268" s="161"/>
      <c r="AA268" s="161"/>
      <c r="AB268" s="161"/>
      <c r="AC268" s="161"/>
      <c r="AD268" s="161"/>
      <c r="AE268" s="161"/>
      <c r="AF268" s="161"/>
      <c r="AG268" s="161"/>
      <c r="AH268" s="161"/>
      <c r="AI268" s="161"/>
      <c r="AJ268" s="161"/>
      <c r="AK268" s="161"/>
      <c r="AL268" s="161"/>
      <c r="AM268" s="161"/>
      <c r="AN268" s="161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161"/>
      <c r="BO268" s="161"/>
      <c r="BP268" s="161"/>
      <c r="BQ268" s="161"/>
      <c r="BR268" s="161"/>
      <c r="BS268" s="161"/>
      <c r="BT268" s="161"/>
      <c r="BU268" s="161"/>
      <c r="BV268" s="161"/>
      <c r="BW268" s="161"/>
      <c r="BX268" s="161"/>
      <c r="BY268" s="161"/>
      <c r="BZ268" s="161"/>
      <c r="CA268" s="161"/>
      <c r="CB268" s="161"/>
      <c r="CC268" s="161"/>
      <c r="CD268" s="161"/>
      <c r="CE268" s="161"/>
      <c r="CF268" s="161"/>
      <c r="CG268" s="161"/>
      <c r="CH268" s="161"/>
      <c r="CI268" s="161"/>
      <c r="CJ268" s="161"/>
      <c r="CK268" s="161"/>
      <c r="CL268" s="161"/>
      <c r="CM268" s="161"/>
      <c r="CN268" s="161"/>
      <c r="CO268" s="161"/>
      <c r="CP268" s="161"/>
      <c r="CQ268" s="161"/>
      <c r="CR268" s="161"/>
      <c r="CS268" s="161"/>
      <c r="CT268" s="161"/>
      <c r="CU268" s="161"/>
      <c r="CV268" s="161"/>
      <c r="CW268" s="161"/>
      <c r="CX268" s="161"/>
      <c r="CY268" s="161"/>
      <c r="CZ268" s="161"/>
      <c r="DA268" s="161"/>
      <c r="DB268" s="161"/>
      <c r="DC268" s="161"/>
      <c r="DD268" s="161"/>
      <c r="DE268" s="161"/>
      <c r="DF268" s="161"/>
      <c r="DG268" s="161"/>
      <c r="DH268" s="161"/>
      <c r="DI268" s="161"/>
      <c r="DJ268" s="161"/>
      <c r="DK268" s="161"/>
      <c r="DL268" s="161"/>
      <c r="DM268" s="161"/>
      <c r="DN268" s="161"/>
      <c r="DO268" s="161"/>
      <c r="DP268" s="161"/>
      <c r="DQ268" s="161"/>
      <c r="DR268" s="161"/>
      <c r="DS268" s="161"/>
      <c r="DT268" s="161"/>
      <c r="DU268" s="161"/>
      <c r="DV268" s="161"/>
      <c r="DW268" s="161"/>
      <c r="DX268" s="161"/>
      <c r="DY268" s="161"/>
      <c r="DZ268" s="161"/>
      <c r="EA268" s="161"/>
      <c r="EB268" s="161"/>
      <c r="EC268" s="161"/>
      <c r="ED268" s="161"/>
      <c r="EE268" s="161"/>
      <c r="EF268" s="161"/>
      <c r="EG268" s="161"/>
      <c r="EH268" s="161"/>
      <c r="EI268" s="161"/>
      <c r="EJ268" s="161"/>
      <c r="EK268" s="161"/>
      <c r="EL268" s="161"/>
      <c r="EM268" s="161"/>
      <c r="EN268" s="161"/>
      <c r="EO268" s="161"/>
      <c r="EP268" s="161"/>
      <c r="EQ268" s="161"/>
      <c r="ER268" s="161"/>
      <c r="ES268" s="161"/>
      <c r="ET268" s="161"/>
      <c r="EU268" s="161"/>
      <c r="EV268" s="161"/>
      <c r="EW268" s="161"/>
      <c r="EX268" s="161"/>
      <c r="EY268" s="161"/>
      <c r="EZ268" s="161"/>
      <c r="FA268" s="161"/>
      <c r="FB268" s="161"/>
      <c r="FC268" s="161"/>
      <c r="FD268" s="161"/>
      <c r="FE268" s="161"/>
      <c r="FF268" s="161"/>
      <c r="FG268" s="161"/>
      <c r="FH268" s="161"/>
      <c r="FI268" s="161"/>
      <c r="FJ268" s="161"/>
      <c r="FK268" s="161"/>
      <c r="FL268" s="161"/>
      <c r="FM268" s="161"/>
      <c r="FN268" s="161"/>
      <c r="FO268" s="161"/>
      <c r="FP268" s="161"/>
      <c r="FQ268" s="161"/>
      <c r="FR268" s="161"/>
      <c r="FS268" s="161"/>
      <c r="FT268" s="161"/>
      <c r="FU268" s="161"/>
      <c r="FV268" s="161"/>
      <c r="FW268" s="161"/>
      <c r="FX268" s="161"/>
      <c r="FY268" s="161"/>
      <c r="FZ268" s="161"/>
      <c r="GA268" s="161"/>
      <c r="GB268" s="161"/>
      <c r="GC268" s="161"/>
      <c r="GD268" s="161"/>
      <c r="GE268" s="161"/>
      <c r="GF268" s="161"/>
      <c r="GG268" s="161"/>
      <c r="GH268" s="161"/>
      <c r="GI268" s="161"/>
      <c r="GJ268" s="161"/>
      <c r="GK268" s="161"/>
      <c r="GL268" s="161"/>
      <c r="GM268" s="161"/>
      <c r="GN268" s="161"/>
      <c r="GO268" s="161"/>
      <c r="GP268" s="161"/>
      <c r="GQ268" s="161"/>
      <c r="GR268" s="161"/>
      <c r="GS268" s="161"/>
      <c r="GT268" s="161"/>
      <c r="GU268" s="161"/>
    </row>
    <row r="269" spans="1:203" s="162" customFormat="1" ht="15" customHeight="1" x14ac:dyDescent="0.25">
      <c r="A269" s="161">
        <v>1</v>
      </c>
      <c r="B269" s="1028" t="s">
        <v>375</v>
      </c>
      <c r="C269" s="267">
        <f>'2 уровень'!D936</f>
        <v>10</v>
      </c>
      <c r="D269" s="267">
        <f>'2 уровень'!E936</f>
        <v>3</v>
      </c>
      <c r="E269" s="267">
        <f>'2 уровень'!F936</f>
        <v>0</v>
      </c>
      <c r="F269" s="802">
        <f>'2 уровень'!G936</f>
        <v>0</v>
      </c>
      <c r="G269" s="2557">
        <f>'2 уровень'!H936</f>
        <v>0</v>
      </c>
      <c r="H269" s="2557">
        <f>'2 уровень'!I936</f>
        <v>0</v>
      </c>
      <c r="I269" s="2558">
        <f>'2 уровень'!J936</f>
        <v>0</v>
      </c>
      <c r="J269" s="2558">
        <f>'2 уровень'!K936</f>
        <v>0</v>
      </c>
      <c r="K269" s="2558">
        <f>'2 уровень'!L936</f>
        <v>0</v>
      </c>
      <c r="L269" s="2558">
        <f>'2 уровень'!M936</f>
        <v>0</v>
      </c>
      <c r="M269" s="2558">
        <f>'2 уровень'!N936</f>
        <v>0</v>
      </c>
      <c r="N269" s="2558">
        <f>'2 уровень'!O936</f>
        <v>0</v>
      </c>
      <c r="O269" s="2558">
        <f>'2 уровень'!P936</f>
        <v>0</v>
      </c>
      <c r="P269" s="2558">
        <f>'2 уровень'!Q936</f>
        <v>0</v>
      </c>
      <c r="Q269" s="2558">
        <f>'2 уровень'!R936</f>
        <v>0</v>
      </c>
      <c r="R269" s="2558">
        <f>'2 уровень'!S936</f>
        <v>0</v>
      </c>
      <c r="S269" s="2680">
        <f>'2 уровень'!T936</f>
        <v>0</v>
      </c>
      <c r="T269" s="2558">
        <f>'2 уровень'!U936</f>
        <v>0</v>
      </c>
      <c r="U269" s="2558">
        <f>'2 уровень'!V936</f>
        <v>0</v>
      </c>
      <c r="V269" s="2558">
        <f>'2 уровень'!W936</f>
        <v>0</v>
      </c>
      <c r="W269" s="2559">
        <f>'2 уровень'!X936</f>
        <v>0</v>
      </c>
      <c r="X269" s="2538"/>
      <c r="Y269" s="2593"/>
      <c r="Z269" s="161"/>
      <c r="AA269" s="161"/>
      <c r="AB269" s="161"/>
      <c r="AC269" s="161"/>
      <c r="AD269" s="161"/>
      <c r="AE269" s="161"/>
      <c r="AF269" s="161"/>
      <c r="AG269" s="161"/>
      <c r="AH269" s="161"/>
      <c r="AI269" s="161"/>
      <c r="AJ269" s="161"/>
      <c r="AK269" s="161"/>
      <c r="AL269" s="161"/>
      <c r="AM269" s="161"/>
      <c r="AN269" s="161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161"/>
      <c r="BO269" s="161"/>
      <c r="BP269" s="161"/>
      <c r="BQ269" s="161"/>
      <c r="BR269" s="161"/>
      <c r="BS269" s="161"/>
      <c r="BT269" s="161"/>
      <c r="BU269" s="161"/>
      <c r="BV269" s="161"/>
      <c r="BW269" s="161"/>
      <c r="BX269" s="161"/>
      <c r="BY269" s="161"/>
      <c r="BZ269" s="161"/>
      <c r="CA269" s="161"/>
      <c r="CB269" s="161"/>
      <c r="CC269" s="161"/>
      <c r="CD269" s="161"/>
      <c r="CE269" s="161"/>
      <c r="CF269" s="161"/>
      <c r="CG269" s="161"/>
      <c r="CH269" s="161"/>
      <c r="CI269" s="161"/>
      <c r="CJ269" s="161"/>
      <c r="CK269" s="161"/>
      <c r="CL269" s="161"/>
      <c r="CM269" s="161"/>
      <c r="CN269" s="161"/>
      <c r="CO269" s="161"/>
      <c r="CP269" s="161"/>
      <c r="CQ269" s="161"/>
      <c r="CR269" s="161"/>
      <c r="CS269" s="161"/>
      <c r="CT269" s="161"/>
      <c r="CU269" s="161"/>
      <c r="CV269" s="161"/>
      <c r="CW269" s="161"/>
      <c r="CX269" s="161"/>
      <c r="CY269" s="161"/>
      <c r="CZ269" s="161"/>
      <c r="DA269" s="161"/>
      <c r="DB269" s="161"/>
      <c r="DC269" s="161"/>
      <c r="DD269" s="161"/>
      <c r="DE269" s="161"/>
      <c r="DF269" s="161"/>
      <c r="DG269" s="161"/>
      <c r="DH269" s="161"/>
      <c r="DI269" s="161"/>
      <c r="DJ269" s="161"/>
      <c r="DK269" s="161"/>
      <c r="DL269" s="161"/>
      <c r="DM269" s="161"/>
      <c r="DN269" s="161"/>
      <c r="DO269" s="161"/>
      <c r="DP269" s="161"/>
      <c r="DQ269" s="161"/>
      <c r="DR269" s="161"/>
      <c r="DS269" s="161"/>
      <c r="DT269" s="161"/>
      <c r="DU269" s="161"/>
      <c r="DV269" s="161"/>
      <c r="DW269" s="161"/>
      <c r="DX269" s="161"/>
      <c r="DY269" s="161"/>
      <c r="DZ269" s="161"/>
      <c r="EA269" s="161"/>
      <c r="EB269" s="161"/>
      <c r="EC269" s="161"/>
      <c r="ED269" s="161"/>
      <c r="EE269" s="161"/>
      <c r="EF269" s="161"/>
      <c r="EG269" s="161"/>
      <c r="EH269" s="161"/>
      <c r="EI269" s="161"/>
      <c r="EJ269" s="161"/>
      <c r="EK269" s="161"/>
      <c r="EL269" s="161"/>
      <c r="EM269" s="161"/>
      <c r="EN269" s="161"/>
      <c r="EO269" s="161"/>
      <c r="EP269" s="161"/>
      <c r="EQ269" s="161"/>
      <c r="ER269" s="161"/>
      <c r="ES269" s="161"/>
      <c r="ET269" s="161"/>
      <c r="EU269" s="161"/>
      <c r="EV269" s="161"/>
      <c r="EW269" s="161"/>
      <c r="EX269" s="161"/>
      <c r="EY269" s="161"/>
      <c r="EZ269" s="161"/>
      <c r="FA269" s="161"/>
      <c r="FB269" s="161"/>
      <c r="FC269" s="161"/>
      <c r="FD269" s="161"/>
      <c r="FE269" s="161"/>
      <c r="FF269" s="161"/>
      <c r="FG269" s="161"/>
      <c r="FH269" s="161"/>
      <c r="FI269" s="161"/>
      <c r="FJ269" s="161"/>
      <c r="FK269" s="161"/>
      <c r="FL269" s="161"/>
      <c r="FM269" s="161"/>
      <c r="FN269" s="161"/>
      <c r="FO269" s="161"/>
      <c r="FP269" s="161"/>
      <c r="FQ269" s="161"/>
      <c r="FR269" s="161"/>
      <c r="FS269" s="161"/>
      <c r="FT269" s="161"/>
      <c r="FU269" s="161"/>
      <c r="FV269" s="161"/>
      <c r="FW269" s="161"/>
      <c r="FX269" s="161"/>
      <c r="FY269" s="161"/>
      <c r="FZ269" s="161"/>
      <c r="GA269" s="161"/>
      <c r="GB269" s="161"/>
      <c r="GC269" s="161"/>
      <c r="GD269" s="161"/>
      <c r="GE269" s="161"/>
      <c r="GF269" s="161"/>
      <c r="GG269" s="161"/>
      <c r="GH269" s="161"/>
      <c r="GI269" s="161"/>
      <c r="GJ269" s="161"/>
      <c r="GK269" s="161"/>
      <c r="GL269" s="161"/>
      <c r="GM269" s="161"/>
      <c r="GN269" s="161"/>
      <c r="GO269" s="161"/>
      <c r="GP269" s="161"/>
      <c r="GQ269" s="161"/>
      <c r="GR269" s="161"/>
      <c r="GS269" s="161"/>
      <c r="GT269" s="161"/>
      <c r="GU269" s="161"/>
    </row>
    <row r="270" spans="1:203" s="162" customFormat="1" ht="15" customHeight="1" thickBot="1" x14ac:dyDescent="0.3">
      <c r="A270" s="161">
        <v>1</v>
      </c>
      <c r="B270" s="2556" t="s">
        <v>376</v>
      </c>
      <c r="C270" s="267">
        <f>'2 уровень'!D937</f>
        <v>0</v>
      </c>
      <c r="D270" s="267">
        <f>'2 уровень'!E937</f>
        <v>0</v>
      </c>
      <c r="E270" s="267">
        <f>'2 уровень'!F937</f>
        <v>2</v>
      </c>
      <c r="F270" s="802">
        <f>'2 уровень'!G937</f>
        <v>0</v>
      </c>
      <c r="G270" s="2557">
        <f>'2 уровень'!H937</f>
        <v>0</v>
      </c>
      <c r="H270" s="2557">
        <f>'2 уровень'!I937</f>
        <v>0</v>
      </c>
      <c r="I270" s="2558">
        <f>'2 уровень'!J937</f>
        <v>0</v>
      </c>
      <c r="J270" s="2558">
        <f>'2 уровень'!K937</f>
        <v>0</v>
      </c>
      <c r="K270" s="2558">
        <f>'2 уровень'!L937</f>
        <v>0</v>
      </c>
      <c r="L270" s="2558">
        <f>'2 уровень'!M937</f>
        <v>0</v>
      </c>
      <c r="M270" s="2558">
        <f>'2 уровень'!N937</f>
        <v>0</v>
      </c>
      <c r="N270" s="2558">
        <f>'2 уровень'!O937</f>
        <v>0</v>
      </c>
      <c r="O270" s="2558">
        <f>'2 уровень'!P937</f>
        <v>0</v>
      </c>
      <c r="P270" s="2558">
        <f>'2 уровень'!Q937</f>
        <v>0</v>
      </c>
      <c r="Q270" s="2558">
        <f>'2 уровень'!R937</f>
        <v>0</v>
      </c>
      <c r="R270" s="2558">
        <f>'2 уровень'!S937</f>
        <v>0</v>
      </c>
      <c r="S270" s="2680">
        <f>'2 уровень'!T937</f>
        <v>0</v>
      </c>
      <c r="T270" s="2558">
        <f>'2 уровень'!U937</f>
        <v>0</v>
      </c>
      <c r="U270" s="2558">
        <f>'2 уровень'!V937</f>
        <v>0</v>
      </c>
      <c r="V270" s="2558">
        <f>'2 уровень'!W937</f>
        <v>0</v>
      </c>
      <c r="W270" s="2559">
        <f>'2 уровень'!X937</f>
        <v>0</v>
      </c>
      <c r="X270" s="2538"/>
      <c r="Y270" s="2593"/>
      <c r="Z270" s="161"/>
      <c r="AA270" s="161"/>
      <c r="AB270" s="161"/>
      <c r="AC270" s="161"/>
      <c r="AD270" s="161"/>
      <c r="AE270" s="161"/>
      <c r="AF270" s="161"/>
      <c r="AG270" s="161"/>
      <c r="AH270" s="161"/>
      <c r="AI270" s="161"/>
      <c r="AJ270" s="161"/>
      <c r="AK270" s="161"/>
      <c r="AL270" s="161"/>
      <c r="AM270" s="161"/>
      <c r="AN270" s="161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161"/>
      <c r="BO270" s="161"/>
      <c r="BP270" s="161"/>
      <c r="BQ270" s="161"/>
      <c r="BR270" s="161"/>
      <c r="BS270" s="161"/>
      <c r="BT270" s="161"/>
      <c r="BU270" s="161"/>
      <c r="BV270" s="161"/>
      <c r="BW270" s="161"/>
      <c r="BX270" s="161"/>
      <c r="BY270" s="161"/>
      <c r="BZ270" s="161"/>
      <c r="CA270" s="161"/>
      <c r="CB270" s="161"/>
      <c r="CC270" s="161"/>
      <c r="CD270" s="161"/>
      <c r="CE270" s="161"/>
      <c r="CF270" s="161"/>
      <c r="CG270" s="161"/>
      <c r="CH270" s="161"/>
      <c r="CI270" s="161"/>
      <c r="CJ270" s="161"/>
      <c r="CK270" s="161"/>
      <c r="CL270" s="161"/>
      <c r="CM270" s="161"/>
      <c r="CN270" s="161"/>
      <c r="CO270" s="161"/>
      <c r="CP270" s="161"/>
      <c r="CQ270" s="161"/>
      <c r="CR270" s="161"/>
      <c r="CS270" s="161"/>
      <c r="CT270" s="161"/>
      <c r="CU270" s="161"/>
      <c r="CV270" s="161"/>
      <c r="CW270" s="161"/>
      <c r="CX270" s="161"/>
      <c r="CY270" s="161"/>
      <c r="CZ270" s="161"/>
      <c r="DA270" s="161"/>
      <c r="DB270" s="161"/>
      <c r="DC270" s="161"/>
      <c r="DD270" s="161"/>
      <c r="DE270" s="161"/>
      <c r="DF270" s="161"/>
      <c r="DG270" s="161"/>
      <c r="DH270" s="161"/>
      <c r="DI270" s="161"/>
      <c r="DJ270" s="161"/>
      <c r="DK270" s="161"/>
      <c r="DL270" s="161"/>
      <c r="DM270" s="161"/>
      <c r="DN270" s="161"/>
      <c r="DO270" s="161"/>
      <c r="DP270" s="161"/>
      <c r="DQ270" s="161"/>
      <c r="DR270" s="161"/>
      <c r="DS270" s="161"/>
      <c r="DT270" s="161"/>
      <c r="DU270" s="161"/>
      <c r="DV270" s="161"/>
      <c r="DW270" s="161"/>
      <c r="DX270" s="161"/>
      <c r="DY270" s="161"/>
      <c r="DZ270" s="161"/>
      <c r="EA270" s="161"/>
      <c r="EB270" s="161"/>
      <c r="EC270" s="161"/>
      <c r="ED270" s="161"/>
      <c r="EE270" s="161"/>
      <c r="EF270" s="161"/>
      <c r="EG270" s="161"/>
      <c r="EH270" s="161"/>
      <c r="EI270" s="161"/>
      <c r="EJ270" s="161"/>
      <c r="EK270" s="161"/>
      <c r="EL270" s="161"/>
      <c r="EM270" s="161"/>
      <c r="EN270" s="161"/>
      <c r="EO270" s="161"/>
      <c r="EP270" s="161"/>
      <c r="EQ270" s="161"/>
      <c r="ER270" s="161"/>
      <c r="ES270" s="161"/>
      <c r="ET270" s="161"/>
      <c r="EU270" s="161"/>
      <c r="EV270" s="161"/>
      <c r="EW270" s="161"/>
      <c r="EX270" s="161"/>
      <c r="EY270" s="161"/>
      <c r="EZ270" s="161"/>
      <c r="FA270" s="161"/>
      <c r="FB270" s="161"/>
      <c r="FC270" s="161"/>
      <c r="FD270" s="161"/>
      <c r="FE270" s="161"/>
      <c r="FF270" s="161"/>
      <c r="FG270" s="161"/>
      <c r="FH270" s="161"/>
      <c r="FI270" s="161"/>
      <c r="FJ270" s="161"/>
      <c r="FK270" s="161"/>
      <c r="FL270" s="161"/>
      <c r="FM270" s="161"/>
      <c r="FN270" s="161"/>
      <c r="FO270" s="161"/>
      <c r="FP270" s="161"/>
      <c r="FQ270" s="161"/>
      <c r="FR270" s="161"/>
      <c r="FS270" s="161"/>
      <c r="FT270" s="161"/>
      <c r="FU270" s="161"/>
      <c r="FV270" s="161"/>
      <c r="FW270" s="161"/>
      <c r="FX270" s="161"/>
      <c r="FY270" s="161"/>
      <c r="FZ270" s="161"/>
      <c r="GA270" s="161"/>
      <c r="GB270" s="161"/>
      <c r="GC270" s="161"/>
      <c r="GD270" s="161"/>
      <c r="GE270" s="161"/>
      <c r="GF270" s="161"/>
      <c r="GG270" s="161"/>
      <c r="GH270" s="161"/>
      <c r="GI270" s="161"/>
      <c r="GJ270" s="161"/>
      <c r="GK270" s="161"/>
      <c r="GL270" s="161"/>
      <c r="GM270" s="161"/>
      <c r="GN270" s="161"/>
      <c r="GO270" s="161"/>
      <c r="GP270" s="161"/>
      <c r="GQ270" s="161"/>
      <c r="GR270" s="161"/>
      <c r="GS270" s="161"/>
      <c r="GT270" s="161"/>
      <c r="GU270" s="161"/>
    </row>
    <row r="271" spans="1:203" ht="15" customHeight="1" x14ac:dyDescent="0.25">
      <c r="A271" s="161">
        <v>1</v>
      </c>
      <c r="B271" s="379" t="s">
        <v>122</v>
      </c>
      <c r="C271" s="380"/>
      <c r="D271" s="380"/>
      <c r="E271" s="380"/>
      <c r="F271" s="798"/>
      <c r="G271" s="381"/>
      <c r="H271" s="381"/>
      <c r="I271" s="382"/>
      <c r="J271" s="382"/>
      <c r="K271" s="382"/>
      <c r="L271" s="382"/>
      <c r="M271" s="382"/>
      <c r="N271" s="382"/>
      <c r="O271" s="387">
        <f>O272-O273-O295-O299-O300-O301</f>
        <v>0</v>
      </c>
      <c r="P271" s="387">
        <f>P272-P273-P295-P299-P300-P301</f>
        <v>1.4551915228366852E-11</v>
      </c>
      <c r="Q271" s="387">
        <f>Q272-Q273-Q295-Q299-Q300-Q301</f>
        <v>0</v>
      </c>
      <c r="R271" s="387">
        <f>R272-R273-R295-R299-R300-R301</f>
        <v>0</v>
      </c>
      <c r="S271" s="2682">
        <f t="shared" ref="S271:W271" si="8">S272-S273-S295-S299-S300-S301</f>
        <v>4.0927261579781771E-12</v>
      </c>
      <c r="T271" s="387">
        <f t="shared" si="8"/>
        <v>0</v>
      </c>
      <c r="U271" s="387">
        <f t="shared" si="8"/>
        <v>0</v>
      </c>
      <c r="V271" s="387">
        <f t="shared" si="8"/>
        <v>0</v>
      </c>
      <c r="W271" s="2525">
        <f t="shared" si="8"/>
        <v>0</v>
      </c>
      <c r="X271" s="2538"/>
      <c r="Y271" s="2593"/>
      <c r="Z271" s="162"/>
      <c r="AA271" s="162"/>
      <c r="AB271" s="162"/>
      <c r="AC271" s="162"/>
      <c r="AD271" s="162"/>
      <c r="AE271" s="162"/>
      <c r="AF271" s="162"/>
      <c r="AG271" s="162"/>
      <c r="AH271" s="162"/>
      <c r="AI271" s="162"/>
      <c r="AJ271" s="162"/>
      <c r="AK271" s="162"/>
      <c r="AL271" s="162"/>
      <c r="AM271" s="162"/>
      <c r="AN271" s="162"/>
      <c r="AO271" s="162"/>
      <c r="AP271" s="162"/>
      <c r="AQ271" s="162"/>
      <c r="AR271" s="162"/>
      <c r="AS271" s="162"/>
      <c r="AT271" s="162"/>
      <c r="AU271" s="162"/>
      <c r="AV271" s="162"/>
      <c r="AW271" s="162"/>
      <c r="AX271" s="162"/>
      <c r="AY271" s="162"/>
      <c r="AZ271" s="162"/>
      <c r="BA271" s="162"/>
      <c r="BB271" s="162"/>
      <c r="BC271" s="162"/>
      <c r="BD271" s="162"/>
      <c r="BE271" s="162"/>
      <c r="BF271" s="162"/>
      <c r="BG271" s="162"/>
      <c r="BH271" s="162"/>
      <c r="BI271" s="162"/>
      <c r="BJ271" s="162"/>
      <c r="BK271" s="162"/>
      <c r="BL271" s="162"/>
      <c r="BM271" s="162"/>
      <c r="BN271" s="162"/>
      <c r="BO271" s="162"/>
      <c r="BP271" s="162"/>
      <c r="BQ271" s="162"/>
      <c r="BR271" s="162"/>
      <c r="BS271" s="162"/>
      <c r="BT271" s="162"/>
      <c r="BU271" s="162"/>
      <c r="BV271" s="162"/>
      <c r="BW271" s="162"/>
      <c r="BX271" s="162"/>
      <c r="BY271" s="162"/>
      <c r="BZ271" s="162"/>
      <c r="CA271" s="162"/>
      <c r="CB271" s="162"/>
      <c r="CC271" s="162"/>
      <c r="CD271" s="162"/>
      <c r="CE271" s="162"/>
      <c r="CF271" s="162"/>
      <c r="CG271" s="162"/>
      <c r="CH271" s="162"/>
      <c r="CI271" s="162"/>
      <c r="CJ271" s="162"/>
      <c r="CK271" s="162"/>
      <c r="CL271" s="162"/>
      <c r="CM271" s="162"/>
      <c r="CN271" s="162"/>
      <c r="CO271" s="162"/>
      <c r="CP271" s="162"/>
      <c r="CQ271" s="162"/>
      <c r="CR271" s="162"/>
      <c r="CS271" s="162"/>
      <c r="CT271" s="162"/>
      <c r="CU271" s="162"/>
      <c r="CV271" s="162"/>
      <c r="CW271" s="162"/>
      <c r="CX271" s="162"/>
      <c r="CY271" s="162"/>
      <c r="CZ271" s="162"/>
      <c r="DA271" s="162"/>
      <c r="DB271" s="162"/>
      <c r="DC271" s="162"/>
      <c r="DD271" s="162"/>
      <c r="DE271" s="162"/>
      <c r="DF271" s="162"/>
      <c r="DG271" s="162"/>
      <c r="DH271" s="162"/>
      <c r="DI271" s="162"/>
      <c r="DJ271" s="162"/>
      <c r="DK271" s="162"/>
      <c r="DL271" s="162"/>
      <c r="DM271" s="162"/>
      <c r="DN271" s="162"/>
      <c r="DO271" s="162"/>
      <c r="DP271" s="162"/>
      <c r="DQ271" s="162"/>
      <c r="DR271" s="162"/>
      <c r="DS271" s="162"/>
      <c r="DT271" s="162"/>
      <c r="DU271" s="162"/>
      <c r="DV271" s="162"/>
      <c r="DW271" s="162"/>
      <c r="DX271" s="162"/>
      <c r="DY271" s="162"/>
      <c r="DZ271" s="162"/>
      <c r="EA271" s="162"/>
      <c r="EB271" s="162"/>
      <c r="EC271" s="162"/>
      <c r="ED271" s="162"/>
      <c r="EE271" s="162"/>
      <c r="EF271" s="162"/>
      <c r="EG271" s="162"/>
      <c r="EH271" s="162"/>
      <c r="EI271" s="162"/>
      <c r="EJ271" s="162"/>
      <c r="EK271" s="162"/>
      <c r="EL271" s="162"/>
      <c r="EM271" s="162"/>
      <c r="EN271" s="162"/>
      <c r="EO271" s="162"/>
      <c r="EP271" s="162"/>
      <c r="EQ271" s="162"/>
      <c r="ER271" s="162"/>
      <c r="ES271" s="162"/>
      <c r="ET271" s="162"/>
      <c r="EU271" s="162"/>
      <c r="EV271" s="162"/>
      <c r="EW271" s="162"/>
      <c r="EX271" s="162"/>
      <c r="EY271" s="162"/>
      <c r="EZ271" s="162"/>
      <c r="FA271" s="162"/>
      <c r="FB271" s="162"/>
      <c r="FC271" s="162"/>
      <c r="FD271" s="162"/>
      <c r="FE271" s="162"/>
      <c r="FF271" s="162"/>
      <c r="FG271" s="162"/>
      <c r="FH271" s="162"/>
      <c r="FI271" s="162"/>
      <c r="FJ271" s="162"/>
      <c r="FK271" s="162"/>
      <c r="FL271" s="162"/>
      <c r="FM271" s="162"/>
      <c r="FN271" s="162"/>
      <c r="FO271" s="162"/>
      <c r="FP271" s="162"/>
      <c r="FQ271" s="162"/>
      <c r="FR271" s="162"/>
      <c r="FS271" s="162"/>
      <c r="FT271" s="162"/>
      <c r="FU271" s="162"/>
      <c r="FV271" s="162"/>
      <c r="FW271" s="162"/>
      <c r="FX271" s="162"/>
      <c r="FY271" s="162"/>
      <c r="FZ271" s="162"/>
      <c r="GA271" s="162"/>
      <c r="GB271" s="162"/>
      <c r="GC271" s="162"/>
      <c r="GD271" s="162"/>
      <c r="GE271" s="162"/>
      <c r="GF271" s="162"/>
      <c r="GG271" s="162"/>
      <c r="GH271" s="162"/>
      <c r="GI271" s="162"/>
      <c r="GJ271" s="162"/>
      <c r="GK271" s="162"/>
      <c r="GL271" s="162"/>
      <c r="GM271" s="162"/>
      <c r="GN271" s="162"/>
      <c r="GO271" s="162"/>
      <c r="GP271" s="162"/>
      <c r="GQ271" s="162"/>
      <c r="GR271" s="162"/>
      <c r="GS271" s="162"/>
      <c r="GT271" s="162"/>
      <c r="GU271" s="162"/>
    </row>
    <row r="272" spans="1:203" s="162" customFormat="1" ht="15" customHeight="1" x14ac:dyDescent="0.25">
      <c r="A272" s="161">
        <v>1</v>
      </c>
      <c r="B272" s="182" t="s">
        <v>116</v>
      </c>
      <c r="C272" s="241"/>
      <c r="D272" s="241"/>
      <c r="E272" s="241"/>
      <c r="F272" s="795"/>
      <c r="G272" s="155"/>
      <c r="H272" s="155"/>
      <c r="I272" s="164"/>
      <c r="J272" s="164"/>
      <c r="K272" s="164"/>
      <c r="L272" s="164"/>
      <c r="M272" s="164"/>
      <c r="N272" s="164"/>
      <c r="O272" s="163">
        <f>'1 уровень'!O1929</f>
        <v>176005.2774672501</v>
      </c>
      <c r="P272" s="163">
        <f>'1 уровень'!P1929</f>
        <v>184810.69884754677</v>
      </c>
      <c r="Q272" s="163">
        <f>'1 уровень'!Q1929</f>
        <v>187319.07484754676</v>
      </c>
      <c r="R272" s="163">
        <f>'1 уровень'!R1929</f>
        <v>192905.73455423967</v>
      </c>
      <c r="S272" s="2675">
        <f>'1 уровень'!S1929</f>
        <v>65978.162650902857</v>
      </c>
      <c r="T272" s="163">
        <f>'1 уровень'!T1929</f>
        <v>64493.851049999997</v>
      </c>
      <c r="U272" s="163">
        <f>'1 уровень'!U1929</f>
        <v>-1484.3116009028495</v>
      </c>
      <c r="V272" s="163">
        <f>'1 уровень'!V1929</f>
        <v>-730.73459000000003</v>
      </c>
      <c r="W272" s="2522">
        <f>'1 уровень'!W1929</f>
        <v>63763.116460000005</v>
      </c>
      <c r="X272" s="2538"/>
      <c r="Y272" s="2593"/>
      <c r="Z272" s="161"/>
      <c r="AA272" s="161"/>
      <c r="AB272" s="161"/>
      <c r="AC272" s="161"/>
      <c r="AD272" s="161"/>
      <c r="AE272" s="161"/>
      <c r="AF272" s="161"/>
      <c r="AG272" s="161"/>
      <c r="AH272" s="161"/>
      <c r="AI272" s="161"/>
      <c r="AJ272" s="161"/>
      <c r="AK272" s="161"/>
      <c r="AL272" s="161"/>
      <c r="AM272" s="161"/>
      <c r="AN272" s="161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161"/>
      <c r="BO272" s="161"/>
      <c r="BP272" s="161"/>
      <c r="BQ272" s="161"/>
      <c r="BR272" s="161"/>
      <c r="BS272" s="161"/>
      <c r="BT272" s="161"/>
      <c r="BU272" s="161"/>
      <c r="BV272" s="161"/>
      <c r="BW272" s="161"/>
      <c r="BX272" s="161"/>
      <c r="BY272" s="161"/>
      <c r="BZ272" s="161"/>
      <c r="CA272" s="161"/>
      <c r="CB272" s="161"/>
      <c r="CC272" s="161"/>
      <c r="CD272" s="161"/>
      <c r="CE272" s="161"/>
      <c r="CF272" s="161"/>
      <c r="CG272" s="161"/>
      <c r="CH272" s="161"/>
      <c r="CI272" s="161"/>
      <c r="CJ272" s="161"/>
      <c r="CK272" s="161"/>
      <c r="CL272" s="161"/>
      <c r="CM272" s="161"/>
      <c r="CN272" s="161"/>
      <c r="CO272" s="161"/>
      <c r="CP272" s="161"/>
      <c r="CQ272" s="161"/>
      <c r="CR272" s="161"/>
      <c r="CS272" s="161"/>
      <c r="CT272" s="161"/>
      <c r="CU272" s="161"/>
      <c r="CV272" s="161"/>
      <c r="CW272" s="161"/>
      <c r="CX272" s="161"/>
      <c r="CY272" s="161"/>
      <c r="CZ272" s="161"/>
      <c r="DA272" s="161"/>
      <c r="DB272" s="161"/>
      <c r="DC272" s="161"/>
      <c r="DD272" s="161"/>
      <c r="DE272" s="161"/>
      <c r="DF272" s="161"/>
      <c r="DG272" s="161"/>
      <c r="DH272" s="161"/>
      <c r="DI272" s="161"/>
      <c r="DJ272" s="161"/>
      <c r="DK272" s="161"/>
      <c r="DL272" s="161"/>
      <c r="DM272" s="161"/>
      <c r="DN272" s="161"/>
      <c r="DO272" s="161"/>
      <c r="DP272" s="161"/>
      <c r="DQ272" s="161"/>
      <c r="DR272" s="161"/>
      <c r="DS272" s="161"/>
      <c r="DT272" s="161"/>
      <c r="DU272" s="161"/>
      <c r="DV272" s="161"/>
      <c r="DW272" s="161"/>
      <c r="DX272" s="161"/>
      <c r="DY272" s="161"/>
      <c r="DZ272" s="161"/>
      <c r="EA272" s="161"/>
      <c r="EB272" s="161"/>
      <c r="EC272" s="161"/>
      <c r="ED272" s="161"/>
      <c r="EE272" s="161"/>
      <c r="EF272" s="161"/>
      <c r="EG272" s="161"/>
      <c r="EH272" s="161"/>
      <c r="EI272" s="161"/>
      <c r="EJ272" s="161"/>
      <c r="EK272" s="161"/>
      <c r="EL272" s="161"/>
      <c r="EM272" s="161"/>
      <c r="EN272" s="161"/>
      <c r="EO272" s="161"/>
      <c r="EP272" s="161"/>
      <c r="EQ272" s="161"/>
      <c r="ER272" s="161"/>
      <c r="ES272" s="161"/>
      <c r="ET272" s="161"/>
      <c r="EU272" s="161"/>
      <c r="EV272" s="161"/>
      <c r="EW272" s="161"/>
      <c r="EX272" s="161"/>
      <c r="EY272" s="161"/>
      <c r="EZ272" s="161"/>
      <c r="FA272" s="161"/>
      <c r="FB272" s="161"/>
      <c r="FC272" s="161"/>
      <c r="FD272" s="161"/>
      <c r="FE272" s="161"/>
      <c r="FF272" s="161"/>
      <c r="FG272" s="161"/>
      <c r="FH272" s="161"/>
      <c r="FI272" s="161"/>
      <c r="FJ272" s="161"/>
      <c r="FK272" s="161"/>
      <c r="FL272" s="161"/>
      <c r="FM272" s="161"/>
      <c r="FN272" s="161"/>
      <c r="FO272" s="161"/>
      <c r="FP272" s="161"/>
      <c r="FQ272" s="161"/>
      <c r="FR272" s="161"/>
      <c r="FS272" s="161"/>
      <c r="FT272" s="161"/>
      <c r="FU272" s="161"/>
      <c r="FV272" s="161"/>
      <c r="FW272" s="161"/>
      <c r="FX272" s="161"/>
      <c r="FY272" s="161"/>
      <c r="FZ272" s="161"/>
      <c r="GA272" s="161"/>
      <c r="GB272" s="161"/>
      <c r="GC272" s="161"/>
      <c r="GD272" s="161"/>
      <c r="GE272" s="161"/>
      <c r="GF272" s="161"/>
      <c r="GG272" s="161"/>
      <c r="GH272" s="161"/>
      <c r="GI272" s="161"/>
      <c r="GJ272" s="161"/>
      <c r="GK272" s="161"/>
      <c r="GL272" s="161"/>
      <c r="GM272" s="161"/>
      <c r="GN272" s="161"/>
      <c r="GO272" s="161"/>
      <c r="GP272" s="161"/>
      <c r="GQ272" s="161"/>
      <c r="GR272" s="161"/>
      <c r="GS272" s="161"/>
      <c r="GT272" s="161"/>
      <c r="GU272" s="161"/>
    </row>
    <row r="273" spans="1:203" s="162" customFormat="1" ht="15" customHeight="1" x14ac:dyDescent="0.25">
      <c r="A273" s="161">
        <v>1</v>
      </c>
      <c r="B273" s="304" t="s">
        <v>7</v>
      </c>
      <c r="C273" s="188">
        <f>'1 уровень'!C1930</f>
        <v>2435</v>
      </c>
      <c r="D273" s="188">
        <f>'1 уровень'!D1930</f>
        <v>811</v>
      </c>
      <c r="E273" s="188">
        <f>'1 уровень'!E1930</f>
        <v>820</v>
      </c>
      <c r="F273" s="791">
        <f>'1 уровень'!F1930</f>
        <v>101.10974106041924</v>
      </c>
      <c r="G273" s="155">
        <f>'1 уровень'!G1930</f>
        <v>8.8295687885010263</v>
      </c>
      <c r="H273" s="155">
        <f>'1 уровень'!H1930</f>
        <v>8.8573170731707318</v>
      </c>
      <c r="I273" s="163">
        <f>'1 уровень'!I1930</f>
        <v>21500</v>
      </c>
      <c r="J273" s="163">
        <f>'1 уровень'!J1930</f>
        <v>7161</v>
      </c>
      <c r="K273" s="163">
        <f>'1 уровень'!K1930</f>
        <v>7263</v>
      </c>
      <c r="L273" s="163">
        <f>'1 уровень'!L1930</f>
        <v>101.42438206954336</v>
      </c>
      <c r="M273" s="163">
        <f>'1 уровень'!M1930</f>
        <v>64</v>
      </c>
      <c r="N273" s="163">
        <f>'1 уровень'!N1930</f>
        <v>340.453125</v>
      </c>
      <c r="O273" s="163">
        <f>'1 уровень'!O1930</f>
        <v>59042.442418176011</v>
      </c>
      <c r="P273" s="163">
        <f>'1 уровень'!P1930</f>
        <v>61968.691328772664</v>
      </c>
      <c r="Q273" s="163">
        <f>'1 уровень'!Q1930</f>
        <v>61968.691328772664</v>
      </c>
      <c r="R273" s="163">
        <f>'1 уровень'!R1930</f>
        <v>65046.975037505603</v>
      </c>
      <c r="S273" s="2675">
        <f>'1 уровень'!S1930</f>
        <v>20820.91354729273</v>
      </c>
      <c r="T273" s="163">
        <f>'1 уровень'!T1930</f>
        <v>20764.544299999998</v>
      </c>
      <c r="U273" s="163">
        <f>'1 уровень'!U1930</f>
        <v>-56.369247292732325</v>
      </c>
      <c r="V273" s="163">
        <f>'1 уровень'!V1930</f>
        <v>-642.36297999999999</v>
      </c>
      <c r="W273" s="2522">
        <f>'1 уровень'!W1930</f>
        <v>20122.181319999996</v>
      </c>
      <c r="X273" s="2538"/>
      <c r="Y273" s="2593"/>
      <c r="Z273" s="162">
        <f>T273+V273</f>
        <v>20122.181319999996</v>
      </c>
    </row>
    <row r="274" spans="1:203" x14ac:dyDescent="0.25">
      <c r="A274" s="161">
        <v>1</v>
      </c>
      <c r="B274" s="526" t="s">
        <v>14</v>
      </c>
      <c r="C274" s="188">
        <f>'1 уровень'!C1931</f>
        <v>0</v>
      </c>
      <c r="D274" s="188">
        <f>'1 уровень'!D1931</f>
        <v>0</v>
      </c>
      <c r="E274" s="188">
        <f>'1 уровень'!E1931</f>
        <v>0</v>
      </c>
      <c r="F274" s="791">
        <f>'1 уровень'!F1931</f>
        <v>0</v>
      </c>
      <c r="G274" s="909">
        <f>'1 уровень'!G1931</f>
        <v>0</v>
      </c>
      <c r="H274" s="909">
        <f>'1 уровень'!H1931</f>
        <v>0</v>
      </c>
      <c r="I274" s="909">
        <f>'1 уровень'!I1931</f>
        <v>0</v>
      </c>
      <c r="J274" s="909">
        <f>'1 уровень'!J1931</f>
        <v>0</v>
      </c>
      <c r="K274" s="909">
        <f>'1 уровень'!K1931</f>
        <v>0</v>
      </c>
      <c r="L274" s="909">
        <f>'1 уровень'!L1931</f>
        <v>0</v>
      </c>
      <c r="M274" s="909">
        <f>'1 уровень'!M1931</f>
        <v>0</v>
      </c>
      <c r="N274" s="909">
        <f>'1 уровень'!N1931</f>
        <v>0</v>
      </c>
      <c r="O274" s="163">
        <f>'1 уровень'!O1931</f>
        <v>0</v>
      </c>
      <c r="P274" s="163">
        <f>'1 уровень'!P1931</f>
        <v>0</v>
      </c>
      <c r="Q274" s="163">
        <f>'1 уровень'!Q1931</f>
        <v>0</v>
      </c>
      <c r="R274" s="163">
        <f>'1 уровень'!R1931</f>
        <v>0</v>
      </c>
      <c r="S274" s="2675">
        <f>'1 уровень'!S1931</f>
        <v>0</v>
      </c>
      <c r="T274" s="163">
        <f>'1 уровень'!T1931</f>
        <v>0</v>
      </c>
      <c r="U274" s="163">
        <f>'1 уровень'!U1931</f>
        <v>0</v>
      </c>
      <c r="V274" s="163">
        <f>'1 уровень'!V1931</f>
        <v>0</v>
      </c>
      <c r="W274" s="2522">
        <f>'1 уровень'!W1931</f>
        <v>0</v>
      </c>
      <c r="X274" s="2538"/>
      <c r="Y274" s="2593"/>
    </row>
    <row r="275" spans="1:203" x14ac:dyDescent="0.25">
      <c r="A275" s="161">
        <v>1</v>
      </c>
      <c r="B275" s="60" t="s">
        <v>344</v>
      </c>
      <c r="C275" s="189">
        <f>'1 уровень'!C1932</f>
        <v>0</v>
      </c>
      <c r="D275" s="189">
        <f>'1 уровень'!D1932</f>
        <v>0</v>
      </c>
      <c r="E275" s="189">
        <f>'1 уровень'!E1932</f>
        <v>0</v>
      </c>
      <c r="F275" s="792">
        <f>'1 уровень'!F1932</f>
        <v>0</v>
      </c>
      <c r="G275" s="237">
        <f>'1 уровень'!G1932</f>
        <v>0</v>
      </c>
      <c r="H275" s="237">
        <f>'1 уровень'!H1932</f>
        <v>0</v>
      </c>
      <c r="I275" s="242">
        <f>'1 уровень'!I1932</f>
        <v>0</v>
      </c>
      <c r="J275" s="242">
        <f>'1 уровень'!J1932</f>
        <v>0</v>
      </c>
      <c r="K275" s="242">
        <f>'1 уровень'!K1932</f>
        <v>0</v>
      </c>
      <c r="L275" s="242">
        <f>'1 уровень'!L1932</f>
        <v>0</v>
      </c>
      <c r="M275" s="242">
        <f>'1 уровень'!M1932</f>
        <v>0</v>
      </c>
      <c r="N275" s="242">
        <f>'1 уровень'!N1932</f>
        <v>0</v>
      </c>
      <c r="O275" s="163">
        <f>'1 уровень'!O1932</f>
        <v>0</v>
      </c>
      <c r="P275" s="163">
        <f>'1 уровень'!P1932</f>
        <v>0</v>
      </c>
      <c r="Q275" s="163">
        <f>'1 уровень'!Q1932</f>
        <v>0</v>
      </c>
      <c r="R275" s="163">
        <f>'1 уровень'!R1932</f>
        <v>0</v>
      </c>
      <c r="S275" s="2675">
        <f>'1 уровень'!S1932</f>
        <v>0</v>
      </c>
      <c r="T275" s="163">
        <f>'1 уровень'!T1932</f>
        <v>0</v>
      </c>
      <c r="U275" s="163">
        <f>'1 уровень'!U1932</f>
        <v>0</v>
      </c>
      <c r="V275" s="163">
        <f>'1 уровень'!V1932</f>
        <v>0</v>
      </c>
      <c r="W275" s="2522">
        <f>'1 уровень'!W1932</f>
        <v>0</v>
      </c>
      <c r="X275" s="2538"/>
      <c r="Y275" s="2593"/>
      <c r="Z275" s="162"/>
      <c r="AA275" s="162"/>
      <c r="AB275" s="162"/>
      <c r="AC275" s="162"/>
      <c r="AD275" s="162"/>
      <c r="AE275" s="162"/>
      <c r="AF275" s="162"/>
      <c r="AG275" s="162"/>
      <c r="AH275" s="162"/>
      <c r="AI275" s="162"/>
      <c r="AJ275" s="162"/>
      <c r="AK275" s="162"/>
      <c r="AL275" s="162"/>
      <c r="AM275" s="162"/>
      <c r="AN275" s="162"/>
      <c r="AO275" s="162"/>
      <c r="AP275" s="162"/>
      <c r="AQ275" s="162"/>
      <c r="AR275" s="162"/>
      <c r="AS275" s="162"/>
      <c r="AT275" s="162"/>
      <c r="AU275" s="162"/>
      <c r="AV275" s="162"/>
      <c r="AW275" s="162"/>
      <c r="AX275" s="162"/>
      <c r="AY275" s="162"/>
      <c r="AZ275" s="162"/>
      <c r="BA275" s="162"/>
      <c r="BB275" s="162"/>
      <c r="BC275" s="162"/>
      <c r="BD275" s="162"/>
      <c r="BE275" s="162"/>
      <c r="BF275" s="162"/>
      <c r="BG275" s="162"/>
      <c r="BH275" s="162"/>
      <c r="BI275" s="162"/>
      <c r="BJ275" s="162"/>
      <c r="BK275" s="162"/>
      <c r="BL275" s="162"/>
      <c r="BM275" s="162"/>
      <c r="BN275" s="162"/>
      <c r="BO275" s="162"/>
      <c r="BP275" s="162"/>
      <c r="BQ275" s="162"/>
      <c r="BR275" s="162"/>
      <c r="BS275" s="162"/>
      <c r="BT275" s="162"/>
      <c r="BU275" s="162"/>
      <c r="BV275" s="162"/>
      <c r="BW275" s="162"/>
      <c r="BX275" s="162"/>
      <c r="BY275" s="162"/>
      <c r="BZ275" s="162"/>
      <c r="CA275" s="162"/>
      <c r="CB275" s="162"/>
      <c r="CC275" s="162"/>
      <c r="CD275" s="162"/>
      <c r="CE275" s="162"/>
      <c r="CF275" s="162"/>
      <c r="CG275" s="162"/>
      <c r="CH275" s="162"/>
      <c r="CI275" s="162"/>
      <c r="CJ275" s="162"/>
      <c r="CK275" s="162"/>
      <c r="CL275" s="162"/>
      <c r="CM275" s="162"/>
      <c r="CN275" s="162"/>
      <c r="CO275" s="162"/>
      <c r="CP275" s="162"/>
      <c r="CQ275" s="162"/>
      <c r="CR275" s="162"/>
      <c r="CS275" s="162"/>
      <c r="CT275" s="162"/>
      <c r="CU275" s="162"/>
      <c r="CV275" s="162"/>
      <c r="CW275" s="162"/>
      <c r="CX275" s="162"/>
      <c r="CY275" s="162"/>
      <c r="CZ275" s="162"/>
      <c r="DA275" s="162"/>
      <c r="DB275" s="162"/>
      <c r="DC275" s="162"/>
      <c r="DD275" s="162"/>
      <c r="DE275" s="162"/>
      <c r="DF275" s="162"/>
      <c r="DG275" s="162"/>
      <c r="DH275" s="162"/>
      <c r="DI275" s="162"/>
      <c r="DJ275" s="162"/>
      <c r="DK275" s="162"/>
      <c r="DL275" s="162"/>
      <c r="DM275" s="162"/>
      <c r="DN275" s="162"/>
      <c r="DO275" s="162"/>
      <c r="DP275" s="162"/>
      <c r="DQ275" s="162"/>
      <c r="DR275" s="162"/>
      <c r="DS275" s="162"/>
      <c r="DT275" s="162"/>
      <c r="DU275" s="162"/>
      <c r="DV275" s="162"/>
      <c r="DW275" s="162"/>
      <c r="DX275" s="162"/>
      <c r="DY275" s="162"/>
      <c r="DZ275" s="162"/>
      <c r="EA275" s="162"/>
      <c r="EB275" s="162"/>
      <c r="EC275" s="162"/>
      <c r="ED275" s="162"/>
      <c r="EE275" s="162"/>
      <c r="EF275" s="162"/>
      <c r="EG275" s="162"/>
      <c r="EH275" s="162"/>
      <c r="EI275" s="162"/>
      <c r="EJ275" s="162"/>
      <c r="EK275" s="162"/>
      <c r="EL275" s="162"/>
      <c r="EM275" s="162"/>
      <c r="EN275" s="162"/>
      <c r="EO275" s="162"/>
      <c r="EP275" s="162"/>
      <c r="EQ275" s="162"/>
      <c r="ER275" s="162"/>
      <c r="ES275" s="162"/>
      <c r="ET275" s="162"/>
      <c r="EU275" s="162"/>
      <c r="EV275" s="162"/>
      <c r="EW275" s="162"/>
      <c r="EX275" s="162"/>
      <c r="EY275" s="162"/>
      <c r="EZ275" s="162"/>
      <c r="FA275" s="162"/>
      <c r="FB275" s="162"/>
      <c r="FC275" s="162"/>
      <c r="FD275" s="162"/>
      <c r="FE275" s="162"/>
      <c r="FF275" s="162"/>
      <c r="FG275" s="162"/>
      <c r="FH275" s="162"/>
      <c r="FI275" s="162"/>
      <c r="FJ275" s="162"/>
      <c r="FK275" s="162"/>
      <c r="FL275" s="162"/>
      <c r="FM275" s="162"/>
      <c r="FN275" s="162"/>
      <c r="FO275" s="162"/>
      <c r="FP275" s="162"/>
      <c r="FQ275" s="162"/>
      <c r="FR275" s="162"/>
      <c r="FS275" s="162"/>
      <c r="FT275" s="162"/>
      <c r="FU275" s="162"/>
      <c r="FV275" s="162"/>
      <c r="FW275" s="162"/>
      <c r="FX275" s="162"/>
      <c r="FY275" s="162"/>
      <c r="FZ275" s="162"/>
      <c r="GA275" s="162"/>
      <c r="GB275" s="162"/>
      <c r="GC275" s="162"/>
      <c r="GD275" s="162"/>
      <c r="GE275" s="162"/>
      <c r="GF275" s="162"/>
      <c r="GG275" s="162"/>
      <c r="GH275" s="162"/>
      <c r="GI275" s="162"/>
      <c r="GJ275" s="162"/>
      <c r="GK275" s="162"/>
      <c r="GL275" s="162"/>
      <c r="GM275" s="162"/>
      <c r="GN275" s="162"/>
      <c r="GO275" s="162"/>
      <c r="GP275" s="162"/>
      <c r="GQ275" s="162"/>
      <c r="GR275" s="162"/>
      <c r="GS275" s="162"/>
      <c r="GT275" s="162"/>
      <c r="GU275" s="162"/>
    </row>
    <row r="276" spans="1:203" ht="30" x14ac:dyDescent="0.25">
      <c r="A276" s="161">
        <v>1</v>
      </c>
      <c r="B276" s="58" t="s">
        <v>217</v>
      </c>
      <c r="C276" s="189">
        <f>'1 уровень'!C1933</f>
        <v>32284</v>
      </c>
      <c r="D276" s="189">
        <f>'1 уровень'!D1933</f>
        <v>10761</v>
      </c>
      <c r="E276" s="189">
        <f>'1 уровень'!E1933</f>
        <v>15757</v>
      </c>
      <c r="F276" s="792">
        <f>'1 уровень'!F1933</f>
        <v>146.42691199702628</v>
      </c>
      <c r="G276" s="237">
        <f>'1 уровень'!G1933</f>
        <v>0</v>
      </c>
      <c r="H276" s="237">
        <f>'1 уровень'!H1933</f>
        <v>0</v>
      </c>
      <c r="I276" s="242">
        <f>'1 уровень'!I1933</f>
        <v>0</v>
      </c>
      <c r="J276" s="242">
        <f>'1 уровень'!J1933</f>
        <v>0</v>
      </c>
      <c r="K276" s="242">
        <f>'1 уровень'!K1933</f>
        <v>0</v>
      </c>
      <c r="L276" s="242">
        <f>'1 уровень'!L1933</f>
        <v>0</v>
      </c>
      <c r="M276" s="242">
        <f>'1 уровень'!M1933</f>
        <v>0</v>
      </c>
      <c r="N276" s="242">
        <f>'1 уровень'!N1933</f>
        <v>0</v>
      </c>
      <c r="O276" s="163">
        <f>'1 уровень'!O1933</f>
        <v>0</v>
      </c>
      <c r="P276" s="163">
        <f>'1 уровень'!P1933</f>
        <v>0</v>
      </c>
      <c r="Q276" s="163">
        <f>'1 уровень'!Q1933</f>
        <v>0</v>
      </c>
      <c r="R276" s="163">
        <f>'1 уровень'!R1933</f>
        <v>0</v>
      </c>
      <c r="S276" s="2675">
        <f>'1 уровень'!S1933</f>
        <v>0</v>
      </c>
      <c r="T276" s="163">
        <f>'1 уровень'!T1933</f>
        <v>0</v>
      </c>
      <c r="U276" s="163">
        <f>'1 уровень'!U1933</f>
        <v>0</v>
      </c>
      <c r="V276" s="163">
        <f>'1 уровень'!V1933</f>
        <v>0</v>
      </c>
      <c r="W276" s="2522">
        <f>'1 уровень'!W1933</f>
        <v>0</v>
      </c>
      <c r="X276" s="2538"/>
      <c r="Y276" s="2593"/>
    </row>
    <row r="277" spans="1:203" ht="30" x14ac:dyDescent="0.25">
      <c r="A277" s="161">
        <v>1</v>
      </c>
      <c r="B277" s="58" t="s">
        <v>345</v>
      </c>
      <c r="C277" s="189">
        <f>'1 уровень'!C1934</f>
        <v>0</v>
      </c>
      <c r="D277" s="189">
        <f>'1 уровень'!D1934</f>
        <v>0</v>
      </c>
      <c r="E277" s="189">
        <f>'1 уровень'!E1934</f>
        <v>0</v>
      </c>
      <c r="F277" s="792">
        <f>'1 уровень'!F1934</f>
        <v>0</v>
      </c>
      <c r="G277" s="237">
        <f>'1 уровень'!G1934</f>
        <v>0</v>
      </c>
      <c r="H277" s="237">
        <f>'1 уровень'!H1934</f>
        <v>0</v>
      </c>
      <c r="I277" s="242">
        <f>'1 уровень'!I1934</f>
        <v>0</v>
      </c>
      <c r="J277" s="242">
        <f>'1 уровень'!J1934</f>
        <v>0</v>
      </c>
      <c r="K277" s="242">
        <f>'1 уровень'!K1934</f>
        <v>0</v>
      </c>
      <c r="L277" s="242">
        <f>'1 уровень'!L1934</f>
        <v>0</v>
      </c>
      <c r="M277" s="242">
        <f>'1 уровень'!M1934</f>
        <v>0</v>
      </c>
      <c r="N277" s="242">
        <f>'1 уровень'!N1934</f>
        <v>0</v>
      </c>
      <c r="O277" s="163">
        <f>'1 уровень'!O1934</f>
        <v>0</v>
      </c>
      <c r="P277" s="163">
        <f>'1 уровень'!P1934</f>
        <v>0</v>
      </c>
      <c r="Q277" s="163">
        <f>'1 уровень'!Q1934</f>
        <v>0</v>
      </c>
      <c r="R277" s="163">
        <f>'1 уровень'!R1934</f>
        <v>0</v>
      </c>
      <c r="S277" s="2675">
        <f>'1 уровень'!S1934</f>
        <v>0</v>
      </c>
      <c r="T277" s="163">
        <f>'1 уровень'!T1934</f>
        <v>0</v>
      </c>
      <c r="U277" s="163">
        <f>'1 уровень'!U1934</f>
        <v>0</v>
      </c>
      <c r="V277" s="163">
        <f>'1 уровень'!V1934</f>
        <v>0</v>
      </c>
      <c r="W277" s="2522">
        <f>'1 уровень'!W1934</f>
        <v>0</v>
      </c>
      <c r="X277" s="2538"/>
      <c r="Y277" s="2593"/>
    </row>
    <row r="278" spans="1:203" ht="30" x14ac:dyDescent="0.25">
      <c r="A278" s="161">
        <v>1</v>
      </c>
      <c r="B278" s="58" t="s">
        <v>346</v>
      </c>
      <c r="C278" s="189">
        <f>'1 уровень'!C1935</f>
        <v>3400</v>
      </c>
      <c r="D278" s="189">
        <f>'1 уровень'!D1935</f>
        <v>1133</v>
      </c>
      <c r="E278" s="189">
        <f>'1 уровень'!E1935</f>
        <v>143</v>
      </c>
      <c r="F278" s="792">
        <f>'1 уровень'!F1935</f>
        <v>12.621359223300971</v>
      </c>
      <c r="G278" s="237">
        <f>'1 уровень'!G1935</f>
        <v>0</v>
      </c>
      <c r="H278" s="237">
        <f>'1 уровень'!H1935</f>
        <v>0</v>
      </c>
      <c r="I278" s="242">
        <f>'1 уровень'!I1935</f>
        <v>0</v>
      </c>
      <c r="J278" s="242">
        <f>'1 уровень'!J1935</f>
        <v>0</v>
      </c>
      <c r="K278" s="242">
        <f>'1 уровень'!K1935</f>
        <v>0</v>
      </c>
      <c r="L278" s="242">
        <f>'1 уровень'!L1935</f>
        <v>0</v>
      </c>
      <c r="M278" s="242">
        <f>'1 уровень'!M1935</f>
        <v>0</v>
      </c>
      <c r="N278" s="242">
        <f>'1 уровень'!N1935</f>
        <v>0</v>
      </c>
      <c r="O278" s="163">
        <f>'1 уровень'!O1935</f>
        <v>0</v>
      </c>
      <c r="P278" s="163">
        <f>'1 уровень'!P1935</f>
        <v>0</v>
      </c>
      <c r="Q278" s="163">
        <f>'1 уровень'!Q1935</f>
        <v>0</v>
      </c>
      <c r="R278" s="163">
        <f>'1 уровень'!R1935</f>
        <v>0</v>
      </c>
      <c r="S278" s="2675">
        <f>'1 уровень'!S1935</f>
        <v>0</v>
      </c>
      <c r="T278" s="163">
        <f>'1 уровень'!T1935</f>
        <v>0</v>
      </c>
      <c r="U278" s="163">
        <f>'1 уровень'!U1935</f>
        <v>0</v>
      </c>
      <c r="V278" s="163">
        <f>'1 уровень'!V1935</f>
        <v>0</v>
      </c>
      <c r="W278" s="2522">
        <f>'1 уровень'!W1935</f>
        <v>0</v>
      </c>
      <c r="X278" s="2538"/>
      <c r="Y278" s="2593"/>
    </row>
    <row r="279" spans="1:203" ht="30" x14ac:dyDescent="0.25">
      <c r="A279" s="161">
        <v>1</v>
      </c>
      <c r="B279" s="58" t="s">
        <v>347</v>
      </c>
      <c r="C279" s="189">
        <f>'1 уровень'!C1936</f>
        <v>220</v>
      </c>
      <c r="D279" s="189">
        <f>'1 уровень'!D1936</f>
        <v>73</v>
      </c>
      <c r="E279" s="189">
        <f>'1 уровень'!E1936</f>
        <v>43</v>
      </c>
      <c r="F279" s="792">
        <f>'1 уровень'!F1936</f>
        <v>58.904109589041099</v>
      </c>
      <c r="G279" s="237">
        <f>'1 уровень'!G1936</f>
        <v>0</v>
      </c>
      <c r="H279" s="237">
        <f>'1 уровень'!H1936</f>
        <v>0</v>
      </c>
      <c r="I279" s="242">
        <f>'1 уровень'!I1936</f>
        <v>0</v>
      </c>
      <c r="J279" s="242">
        <f>'1 уровень'!J1936</f>
        <v>0</v>
      </c>
      <c r="K279" s="242">
        <f>'1 уровень'!K1936</f>
        <v>0</v>
      </c>
      <c r="L279" s="242">
        <f>'1 уровень'!L1936</f>
        <v>0</v>
      </c>
      <c r="M279" s="242">
        <f>'1 уровень'!M1936</f>
        <v>0</v>
      </c>
      <c r="N279" s="242">
        <f>'1 уровень'!N1936</f>
        <v>0</v>
      </c>
      <c r="O279" s="163">
        <f>'1 уровень'!O1936</f>
        <v>0</v>
      </c>
      <c r="P279" s="163">
        <f>'1 уровень'!P1936</f>
        <v>0</v>
      </c>
      <c r="Q279" s="163">
        <f>'1 уровень'!Q1936</f>
        <v>0</v>
      </c>
      <c r="R279" s="163">
        <f>'1 уровень'!R1936</f>
        <v>0</v>
      </c>
      <c r="S279" s="2675">
        <f>'1 уровень'!S1936</f>
        <v>0</v>
      </c>
      <c r="T279" s="163">
        <f>'1 уровень'!T1936</f>
        <v>0</v>
      </c>
      <c r="U279" s="163">
        <f>'1 уровень'!U1936</f>
        <v>0</v>
      </c>
      <c r="V279" s="163">
        <f>'1 уровень'!V1936</f>
        <v>0</v>
      </c>
      <c r="W279" s="2522">
        <f>'1 уровень'!W1936</f>
        <v>0</v>
      </c>
      <c r="X279" s="2538"/>
      <c r="Y279" s="2593"/>
    </row>
    <row r="280" spans="1:203" ht="45" x14ac:dyDescent="0.25">
      <c r="A280" s="161">
        <v>1</v>
      </c>
      <c r="B280" s="2543" t="s">
        <v>350</v>
      </c>
      <c r="C280" s="189">
        <f>'1 уровень'!C1937</f>
        <v>8124</v>
      </c>
      <c r="D280" s="189">
        <f>'1 уровень'!D1937</f>
        <v>2708</v>
      </c>
      <c r="E280" s="189">
        <f>'1 уровень'!E1937</f>
        <v>3367</v>
      </c>
      <c r="F280" s="792">
        <f>'1 уровень'!F1937</f>
        <v>124.33530280649927</v>
      </c>
      <c r="G280" s="237">
        <f>'1 уровень'!G1937</f>
        <v>0</v>
      </c>
      <c r="H280" s="237">
        <f>'1 уровень'!H1937</f>
        <v>0</v>
      </c>
      <c r="I280" s="242">
        <f>'1 уровень'!I1937</f>
        <v>0</v>
      </c>
      <c r="J280" s="242">
        <f>'1 уровень'!J1937</f>
        <v>0</v>
      </c>
      <c r="K280" s="242">
        <f>'1 уровень'!K1937</f>
        <v>0</v>
      </c>
      <c r="L280" s="242">
        <f>'1 уровень'!L1937</f>
        <v>0</v>
      </c>
      <c r="M280" s="242">
        <f>'1 уровень'!M1937</f>
        <v>0</v>
      </c>
      <c r="N280" s="242">
        <f>'1 уровень'!N1937</f>
        <v>0</v>
      </c>
      <c r="O280" s="163">
        <f>'1 уровень'!O1937</f>
        <v>0</v>
      </c>
      <c r="P280" s="163">
        <f>'1 уровень'!P1937</f>
        <v>0</v>
      </c>
      <c r="Q280" s="163">
        <f>'1 уровень'!Q1937</f>
        <v>0</v>
      </c>
      <c r="R280" s="163">
        <f>'1 уровень'!R1937</f>
        <v>0</v>
      </c>
      <c r="S280" s="2675">
        <f>'1 уровень'!S1937</f>
        <v>0</v>
      </c>
      <c r="T280" s="163">
        <f>'1 уровень'!T1937</f>
        <v>0</v>
      </c>
      <c r="U280" s="163">
        <f>'1 уровень'!U1937</f>
        <v>0</v>
      </c>
      <c r="V280" s="163">
        <f>'1 уровень'!V1937</f>
        <v>0</v>
      </c>
      <c r="W280" s="2522">
        <f>'1 уровень'!W1937</f>
        <v>0</v>
      </c>
      <c r="X280" s="2538"/>
      <c r="Y280" s="2593"/>
    </row>
    <row r="281" spans="1:203" ht="30" x14ac:dyDescent="0.25">
      <c r="A281" s="161">
        <v>1</v>
      </c>
      <c r="B281" s="58" t="s">
        <v>351</v>
      </c>
      <c r="C281" s="189">
        <f>'1 уровень'!C1938</f>
        <v>4214</v>
      </c>
      <c r="D281" s="189">
        <f>'1 уровень'!D1938</f>
        <v>1405</v>
      </c>
      <c r="E281" s="189">
        <f>'1 уровень'!E1938</f>
        <v>583</v>
      </c>
      <c r="F281" s="792">
        <f>'1 уровень'!F1938</f>
        <v>41.494661921708186</v>
      </c>
      <c r="G281" s="237">
        <f>'1 уровень'!G1938</f>
        <v>0</v>
      </c>
      <c r="H281" s="237">
        <f>'1 уровень'!H1938</f>
        <v>0</v>
      </c>
      <c r="I281" s="242">
        <f>'1 уровень'!I1938</f>
        <v>0</v>
      </c>
      <c r="J281" s="242">
        <f>'1 уровень'!J1938</f>
        <v>0</v>
      </c>
      <c r="K281" s="242">
        <f>'1 уровень'!K1938</f>
        <v>0</v>
      </c>
      <c r="L281" s="242">
        <f>'1 уровень'!L1938</f>
        <v>0</v>
      </c>
      <c r="M281" s="242">
        <f>'1 уровень'!M1938</f>
        <v>0</v>
      </c>
      <c r="N281" s="242">
        <f>'1 уровень'!N1938</f>
        <v>0</v>
      </c>
      <c r="O281" s="163">
        <f>'1 уровень'!O1938</f>
        <v>0</v>
      </c>
      <c r="P281" s="163">
        <f>'1 уровень'!P1938</f>
        <v>0</v>
      </c>
      <c r="Q281" s="163">
        <f>'1 уровень'!Q1938</f>
        <v>0</v>
      </c>
      <c r="R281" s="163">
        <f>'1 уровень'!R1938</f>
        <v>0</v>
      </c>
      <c r="S281" s="2675">
        <f>'1 уровень'!S1938</f>
        <v>0</v>
      </c>
      <c r="T281" s="163">
        <f>'1 уровень'!T1938</f>
        <v>0</v>
      </c>
      <c r="U281" s="163">
        <f>'1 уровень'!U1938</f>
        <v>0</v>
      </c>
      <c r="V281" s="163">
        <f>'1 уровень'!V1938</f>
        <v>0</v>
      </c>
      <c r="W281" s="2522">
        <f>'1 уровень'!W1938</f>
        <v>0</v>
      </c>
      <c r="X281" s="2538"/>
      <c r="Y281" s="2593"/>
    </row>
    <row r="282" spans="1:203" ht="30" x14ac:dyDescent="0.25">
      <c r="A282" s="161">
        <v>1</v>
      </c>
      <c r="B282" s="58" t="s">
        <v>352</v>
      </c>
      <c r="C282" s="189">
        <f>'1 уровень'!C1939</f>
        <v>1077</v>
      </c>
      <c r="D282" s="189">
        <f>'1 уровень'!D1939</f>
        <v>359</v>
      </c>
      <c r="E282" s="189">
        <f>'1 уровень'!E1939</f>
        <v>44</v>
      </c>
      <c r="F282" s="792">
        <f>'1 уровень'!F1939</f>
        <v>12.256267409470752</v>
      </c>
      <c r="G282" s="237">
        <f>'1 уровень'!G1939</f>
        <v>0</v>
      </c>
      <c r="H282" s="237">
        <f>'1 уровень'!H1939</f>
        <v>0</v>
      </c>
      <c r="I282" s="242">
        <f>'1 уровень'!I1939</f>
        <v>0</v>
      </c>
      <c r="J282" s="242">
        <f>'1 уровень'!J1939</f>
        <v>0</v>
      </c>
      <c r="K282" s="242">
        <f>'1 уровень'!K1939</f>
        <v>0</v>
      </c>
      <c r="L282" s="242">
        <f>'1 уровень'!L1939</f>
        <v>0</v>
      </c>
      <c r="M282" s="242">
        <f>'1 уровень'!M1939</f>
        <v>0</v>
      </c>
      <c r="N282" s="242">
        <f>'1 уровень'!N1939</f>
        <v>0</v>
      </c>
      <c r="O282" s="163">
        <f>'1 уровень'!O1939</f>
        <v>0</v>
      </c>
      <c r="P282" s="163">
        <f>'1 уровень'!P1939</f>
        <v>0</v>
      </c>
      <c r="Q282" s="163">
        <f>'1 уровень'!Q1939</f>
        <v>0</v>
      </c>
      <c r="R282" s="163">
        <f>'1 уровень'!R1939</f>
        <v>0</v>
      </c>
      <c r="S282" s="2675">
        <f>'1 уровень'!S1939</f>
        <v>0</v>
      </c>
      <c r="T282" s="163">
        <f>'1 уровень'!T1939</f>
        <v>0</v>
      </c>
      <c r="U282" s="163">
        <f>'1 уровень'!U1939</f>
        <v>0</v>
      </c>
      <c r="V282" s="163">
        <f>'1 уровень'!V1939</f>
        <v>0</v>
      </c>
      <c r="W282" s="2522">
        <f>'1 уровень'!W1939</f>
        <v>0</v>
      </c>
      <c r="X282" s="2538"/>
      <c r="Y282" s="2593"/>
    </row>
    <row r="283" spans="1:203" s="162" customFormat="1" ht="45" x14ac:dyDescent="0.25">
      <c r="A283" s="161">
        <v>1</v>
      </c>
      <c r="B283" s="58" t="s">
        <v>418</v>
      </c>
      <c r="C283" s="267">
        <f>'1 уровень'!C1940</f>
        <v>1321</v>
      </c>
      <c r="D283" s="267">
        <f>'1 уровень'!D1940</f>
        <v>440</v>
      </c>
      <c r="E283" s="188">
        <f>'1 уровень'!E1940</f>
        <v>1294</v>
      </c>
      <c r="F283" s="791">
        <f>'1 уровень'!F1940</f>
        <v>294.09090909090907</v>
      </c>
      <c r="G283" s="155">
        <f>'1 уровень'!G1940</f>
        <v>0</v>
      </c>
      <c r="H283" s="155">
        <f>'1 уровень'!H1940</f>
        <v>0</v>
      </c>
      <c r="I283" s="164">
        <f>'1 уровень'!I1940</f>
        <v>0</v>
      </c>
      <c r="J283" s="164">
        <f>'1 уровень'!J1940</f>
        <v>0</v>
      </c>
      <c r="K283" s="164">
        <f>'1 уровень'!K1940</f>
        <v>0</v>
      </c>
      <c r="L283" s="164">
        <f>'1 уровень'!L1940</f>
        <v>0</v>
      </c>
      <c r="M283" s="164">
        <f>'1 уровень'!M1940</f>
        <v>0</v>
      </c>
      <c r="N283" s="164">
        <f>'1 уровень'!N1940</f>
        <v>0</v>
      </c>
      <c r="O283" s="163">
        <f>'1 уровень'!O1940</f>
        <v>0</v>
      </c>
      <c r="P283" s="163">
        <f>'1 уровень'!P1940</f>
        <v>0</v>
      </c>
      <c r="Q283" s="163">
        <f>'1 уровень'!Q1940</f>
        <v>0</v>
      </c>
      <c r="R283" s="163">
        <f>'1 уровень'!R1940</f>
        <v>0</v>
      </c>
      <c r="S283" s="2675">
        <f>'1 уровень'!S1940</f>
        <v>0</v>
      </c>
      <c r="T283" s="163">
        <f>'1 уровень'!T1940</f>
        <v>0</v>
      </c>
      <c r="U283" s="163">
        <f>'1 уровень'!U1940</f>
        <v>0</v>
      </c>
      <c r="V283" s="163">
        <f>'1 уровень'!V1940</f>
        <v>0</v>
      </c>
      <c r="W283" s="2522">
        <f>'1 уровень'!W1940</f>
        <v>0</v>
      </c>
      <c r="X283" s="2538"/>
      <c r="Y283" s="2593"/>
    </row>
    <row r="284" spans="1:203" ht="30" x14ac:dyDescent="0.25">
      <c r="A284" s="161">
        <v>1</v>
      </c>
      <c r="B284" s="58" t="s">
        <v>419</v>
      </c>
      <c r="C284" s="189">
        <f>'1 уровень'!C1941</f>
        <v>1512</v>
      </c>
      <c r="D284" s="189">
        <f>'1 уровень'!D1941</f>
        <v>504</v>
      </c>
      <c r="E284" s="189">
        <f>'1 уровень'!E1941</f>
        <v>1446</v>
      </c>
      <c r="F284" s="792">
        <f>'1 уровень'!F1941</f>
        <v>286.90476190476193</v>
      </c>
      <c r="G284" s="237">
        <f>'1 уровень'!G1941</f>
        <v>0</v>
      </c>
      <c r="H284" s="237">
        <f>'1 уровень'!H1941</f>
        <v>0</v>
      </c>
      <c r="I284" s="242">
        <f>'1 уровень'!I1941</f>
        <v>0</v>
      </c>
      <c r="J284" s="242">
        <f>'1 уровень'!J1941</f>
        <v>0</v>
      </c>
      <c r="K284" s="242">
        <f>'1 уровень'!K1941</f>
        <v>0</v>
      </c>
      <c r="L284" s="242">
        <f>'1 уровень'!L1941</f>
        <v>0</v>
      </c>
      <c r="M284" s="242">
        <f>'1 уровень'!M1941</f>
        <v>0</v>
      </c>
      <c r="N284" s="242">
        <f>'1 уровень'!N1941</f>
        <v>0</v>
      </c>
      <c r="O284" s="163">
        <f>'1 уровень'!O1941</f>
        <v>0</v>
      </c>
      <c r="P284" s="163">
        <f>'1 уровень'!P1941</f>
        <v>0</v>
      </c>
      <c r="Q284" s="163">
        <f>'1 уровень'!Q1941</f>
        <v>0</v>
      </c>
      <c r="R284" s="163">
        <f>'1 уровень'!R1941</f>
        <v>0</v>
      </c>
      <c r="S284" s="2675">
        <f>'1 уровень'!S1941</f>
        <v>0</v>
      </c>
      <c r="T284" s="163">
        <f>'1 уровень'!T1941</f>
        <v>0</v>
      </c>
      <c r="U284" s="163">
        <f>'1 уровень'!U1941</f>
        <v>0</v>
      </c>
      <c r="V284" s="163">
        <f>'1 уровень'!V1941</f>
        <v>0</v>
      </c>
      <c r="W284" s="2522">
        <f>'1 уровень'!W1941</f>
        <v>0</v>
      </c>
      <c r="X284" s="2538"/>
      <c r="Y284" s="2593"/>
    </row>
    <row r="285" spans="1:203" ht="45" x14ac:dyDescent="0.25">
      <c r="A285" s="161">
        <v>1</v>
      </c>
      <c r="B285" s="2543" t="s">
        <v>353</v>
      </c>
      <c r="C285" s="189">
        <f>'1 уровень'!C1942</f>
        <v>16942</v>
      </c>
      <c r="D285" s="189">
        <f>'1 уровень'!D1942</f>
        <v>5648</v>
      </c>
      <c r="E285" s="189">
        <f>'1 уровень'!E1942</f>
        <v>10250</v>
      </c>
      <c r="F285" s="792">
        <f>'1 уровень'!F1942</f>
        <v>181.48016997167139</v>
      </c>
      <c r="G285" s="237">
        <f>'1 уровень'!G1942</f>
        <v>0</v>
      </c>
      <c r="H285" s="237">
        <f>'1 уровень'!H1942</f>
        <v>0</v>
      </c>
      <c r="I285" s="242">
        <f>'1 уровень'!I1942</f>
        <v>0</v>
      </c>
      <c r="J285" s="242">
        <f>'1 уровень'!J1942</f>
        <v>0</v>
      </c>
      <c r="K285" s="242">
        <f>'1 уровень'!K1942</f>
        <v>0</v>
      </c>
      <c r="L285" s="242">
        <f>'1 уровень'!L1942</f>
        <v>0</v>
      </c>
      <c r="M285" s="242">
        <f>'1 уровень'!M1942</f>
        <v>0</v>
      </c>
      <c r="N285" s="242">
        <f>'1 уровень'!N1942</f>
        <v>0</v>
      </c>
      <c r="O285" s="163">
        <f>'1 уровень'!O1942</f>
        <v>0</v>
      </c>
      <c r="P285" s="163">
        <f>'1 уровень'!P1942</f>
        <v>0</v>
      </c>
      <c r="Q285" s="163">
        <f>'1 уровень'!Q1942</f>
        <v>0</v>
      </c>
      <c r="R285" s="163">
        <f>'1 уровень'!R1942</f>
        <v>0</v>
      </c>
      <c r="S285" s="2675">
        <f>'1 уровень'!S1942</f>
        <v>0</v>
      </c>
      <c r="T285" s="163">
        <f>'1 уровень'!T1942</f>
        <v>0</v>
      </c>
      <c r="U285" s="163">
        <f>'1 уровень'!U1942</f>
        <v>0</v>
      </c>
      <c r="V285" s="163">
        <f>'1 уровень'!V1942</f>
        <v>0</v>
      </c>
      <c r="W285" s="2522">
        <f>'1 уровень'!W1942</f>
        <v>0</v>
      </c>
      <c r="X285" s="2538"/>
      <c r="Y285" s="2593"/>
    </row>
    <row r="286" spans="1:203" ht="30" x14ac:dyDescent="0.25">
      <c r="A286" s="161">
        <v>1</v>
      </c>
      <c r="B286" s="58" t="s">
        <v>354</v>
      </c>
      <c r="C286" s="189">
        <f>'1 уровень'!C1943</f>
        <v>1200</v>
      </c>
      <c r="D286" s="189">
        <f>'1 уровень'!D1943</f>
        <v>400</v>
      </c>
      <c r="E286" s="189">
        <f>'1 уровень'!E1943</f>
        <v>113</v>
      </c>
      <c r="F286" s="792">
        <f>'1 уровень'!F1943</f>
        <v>28.249999999999996</v>
      </c>
      <c r="G286" s="237">
        <f>'1 уровень'!G1943</f>
        <v>0</v>
      </c>
      <c r="H286" s="237">
        <f>'1 уровень'!H1943</f>
        <v>0</v>
      </c>
      <c r="I286" s="242">
        <f>'1 уровень'!I1943</f>
        <v>0</v>
      </c>
      <c r="J286" s="242">
        <f>'1 уровень'!J1943</f>
        <v>0</v>
      </c>
      <c r="K286" s="242">
        <f>'1 уровень'!K1943</f>
        <v>0</v>
      </c>
      <c r="L286" s="242">
        <f>'1 уровень'!L1943</f>
        <v>0</v>
      </c>
      <c r="M286" s="242">
        <f>'1 уровень'!M1943</f>
        <v>0</v>
      </c>
      <c r="N286" s="242">
        <f>'1 уровень'!N1943</f>
        <v>0</v>
      </c>
      <c r="O286" s="163">
        <f>'1 уровень'!O1943</f>
        <v>0</v>
      </c>
      <c r="P286" s="163">
        <f>'1 уровень'!P1943</f>
        <v>0</v>
      </c>
      <c r="Q286" s="163">
        <f>'1 уровень'!Q1943</f>
        <v>0</v>
      </c>
      <c r="R286" s="163">
        <f>'1 уровень'!R1943</f>
        <v>0</v>
      </c>
      <c r="S286" s="2675">
        <f>'1 уровень'!S1943</f>
        <v>0</v>
      </c>
      <c r="T286" s="163">
        <f>'1 уровень'!T1943</f>
        <v>0</v>
      </c>
      <c r="U286" s="163">
        <f>'1 уровень'!U1943</f>
        <v>0</v>
      </c>
      <c r="V286" s="163">
        <f>'1 уровень'!V1943</f>
        <v>0</v>
      </c>
      <c r="W286" s="2522">
        <f>'1 уровень'!W1943</f>
        <v>0</v>
      </c>
      <c r="X286" s="2538"/>
      <c r="Y286" s="2593"/>
    </row>
    <row r="287" spans="1:203" ht="60" x14ac:dyDescent="0.25">
      <c r="A287" s="161">
        <v>1</v>
      </c>
      <c r="B287" s="58" t="s">
        <v>367</v>
      </c>
      <c r="C287" s="189">
        <f>'1 уровень'!C1944</f>
        <v>13856</v>
      </c>
      <c r="D287" s="189">
        <f>'1 уровень'!D1944</f>
        <v>4619</v>
      </c>
      <c r="E287" s="189">
        <f>'1 уровень'!E1944</f>
        <v>10032</v>
      </c>
      <c r="F287" s="792">
        <f>'1 уровень'!F1944</f>
        <v>217.18986793678283</v>
      </c>
      <c r="G287" s="237">
        <f>'1 уровень'!G1944</f>
        <v>0</v>
      </c>
      <c r="H287" s="237">
        <f>'1 уровень'!H1944</f>
        <v>0</v>
      </c>
      <c r="I287" s="242">
        <f>'1 уровень'!I1944</f>
        <v>0</v>
      </c>
      <c r="J287" s="242">
        <f>'1 уровень'!J1944</f>
        <v>0</v>
      </c>
      <c r="K287" s="242">
        <f>'1 уровень'!K1944</f>
        <v>0</v>
      </c>
      <c r="L287" s="242">
        <f>'1 уровень'!L1944</f>
        <v>0</v>
      </c>
      <c r="M287" s="242">
        <f>'1 уровень'!M1944</f>
        <v>0</v>
      </c>
      <c r="N287" s="242">
        <f>'1 уровень'!N1944</f>
        <v>0</v>
      </c>
      <c r="O287" s="163">
        <f>'1 уровень'!O1944</f>
        <v>0</v>
      </c>
      <c r="P287" s="163">
        <f>'1 уровень'!P1944</f>
        <v>0</v>
      </c>
      <c r="Q287" s="163">
        <f>'1 уровень'!Q1944</f>
        <v>0</v>
      </c>
      <c r="R287" s="163">
        <f>'1 уровень'!R1944</f>
        <v>0</v>
      </c>
      <c r="S287" s="2675">
        <f>'1 уровень'!S1944</f>
        <v>0</v>
      </c>
      <c r="T287" s="163">
        <f>'1 уровень'!T1944</f>
        <v>0</v>
      </c>
      <c r="U287" s="163">
        <f>'1 уровень'!U1944</f>
        <v>0</v>
      </c>
      <c r="V287" s="163">
        <f>'1 уровень'!V1944</f>
        <v>0</v>
      </c>
      <c r="W287" s="2522">
        <f>'1 уровень'!W1944</f>
        <v>0</v>
      </c>
      <c r="X287" s="2538"/>
      <c r="Y287" s="2593"/>
    </row>
    <row r="288" spans="1:203" ht="45" x14ac:dyDescent="0.25">
      <c r="A288" s="161">
        <v>1</v>
      </c>
      <c r="B288" s="58" t="s">
        <v>368</v>
      </c>
      <c r="C288" s="189">
        <f>'1 уровень'!C1945</f>
        <v>467</v>
      </c>
      <c r="D288" s="189">
        <f>'1 уровень'!D1945</f>
        <v>156</v>
      </c>
      <c r="E288" s="189">
        <f>'1 уровень'!E1945</f>
        <v>15</v>
      </c>
      <c r="F288" s="792">
        <f>'1 уровень'!F1945</f>
        <v>9.6153846153846168</v>
      </c>
      <c r="G288" s="237">
        <f>'1 уровень'!G1945</f>
        <v>0</v>
      </c>
      <c r="H288" s="237">
        <f>'1 уровень'!H1945</f>
        <v>0</v>
      </c>
      <c r="I288" s="242">
        <f>'1 уровень'!I1945</f>
        <v>0</v>
      </c>
      <c r="J288" s="242">
        <f>'1 уровень'!J1945</f>
        <v>0</v>
      </c>
      <c r="K288" s="242">
        <f>'1 уровень'!K1945</f>
        <v>0</v>
      </c>
      <c r="L288" s="242">
        <f>'1 уровень'!L1945</f>
        <v>0</v>
      </c>
      <c r="M288" s="242">
        <f>'1 уровень'!M1945</f>
        <v>0</v>
      </c>
      <c r="N288" s="242">
        <f>'1 уровень'!N1945</f>
        <v>0</v>
      </c>
      <c r="O288" s="163">
        <f>'1 уровень'!O1945</f>
        <v>0</v>
      </c>
      <c r="P288" s="163">
        <f>'1 уровень'!P1945</f>
        <v>0</v>
      </c>
      <c r="Q288" s="163">
        <f>'1 уровень'!Q1945</f>
        <v>0</v>
      </c>
      <c r="R288" s="163">
        <f>'1 уровень'!R1945</f>
        <v>0</v>
      </c>
      <c r="S288" s="2675">
        <f>'1 уровень'!S1945</f>
        <v>0</v>
      </c>
      <c r="T288" s="163">
        <f>'1 уровень'!T1945</f>
        <v>0</v>
      </c>
      <c r="U288" s="163">
        <f>'1 уровень'!U1945</f>
        <v>0</v>
      </c>
      <c r="V288" s="163">
        <f>'1 уровень'!V1945</f>
        <v>0</v>
      </c>
      <c r="W288" s="2522">
        <f>'1 уровень'!W1945</f>
        <v>0</v>
      </c>
      <c r="X288" s="2538"/>
      <c r="Y288" s="2593"/>
    </row>
    <row r="289" spans="1:39" ht="30" x14ac:dyDescent="0.25">
      <c r="A289" s="161">
        <v>1</v>
      </c>
      <c r="B289" s="58" t="s">
        <v>369</v>
      </c>
      <c r="C289" s="189">
        <f>'1 уровень'!C1946</f>
        <v>230</v>
      </c>
      <c r="D289" s="189">
        <f>'1 уровень'!D1946</f>
        <v>77</v>
      </c>
      <c r="E289" s="189">
        <f>'1 уровень'!E1946</f>
        <v>86</v>
      </c>
      <c r="F289" s="792">
        <f>'1 уровень'!F1946</f>
        <v>111.68831168831169</v>
      </c>
      <c r="G289" s="237">
        <f>'1 уровень'!G1946</f>
        <v>0</v>
      </c>
      <c r="H289" s="237">
        <f>'1 уровень'!H1946</f>
        <v>0</v>
      </c>
      <c r="I289" s="242">
        <f>'1 уровень'!I1946</f>
        <v>0</v>
      </c>
      <c r="J289" s="242">
        <f>'1 уровень'!J1946</f>
        <v>0</v>
      </c>
      <c r="K289" s="242">
        <f>'1 уровень'!K1946</f>
        <v>0</v>
      </c>
      <c r="L289" s="242">
        <f>'1 уровень'!L1946</f>
        <v>0</v>
      </c>
      <c r="M289" s="242">
        <f>'1 уровень'!M1946</f>
        <v>0</v>
      </c>
      <c r="N289" s="242">
        <f>'1 уровень'!N1946</f>
        <v>0</v>
      </c>
      <c r="O289" s="163">
        <f>'1 уровень'!O1946</f>
        <v>0</v>
      </c>
      <c r="P289" s="163">
        <f>'1 уровень'!P1946</f>
        <v>0</v>
      </c>
      <c r="Q289" s="163">
        <f>'1 уровень'!Q1946</f>
        <v>0</v>
      </c>
      <c r="R289" s="163">
        <f>'1 уровень'!R1946</f>
        <v>0</v>
      </c>
      <c r="S289" s="2675">
        <f>'1 уровень'!S1946</f>
        <v>0</v>
      </c>
      <c r="T289" s="163">
        <f>'1 уровень'!T1946</f>
        <v>0</v>
      </c>
      <c r="U289" s="163">
        <f>'1 уровень'!U1946</f>
        <v>0</v>
      </c>
      <c r="V289" s="163">
        <f>'1 уровень'!V1946</f>
        <v>0</v>
      </c>
      <c r="W289" s="2522">
        <f>'1 уровень'!W1946</f>
        <v>0</v>
      </c>
      <c r="X289" s="2538"/>
      <c r="Y289" s="2593"/>
    </row>
    <row r="290" spans="1:39" ht="30" x14ac:dyDescent="0.25">
      <c r="A290" s="161">
        <v>1</v>
      </c>
      <c r="B290" s="58" t="s">
        <v>370</v>
      </c>
      <c r="C290" s="189">
        <f>'1 уровень'!C1947</f>
        <v>1189</v>
      </c>
      <c r="D290" s="189">
        <f>'1 уровень'!D1947</f>
        <v>396</v>
      </c>
      <c r="E290" s="189">
        <f>'1 уровень'!E1947</f>
        <v>4</v>
      </c>
      <c r="F290" s="792">
        <f>'1 уровень'!F1947</f>
        <v>1.0101010101010102</v>
      </c>
      <c r="G290" s="237">
        <f>'1 уровень'!G1947</f>
        <v>0</v>
      </c>
      <c r="H290" s="237">
        <f>'1 уровень'!H1947</f>
        <v>0</v>
      </c>
      <c r="I290" s="242">
        <f>'1 уровень'!I1947</f>
        <v>0</v>
      </c>
      <c r="J290" s="242">
        <f>'1 уровень'!J1947</f>
        <v>0</v>
      </c>
      <c r="K290" s="242">
        <f>'1 уровень'!K1947</f>
        <v>0</v>
      </c>
      <c r="L290" s="242">
        <f>'1 уровень'!L1947</f>
        <v>0</v>
      </c>
      <c r="M290" s="242">
        <f>'1 уровень'!M1947</f>
        <v>0</v>
      </c>
      <c r="N290" s="242">
        <f>'1 уровень'!N1947</f>
        <v>0</v>
      </c>
      <c r="O290" s="163">
        <f>'1 уровень'!O1947</f>
        <v>0</v>
      </c>
      <c r="P290" s="163">
        <f>'1 уровень'!P1947</f>
        <v>0</v>
      </c>
      <c r="Q290" s="163">
        <f>'1 уровень'!Q1947</f>
        <v>0</v>
      </c>
      <c r="R290" s="163">
        <f>'1 уровень'!R1947</f>
        <v>0</v>
      </c>
      <c r="S290" s="2675">
        <f>'1 уровень'!S1947</f>
        <v>0</v>
      </c>
      <c r="T290" s="163">
        <f>'1 уровень'!T1947</f>
        <v>0</v>
      </c>
      <c r="U290" s="163">
        <f>'1 уровень'!U1947</f>
        <v>0</v>
      </c>
      <c r="V290" s="163">
        <f>'1 уровень'!V1947</f>
        <v>0</v>
      </c>
      <c r="W290" s="2522">
        <f>'1 уровень'!W1947</f>
        <v>0</v>
      </c>
      <c r="X290" s="2538"/>
      <c r="Y290" s="2593"/>
    </row>
    <row r="291" spans="1:39" x14ac:dyDescent="0.25">
      <c r="A291" s="161">
        <v>1</v>
      </c>
      <c r="B291" s="58" t="s">
        <v>348</v>
      </c>
      <c r="C291" s="189">
        <f>'1 уровень'!C1948</f>
        <v>3598</v>
      </c>
      <c r="D291" s="189">
        <f>'1 уровень'!D1948</f>
        <v>1199</v>
      </c>
      <c r="E291" s="189">
        <f>'1 уровень'!E1948</f>
        <v>1954</v>
      </c>
      <c r="F291" s="792">
        <f>'1 уровень'!F1948</f>
        <v>162.96914095079234</v>
      </c>
      <c r="G291" s="237">
        <f>'1 уровень'!G1948</f>
        <v>0</v>
      </c>
      <c r="H291" s="237">
        <f>'1 уровень'!H1948</f>
        <v>0</v>
      </c>
      <c r="I291" s="242">
        <f>'1 уровень'!I1948</f>
        <v>0</v>
      </c>
      <c r="J291" s="242">
        <f>'1 уровень'!J1948</f>
        <v>0</v>
      </c>
      <c r="K291" s="242">
        <f>'1 уровень'!K1948</f>
        <v>0</v>
      </c>
      <c r="L291" s="242">
        <f>'1 уровень'!L1948</f>
        <v>0</v>
      </c>
      <c r="M291" s="242">
        <f>'1 уровень'!M1948</f>
        <v>0</v>
      </c>
      <c r="N291" s="242">
        <f>'1 уровень'!N1948</f>
        <v>0</v>
      </c>
      <c r="O291" s="163">
        <f>'1 уровень'!O1948</f>
        <v>0</v>
      </c>
      <c r="P291" s="163">
        <f>'1 уровень'!P1948</f>
        <v>0</v>
      </c>
      <c r="Q291" s="163">
        <f>'1 уровень'!Q1948</f>
        <v>0</v>
      </c>
      <c r="R291" s="163">
        <f>'1 уровень'!R1948</f>
        <v>0</v>
      </c>
      <c r="S291" s="2675">
        <f>'1 уровень'!S1948</f>
        <v>0</v>
      </c>
      <c r="T291" s="163">
        <f>'1 уровень'!T1948</f>
        <v>0</v>
      </c>
      <c r="U291" s="163">
        <f>'1 уровень'!U1948</f>
        <v>0</v>
      </c>
      <c r="V291" s="163">
        <f>'1 уровень'!V1948</f>
        <v>0</v>
      </c>
      <c r="W291" s="2522">
        <f>'1 уровень'!W1948</f>
        <v>0</v>
      </c>
      <c r="X291" s="2538"/>
      <c r="Y291" s="2593"/>
    </row>
    <row r="292" spans="1:39" x14ac:dyDescent="0.25">
      <c r="A292" s="161">
        <v>1</v>
      </c>
      <c r="B292" s="851" t="s">
        <v>169</v>
      </c>
      <c r="C292" s="189">
        <f>'1 уровень'!C1949</f>
        <v>35600</v>
      </c>
      <c r="D292" s="189">
        <f>'1 уровень'!D1949</f>
        <v>11867</v>
      </c>
      <c r="E292" s="189">
        <f>'1 уровень'!E1949</f>
        <v>11200.60546875</v>
      </c>
      <c r="F292" s="792">
        <f>'1 уровень'!F1949</f>
        <v>94.384473487402047</v>
      </c>
      <c r="G292" s="237">
        <f>'1 уровень'!G1949</f>
        <v>0</v>
      </c>
      <c r="H292" s="237">
        <f>'1 уровень'!H1949</f>
        <v>0</v>
      </c>
      <c r="I292" s="242">
        <f>'1 уровень'!I1949</f>
        <v>0</v>
      </c>
      <c r="J292" s="242">
        <f>'1 уровень'!J1949</f>
        <v>0</v>
      </c>
      <c r="K292" s="242">
        <f>'1 уровень'!K1949</f>
        <v>0</v>
      </c>
      <c r="L292" s="242">
        <f>'1 уровень'!L1949</f>
        <v>0</v>
      </c>
      <c r="M292" s="242">
        <f>'1 уровень'!M1949</f>
        <v>0</v>
      </c>
      <c r="N292" s="242">
        <f>'1 уровень'!N1949</f>
        <v>0</v>
      </c>
      <c r="O292" s="163">
        <f>'1 уровень'!O1949</f>
        <v>0</v>
      </c>
      <c r="P292" s="163">
        <f>'1 уровень'!P1949</f>
        <v>0</v>
      </c>
      <c r="Q292" s="163">
        <f>'1 уровень'!Q1949</f>
        <v>0</v>
      </c>
      <c r="R292" s="163">
        <f>'1 уровень'!R1949</f>
        <v>0</v>
      </c>
      <c r="S292" s="2675">
        <f>'1 уровень'!S1949</f>
        <v>0</v>
      </c>
      <c r="T292" s="163">
        <f>'1 уровень'!T1949</f>
        <v>0</v>
      </c>
      <c r="U292" s="163">
        <f>'1 уровень'!U1949</f>
        <v>0</v>
      </c>
      <c r="V292" s="163">
        <f>'1 уровень'!V1949</f>
        <v>0</v>
      </c>
      <c r="W292" s="2522">
        <f>'1 уровень'!W1949</f>
        <v>0</v>
      </c>
      <c r="X292" s="2538"/>
      <c r="Y292" s="2593"/>
    </row>
    <row r="293" spans="1:39" x14ac:dyDescent="0.25">
      <c r="A293" s="161">
        <v>1</v>
      </c>
      <c r="B293" s="2564" t="s">
        <v>339</v>
      </c>
      <c r="C293" s="189">
        <f>'1 уровень'!C1950</f>
        <v>21500</v>
      </c>
      <c r="D293" s="189">
        <f>'1 уровень'!D1950</f>
        <v>7167</v>
      </c>
      <c r="E293" s="189">
        <f>'1 уровень'!E1950</f>
        <v>7751.75</v>
      </c>
      <c r="F293" s="792">
        <f>'1 уровень'!F1950</f>
        <v>108.15892284079811</v>
      </c>
      <c r="G293" s="237">
        <f>'1 уровень'!G1950</f>
        <v>0</v>
      </c>
      <c r="H293" s="237">
        <f>'1 уровень'!H1950</f>
        <v>0</v>
      </c>
      <c r="I293" s="242">
        <f>'1 уровень'!I1950</f>
        <v>0</v>
      </c>
      <c r="J293" s="242">
        <f>'1 уровень'!J1950</f>
        <v>0</v>
      </c>
      <c r="K293" s="242">
        <f>'1 уровень'!K1950</f>
        <v>0</v>
      </c>
      <c r="L293" s="242">
        <f>'1 уровень'!L1950</f>
        <v>0</v>
      </c>
      <c r="M293" s="242">
        <f>'1 уровень'!M1950</f>
        <v>0</v>
      </c>
      <c r="N293" s="242">
        <f>'1 уровень'!N1950</f>
        <v>0</v>
      </c>
      <c r="O293" s="163">
        <f>'1 уровень'!O1950</f>
        <v>0</v>
      </c>
      <c r="P293" s="163">
        <f>'1 уровень'!P1950</f>
        <v>0</v>
      </c>
      <c r="Q293" s="163">
        <f>'1 уровень'!Q1950</f>
        <v>0</v>
      </c>
      <c r="R293" s="163">
        <f>'1 уровень'!R1950</f>
        <v>0</v>
      </c>
      <c r="S293" s="2675">
        <f>'1 уровень'!S1950</f>
        <v>0</v>
      </c>
      <c r="T293" s="163">
        <f>'1 уровень'!T1950</f>
        <v>0</v>
      </c>
      <c r="U293" s="163">
        <f>'1 уровень'!U1950</f>
        <v>0</v>
      </c>
      <c r="V293" s="163">
        <f>'1 уровень'!V1950</f>
        <v>0</v>
      </c>
      <c r="W293" s="2522">
        <f>'1 уровень'!W1950</f>
        <v>0</v>
      </c>
      <c r="X293" s="2538"/>
      <c r="Y293" s="2593"/>
    </row>
    <row r="294" spans="1:39" ht="30" x14ac:dyDescent="0.25">
      <c r="A294" s="161">
        <v>1</v>
      </c>
      <c r="B294" s="851" t="s">
        <v>170</v>
      </c>
      <c r="C294" s="189">
        <f>'1 уровень'!C1951</f>
        <v>11774</v>
      </c>
      <c r="D294" s="189">
        <f>'1 уровень'!D1951</f>
        <v>3925</v>
      </c>
      <c r="E294" s="189">
        <f>'1 уровень'!E1951</f>
        <v>2604</v>
      </c>
      <c r="F294" s="792">
        <f>'1 уровень'!F1951</f>
        <v>66.343949044585997</v>
      </c>
      <c r="G294" s="237">
        <f>'1 уровень'!G1951</f>
        <v>0</v>
      </c>
      <c r="H294" s="237">
        <f>'1 уровень'!H1951</f>
        <v>0</v>
      </c>
      <c r="I294" s="242">
        <f>'1 уровень'!I1951</f>
        <v>0</v>
      </c>
      <c r="J294" s="242">
        <f>'1 уровень'!J1951</f>
        <v>0</v>
      </c>
      <c r="K294" s="242">
        <f>'1 уровень'!K1951</f>
        <v>0</v>
      </c>
      <c r="L294" s="242">
        <f>'1 уровень'!L1951</f>
        <v>0</v>
      </c>
      <c r="M294" s="242">
        <f>'1 уровень'!M1951</f>
        <v>0</v>
      </c>
      <c r="N294" s="242">
        <f>'1 уровень'!N1951</f>
        <v>0</v>
      </c>
      <c r="O294" s="163">
        <f>'1 уровень'!O1951</f>
        <v>0</v>
      </c>
      <c r="P294" s="163">
        <f>'1 уровень'!P1951</f>
        <v>0</v>
      </c>
      <c r="Q294" s="163">
        <f>'1 уровень'!Q1951</f>
        <v>0</v>
      </c>
      <c r="R294" s="163">
        <f>'1 уровень'!R1951</f>
        <v>0</v>
      </c>
      <c r="S294" s="2675">
        <f>'1 уровень'!S1951</f>
        <v>0</v>
      </c>
      <c r="T294" s="163">
        <f>'1 уровень'!T1951</f>
        <v>0</v>
      </c>
      <c r="U294" s="163">
        <f>'1 уровень'!U1951</f>
        <v>0</v>
      </c>
      <c r="V294" s="163">
        <f>'1 уровень'!V1951</f>
        <v>0</v>
      </c>
      <c r="W294" s="2522">
        <f>'1 уровень'!W1951</f>
        <v>0</v>
      </c>
      <c r="X294" s="2538"/>
      <c r="Y294" s="2593"/>
    </row>
    <row r="295" spans="1:39" x14ac:dyDescent="0.25">
      <c r="A295" s="161">
        <v>1</v>
      </c>
      <c r="B295" s="942" t="s">
        <v>399</v>
      </c>
      <c r="C295" s="189">
        <f>'1 уровень'!C1952</f>
        <v>157978</v>
      </c>
      <c r="D295" s="189">
        <f>'1 уровень'!D1952</f>
        <v>52660.4</v>
      </c>
      <c r="E295" s="189">
        <f>'1 уровень'!E1952</f>
        <v>54202.9375</v>
      </c>
      <c r="F295" s="792">
        <f>'1 уровень'!F1952</f>
        <v>102.92921721065544</v>
      </c>
      <c r="G295" s="237">
        <f>'1 уровень'!G1952</f>
        <v>0</v>
      </c>
      <c r="H295" s="237">
        <f>'1 уровень'!H1952</f>
        <v>0</v>
      </c>
      <c r="I295" s="242">
        <f>'1 уровень'!I1952</f>
        <v>0</v>
      </c>
      <c r="J295" s="242">
        <f>'1 уровень'!J1952</f>
        <v>0</v>
      </c>
      <c r="K295" s="242">
        <f>'1 уровень'!K1952</f>
        <v>0</v>
      </c>
      <c r="L295" s="242">
        <f>'1 уровень'!L1952</f>
        <v>0</v>
      </c>
      <c r="M295" s="242">
        <f>'1 уровень'!M1952</f>
        <v>0</v>
      </c>
      <c r="N295" s="242">
        <f>'1 уровень'!N1952</f>
        <v>0</v>
      </c>
      <c r="O295" s="163">
        <f>'1 уровень'!O1952</f>
        <v>82487.469204074092</v>
      </c>
      <c r="P295" s="163">
        <f>'1 уровень'!P1952</f>
        <v>87443.246964294085</v>
      </c>
      <c r="Q295" s="163">
        <f>'1 уровень'!Q1952</f>
        <v>89951.622964294089</v>
      </c>
      <c r="R295" s="163">
        <f>'1 уровень'!R1952</f>
        <v>92459.99896225406</v>
      </c>
      <c r="S295" s="2675">
        <f>'1 уровень'!S1952</f>
        <v>33413.62556784285</v>
      </c>
      <c r="T295" s="163">
        <f>'1 уровень'!T1952</f>
        <v>33704.932830000005</v>
      </c>
      <c r="U295" s="163">
        <f>'1 уровень'!U1952</f>
        <v>291.30726215715549</v>
      </c>
      <c r="V295" s="163">
        <f>'1 уровень'!V1952</f>
        <v>-13.699590000000001</v>
      </c>
      <c r="W295" s="2522">
        <f>'1 уровень'!W1952</f>
        <v>33691.233240000009</v>
      </c>
      <c r="X295" s="2538"/>
      <c r="Y295" s="2593"/>
    </row>
    <row r="296" spans="1:39" x14ac:dyDescent="0.25">
      <c r="A296" s="161">
        <v>1</v>
      </c>
      <c r="B296" s="201" t="s">
        <v>33</v>
      </c>
      <c r="C296" s="189">
        <f>'1 уровень'!C1953</f>
        <v>0</v>
      </c>
      <c r="D296" s="189">
        <f>'1 уровень'!D1953</f>
        <v>0</v>
      </c>
      <c r="E296" s="189">
        <f>'1 уровень'!E1953</f>
        <v>0</v>
      </c>
      <c r="F296" s="792">
        <f>'1 уровень'!F1953</f>
        <v>0</v>
      </c>
      <c r="G296" s="237">
        <f>'1 уровень'!G1953</f>
        <v>0</v>
      </c>
      <c r="H296" s="237">
        <f>'1 уровень'!H1953</f>
        <v>0</v>
      </c>
      <c r="I296" s="242">
        <f>'1 уровень'!I1953</f>
        <v>0</v>
      </c>
      <c r="J296" s="242">
        <f>'1 уровень'!J1953</f>
        <v>0</v>
      </c>
      <c r="K296" s="242">
        <f>'1 уровень'!K1953</f>
        <v>0</v>
      </c>
      <c r="L296" s="242">
        <f>'1 уровень'!L1953</f>
        <v>0</v>
      </c>
      <c r="M296" s="242">
        <f>'1 уровень'!M1953</f>
        <v>0</v>
      </c>
      <c r="N296" s="242">
        <f>'1 уровень'!N1953</f>
        <v>0</v>
      </c>
      <c r="O296" s="163">
        <f>'1 уровень'!O1953</f>
        <v>0</v>
      </c>
      <c r="P296" s="163">
        <f>'1 уровень'!P1953</f>
        <v>0</v>
      </c>
      <c r="Q296" s="163">
        <f>'1 уровень'!Q1953</f>
        <v>0</v>
      </c>
      <c r="R296" s="163">
        <f>'1 уровень'!R1953</f>
        <v>0</v>
      </c>
      <c r="S296" s="2675">
        <f>'1 уровень'!S1953</f>
        <v>0</v>
      </c>
      <c r="T296" s="163">
        <f>'1 уровень'!T1953</f>
        <v>0</v>
      </c>
      <c r="U296" s="163">
        <f>'1 уровень'!U1953</f>
        <v>0</v>
      </c>
      <c r="V296" s="163">
        <f>'1 уровень'!V1953</f>
        <v>0</v>
      </c>
      <c r="W296" s="2522">
        <f>'1 уровень'!W1953</f>
        <v>0</v>
      </c>
      <c r="X296" s="2538"/>
      <c r="Y296" s="2593"/>
    </row>
    <row r="297" spans="1:39" x14ac:dyDescent="0.25">
      <c r="A297" s="161">
        <v>1</v>
      </c>
      <c r="B297" s="80" t="s">
        <v>201</v>
      </c>
      <c r="C297" s="2683">
        <f>'1 уровень'!C1954</f>
        <v>820</v>
      </c>
      <c r="D297" s="189">
        <f>'1 уровень'!D1954</f>
        <v>273</v>
      </c>
      <c r="E297" s="189">
        <f>'1 уровень'!E1954</f>
        <v>209</v>
      </c>
      <c r="F297" s="792">
        <f>'1 уровень'!F1954</f>
        <v>76.556776556776555</v>
      </c>
      <c r="G297" s="237">
        <f>'1 уровень'!G1954</f>
        <v>7.9536585365853663</v>
      </c>
      <c r="H297" s="237">
        <f>'1 уровень'!H1954</f>
        <v>7.1722488038277508</v>
      </c>
      <c r="I297" s="242">
        <f>'1 уровень'!I1954</f>
        <v>6522</v>
      </c>
      <c r="J297" s="2708">
        <f>'1 уровень'!J1954</f>
        <v>2172</v>
      </c>
      <c r="K297" s="242">
        <f>'1 уровень'!K1954</f>
        <v>1499</v>
      </c>
      <c r="L297" s="242">
        <f>'1 уровень'!L1954</f>
        <v>69.014732965009202</v>
      </c>
      <c r="M297" s="242">
        <f>'1 уровень'!M1954</f>
        <v>23</v>
      </c>
      <c r="N297" s="242">
        <f>'1 уровень'!N1954</f>
        <v>195.52173913043478</v>
      </c>
      <c r="O297" s="163">
        <f>'1 уровень'!O1954</f>
        <v>0</v>
      </c>
      <c r="P297" s="163">
        <f>'1 уровень'!P1954</f>
        <v>0</v>
      </c>
      <c r="Q297" s="163">
        <f>'1 уровень'!Q1954</f>
        <v>0</v>
      </c>
      <c r="R297" s="163">
        <f>'1 уровень'!R1954</f>
        <v>0</v>
      </c>
      <c r="S297" s="2675">
        <f>'1 уровень'!S1954</f>
        <v>0</v>
      </c>
      <c r="T297" s="163">
        <f>'1 уровень'!T1954</f>
        <v>0</v>
      </c>
      <c r="U297" s="163">
        <f>'1 уровень'!U1954</f>
        <v>0</v>
      </c>
      <c r="V297" s="163">
        <f>'1 уровень'!V1954</f>
        <v>0</v>
      </c>
      <c r="W297" s="2522">
        <f>'1 уровень'!W1954</f>
        <v>0</v>
      </c>
      <c r="X297" s="2538"/>
      <c r="Y297" s="2593"/>
    </row>
    <row r="298" spans="1:39" x14ac:dyDescent="0.25">
      <c r="A298" s="161">
        <v>1</v>
      </c>
      <c r="B298" s="668" t="s">
        <v>156</v>
      </c>
      <c r="C298" s="2683">
        <f>'1 уровень'!C1955</f>
        <v>500</v>
      </c>
      <c r="D298" s="189">
        <f>'1 уровень'!D1955</f>
        <v>167</v>
      </c>
      <c r="E298" s="189">
        <f>'1 уровень'!E1955</f>
        <v>162</v>
      </c>
      <c r="F298" s="792">
        <f>'1 уровень'!F1955</f>
        <v>97.005988023952099</v>
      </c>
      <c r="G298" s="237">
        <f>'1 уровень'!G1955</f>
        <v>8</v>
      </c>
      <c r="H298" s="237">
        <f>'1 уровень'!H1955</f>
        <v>7.9382716049382713</v>
      </c>
      <c r="I298" s="242">
        <f>'1 уровень'!I1955</f>
        <v>4000</v>
      </c>
      <c r="J298" s="2708">
        <f>'1 уровень'!J1955</f>
        <v>0</v>
      </c>
      <c r="K298" s="242">
        <f>'1 уровень'!K1955</f>
        <v>1286</v>
      </c>
      <c r="L298" s="242" t="e">
        <f>'1 уровень'!L1955</f>
        <v>#DIV/0!</v>
      </c>
      <c r="M298" s="242">
        <f>'1 уровень'!M1955</f>
        <v>16.666666666666668</v>
      </c>
      <c r="N298" s="242">
        <f>'1 уровень'!N1955</f>
        <v>231.48</v>
      </c>
      <c r="O298" s="163">
        <f>'1 уровень'!O1955</f>
        <v>0</v>
      </c>
      <c r="P298" s="163">
        <f>'1 уровень'!P1955</f>
        <v>0</v>
      </c>
      <c r="Q298" s="163">
        <f>'1 уровень'!Q1955</f>
        <v>0</v>
      </c>
      <c r="R298" s="163">
        <f>'1 уровень'!R1955</f>
        <v>0</v>
      </c>
      <c r="S298" s="2675">
        <f>'1 уровень'!S1955</f>
        <v>0</v>
      </c>
      <c r="T298" s="163">
        <f>'1 уровень'!T1955</f>
        <v>0</v>
      </c>
      <c r="U298" s="163">
        <f>'1 уровень'!U1955</f>
        <v>0</v>
      </c>
      <c r="V298" s="163">
        <f>'1 уровень'!V1955</f>
        <v>0</v>
      </c>
      <c r="W298" s="2522">
        <f>'1 уровень'!W1955</f>
        <v>0</v>
      </c>
      <c r="X298" s="2538"/>
      <c r="Y298" s="2593"/>
    </row>
    <row r="299" spans="1:39" ht="29.25" x14ac:dyDescent="0.25">
      <c r="A299" s="161">
        <v>1</v>
      </c>
      <c r="B299" s="200" t="s">
        <v>187</v>
      </c>
      <c r="C299" s="2683">
        <f>'1 уровень'!C1956</f>
        <v>1320</v>
      </c>
      <c r="D299" s="189">
        <f>'1 уровень'!D1956</f>
        <v>440</v>
      </c>
      <c r="E299" s="189">
        <f>'1 уровень'!E1956</f>
        <v>371</v>
      </c>
      <c r="F299" s="792">
        <f>'1 уровень'!F1956</f>
        <v>84.318181818181813</v>
      </c>
      <c r="G299" s="237">
        <f>'1 уровень'!G1956</f>
        <v>8</v>
      </c>
      <c r="H299" s="237">
        <f>'1 уровень'!H1956</f>
        <v>7.5067385444743939</v>
      </c>
      <c r="I299" s="242">
        <f>'1 уровень'!I1956</f>
        <v>10522</v>
      </c>
      <c r="J299" s="2708">
        <f>'1 уровень'!J1956</f>
        <v>2172</v>
      </c>
      <c r="K299" s="242">
        <f>'1 уровень'!K1956</f>
        <v>2785</v>
      </c>
      <c r="L299" s="242">
        <f>'1 уровень'!L1956</f>
        <v>128.22283609576428</v>
      </c>
      <c r="M299" s="242">
        <f>'1 уровень'!M1956</f>
        <v>39.666666666666671</v>
      </c>
      <c r="N299" s="242">
        <f>'1 уровень'!N1956</f>
        <v>210.63025210084032</v>
      </c>
      <c r="O299" s="163">
        <f>'1 уровень'!O1956</f>
        <v>16268.472565800001</v>
      </c>
      <c r="P299" s="163">
        <f>'1 уровень'!P1956</f>
        <v>17191.824475280002</v>
      </c>
      <c r="Q299" s="163">
        <f>'1 уровень'!Q1956</f>
        <v>17191.824475280002</v>
      </c>
      <c r="R299" s="163">
        <f>'1 уровень'!R1956</f>
        <v>17191.824475280002</v>
      </c>
      <c r="S299" s="2675">
        <f>'1 уровень'!S1956</f>
        <v>5674.6474366400007</v>
      </c>
      <c r="T299" s="163">
        <f>'1 уровень'!T1956</f>
        <v>4936.2892300000003</v>
      </c>
      <c r="U299" s="163">
        <f>'1 уровень'!U1956</f>
        <v>-738.35820664000039</v>
      </c>
      <c r="V299" s="163">
        <f>'1 уровень'!V1956</f>
        <v>-42.452179999999998</v>
      </c>
      <c r="W299" s="2522">
        <f>'1 уровень'!W1956</f>
        <v>4893.8370500000001</v>
      </c>
      <c r="X299" s="2538"/>
      <c r="Y299" s="2593"/>
      <c r="AL299" s="161">
        <f>C299/12*4</f>
        <v>440</v>
      </c>
      <c r="AM299" s="161">
        <f>D299-AL299</f>
        <v>0</v>
      </c>
    </row>
    <row r="300" spans="1:39" ht="31.5" x14ac:dyDescent="0.25">
      <c r="A300" s="161">
        <v>1</v>
      </c>
      <c r="B300" s="2337" t="s">
        <v>337</v>
      </c>
      <c r="C300" s="189">
        <f>'1 уровень'!C1957</f>
        <v>1070</v>
      </c>
      <c r="D300" s="189">
        <f>'1 уровень'!D1957</f>
        <v>357</v>
      </c>
      <c r="E300" s="189">
        <f>'1 уровень'!E1957</f>
        <v>231</v>
      </c>
      <c r="F300" s="792">
        <f>'1 уровень'!F1957</f>
        <v>64.705882352941174</v>
      </c>
      <c r="G300" s="237">
        <f>'1 уровень'!G1957</f>
        <v>0</v>
      </c>
      <c r="H300" s="237">
        <f>'1 уровень'!H1957</f>
        <v>0</v>
      </c>
      <c r="I300" s="242">
        <f>'1 уровень'!I1957</f>
        <v>0</v>
      </c>
      <c r="J300" s="242">
        <f>'1 уровень'!J1957</f>
        <v>0</v>
      </c>
      <c r="K300" s="242">
        <f>'1 уровень'!K1957</f>
        <v>0</v>
      </c>
      <c r="L300" s="242">
        <f>'1 уровень'!L1957</f>
        <v>0</v>
      </c>
      <c r="M300" s="242">
        <f>'1 уровень'!M1957</f>
        <v>0</v>
      </c>
      <c r="N300" s="242">
        <f>'1 уровень'!N1957</f>
        <v>0</v>
      </c>
      <c r="O300" s="163">
        <f>'1 уровень'!O1957</f>
        <v>7139.9602000000004</v>
      </c>
      <c r="P300" s="163">
        <f>'1 уровень'!P1957</f>
        <v>7140.0029999999997</v>
      </c>
      <c r="Q300" s="163">
        <f>'1 уровень'!Q1957</f>
        <v>7140.0029999999997</v>
      </c>
      <c r="R300" s="163">
        <f>'1 уровень'!R1957</f>
        <v>7140.0029999999997</v>
      </c>
      <c r="S300" s="2675">
        <f>'1 уровень'!S1957</f>
        <v>2379.9984060606062</v>
      </c>
      <c r="T300" s="163">
        <f>'1 уровень'!T1957</f>
        <v>1541.4398999999999</v>
      </c>
      <c r="U300" s="163">
        <f>'1 уровень'!U1957</f>
        <v>-838.55850606060631</v>
      </c>
      <c r="V300" s="163">
        <f>'1 уровень'!V1957</f>
        <v>0</v>
      </c>
      <c r="W300" s="2522">
        <f>'1 уровень'!W1957</f>
        <v>1541.4398999999999</v>
      </c>
      <c r="X300" s="2538"/>
      <c r="Y300" s="2593"/>
    </row>
    <row r="301" spans="1:39" s="162" customFormat="1" x14ac:dyDescent="0.25">
      <c r="A301" s="161">
        <v>1</v>
      </c>
      <c r="B301" s="59" t="s">
        <v>400</v>
      </c>
      <c r="C301" s="188">
        <f>'1 уровень'!C1958</f>
        <v>7000</v>
      </c>
      <c r="D301" s="188">
        <f>'1 уровень'!D1958</f>
        <v>2333</v>
      </c>
      <c r="E301" s="188">
        <f>'1 уровень'!E1958</f>
        <v>2614</v>
      </c>
      <c r="F301" s="791">
        <f>'1 уровень'!F1958</f>
        <v>112.04457779682812</v>
      </c>
      <c r="G301" s="155">
        <f>'1 уровень'!G1958</f>
        <v>0</v>
      </c>
      <c r="H301" s="155">
        <f>'1 уровень'!H1958</f>
        <v>0</v>
      </c>
      <c r="I301" s="164">
        <f>'1 уровень'!I1958</f>
        <v>0</v>
      </c>
      <c r="J301" s="164">
        <f>'1 уровень'!J1958</f>
        <v>0</v>
      </c>
      <c r="K301" s="164">
        <f>'1 уровень'!K1958</f>
        <v>0</v>
      </c>
      <c r="L301" s="164">
        <f>'1 уровень'!L1958</f>
        <v>0</v>
      </c>
      <c r="M301" s="164">
        <f>'1 уровень'!M1958</f>
        <v>0</v>
      </c>
      <c r="N301" s="164">
        <f>'1 уровень'!N1958</f>
        <v>0</v>
      </c>
      <c r="O301" s="163">
        <f>'1 уровень'!O1958</f>
        <v>11066.9330792</v>
      </c>
      <c r="P301" s="163">
        <f>'1 уровень'!P1958</f>
        <v>11066.9330792</v>
      </c>
      <c r="Q301" s="163">
        <f>'1 уровень'!Q1958</f>
        <v>11066.9330792</v>
      </c>
      <c r="R301" s="163">
        <f>'1 уровень'!R1958</f>
        <v>11066.9330792</v>
      </c>
      <c r="S301" s="2675">
        <f>'1 уровень'!S1958</f>
        <v>3688.9776930666667</v>
      </c>
      <c r="T301" s="163">
        <f>'1 уровень'!T1958</f>
        <v>3546.6447900000007</v>
      </c>
      <c r="U301" s="163">
        <f>'1 уровень'!U1958</f>
        <v>-142.33290306666595</v>
      </c>
      <c r="V301" s="163">
        <f>'1 уровень'!V1958</f>
        <v>-32.219839999999998</v>
      </c>
      <c r="W301" s="2522">
        <f>'1 уровень'!W1958</f>
        <v>3514.4249500000005</v>
      </c>
      <c r="X301" s="2538"/>
      <c r="Y301" s="2593"/>
    </row>
    <row r="302" spans="1:39" s="162" customFormat="1" x14ac:dyDescent="0.25">
      <c r="A302" s="161">
        <v>1</v>
      </c>
      <c r="B302" s="668" t="s">
        <v>372</v>
      </c>
      <c r="C302" s="188">
        <f>'1 уровень'!C1959</f>
        <v>6990</v>
      </c>
      <c r="D302" s="188">
        <f>'1 уровень'!D1959</f>
        <v>2330</v>
      </c>
      <c r="E302" s="188">
        <f>'1 уровень'!E1959</f>
        <v>2599</v>
      </c>
      <c r="F302" s="791">
        <f>'1 уровень'!F1959</f>
        <v>111.54506437768241</v>
      </c>
      <c r="G302" s="155">
        <f>'1 уровень'!G1959</f>
        <v>0</v>
      </c>
      <c r="H302" s="155">
        <f>'1 уровень'!H1959</f>
        <v>0</v>
      </c>
      <c r="I302" s="164">
        <f>'1 уровень'!I1959</f>
        <v>0</v>
      </c>
      <c r="J302" s="164">
        <f>'1 уровень'!J1959</f>
        <v>0</v>
      </c>
      <c r="K302" s="164">
        <f>'1 уровень'!K1959</f>
        <v>0</v>
      </c>
      <c r="L302" s="164">
        <f>'1 уровень'!L1959</f>
        <v>0</v>
      </c>
      <c r="M302" s="164">
        <f>'1 уровень'!M1959</f>
        <v>0</v>
      </c>
      <c r="N302" s="164">
        <f>'1 уровень'!N1959</f>
        <v>0</v>
      </c>
      <c r="O302" s="163">
        <f>'1 уровень'!O1959</f>
        <v>0</v>
      </c>
      <c r="P302" s="163">
        <f>'1 уровень'!P1959</f>
        <v>0</v>
      </c>
      <c r="Q302" s="163">
        <f>'1 уровень'!Q1959</f>
        <v>0</v>
      </c>
      <c r="R302" s="163">
        <f>'1 уровень'!R1959</f>
        <v>0</v>
      </c>
      <c r="S302" s="2675">
        <f>'1 уровень'!S1959</f>
        <v>0</v>
      </c>
      <c r="T302" s="163">
        <f>'1 уровень'!T1959</f>
        <v>0</v>
      </c>
      <c r="U302" s="163">
        <f>'1 уровень'!U1959</f>
        <v>0</v>
      </c>
      <c r="V302" s="163">
        <f>'1 уровень'!V1959</f>
        <v>0</v>
      </c>
      <c r="W302" s="2522">
        <f>'1 уровень'!W1959</f>
        <v>0</v>
      </c>
      <c r="X302" s="2538"/>
      <c r="Y302" s="2593"/>
    </row>
    <row r="303" spans="1:39" x14ac:dyDescent="0.25">
      <c r="A303" s="161">
        <v>1</v>
      </c>
      <c r="B303" s="870" t="s">
        <v>373</v>
      </c>
      <c r="C303" s="189">
        <f>'1 уровень'!C1960</f>
        <v>6990</v>
      </c>
      <c r="D303" s="189">
        <f>'1 уровень'!D1960</f>
        <v>2330</v>
      </c>
      <c r="E303" s="189">
        <f>'1 уровень'!E1960</f>
        <v>2599</v>
      </c>
      <c r="F303" s="792">
        <f>'1 уровень'!F1960</f>
        <v>111.54506437768241</v>
      </c>
      <c r="G303" s="237">
        <f>'1 уровень'!G1960</f>
        <v>0</v>
      </c>
      <c r="H303" s="237">
        <f>'1 уровень'!H1960</f>
        <v>0</v>
      </c>
      <c r="I303" s="242">
        <f>'1 уровень'!I1960</f>
        <v>0</v>
      </c>
      <c r="J303" s="242">
        <f>'1 уровень'!J1960</f>
        <v>0</v>
      </c>
      <c r="K303" s="242">
        <f>'1 уровень'!K1960</f>
        <v>0</v>
      </c>
      <c r="L303" s="242">
        <f>'1 уровень'!L1960</f>
        <v>0</v>
      </c>
      <c r="M303" s="242">
        <f>'1 уровень'!M1960</f>
        <v>0</v>
      </c>
      <c r="N303" s="242">
        <f>'1 уровень'!N1960</f>
        <v>0</v>
      </c>
      <c r="O303" s="163">
        <f>'1 уровень'!O1960</f>
        <v>0</v>
      </c>
      <c r="P303" s="163">
        <f>'1 уровень'!P1960</f>
        <v>0</v>
      </c>
      <c r="Q303" s="163">
        <f>'1 уровень'!Q1960</f>
        <v>0</v>
      </c>
      <c r="R303" s="163">
        <f>'1 уровень'!R1960</f>
        <v>0</v>
      </c>
      <c r="S303" s="2675">
        <f>'1 уровень'!S1960</f>
        <v>0</v>
      </c>
      <c r="T303" s="163">
        <f>'1 уровень'!T1960</f>
        <v>0</v>
      </c>
      <c r="U303" s="163">
        <f>'1 уровень'!U1960</f>
        <v>0</v>
      </c>
      <c r="V303" s="163">
        <f>'1 уровень'!V1960</f>
        <v>0</v>
      </c>
      <c r="W303" s="2522">
        <f>'1 уровень'!W1960</f>
        <v>0</v>
      </c>
      <c r="X303" s="2538"/>
      <c r="Y303" s="2593"/>
    </row>
    <row r="304" spans="1:39" x14ac:dyDescent="0.25">
      <c r="A304" s="161">
        <v>1</v>
      </c>
      <c r="B304" s="668" t="s">
        <v>374</v>
      </c>
      <c r="C304" s="189">
        <f>'1 уровень'!C1961</f>
        <v>10</v>
      </c>
      <c r="D304" s="189">
        <f>'1 уровень'!D1961</f>
        <v>3</v>
      </c>
      <c r="E304" s="189">
        <f>'1 уровень'!E1961</f>
        <v>15</v>
      </c>
      <c r="F304" s="792">
        <f>'1 уровень'!F1961</f>
        <v>500</v>
      </c>
      <c r="G304" s="237">
        <f>'1 уровень'!G1961</f>
        <v>0</v>
      </c>
      <c r="H304" s="237">
        <f>'1 уровень'!H1961</f>
        <v>0</v>
      </c>
      <c r="I304" s="242">
        <f>'1 уровень'!I1961</f>
        <v>0</v>
      </c>
      <c r="J304" s="242">
        <f>'1 уровень'!J1961</f>
        <v>0</v>
      </c>
      <c r="K304" s="242">
        <f>'1 уровень'!K1961</f>
        <v>0</v>
      </c>
      <c r="L304" s="242">
        <f>'1 уровень'!L1961</f>
        <v>0</v>
      </c>
      <c r="M304" s="242">
        <f>'1 уровень'!M1961</f>
        <v>0</v>
      </c>
      <c r="N304" s="242">
        <f>'1 уровень'!N1961</f>
        <v>0</v>
      </c>
      <c r="O304" s="163">
        <f>'1 уровень'!O1961</f>
        <v>0</v>
      </c>
      <c r="P304" s="163">
        <f>'1 уровень'!P1961</f>
        <v>0</v>
      </c>
      <c r="Q304" s="163">
        <f>'1 уровень'!Q1961</f>
        <v>0</v>
      </c>
      <c r="R304" s="163">
        <f>'1 уровень'!R1961</f>
        <v>0</v>
      </c>
      <c r="S304" s="2675">
        <f>'1 уровень'!S1961</f>
        <v>0</v>
      </c>
      <c r="T304" s="163">
        <f>'1 уровень'!T1961</f>
        <v>0</v>
      </c>
      <c r="U304" s="163">
        <f>'1 уровень'!U1961</f>
        <v>0</v>
      </c>
      <c r="V304" s="163">
        <f>'1 уровень'!V1961</f>
        <v>0</v>
      </c>
      <c r="W304" s="2522">
        <f>'1 уровень'!W1961</f>
        <v>0</v>
      </c>
      <c r="X304" s="2538"/>
      <c r="Y304" s="2593"/>
    </row>
    <row r="305" spans="1:203" ht="30" x14ac:dyDescent="0.25">
      <c r="A305" s="161">
        <v>1</v>
      </c>
      <c r="B305" s="870" t="s">
        <v>375</v>
      </c>
      <c r="C305" s="189">
        <f>'1 уровень'!C1962</f>
        <v>10</v>
      </c>
      <c r="D305" s="189">
        <f>'1 уровень'!D1962</f>
        <v>3</v>
      </c>
      <c r="E305" s="189">
        <f>'1 уровень'!E1962</f>
        <v>0</v>
      </c>
      <c r="F305" s="792">
        <f>'1 уровень'!F1962</f>
        <v>0</v>
      </c>
      <c r="G305" s="237">
        <f>'1 уровень'!G1962</f>
        <v>0</v>
      </c>
      <c r="H305" s="237">
        <f>'1 уровень'!H1962</f>
        <v>0</v>
      </c>
      <c r="I305" s="242">
        <f>'1 уровень'!I1962</f>
        <v>0</v>
      </c>
      <c r="J305" s="242">
        <f>'1 уровень'!J1962</f>
        <v>0</v>
      </c>
      <c r="K305" s="242">
        <f>'1 уровень'!K1962</f>
        <v>0</v>
      </c>
      <c r="L305" s="242">
        <f>'1 уровень'!L1962</f>
        <v>0</v>
      </c>
      <c r="M305" s="242">
        <f>'1 уровень'!M1962</f>
        <v>0</v>
      </c>
      <c r="N305" s="242">
        <f>'1 уровень'!N1962</f>
        <v>0</v>
      </c>
      <c r="O305" s="163">
        <f>'1 уровень'!O1962</f>
        <v>0</v>
      </c>
      <c r="P305" s="163">
        <f>'1 уровень'!P1962</f>
        <v>0</v>
      </c>
      <c r="Q305" s="163">
        <f>'1 уровень'!Q1962</f>
        <v>0</v>
      </c>
      <c r="R305" s="163">
        <f>'1 уровень'!R1962</f>
        <v>0</v>
      </c>
      <c r="S305" s="2675">
        <f>'1 уровень'!S1962</f>
        <v>0</v>
      </c>
      <c r="T305" s="163">
        <f>'1 уровень'!T1962</f>
        <v>0</v>
      </c>
      <c r="U305" s="163">
        <f>'1 уровень'!U1962</f>
        <v>0</v>
      </c>
      <c r="V305" s="163">
        <f>'1 уровень'!V1962</f>
        <v>0</v>
      </c>
      <c r="W305" s="2522">
        <f>'1 уровень'!W1962</f>
        <v>0</v>
      </c>
      <c r="X305" s="2538"/>
      <c r="Y305" s="2593"/>
    </row>
    <row r="306" spans="1:203" s="162" customFormat="1" ht="15.75" thickBot="1" x14ac:dyDescent="0.3">
      <c r="A306" s="161">
        <v>1</v>
      </c>
      <c r="B306" s="2547" t="s">
        <v>376</v>
      </c>
      <c r="C306" s="188">
        <f>'1 уровень'!C1963</f>
        <v>0</v>
      </c>
      <c r="D306" s="188">
        <f>'1 уровень'!D1963</f>
        <v>0</v>
      </c>
      <c r="E306" s="188">
        <f>'1 уровень'!E1963</f>
        <v>15</v>
      </c>
      <c r="F306" s="791">
        <f>'1 уровень'!F1963</f>
        <v>0</v>
      </c>
      <c r="G306" s="155">
        <f>'1 уровень'!G1963</f>
        <v>0</v>
      </c>
      <c r="H306" s="155">
        <f>'1 уровень'!H1963</f>
        <v>0</v>
      </c>
      <c r="I306" s="164">
        <f>'1 уровень'!I1963</f>
        <v>0</v>
      </c>
      <c r="J306" s="164">
        <f>'1 уровень'!J1963</f>
        <v>0</v>
      </c>
      <c r="K306" s="164">
        <f>'1 уровень'!K1963</f>
        <v>0</v>
      </c>
      <c r="L306" s="164">
        <f>'1 уровень'!L1963</f>
        <v>0</v>
      </c>
      <c r="M306" s="164">
        <f>'1 уровень'!M1963</f>
        <v>0</v>
      </c>
      <c r="N306" s="164">
        <f>'1 уровень'!N1963</f>
        <v>0</v>
      </c>
      <c r="O306" s="163">
        <f>'1 уровень'!O1963</f>
        <v>0</v>
      </c>
      <c r="P306" s="163">
        <f>'1 уровень'!P1963</f>
        <v>0</v>
      </c>
      <c r="Q306" s="163">
        <f>'1 уровень'!Q1963</f>
        <v>0</v>
      </c>
      <c r="R306" s="163">
        <f>'1 уровень'!R1963</f>
        <v>0</v>
      </c>
      <c r="S306" s="2675">
        <f>'1 уровень'!S1963</f>
        <v>0</v>
      </c>
      <c r="T306" s="163">
        <f>'1 уровень'!T1963</f>
        <v>0</v>
      </c>
      <c r="U306" s="163">
        <f>'1 уровень'!U1963</f>
        <v>0</v>
      </c>
      <c r="V306" s="163">
        <f>'1 уровень'!V1963</f>
        <v>0</v>
      </c>
      <c r="W306" s="2522">
        <f>'1 уровень'!W1963</f>
        <v>0</v>
      </c>
      <c r="X306" s="2538"/>
      <c r="Y306" s="2593"/>
    </row>
    <row r="307" spans="1:203" ht="15" customHeight="1" x14ac:dyDescent="0.25">
      <c r="A307" s="161">
        <v>1</v>
      </c>
      <c r="B307" s="379" t="s">
        <v>123</v>
      </c>
      <c r="C307" s="380"/>
      <c r="D307" s="380"/>
      <c r="E307" s="380"/>
      <c r="F307" s="798"/>
      <c r="G307" s="381"/>
      <c r="H307" s="381"/>
      <c r="I307" s="382"/>
      <c r="J307" s="382"/>
      <c r="K307" s="382"/>
      <c r="L307" s="382"/>
      <c r="M307" s="382"/>
      <c r="N307" s="382"/>
      <c r="O307" s="384">
        <f>O308-O309-O331-O334-O335</f>
        <v>0</v>
      </c>
      <c r="P307" s="384">
        <f>P308-P309-P331-P334-P335</f>
        <v>0</v>
      </c>
      <c r="Q307" s="384">
        <f>Q308-Q309-Q331-Q334-Q335</f>
        <v>0</v>
      </c>
      <c r="R307" s="384">
        <f>R308-R309-R331-R334-R335</f>
        <v>0</v>
      </c>
      <c r="S307" s="2677">
        <f t="shared" ref="S307:W307" si="9">S308-S309-S331-S334-S335</f>
        <v>0</v>
      </c>
      <c r="T307" s="384">
        <f t="shared" si="9"/>
        <v>0</v>
      </c>
      <c r="U307" s="384">
        <f t="shared" si="9"/>
        <v>0</v>
      </c>
      <c r="V307" s="384">
        <f t="shared" si="9"/>
        <v>0</v>
      </c>
      <c r="W307" s="2524">
        <f t="shared" si="9"/>
        <v>0</v>
      </c>
      <c r="X307" s="2538"/>
      <c r="Y307" s="2593"/>
    </row>
    <row r="308" spans="1:203" s="162" customFormat="1" ht="15" customHeight="1" x14ac:dyDescent="0.25">
      <c r="A308" s="161">
        <v>1</v>
      </c>
      <c r="B308" s="182" t="s">
        <v>116</v>
      </c>
      <c r="C308" s="241"/>
      <c r="D308" s="241"/>
      <c r="E308" s="241"/>
      <c r="F308" s="795"/>
      <c r="G308" s="155"/>
      <c r="H308" s="155"/>
      <c r="I308" s="164"/>
      <c r="J308" s="164"/>
      <c r="K308" s="164"/>
      <c r="L308" s="164"/>
      <c r="M308" s="164"/>
      <c r="N308" s="164"/>
      <c r="O308" s="188">
        <f>'2 уровень'!P988</f>
        <v>213135.16397619448</v>
      </c>
      <c r="P308" s="188">
        <f>'2 уровень'!Q988</f>
        <v>213395.72377759754</v>
      </c>
      <c r="Q308" s="188">
        <f>'2 уровень'!R988</f>
        <v>213395.72377759754</v>
      </c>
      <c r="R308" s="188">
        <f>'2 уровень'!S988</f>
        <v>213395.72377759754</v>
      </c>
      <c r="S308" s="2679">
        <f>'2 уровень'!T988</f>
        <v>71116.116422750507</v>
      </c>
      <c r="T308" s="188">
        <f>'2 уровень'!U988</f>
        <v>74185.888059999997</v>
      </c>
      <c r="U308" s="188">
        <f>'2 уровень'!V988</f>
        <v>3069.7716372494879</v>
      </c>
      <c r="V308" s="188">
        <f>'2 уровень'!W988</f>
        <v>-321.94848999999999</v>
      </c>
      <c r="W308" s="2526">
        <f>'2 уровень'!X988</f>
        <v>73863.939569999988</v>
      </c>
      <c r="X308" s="2538"/>
      <c r="Y308" s="2593"/>
    </row>
    <row r="309" spans="1:203" s="162" customFormat="1" ht="15" customHeight="1" x14ac:dyDescent="0.25">
      <c r="A309" s="161">
        <v>1</v>
      </c>
      <c r="B309" s="111" t="s">
        <v>43</v>
      </c>
      <c r="C309" s="188">
        <f>'2 уровень'!D989</f>
        <v>1874</v>
      </c>
      <c r="D309" s="188">
        <f>'2 уровень'!E989</f>
        <v>624</v>
      </c>
      <c r="E309" s="188">
        <f>'2 уровень'!F989</f>
        <v>637</v>
      </c>
      <c r="F309" s="791">
        <f>'2 уровень'!G989</f>
        <v>102.08333333333333</v>
      </c>
      <c r="G309" s="188">
        <f>'2 уровень'!H989</f>
        <v>10.805763073639275</v>
      </c>
      <c r="H309" s="188">
        <f>'2 уровень'!I989</f>
        <v>10.430141287284144</v>
      </c>
      <c r="I309" s="188">
        <f>'2 уровень'!J989</f>
        <v>20250</v>
      </c>
      <c r="J309" s="188">
        <f>'2 уровень'!K989</f>
        <v>6743</v>
      </c>
      <c r="K309" s="188">
        <f>'2 уровень'!L989</f>
        <v>6644</v>
      </c>
      <c r="L309" s="188">
        <f>'2 уровень'!M989</f>
        <v>98.531810766721037</v>
      </c>
      <c r="M309" s="188">
        <f>'2 уровень'!N989</f>
        <v>60.227941176470587</v>
      </c>
      <c r="N309" s="188">
        <f>'2 уровень'!O989</f>
        <v>330.94274203393968</v>
      </c>
      <c r="O309" s="188">
        <f>'2 уровень'!P989</f>
        <v>52969.793247436792</v>
      </c>
      <c r="P309" s="188">
        <f>'2 уровень'!Q989</f>
        <v>51965.385105681606</v>
      </c>
      <c r="Q309" s="188">
        <f>'2 уровень'!R989</f>
        <v>51965.385105681606</v>
      </c>
      <c r="R309" s="188">
        <f>'2 уровень'!S989</f>
        <v>51965.385105681606</v>
      </c>
      <c r="S309" s="2679">
        <f>'2 уровень'!T989</f>
        <v>17382.668255939636</v>
      </c>
      <c r="T309" s="188">
        <f>'2 уровень'!U989</f>
        <v>17421.600600000002</v>
      </c>
      <c r="U309" s="188">
        <f>'2 уровень'!V989</f>
        <v>38.932344060365722</v>
      </c>
      <c r="V309" s="188">
        <f>'2 уровень'!W989</f>
        <v>-83.958459999999988</v>
      </c>
      <c r="W309" s="2526">
        <f>'2 уровень'!X989</f>
        <v>17337.64214</v>
      </c>
      <c r="X309" s="2538"/>
      <c r="Y309" s="2593"/>
      <c r="Z309" s="161"/>
      <c r="AA309" s="161"/>
      <c r="AB309" s="161"/>
      <c r="AC309" s="161"/>
      <c r="AD309" s="161"/>
      <c r="AE309" s="161"/>
      <c r="AF309" s="161"/>
      <c r="AG309" s="161"/>
      <c r="AH309" s="161"/>
      <c r="AI309" s="161"/>
      <c r="AJ309" s="161"/>
      <c r="AK309" s="161"/>
      <c r="AL309" s="161"/>
      <c r="AM309" s="161"/>
      <c r="AN309" s="161"/>
      <c r="AO309" s="161"/>
      <c r="AP309" s="161"/>
      <c r="AQ309" s="161"/>
      <c r="AR309" s="161"/>
      <c r="AS309" s="161"/>
      <c r="AT309" s="161"/>
      <c r="AU309" s="161"/>
      <c r="AV309" s="161"/>
      <c r="AW309" s="161"/>
      <c r="AX309" s="161"/>
      <c r="AY309" s="161"/>
      <c r="AZ309" s="161"/>
      <c r="BA309" s="161"/>
      <c r="BB309" s="161"/>
      <c r="BC309" s="161"/>
      <c r="BD309" s="161"/>
      <c r="BE309" s="161"/>
      <c r="BF309" s="161"/>
      <c r="BG309" s="161"/>
      <c r="BH309" s="161"/>
      <c r="BI309" s="161"/>
      <c r="BJ309" s="161"/>
      <c r="BK309" s="161"/>
      <c r="BL309" s="161"/>
      <c r="BM309" s="161"/>
      <c r="BN309" s="161"/>
      <c r="BO309" s="161"/>
      <c r="BP309" s="161"/>
      <c r="BQ309" s="161"/>
      <c r="BR309" s="161"/>
      <c r="BS309" s="161"/>
      <c r="BT309" s="161"/>
      <c r="BU309" s="161"/>
      <c r="BV309" s="161"/>
      <c r="BW309" s="161"/>
      <c r="BX309" s="161"/>
      <c r="BY309" s="161"/>
      <c r="BZ309" s="161"/>
      <c r="CA309" s="161"/>
      <c r="CB309" s="161"/>
      <c r="CC309" s="161"/>
      <c r="CD309" s="161"/>
      <c r="CE309" s="161"/>
      <c r="CF309" s="161"/>
      <c r="CG309" s="161"/>
      <c r="CH309" s="161"/>
      <c r="CI309" s="161"/>
      <c r="CJ309" s="161"/>
      <c r="CK309" s="161"/>
      <c r="CL309" s="161"/>
      <c r="CM309" s="161"/>
      <c r="CN309" s="161"/>
      <c r="CO309" s="161"/>
      <c r="CP309" s="161"/>
      <c r="CQ309" s="161"/>
      <c r="CR309" s="161"/>
      <c r="CS309" s="161"/>
      <c r="CT309" s="161"/>
      <c r="CU309" s="161"/>
      <c r="CV309" s="161"/>
      <c r="CW309" s="161"/>
      <c r="CX309" s="161"/>
      <c r="CY309" s="161"/>
      <c r="CZ309" s="161"/>
      <c r="DA309" s="161"/>
      <c r="DB309" s="161"/>
      <c r="DC309" s="161"/>
      <c r="DD309" s="161"/>
      <c r="DE309" s="161"/>
      <c r="DF309" s="161"/>
      <c r="DG309" s="161"/>
      <c r="DH309" s="161"/>
      <c r="DI309" s="161"/>
      <c r="DJ309" s="161"/>
      <c r="DK309" s="161"/>
      <c r="DL309" s="161"/>
      <c r="DM309" s="161"/>
      <c r="DN309" s="161"/>
      <c r="DO309" s="161"/>
      <c r="DP309" s="161"/>
      <c r="DQ309" s="161"/>
      <c r="DR309" s="161"/>
      <c r="DS309" s="161"/>
      <c r="DT309" s="161"/>
      <c r="DU309" s="161"/>
      <c r="DV309" s="161"/>
      <c r="DW309" s="161"/>
      <c r="DX309" s="161"/>
      <c r="DY309" s="161"/>
      <c r="DZ309" s="161"/>
      <c r="EA309" s="161"/>
      <c r="EB309" s="161"/>
      <c r="EC309" s="161"/>
      <c r="ED309" s="161"/>
      <c r="EE309" s="161"/>
      <c r="EF309" s="161"/>
      <c r="EG309" s="161"/>
      <c r="EH309" s="161"/>
      <c r="EI309" s="161"/>
      <c r="EJ309" s="161"/>
      <c r="EK309" s="161"/>
      <c r="EL309" s="161"/>
      <c r="EM309" s="161"/>
      <c r="EN309" s="161"/>
      <c r="EO309" s="161"/>
      <c r="EP309" s="161"/>
      <c r="EQ309" s="161"/>
      <c r="ER309" s="161"/>
      <c r="ES309" s="161"/>
      <c r="ET309" s="161"/>
      <c r="EU309" s="161"/>
      <c r="EV309" s="161"/>
      <c r="EW309" s="161"/>
      <c r="EX309" s="161"/>
      <c r="EY309" s="161"/>
      <c r="EZ309" s="161"/>
      <c r="FA309" s="161"/>
      <c r="FB309" s="161"/>
      <c r="FC309" s="161"/>
      <c r="FD309" s="161"/>
      <c r="FE309" s="161"/>
      <c r="FF309" s="161"/>
      <c r="FG309" s="161"/>
      <c r="FH309" s="161"/>
      <c r="FI309" s="161"/>
      <c r="FJ309" s="161"/>
      <c r="FK309" s="161"/>
      <c r="FL309" s="161"/>
      <c r="FM309" s="161"/>
      <c r="FN309" s="161"/>
      <c r="FO309" s="161"/>
      <c r="FP309" s="161"/>
      <c r="FQ309" s="161"/>
      <c r="FR309" s="161"/>
      <c r="FS309" s="161"/>
      <c r="FT309" s="161"/>
      <c r="FU309" s="161"/>
      <c r="FV309" s="161"/>
      <c r="FW309" s="161"/>
      <c r="FX309" s="161"/>
      <c r="FY309" s="161"/>
      <c r="FZ309" s="161"/>
      <c r="GA309" s="161"/>
      <c r="GB309" s="161"/>
      <c r="GC309" s="161"/>
      <c r="GD309" s="161"/>
      <c r="GE309" s="161"/>
      <c r="GF309" s="161"/>
      <c r="GG309" s="161"/>
      <c r="GH309" s="161"/>
      <c r="GI309" s="161"/>
      <c r="GJ309" s="161"/>
      <c r="GK309" s="161"/>
      <c r="GL309" s="161"/>
      <c r="GM309" s="161"/>
      <c r="GN309" s="161"/>
      <c r="GO309" s="161"/>
      <c r="GP309" s="161"/>
      <c r="GQ309" s="161"/>
      <c r="GR309" s="161"/>
      <c r="GS309" s="161"/>
      <c r="GT309" s="161"/>
      <c r="GU309" s="161"/>
    </row>
    <row r="310" spans="1:203" x14ac:dyDescent="0.25">
      <c r="A310" s="161">
        <v>1</v>
      </c>
      <c r="B310" s="2543" t="s">
        <v>355</v>
      </c>
      <c r="C310" s="189">
        <f>'2 уровень'!D990</f>
        <v>0</v>
      </c>
      <c r="D310" s="189">
        <f>'2 уровень'!E990</f>
        <v>0</v>
      </c>
      <c r="E310" s="189">
        <f>'2 уровень'!F990</f>
        <v>0</v>
      </c>
      <c r="F310" s="792">
        <f>'2 уровень'!G990</f>
        <v>0</v>
      </c>
      <c r="G310" s="237">
        <f>'2 уровень'!H990</f>
        <v>0</v>
      </c>
      <c r="H310" s="237">
        <f>'2 уровень'!I990</f>
        <v>0</v>
      </c>
      <c r="I310" s="242">
        <f>'2 уровень'!J990</f>
        <v>0</v>
      </c>
      <c r="J310" s="242">
        <f>'2 уровень'!K990</f>
        <v>0</v>
      </c>
      <c r="K310" s="242">
        <f>'2 уровень'!L990</f>
        <v>0</v>
      </c>
      <c r="L310" s="242">
        <f>'2 уровень'!M990</f>
        <v>0</v>
      </c>
      <c r="M310" s="242">
        <f>'2 уровень'!N990</f>
        <v>0</v>
      </c>
      <c r="N310" s="242">
        <f>'2 уровень'!O990</f>
        <v>0</v>
      </c>
      <c r="O310" s="189">
        <f>'2 уровень'!P990</f>
        <v>0</v>
      </c>
      <c r="P310" s="189">
        <f>'2 уровень'!Q990</f>
        <v>0</v>
      </c>
      <c r="Q310" s="189">
        <f>'2 уровень'!R990</f>
        <v>0</v>
      </c>
      <c r="R310" s="189">
        <f>'2 уровень'!S990</f>
        <v>0</v>
      </c>
      <c r="S310" s="2683">
        <f>'2 уровень'!T990</f>
        <v>0</v>
      </c>
      <c r="T310" s="189">
        <f>'2 уровень'!U990</f>
        <v>0</v>
      </c>
      <c r="U310" s="189">
        <f>'2 уровень'!V990</f>
        <v>0</v>
      </c>
      <c r="V310" s="189">
        <f>'2 уровень'!W990</f>
        <v>0</v>
      </c>
      <c r="W310" s="2527">
        <f>'2 уровень'!X990</f>
        <v>0</v>
      </c>
      <c r="X310" s="2538"/>
      <c r="Y310" s="2593"/>
    </row>
    <row r="311" spans="1:203" ht="30" x14ac:dyDescent="0.25">
      <c r="A311" s="161">
        <v>1</v>
      </c>
      <c r="B311" s="58" t="s">
        <v>217</v>
      </c>
      <c r="C311" s="189">
        <f>'2 уровень'!D991</f>
        <v>46649</v>
      </c>
      <c r="D311" s="189">
        <f>'2 уровень'!E991</f>
        <v>15549</v>
      </c>
      <c r="E311" s="189">
        <f>'2 уровень'!F991</f>
        <v>11881</v>
      </c>
      <c r="F311" s="792">
        <f>'2 уровень'!G991</f>
        <v>76.410058524663967</v>
      </c>
      <c r="G311" s="237">
        <f>'2 уровень'!H991</f>
        <v>0</v>
      </c>
      <c r="H311" s="237">
        <f>'2 уровень'!I991</f>
        <v>0</v>
      </c>
      <c r="I311" s="242">
        <f>'2 уровень'!J991</f>
        <v>0</v>
      </c>
      <c r="J311" s="242">
        <f>'2 уровень'!K991</f>
        <v>0</v>
      </c>
      <c r="K311" s="242">
        <f>'2 уровень'!L991</f>
        <v>0</v>
      </c>
      <c r="L311" s="242">
        <f>'2 уровень'!M991</f>
        <v>0</v>
      </c>
      <c r="M311" s="242">
        <f>'2 уровень'!N991</f>
        <v>0</v>
      </c>
      <c r="N311" s="242">
        <f>'2 уровень'!O991</f>
        <v>0</v>
      </c>
      <c r="O311" s="189">
        <f>'2 уровень'!P991</f>
        <v>0</v>
      </c>
      <c r="P311" s="189">
        <f>'2 уровень'!Q991</f>
        <v>0</v>
      </c>
      <c r="Q311" s="189">
        <f>'2 уровень'!R991</f>
        <v>0</v>
      </c>
      <c r="R311" s="189">
        <f>'2 уровень'!S991</f>
        <v>0</v>
      </c>
      <c r="S311" s="2683">
        <f>'2 уровень'!T991</f>
        <v>0</v>
      </c>
      <c r="T311" s="189">
        <f>'2 уровень'!U991</f>
        <v>0</v>
      </c>
      <c r="U311" s="189">
        <f>'2 уровень'!V991</f>
        <v>0</v>
      </c>
      <c r="V311" s="189">
        <f>'2 уровень'!W991</f>
        <v>0</v>
      </c>
      <c r="W311" s="2527">
        <f>'2 уровень'!X991</f>
        <v>0</v>
      </c>
      <c r="X311" s="2538"/>
      <c r="Y311" s="2593"/>
    </row>
    <row r="312" spans="1:203" ht="30" x14ac:dyDescent="0.25">
      <c r="A312" s="161">
        <v>1</v>
      </c>
      <c r="B312" s="58" t="s">
        <v>345</v>
      </c>
      <c r="C312" s="189">
        <f>'2 уровень'!D992</f>
        <v>0</v>
      </c>
      <c r="D312" s="189">
        <f>'2 уровень'!E992</f>
        <v>0</v>
      </c>
      <c r="E312" s="189">
        <f>'2 уровень'!F992</f>
        <v>0</v>
      </c>
      <c r="F312" s="792">
        <f>'2 уровень'!G992</f>
        <v>0</v>
      </c>
      <c r="G312" s="237">
        <f>'2 уровень'!H992</f>
        <v>0</v>
      </c>
      <c r="H312" s="237">
        <f>'2 уровень'!I992</f>
        <v>0</v>
      </c>
      <c r="I312" s="242">
        <f>'2 уровень'!J992</f>
        <v>0</v>
      </c>
      <c r="J312" s="242">
        <f>'2 уровень'!K992</f>
        <v>0</v>
      </c>
      <c r="K312" s="242">
        <f>'2 уровень'!L992</f>
        <v>0</v>
      </c>
      <c r="L312" s="242">
        <f>'2 уровень'!M992</f>
        <v>0</v>
      </c>
      <c r="M312" s="242">
        <f>'2 уровень'!N992</f>
        <v>0</v>
      </c>
      <c r="N312" s="242">
        <f>'2 уровень'!O992</f>
        <v>0</v>
      </c>
      <c r="O312" s="189">
        <f>'2 уровень'!P992</f>
        <v>0</v>
      </c>
      <c r="P312" s="189">
        <f>'2 уровень'!Q992</f>
        <v>0</v>
      </c>
      <c r="Q312" s="189">
        <f>'2 уровень'!R992</f>
        <v>0</v>
      </c>
      <c r="R312" s="189">
        <f>'2 уровень'!S992</f>
        <v>0</v>
      </c>
      <c r="S312" s="2683">
        <f>'2 уровень'!T992</f>
        <v>0</v>
      </c>
      <c r="T312" s="189">
        <f>'2 уровень'!U992</f>
        <v>0</v>
      </c>
      <c r="U312" s="189">
        <f>'2 уровень'!V992</f>
        <v>0</v>
      </c>
      <c r="V312" s="189">
        <f>'2 уровень'!W992</f>
        <v>0</v>
      </c>
      <c r="W312" s="2527">
        <f>'2 уровень'!X992</f>
        <v>0</v>
      </c>
      <c r="X312" s="2538"/>
      <c r="Y312" s="2593"/>
    </row>
    <row r="313" spans="1:203" ht="30" x14ac:dyDescent="0.25">
      <c r="A313" s="161">
        <v>1</v>
      </c>
      <c r="B313" s="58" t="s">
        <v>346</v>
      </c>
      <c r="C313" s="189">
        <f>'2 уровень'!D993</f>
        <v>10000</v>
      </c>
      <c r="D313" s="189">
        <f>'2 уровень'!E993</f>
        <v>3333</v>
      </c>
      <c r="E313" s="189">
        <f>'2 уровень'!F993</f>
        <v>0</v>
      </c>
      <c r="F313" s="792">
        <f>'2 уровень'!G993</f>
        <v>0</v>
      </c>
      <c r="G313" s="237">
        <f>'2 уровень'!H993</f>
        <v>0</v>
      </c>
      <c r="H313" s="237">
        <f>'2 уровень'!I993</f>
        <v>0</v>
      </c>
      <c r="I313" s="242">
        <f>'2 уровень'!J993</f>
        <v>0</v>
      </c>
      <c r="J313" s="242">
        <f>'2 уровень'!K993</f>
        <v>0</v>
      </c>
      <c r="K313" s="242">
        <f>'2 уровень'!L993</f>
        <v>0</v>
      </c>
      <c r="L313" s="242">
        <f>'2 уровень'!M993</f>
        <v>0</v>
      </c>
      <c r="M313" s="242">
        <f>'2 уровень'!N993</f>
        <v>0</v>
      </c>
      <c r="N313" s="242">
        <f>'2 уровень'!O993</f>
        <v>0</v>
      </c>
      <c r="O313" s="189">
        <f>'2 уровень'!P993</f>
        <v>0</v>
      </c>
      <c r="P313" s="189">
        <f>'2 уровень'!Q993</f>
        <v>0</v>
      </c>
      <c r="Q313" s="189">
        <f>'2 уровень'!R993</f>
        <v>0</v>
      </c>
      <c r="R313" s="189">
        <f>'2 уровень'!S993</f>
        <v>0</v>
      </c>
      <c r="S313" s="2683">
        <f>'2 уровень'!T993</f>
        <v>0</v>
      </c>
      <c r="T313" s="189">
        <f>'2 уровень'!U993</f>
        <v>0</v>
      </c>
      <c r="U313" s="189">
        <f>'2 уровень'!V993</f>
        <v>0</v>
      </c>
      <c r="V313" s="189">
        <f>'2 уровень'!W993</f>
        <v>0</v>
      </c>
      <c r="W313" s="2527">
        <f>'2 уровень'!X993</f>
        <v>0</v>
      </c>
      <c r="X313" s="2538"/>
      <c r="Y313" s="2593"/>
    </row>
    <row r="314" spans="1:203" ht="30" x14ac:dyDescent="0.25">
      <c r="A314" s="161">
        <v>1</v>
      </c>
      <c r="B314" s="58" t="s">
        <v>347</v>
      </c>
      <c r="C314" s="189">
        <f>'2 уровень'!D994</f>
        <v>300</v>
      </c>
      <c r="D314" s="189">
        <f>'2 уровень'!E994</f>
        <v>100</v>
      </c>
      <c r="E314" s="189">
        <f>'2 уровень'!F994</f>
        <v>0</v>
      </c>
      <c r="F314" s="792">
        <f>'2 уровень'!G994</f>
        <v>0</v>
      </c>
      <c r="G314" s="237">
        <f>'2 уровень'!H994</f>
        <v>0</v>
      </c>
      <c r="H314" s="237">
        <f>'2 уровень'!I994</f>
        <v>0</v>
      </c>
      <c r="I314" s="242">
        <f>'2 уровень'!J994</f>
        <v>0</v>
      </c>
      <c r="J314" s="242">
        <f>'2 уровень'!K994</f>
        <v>0</v>
      </c>
      <c r="K314" s="242">
        <f>'2 уровень'!L994</f>
        <v>0</v>
      </c>
      <c r="L314" s="242">
        <f>'2 уровень'!M994</f>
        <v>0</v>
      </c>
      <c r="M314" s="242">
        <f>'2 уровень'!N994</f>
        <v>0</v>
      </c>
      <c r="N314" s="242">
        <f>'2 уровень'!O994</f>
        <v>0</v>
      </c>
      <c r="O314" s="189">
        <f>'2 уровень'!P994</f>
        <v>0</v>
      </c>
      <c r="P314" s="189">
        <f>'2 уровень'!Q994</f>
        <v>0</v>
      </c>
      <c r="Q314" s="189">
        <f>'2 уровень'!R994</f>
        <v>0</v>
      </c>
      <c r="R314" s="189">
        <f>'2 уровень'!S994</f>
        <v>0</v>
      </c>
      <c r="S314" s="2683">
        <f>'2 уровень'!T994</f>
        <v>0</v>
      </c>
      <c r="T314" s="189">
        <f>'2 уровень'!U994</f>
        <v>0</v>
      </c>
      <c r="U314" s="189">
        <f>'2 уровень'!V994</f>
        <v>0</v>
      </c>
      <c r="V314" s="189">
        <f>'2 уровень'!W994</f>
        <v>0</v>
      </c>
      <c r="W314" s="2527">
        <f>'2 уровень'!X994</f>
        <v>0</v>
      </c>
      <c r="X314" s="2538"/>
      <c r="Y314" s="2593"/>
    </row>
    <row r="315" spans="1:203" ht="45" x14ac:dyDescent="0.25">
      <c r="A315" s="161">
        <v>1</v>
      </c>
      <c r="B315" s="2543" t="s">
        <v>350</v>
      </c>
      <c r="C315" s="189">
        <f>'2 уровень'!D995</f>
        <v>7227</v>
      </c>
      <c r="D315" s="189">
        <f>'2 уровень'!E995</f>
        <v>2409</v>
      </c>
      <c r="E315" s="189">
        <f>'2 уровень'!F995</f>
        <v>3869</v>
      </c>
      <c r="F315" s="792">
        <f>'2 уровень'!G995</f>
        <v>160.60606060606059</v>
      </c>
      <c r="G315" s="237">
        <f>'2 уровень'!H995</f>
        <v>0</v>
      </c>
      <c r="H315" s="237">
        <f>'2 уровень'!I995</f>
        <v>0</v>
      </c>
      <c r="I315" s="242">
        <f>'2 уровень'!J995</f>
        <v>0</v>
      </c>
      <c r="J315" s="242">
        <f>'2 уровень'!K995</f>
        <v>0</v>
      </c>
      <c r="K315" s="242">
        <f>'2 уровень'!L995</f>
        <v>0</v>
      </c>
      <c r="L315" s="242">
        <f>'2 уровень'!M995</f>
        <v>0</v>
      </c>
      <c r="M315" s="242">
        <f>'2 уровень'!N995</f>
        <v>0</v>
      </c>
      <c r="N315" s="242">
        <f>'2 уровень'!O995</f>
        <v>0</v>
      </c>
      <c r="O315" s="189">
        <f>'2 уровень'!P995</f>
        <v>0</v>
      </c>
      <c r="P315" s="189">
        <f>'2 уровень'!Q995</f>
        <v>0</v>
      </c>
      <c r="Q315" s="189">
        <f>'2 уровень'!R995</f>
        <v>0</v>
      </c>
      <c r="R315" s="189">
        <f>'2 уровень'!S995</f>
        <v>0</v>
      </c>
      <c r="S315" s="2683">
        <f>'2 уровень'!T995</f>
        <v>0</v>
      </c>
      <c r="T315" s="189">
        <f>'2 уровень'!U995</f>
        <v>0</v>
      </c>
      <c r="U315" s="189">
        <f>'2 уровень'!V995</f>
        <v>0</v>
      </c>
      <c r="V315" s="189">
        <f>'2 уровень'!W995</f>
        <v>0</v>
      </c>
      <c r="W315" s="2527">
        <f>'2 уровень'!X995</f>
        <v>0</v>
      </c>
      <c r="X315" s="2538"/>
      <c r="Y315" s="2593"/>
    </row>
    <row r="316" spans="1:203" ht="30" x14ac:dyDescent="0.25">
      <c r="A316" s="161">
        <v>1</v>
      </c>
      <c r="B316" s="58" t="s">
        <v>351</v>
      </c>
      <c r="C316" s="189">
        <f>'2 уровень'!D996</f>
        <v>4214</v>
      </c>
      <c r="D316" s="189">
        <f>'2 уровень'!E996</f>
        <v>1405</v>
      </c>
      <c r="E316" s="189">
        <f>'2 уровень'!F996</f>
        <v>1766</v>
      </c>
      <c r="F316" s="792">
        <f>'2 уровень'!G996</f>
        <v>125.69395017793595</v>
      </c>
      <c r="G316" s="237">
        <f>'2 уровень'!H996</f>
        <v>0</v>
      </c>
      <c r="H316" s="237">
        <f>'2 уровень'!I996</f>
        <v>0</v>
      </c>
      <c r="I316" s="242">
        <f>'2 уровень'!J996</f>
        <v>0</v>
      </c>
      <c r="J316" s="242">
        <f>'2 уровень'!K996</f>
        <v>0</v>
      </c>
      <c r="K316" s="242">
        <f>'2 уровень'!L996</f>
        <v>0</v>
      </c>
      <c r="L316" s="242">
        <f>'2 уровень'!M996</f>
        <v>0</v>
      </c>
      <c r="M316" s="242">
        <f>'2 уровень'!N996</f>
        <v>0</v>
      </c>
      <c r="N316" s="242">
        <f>'2 уровень'!O996</f>
        <v>0</v>
      </c>
      <c r="O316" s="189">
        <f>'2 уровень'!P996</f>
        <v>0</v>
      </c>
      <c r="P316" s="189">
        <f>'2 уровень'!Q996</f>
        <v>0</v>
      </c>
      <c r="Q316" s="189">
        <f>'2 уровень'!R996</f>
        <v>0</v>
      </c>
      <c r="R316" s="189">
        <f>'2 уровень'!S996</f>
        <v>0</v>
      </c>
      <c r="S316" s="2683">
        <f>'2 уровень'!T996</f>
        <v>0</v>
      </c>
      <c r="T316" s="189">
        <f>'2 уровень'!U996</f>
        <v>0</v>
      </c>
      <c r="U316" s="189">
        <f>'2 уровень'!V996</f>
        <v>0</v>
      </c>
      <c r="V316" s="189">
        <f>'2 уровень'!W996</f>
        <v>0</v>
      </c>
      <c r="W316" s="2527">
        <f>'2 уровень'!X996</f>
        <v>0</v>
      </c>
      <c r="X316" s="2538"/>
      <c r="Y316" s="2593"/>
    </row>
    <row r="317" spans="1:203" ht="30" x14ac:dyDescent="0.25">
      <c r="A317" s="161">
        <v>1</v>
      </c>
      <c r="B317" s="58" t="s">
        <v>352</v>
      </c>
      <c r="C317" s="189">
        <f>'2 уровень'!D997</f>
        <v>967</v>
      </c>
      <c r="D317" s="189">
        <f>'2 уровень'!E997</f>
        <v>322</v>
      </c>
      <c r="E317" s="189">
        <f>'2 уровень'!F997</f>
        <v>400</v>
      </c>
      <c r="F317" s="792">
        <f>'2 уровень'!G997</f>
        <v>124.22360248447204</v>
      </c>
      <c r="G317" s="237">
        <f>'2 уровень'!H997</f>
        <v>0</v>
      </c>
      <c r="H317" s="237">
        <f>'2 уровень'!I997</f>
        <v>0</v>
      </c>
      <c r="I317" s="242">
        <f>'2 уровень'!J997</f>
        <v>0</v>
      </c>
      <c r="J317" s="242">
        <f>'2 уровень'!K997</f>
        <v>0</v>
      </c>
      <c r="K317" s="242">
        <f>'2 уровень'!L997</f>
        <v>0</v>
      </c>
      <c r="L317" s="242">
        <f>'2 уровень'!M997</f>
        <v>0</v>
      </c>
      <c r="M317" s="242">
        <f>'2 уровень'!N997</f>
        <v>0</v>
      </c>
      <c r="N317" s="242">
        <f>'2 уровень'!O997</f>
        <v>0</v>
      </c>
      <c r="O317" s="189">
        <f>'2 уровень'!P997</f>
        <v>0</v>
      </c>
      <c r="P317" s="189">
        <f>'2 уровень'!Q997</f>
        <v>0</v>
      </c>
      <c r="Q317" s="189">
        <f>'2 уровень'!R997</f>
        <v>0</v>
      </c>
      <c r="R317" s="189">
        <f>'2 уровень'!S997</f>
        <v>0</v>
      </c>
      <c r="S317" s="2683">
        <f>'2 уровень'!T997</f>
        <v>0</v>
      </c>
      <c r="T317" s="189">
        <f>'2 уровень'!U997</f>
        <v>0</v>
      </c>
      <c r="U317" s="189">
        <f>'2 уровень'!V997</f>
        <v>0</v>
      </c>
      <c r="V317" s="189">
        <f>'2 уровень'!W997</f>
        <v>0</v>
      </c>
      <c r="W317" s="2527">
        <f>'2 уровень'!X997</f>
        <v>0</v>
      </c>
      <c r="X317" s="2538"/>
      <c r="Y317" s="2593"/>
    </row>
    <row r="318" spans="1:203" ht="45" x14ac:dyDescent="0.25">
      <c r="A318" s="161">
        <v>1</v>
      </c>
      <c r="B318" s="58" t="s">
        <v>418</v>
      </c>
      <c r="C318" s="189">
        <f>'2 уровень'!D998</f>
        <v>1059</v>
      </c>
      <c r="D318" s="189">
        <f>'2 уровень'!E998</f>
        <v>353</v>
      </c>
      <c r="E318" s="189">
        <f>'2 уровень'!F998</f>
        <v>566</v>
      </c>
      <c r="F318" s="792">
        <f>'2 уровень'!G998</f>
        <v>160.33994334277622</v>
      </c>
      <c r="G318" s="237">
        <f>'2 уровень'!H998</f>
        <v>0</v>
      </c>
      <c r="H318" s="237">
        <f>'2 уровень'!I998</f>
        <v>0</v>
      </c>
      <c r="I318" s="242">
        <f>'2 уровень'!J998</f>
        <v>0</v>
      </c>
      <c r="J318" s="242">
        <f>'2 уровень'!K998</f>
        <v>0</v>
      </c>
      <c r="K318" s="242">
        <f>'2 уровень'!L998</f>
        <v>0</v>
      </c>
      <c r="L318" s="242">
        <f>'2 уровень'!M998</f>
        <v>0</v>
      </c>
      <c r="M318" s="242">
        <f>'2 уровень'!N998</f>
        <v>0</v>
      </c>
      <c r="N318" s="242">
        <f>'2 уровень'!O998</f>
        <v>0</v>
      </c>
      <c r="O318" s="189">
        <f>'2 уровень'!P998</f>
        <v>0</v>
      </c>
      <c r="P318" s="189">
        <f>'2 уровень'!Q998</f>
        <v>0</v>
      </c>
      <c r="Q318" s="189">
        <f>'2 уровень'!R998</f>
        <v>0</v>
      </c>
      <c r="R318" s="189">
        <f>'2 уровень'!S998</f>
        <v>0</v>
      </c>
      <c r="S318" s="2683">
        <f>'2 уровень'!T998</f>
        <v>0</v>
      </c>
      <c r="T318" s="189">
        <f>'2 уровень'!U998</f>
        <v>0</v>
      </c>
      <c r="U318" s="189">
        <f>'2 уровень'!V998</f>
        <v>0</v>
      </c>
      <c r="V318" s="189">
        <f>'2 уровень'!W998</f>
        <v>0</v>
      </c>
      <c r="W318" s="2527">
        <f>'2 уровень'!X998</f>
        <v>0</v>
      </c>
      <c r="X318" s="2538"/>
      <c r="Y318" s="2593"/>
    </row>
    <row r="319" spans="1:203" ht="30" x14ac:dyDescent="0.25">
      <c r="A319" s="161">
        <v>1</v>
      </c>
      <c r="B319" s="58" t="s">
        <v>419</v>
      </c>
      <c r="C319" s="189">
        <f>'2 уровень'!D999</f>
        <v>987</v>
      </c>
      <c r="D319" s="189">
        <f>'2 уровень'!E999</f>
        <v>329</v>
      </c>
      <c r="E319" s="189">
        <f>'2 уровень'!F999</f>
        <v>1137</v>
      </c>
      <c r="F319" s="792">
        <f>'2 уровень'!G999</f>
        <v>345.59270516717328</v>
      </c>
      <c r="G319" s="237">
        <f>'2 уровень'!H999</f>
        <v>0</v>
      </c>
      <c r="H319" s="237">
        <f>'2 уровень'!I999</f>
        <v>0</v>
      </c>
      <c r="I319" s="242">
        <f>'2 уровень'!J999</f>
        <v>0</v>
      </c>
      <c r="J319" s="242">
        <f>'2 уровень'!K999</f>
        <v>0</v>
      </c>
      <c r="K319" s="242">
        <f>'2 уровень'!L999</f>
        <v>0</v>
      </c>
      <c r="L319" s="242">
        <f>'2 уровень'!M999</f>
        <v>0</v>
      </c>
      <c r="M319" s="242">
        <f>'2 уровень'!N999</f>
        <v>0</v>
      </c>
      <c r="N319" s="242">
        <f>'2 уровень'!O999</f>
        <v>0</v>
      </c>
      <c r="O319" s="189">
        <f>'2 уровень'!P999</f>
        <v>0</v>
      </c>
      <c r="P319" s="189">
        <f>'2 уровень'!Q999</f>
        <v>0</v>
      </c>
      <c r="Q319" s="189">
        <f>'2 уровень'!R999</f>
        <v>0</v>
      </c>
      <c r="R319" s="189">
        <f>'2 уровень'!S999</f>
        <v>0</v>
      </c>
      <c r="S319" s="2683">
        <f>'2 уровень'!T999</f>
        <v>0</v>
      </c>
      <c r="T319" s="189">
        <f>'2 уровень'!U999</f>
        <v>0</v>
      </c>
      <c r="U319" s="189">
        <f>'2 уровень'!V999</f>
        <v>0</v>
      </c>
      <c r="V319" s="189">
        <f>'2 уровень'!W999</f>
        <v>0</v>
      </c>
      <c r="W319" s="2527">
        <f>'2 уровень'!X999</f>
        <v>0</v>
      </c>
      <c r="X319" s="2538"/>
      <c r="Y319" s="2593"/>
    </row>
    <row r="320" spans="1:203" ht="45" x14ac:dyDescent="0.25">
      <c r="A320" s="161">
        <v>1</v>
      </c>
      <c r="B320" s="2543" t="s">
        <v>353</v>
      </c>
      <c r="C320" s="189">
        <f>'2 уровень'!D1000</f>
        <v>26952</v>
      </c>
      <c r="D320" s="189">
        <f>'2 уровень'!E1000</f>
        <v>8984</v>
      </c>
      <c r="E320" s="189">
        <f>'2 уровень'!F1000</f>
        <v>7736</v>
      </c>
      <c r="F320" s="792">
        <f>'2 уровень'!G1000</f>
        <v>86.108637577916298</v>
      </c>
      <c r="G320" s="237">
        <f>'2 уровень'!H1000</f>
        <v>0</v>
      </c>
      <c r="H320" s="237">
        <f>'2 уровень'!I1000</f>
        <v>0</v>
      </c>
      <c r="I320" s="242">
        <f>'2 уровень'!J1000</f>
        <v>0</v>
      </c>
      <c r="J320" s="242">
        <f>'2 уровень'!K1000</f>
        <v>0</v>
      </c>
      <c r="K320" s="242">
        <f>'2 уровень'!L1000</f>
        <v>0</v>
      </c>
      <c r="L320" s="242">
        <f>'2 уровень'!M1000</f>
        <v>0</v>
      </c>
      <c r="M320" s="242">
        <f>'2 уровень'!N1000</f>
        <v>0</v>
      </c>
      <c r="N320" s="242">
        <f>'2 уровень'!O1000</f>
        <v>0</v>
      </c>
      <c r="O320" s="189">
        <f>'2 уровень'!P1000</f>
        <v>0</v>
      </c>
      <c r="P320" s="189">
        <f>'2 уровень'!Q1000</f>
        <v>0</v>
      </c>
      <c r="Q320" s="189">
        <f>'2 уровень'!R1000</f>
        <v>0</v>
      </c>
      <c r="R320" s="189">
        <f>'2 уровень'!S1000</f>
        <v>0</v>
      </c>
      <c r="S320" s="2683">
        <f>'2 уровень'!T1000</f>
        <v>0</v>
      </c>
      <c r="T320" s="189">
        <f>'2 уровень'!U1000</f>
        <v>0</v>
      </c>
      <c r="U320" s="189">
        <f>'2 уровень'!V1000</f>
        <v>0</v>
      </c>
      <c r="V320" s="189">
        <f>'2 уровень'!W1000</f>
        <v>0</v>
      </c>
      <c r="W320" s="2527">
        <f>'2 уровень'!X1000</f>
        <v>0</v>
      </c>
      <c r="X320" s="2538"/>
      <c r="Y320" s="2593"/>
    </row>
    <row r="321" spans="1:39" ht="30" x14ac:dyDescent="0.25">
      <c r="A321" s="161">
        <v>1</v>
      </c>
      <c r="B321" s="58" t="s">
        <v>354</v>
      </c>
      <c r="C321" s="189">
        <f>'2 уровень'!D1001</f>
        <v>2200</v>
      </c>
      <c r="D321" s="189">
        <f>'2 уровень'!E1001</f>
        <v>733</v>
      </c>
      <c r="E321" s="189">
        <f>'2 уровень'!F1001</f>
        <v>1027</v>
      </c>
      <c r="F321" s="792">
        <f>'2 уровень'!G1001</f>
        <v>140.10914051841746</v>
      </c>
      <c r="G321" s="237">
        <f>'2 уровень'!H1001</f>
        <v>0</v>
      </c>
      <c r="H321" s="237">
        <f>'2 уровень'!I1001</f>
        <v>0</v>
      </c>
      <c r="I321" s="242">
        <f>'2 уровень'!J1001</f>
        <v>0</v>
      </c>
      <c r="J321" s="242">
        <f>'2 уровень'!K1001</f>
        <v>0</v>
      </c>
      <c r="K321" s="242">
        <f>'2 уровень'!L1001</f>
        <v>0</v>
      </c>
      <c r="L321" s="242">
        <f>'2 уровень'!M1001</f>
        <v>0</v>
      </c>
      <c r="M321" s="242">
        <f>'2 уровень'!N1001</f>
        <v>0</v>
      </c>
      <c r="N321" s="242">
        <f>'2 уровень'!O1001</f>
        <v>0</v>
      </c>
      <c r="O321" s="189">
        <f>'2 уровень'!P1001</f>
        <v>0</v>
      </c>
      <c r="P321" s="189">
        <f>'2 уровень'!Q1001</f>
        <v>0</v>
      </c>
      <c r="Q321" s="189">
        <f>'2 уровень'!R1001</f>
        <v>0</v>
      </c>
      <c r="R321" s="189">
        <f>'2 уровень'!S1001</f>
        <v>0</v>
      </c>
      <c r="S321" s="2683">
        <f>'2 уровень'!T1001</f>
        <v>0</v>
      </c>
      <c r="T321" s="189">
        <f>'2 уровень'!U1001</f>
        <v>0</v>
      </c>
      <c r="U321" s="189">
        <f>'2 уровень'!V1001</f>
        <v>0</v>
      </c>
      <c r="V321" s="189">
        <f>'2 уровень'!W1001</f>
        <v>0</v>
      </c>
      <c r="W321" s="2527">
        <f>'2 уровень'!X1001</f>
        <v>0</v>
      </c>
      <c r="X321" s="2538"/>
      <c r="Y321" s="2593"/>
    </row>
    <row r="322" spans="1:39" ht="60" x14ac:dyDescent="0.25">
      <c r="A322" s="161">
        <v>1</v>
      </c>
      <c r="B322" s="58" t="s">
        <v>367</v>
      </c>
      <c r="C322" s="189">
        <f>'2 уровень'!D1002</f>
        <v>18668</v>
      </c>
      <c r="D322" s="189">
        <f>'2 уровень'!E1002</f>
        <v>6223</v>
      </c>
      <c r="E322" s="189">
        <f>'2 уровень'!F1002</f>
        <v>5758</v>
      </c>
      <c r="F322" s="792">
        <f>'2 уровень'!G1002</f>
        <v>92.527719749317043</v>
      </c>
      <c r="G322" s="237">
        <f>'2 уровень'!H1002</f>
        <v>0</v>
      </c>
      <c r="H322" s="237">
        <f>'2 уровень'!I1002</f>
        <v>0</v>
      </c>
      <c r="I322" s="242">
        <f>'2 уровень'!J1002</f>
        <v>0</v>
      </c>
      <c r="J322" s="242">
        <f>'2 уровень'!K1002</f>
        <v>0</v>
      </c>
      <c r="K322" s="242">
        <f>'2 уровень'!L1002</f>
        <v>0</v>
      </c>
      <c r="L322" s="242">
        <f>'2 уровень'!M1002</f>
        <v>0</v>
      </c>
      <c r="M322" s="242">
        <f>'2 уровень'!N1002</f>
        <v>0</v>
      </c>
      <c r="N322" s="242">
        <f>'2 уровень'!O1002</f>
        <v>0</v>
      </c>
      <c r="O322" s="189">
        <f>'2 уровень'!P1002</f>
        <v>0</v>
      </c>
      <c r="P322" s="189">
        <f>'2 уровень'!Q1002</f>
        <v>0</v>
      </c>
      <c r="Q322" s="189">
        <f>'2 уровень'!R1002</f>
        <v>0</v>
      </c>
      <c r="R322" s="189">
        <f>'2 уровень'!S1002</f>
        <v>0</v>
      </c>
      <c r="S322" s="2683">
        <f>'2 уровень'!T1002</f>
        <v>0</v>
      </c>
      <c r="T322" s="189">
        <f>'2 уровень'!U1002</f>
        <v>0</v>
      </c>
      <c r="U322" s="189">
        <f>'2 уровень'!V1002</f>
        <v>0</v>
      </c>
      <c r="V322" s="189">
        <f>'2 уровень'!W1002</f>
        <v>0</v>
      </c>
      <c r="W322" s="2527">
        <f>'2 уровень'!X1002</f>
        <v>0</v>
      </c>
      <c r="X322" s="2538"/>
      <c r="Y322" s="2593"/>
    </row>
    <row r="323" spans="1:39" ht="45" x14ac:dyDescent="0.25">
      <c r="A323" s="161">
        <v>1</v>
      </c>
      <c r="B323" s="58" t="s">
        <v>368</v>
      </c>
      <c r="C323" s="189">
        <f>'2 уровень'!D1003</f>
        <v>892</v>
      </c>
      <c r="D323" s="189">
        <f>'2 уровень'!E1003</f>
        <v>297</v>
      </c>
      <c r="E323" s="189">
        <f>'2 уровень'!F1003</f>
        <v>249</v>
      </c>
      <c r="F323" s="792">
        <f>'2 уровень'!G1003</f>
        <v>83.838383838383834</v>
      </c>
      <c r="G323" s="237">
        <f>'2 уровень'!H1003</f>
        <v>0</v>
      </c>
      <c r="H323" s="237">
        <f>'2 уровень'!I1003</f>
        <v>0</v>
      </c>
      <c r="I323" s="242">
        <f>'2 уровень'!J1003</f>
        <v>0</v>
      </c>
      <c r="J323" s="242">
        <f>'2 уровень'!K1003</f>
        <v>0</v>
      </c>
      <c r="K323" s="242">
        <f>'2 уровень'!L1003</f>
        <v>0</v>
      </c>
      <c r="L323" s="242">
        <f>'2 уровень'!M1003</f>
        <v>0</v>
      </c>
      <c r="M323" s="242">
        <f>'2 уровень'!N1003</f>
        <v>0</v>
      </c>
      <c r="N323" s="242">
        <f>'2 уровень'!O1003</f>
        <v>0</v>
      </c>
      <c r="O323" s="189">
        <f>'2 уровень'!P1003</f>
        <v>0</v>
      </c>
      <c r="P323" s="189">
        <f>'2 уровень'!Q1003</f>
        <v>0</v>
      </c>
      <c r="Q323" s="189">
        <f>'2 уровень'!R1003</f>
        <v>0</v>
      </c>
      <c r="R323" s="189">
        <f>'2 уровень'!S1003</f>
        <v>0</v>
      </c>
      <c r="S323" s="2683">
        <f>'2 уровень'!T1003</f>
        <v>0</v>
      </c>
      <c r="T323" s="189">
        <f>'2 уровень'!U1003</f>
        <v>0</v>
      </c>
      <c r="U323" s="189">
        <f>'2 уровень'!V1003</f>
        <v>0</v>
      </c>
      <c r="V323" s="189">
        <f>'2 уровень'!W1003</f>
        <v>0</v>
      </c>
      <c r="W323" s="2527">
        <f>'2 уровень'!X1003</f>
        <v>0</v>
      </c>
      <c r="X323" s="2538"/>
      <c r="Y323" s="2593"/>
    </row>
    <row r="324" spans="1:39" ht="30" x14ac:dyDescent="0.25">
      <c r="A324" s="161">
        <v>1</v>
      </c>
      <c r="B324" s="58" t="s">
        <v>369</v>
      </c>
      <c r="C324" s="189">
        <f>'2 уровень'!D1004</f>
        <v>4950</v>
      </c>
      <c r="D324" s="189">
        <f>'2 уровень'!E1004</f>
        <v>1650</v>
      </c>
      <c r="E324" s="189">
        <f>'2 уровень'!F1004</f>
        <v>0</v>
      </c>
      <c r="F324" s="792">
        <f>'2 уровень'!G1004</f>
        <v>0</v>
      </c>
      <c r="G324" s="237">
        <f>'2 уровень'!H1004</f>
        <v>0</v>
      </c>
      <c r="H324" s="237">
        <f>'2 уровень'!I1004</f>
        <v>0</v>
      </c>
      <c r="I324" s="242">
        <f>'2 уровень'!J1004</f>
        <v>0</v>
      </c>
      <c r="J324" s="242">
        <f>'2 уровень'!K1004</f>
        <v>0</v>
      </c>
      <c r="K324" s="242">
        <f>'2 уровень'!L1004</f>
        <v>0</v>
      </c>
      <c r="L324" s="242">
        <f>'2 уровень'!M1004</f>
        <v>0</v>
      </c>
      <c r="M324" s="242">
        <f>'2 уровень'!N1004</f>
        <v>0</v>
      </c>
      <c r="N324" s="242">
        <f>'2 уровень'!O1004</f>
        <v>0</v>
      </c>
      <c r="O324" s="189">
        <f>'2 уровень'!P1004</f>
        <v>0</v>
      </c>
      <c r="P324" s="189">
        <f>'2 уровень'!Q1004</f>
        <v>0</v>
      </c>
      <c r="Q324" s="189">
        <f>'2 уровень'!R1004</f>
        <v>0</v>
      </c>
      <c r="R324" s="189">
        <f>'2 уровень'!S1004</f>
        <v>0</v>
      </c>
      <c r="S324" s="2683">
        <f>'2 уровень'!T1004</f>
        <v>0</v>
      </c>
      <c r="T324" s="189">
        <f>'2 уровень'!U1004</f>
        <v>0</v>
      </c>
      <c r="U324" s="189">
        <f>'2 уровень'!V1004</f>
        <v>0</v>
      </c>
      <c r="V324" s="189">
        <f>'2 уровень'!W1004</f>
        <v>0</v>
      </c>
      <c r="W324" s="2527">
        <f>'2 уровень'!X1004</f>
        <v>0</v>
      </c>
      <c r="X324" s="2538"/>
      <c r="Y324" s="2593"/>
    </row>
    <row r="325" spans="1:39" ht="30" x14ac:dyDescent="0.25">
      <c r="A325" s="161">
        <v>1</v>
      </c>
      <c r="B325" s="58" t="s">
        <v>370</v>
      </c>
      <c r="C325" s="189">
        <f>'2 уровень'!D1005</f>
        <v>242</v>
      </c>
      <c r="D325" s="189">
        <f>'2 уровень'!E1005</f>
        <v>81</v>
      </c>
      <c r="E325" s="189">
        <f>'2 уровень'!F1005</f>
        <v>702</v>
      </c>
      <c r="F325" s="792">
        <f>'2 уровень'!G1005</f>
        <v>866.66666666666663</v>
      </c>
      <c r="G325" s="237">
        <f>'2 уровень'!H1005</f>
        <v>0</v>
      </c>
      <c r="H325" s="237">
        <f>'2 уровень'!I1005</f>
        <v>0</v>
      </c>
      <c r="I325" s="242">
        <f>'2 уровень'!J1005</f>
        <v>0</v>
      </c>
      <c r="J325" s="242">
        <f>'2 уровень'!K1005</f>
        <v>0</v>
      </c>
      <c r="K325" s="242">
        <f>'2 уровень'!L1005</f>
        <v>0</v>
      </c>
      <c r="L325" s="242">
        <f>'2 уровень'!M1005</f>
        <v>0</v>
      </c>
      <c r="M325" s="242">
        <f>'2 уровень'!N1005</f>
        <v>0</v>
      </c>
      <c r="N325" s="242">
        <f>'2 уровень'!O1005</f>
        <v>0</v>
      </c>
      <c r="O325" s="189">
        <f>'2 уровень'!P1005</f>
        <v>0</v>
      </c>
      <c r="P325" s="189">
        <f>'2 уровень'!Q1005</f>
        <v>0</v>
      </c>
      <c r="Q325" s="189">
        <f>'2 уровень'!R1005</f>
        <v>0</v>
      </c>
      <c r="R325" s="189">
        <f>'2 уровень'!S1005</f>
        <v>0</v>
      </c>
      <c r="S325" s="2683">
        <f>'2 уровень'!T1005</f>
        <v>0</v>
      </c>
      <c r="T325" s="189">
        <f>'2 уровень'!U1005</f>
        <v>0</v>
      </c>
      <c r="U325" s="189">
        <f>'2 уровень'!V1005</f>
        <v>0</v>
      </c>
      <c r="V325" s="189">
        <f>'2 уровень'!W1005</f>
        <v>0</v>
      </c>
      <c r="W325" s="2527">
        <f>'2 уровень'!X1005</f>
        <v>0</v>
      </c>
      <c r="X325" s="2538"/>
      <c r="Y325" s="2593"/>
    </row>
    <row r="326" spans="1:39" x14ac:dyDescent="0.25">
      <c r="A326" s="161">
        <v>1</v>
      </c>
      <c r="B326" s="58" t="s">
        <v>333</v>
      </c>
      <c r="C326" s="189">
        <f>'2 уровень'!D1006</f>
        <v>2170</v>
      </c>
      <c r="D326" s="189">
        <f>'2 уровень'!E1006</f>
        <v>723</v>
      </c>
      <c r="E326" s="189">
        <f>'2 уровень'!F1006</f>
        <v>276</v>
      </c>
      <c r="F326" s="792">
        <f>'2 уровень'!G1006</f>
        <v>38.174273858921161</v>
      </c>
      <c r="G326" s="237">
        <f>'2 уровень'!H1006</f>
        <v>0</v>
      </c>
      <c r="H326" s="237">
        <f>'2 уровень'!I1006</f>
        <v>0</v>
      </c>
      <c r="I326" s="242">
        <f>'2 уровень'!J1006</f>
        <v>0</v>
      </c>
      <c r="J326" s="242">
        <f>'2 уровень'!K1006</f>
        <v>0</v>
      </c>
      <c r="K326" s="242">
        <f>'2 уровень'!L1006</f>
        <v>0</v>
      </c>
      <c r="L326" s="242">
        <f>'2 уровень'!M1006</f>
        <v>0</v>
      </c>
      <c r="M326" s="242">
        <f>'2 уровень'!N1006</f>
        <v>0</v>
      </c>
      <c r="N326" s="242">
        <f>'2 уровень'!O1006</f>
        <v>0</v>
      </c>
      <c r="O326" s="189">
        <f>'2 уровень'!P1006</f>
        <v>0</v>
      </c>
      <c r="P326" s="189">
        <f>'2 уровень'!Q1006</f>
        <v>0</v>
      </c>
      <c r="Q326" s="189">
        <f>'2 уровень'!R1006</f>
        <v>0</v>
      </c>
      <c r="R326" s="189">
        <f>'2 уровень'!S1006</f>
        <v>0</v>
      </c>
      <c r="S326" s="2683">
        <f>'2 уровень'!T1006</f>
        <v>0</v>
      </c>
      <c r="T326" s="189">
        <f>'2 уровень'!U1006</f>
        <v>0</v>
      </c>
      <c r="U326" s="189">
        <f>'2 уровень'!V1006</f>
        <v>0</v>
      </c>
      <c r="V326" s="189">
        <f>'2 уровень'!W1006</f>
        <v>0</v>
      </c>
      <c r="W326" s="2527">
        <f>'2 уровень'!X1006</f>
        <v>0</v>
      </c>
      <c r="X326" s="2538"/>
      <c r="Y326" s="2593"/>
    </row>
    <row r="327" spans="1:39" x14ac:dyDescent="0.25">
      <c r="A327" s="161">
        <v>1</v>
      </c>
      <c r="B327" s="58" t="s">
        <v>169</v>
      </c>
      <c r="C327" s="189">
        <f>'2 уровень'!D1007</f>
        <v>45400</v>
      </c>
      <c r="D327" s="189">
        <f>'2 уровень'!E1007</f>
        <v>15133</v>
      </c>
      <c r="E327" s="189">
        <f>'2 уровень'!F1007</f>
        <v>16809.79296875</v>
      </c>
      <c r="F327" s="792">
        <f>'2 уровень'!G1007</f>
        <v>111.08037381054649</v>
      </c>
      <c r="G327" s="237">
        <f>'2 уровень'!H1007</f>
        <v>0</v>
      </c>
      <c r="H327" s="237">
        <f>'2 уровень'!I1007</f>
        <v>0</v>
      </c>
      <c r="I327" s="242">
        <f>'2 уровень'!J1007</f>
        <v>0</v>
      </c>
      <c r="J327" s="242">
        <f>'2 уровень'!K1007</f>
        <v>0</v>
      </c>
      <c r="K327" s="242">
        <f>'2 уровень'!L1007</f>
        <v>0</v>
      </c>
      <c r="L327" s="242">
        <f>'2 уровень'!M1007</f>
        <v>0</v>
      </c>
      <c r="M327" s="242">
        <f>'2 уровень'!N1007</f>
        <v>0</v>
      </c>
      <c r="N327" s="242">
        <f>'2 уровень'!O1007</f>
        <v>0</v>
      </c>
      <c r="O327" s="189">
        <f>'2 уровень'!P1007</f>
        <v>0</v>
      </c>
      <c r="P327" s="189">
        <f>'2 уровень'!Q1007</f>
        <v>0</v>
      </c>
      <c r="Q327" s="189">
        <f>'2 уровень'!R1007</f>
        <v>0</v>
      </c>
      <c r="R327" s="189">
        <f>'2 уровень'!S1007</f>
        <v>0</v>
      </c>
      <c r="S327" s="2683">
        <f>'2 уровень'!T1007</f>
        <v>0</v>
      </c>
      <c r="T327" s="189">
        <f>'2 уровень'!U1007</f>
        <v>0</v>
      </c>
      <c r="U327" s="189">
        <f>'2 уровень'!V1007</f>
        <v>0</v>
      </c>
      <c r="V327" s="189">
        <f>'2 уровень'!W1007</f>
        <v>0</v>
      </c>
      <c r="W327" s="2527">
        <f>'2 уровень'!X1007</f>
        <v>0</v>
      </c>
      <c r="X327" s="2538"/>
      <c r="Y327" s="2593"/>
    </row>
    <row r="328" spans="1:39" x14ac:dyDescent="0.25">
      <c r="A328" s="161">
        <v>1</v>
      </c>
      <c r="B328" s="58" t="s">
        <v>339</v>
      </c>
      <c r="C328" s="189">
        <f>'2 уровень'!D1008</f>
        <v>41120</v>
      </c>
      <c r="D328" s="189">
        <f>'2 уровень'!E1008</f>
        <v>13707</v>
      </c>
      <c r="E328" s="189">
        <f>'2 уровень'!F1008</f>
        <v>14371.75</v>
      </c>
      <c r="F328" s="792">
        <f>'2 уровень'!G1008</f>
        <v>104.84971182607427</v>
      </c>
      <c r="G328" s="237">
        <f>'2 уровень'!H1008</f>
        <v>0</v>
      </c>
      <c r="H328" s="237">
        <f>'2 уровень'!I1008</f>
        <v>0</v>
      </c>
      <c r="I328" s="242">
        <f>'2 уровень'!J1008</f>
        <v>0</v>
      </c>
      <c r="J328" s="242">
        <f>'2 уровень'!K1008</f>
        <v>0</v>
      </c>
      <c r="K328" s="242">
        <f>'2 уровень'!L1008</f>
        <v>0</v>
      </c>
      <c r="L328" s="242">
        <f>'2 уровень'!M1008</f>
        <v>0</v>
      </c>
      <c r="M328" s="242">
        <f>'2 уровень'!N1008</f>
        <v>0</v>
      </c>
      <c r="N328" s="242">
        <f>'2 уровень'!O1008</f>
        <v>0</v>
      </c>
      <c r="O328" s="189">
        <f>'2 уровень'!P1008</f>
        <v>0</v>
      </c>
      <c r="P328" s="189">
        <f>'2 уровень'!Q1008</f>
        <v>0</v>
      </c>
      <c r="Q328" s="189">
        <f>'2 уровень'!R1008</f>
        <v>0</v>
      </c>
      <c r="R328" s="189">
        <f>'2 уровень'!S1008</f>
        <v>0</v>
      </c>
      <c r="S328" s="2683">
        <f>'2 уровень'!T1008</f>
        <v>0</v>
      </c>
      <c r="T328" s="189">
        <f>'2 уровень'!U1008</f>
        <v>0</v>
      </c>
      <c r="U328" s="189">
        <f>'2 уровень'!V1008</f>
        <v>0</v>
      </c>
      <c r="V328" s="189">
        <f>'2 уровень'!W1008</f>
        <v>0</v>
      </c>
      <c r="W328" s="2527">
        <f>'2 уровень'!X1008</f>
        <v>0</v>
      </c>
      <c r="X328" s="2538"/>
      <c r="Y328" s="2593"/>
    </row>
    <row r="329" spans="1:39" ht="30" x14ac:dyDescent="0.25">
      <c r="A329" s="161">
        <v>1</v>
      </c>
      <c r="B329" s="58" t="s">
        <v>170</v>
      </c>
      <c r="C329" s="189">
        <f>'2 уровень'!D1009</f>
        <v>13759</v>
      </c>
      <c r="D329" s="189">
        <f>'2 уровень'!E1009</f>
        <v>4586</v>
      </c>
      <c r="E329" s="189">
        <f>'2 уровень'!F1009</f>
        <v>4414</v>
      </c>
      <c r="F329" s="792">
        <f>'2 уровень'!G1009</f>
        <v>96.249454862625385</v>
      </c>
      <c r="G329" s="237">
        <f>'2 уровень'!H1009</f>
        <v>0</v>
      </c>
      <c r="H329" s="237">
        <f>'2 уровень'!I1009</f>
        <v>0</v>
      </c>
      <c r="I329" s="242">
        <f>'2 уровень'!J1009</f>
        <v>0</v>
      </c>
      <c r="J329" s="242">
        <f>'2 уровень'!K1009</f>
        <v>0</v>
      </c>
      <c r="K329" s="242">
        <f>'2 уровень'!L1009</f>
        <v>0</v>
      </c>
      <c r="L329" s="242">
        <f>'2 уровень'!M1009</f>
        <v>0</v>
      </c>
      <c r="M329" s="242">
        <f>'2 уровень'!N1009</f>
        <v>0</v>
      </c>
      <c r="N329" s="242">
        <f>'2 уровень'!O1009</f>
        <v>0</v>
      </c>
      <c r="O329" s="189">
        <f>'2 уровень'!P1009</f>
        <v>0</v>
      </c>
      <c r="P329" s="189">
        <f>'2 уровень'!Q1009</f>
        <v>0</v>
      </c>
      <c r="Q329" s="189">
        <f>'2 уровень'!R1009</f>
        <v>0</v>
      </c>
      <c r="R329" s="189">
        <f>'2 уровень'!S1009</f>
        <v>0</v>
      </c>
      <c r="S329" s="2683">
        <f>'2 уровень'!T1009</f>
        <v>0</v>
      </c>
      <c r="T329" s="189">
        <f>'2 уровень'!U1009</f>
        <v>0</v>
      </c>
      <c r="U329" s="189">
        <f>'2 уровень'!V1009</f>
        <v>0</v>
      </c>
      <c r="V329" s="189">
        <f>'2 уровень'!W1009</f>
        <v>0</v>
      </c>
      <c r="W329" s="2527">
        <f>'2 уровень'!X1009</f>
        <v>0</v>
      </c>
      <c r="X329" s="2538"/>
      <c r="Y329" s="2593"/>
    </row>
    <row r="330" spans="1:39" ht="30" x14ac:dyDescent="0.25">
      <c r="A330" s="161">
        <v>1</v>
      </c>
      <c r="B330" s="58" t="s">
        <v>366</v>
      </c>
      <c r="C330" s="2709">
        <f>'2 уровень'!D1010</f>
        <v>0</v>
      </c>
      <c r="D330" s="189">
        <f>'2 уровень'!E1010</f>
        <v>0</v>
      </c>
      <c r="E330" s="189">
        <f>'2 уровень'!F1010</f>
        <v>0</v>
      </c>
      <c r="F330" s="792">
        <f>'2 уровень'!G1010</f>
        <v>0</v>
      </c>
      <c r="G330" s="237">
        <f>'2 уровень'!H1010</f>
        <v>0</v>
      </c>
      <c r="H330" s="237">
        <f>'2 уровень'!I1010</f>
        <v>0</v>
      </c>
      <c r="I330" s="242">
        <f>'2 уровень'!J1010</f>
        <v>0</v>
      </c>
      <c r="J330" s="242">
        <f>'2 уровень'!K1010</f>
        <v>0</v>
      </c>
      <c r="K330" s="242">
        <f>'2 уровень'!L1010</f>
        <v>0</v>
      </c>
      <c r="L330" s="242">
        <f>'2 уровень'!M1010</f>
        <v>0</v>
      </c>
      <c r="M330" s="242">
        <f>'2 уровень'!N1010</f>
        <v>0</v>
      </c>
      <c r="N330" s="242">
        <f>'2 уровень'!O1010</f>
        <v>0</v>
      </c>
      <c r="O330" s="189">
        <f>'2 уровень'!P1010</f>
        <v>0</v>
      </c>
      <c r="P330" s="189">
        <f>'2 уровень'!Q1010</f>
        <v>0</v>
      </c>
      <c r="Q330" s="189">
        <f>'2 уровень'!R1010</f>
        <v>0</v>
      </c>
      <c r="R330" s="189">
        <f>'2 уровень'!S1010</f>
        <v>0</v>
      </c>
      <c r="S330" s="2683">
        <f>'2 уровень'!T1010</f>
        <v>0</v>
      </c>
      <c r="T330" s="189">
        <f>'2 уровень'!U1010</f>
        <v>0</v>
      </c>
      <c r="U330" s="189">
        <f>'2 уровень'!V1010</f>
        <v>0</v>
      </c>
      <c r="V330" s="189">
        <f>'2 уровень'!W1010</f>
        <v>0</v>
      </c>
      <c r="W330" s="2527">
        <f>'2 уровень'!X1010</f>
        <v>0</v>
      </c>
      <c r="X330" s="2538"/>
      <c r="Y330" s="2593"/>
    </row>
    <row r="331" spans="1:39" x14ac:dyDescent="0.25">
      <c r="A331" s="161">
        <v>1</v>
      </c>
      <c r="B331" s="54" t="s">
        <v>91</v>
      </c>
      <c r="C331" s="189">
        <f>'2 уровень'!D1011</f>
        <v>205688</v>
      </c>
      <c r="D331" s="189">
        <f>'2 уровень'!E1011</f>
        <v>68560.600000000006</v>
      </c>
      <c r="E331" s="189">
        <f>'2 уровень'!F1011</f>
        <v>70086.337499999994</v>
      </c>
      <c r="F331" s="792">
        <f>'2 уровень'!G1011</f>
        <v>102.22538527959206</v>
      </c>
      <c r="G331" s="237">
        <f>'2 уровень'!H1011</f>
        <v>0</v>
      </c>
      <c r="H331" s="237">
        <f>'2 уровень'!I1011</f>
        <v>0</v>
      </c>
      <c r="I331" s="242">
        <f>'2 уровень'!J1011</f>
        <v>0</v>
      </c>
      <c r="J331" s="242">
        <f>'2 уровень'!K1011</f>
        <v>0</v>
      </c>
      <c r="K331" s="242">
        <f>'2 уровень'!L1011</f>
        <v>0</v>
      </c>
      <c r="L331" s="242">
        <f>'2 уровень'!M1011</f>
        <v>0</v>
      </c>
      <c r="M331" s="242">
        <f>'2 уровень'!N1011</f>
        <v>0</v>
      </c>
      <c r="N331" s="242">
        <f>'2 уровень'!O1011</f>
        <v>0</v>
      </c>
      <c r="O331" s="189">
        <f>'2 уровень'!P1011</f>
        <v>119995.1107108889</v>
      </c>
      <c r="P331" s="189">
        <f>'2 уровень'!Q1011</f>
        <v>121675.02701856874</v>
      </c>
      <c r="Q331" s="189">
        <f>'2 уровень'!R1011</f>
        <v>121675.02701856874</v>
      </c>
      <c r="R331" s="189">
        <f>'2 уровень'!S1011</f>
        <v>121675.02701856874</v>
      </c>
      <c r="S331" s="2683">
        <f>'2 уровень'!T1011</f>
        <v>40456.52922996656</v>
      </c>
      <c r="T331" s="189">
        <f>'2 уровень'!U1011</f>
        <v>43350.322929999995</v>
      </c>
      <c r="U331" s="189">
        <f>'2 уровень'!V1011</f>
        <v>2893.793700033435</v>
      </c>
      <c r="V331" s="189">
        <f>'2 уровень'!W1011</f>
        <v>-237.99002999999999</v>
      </c>
      <c r="W331" s="2527">
        <f>'2 уровень'!X1011</f>
        <v>43112.332899999994</v>
      </c>
      <c r="X331" s="2538"/>
      <c r="Y331" s="2593"/>
    </row>
    <row r="332" spans="1:39" x14ac:dyDescent="0.25">
      <c r="A332" s="161">
        <v>1</v>
      </c>
      <c r="B332" s="251" t="s">
        <v>82</v>
      </c>
      <c r="C332" s="2683">
        <f>'2 уровень'!D1012</f>
        <v>255</v>
      </c>
      <c r="D332" s="189">
        <f>'2 уровень'!E1012</f>
        <v>85</v>
      </c>
      <c r="E332" s="189">
        <f>'2 уровень'!F1012</f>
        <v>76</v>
      </c>
      <c r="F332" s="792">
        <f>'2 уровень'!G1012</f>
        <v>89.411764705882362</v>
      </c>
      <c r="G332" s="237">
        <f>'2 уровень'!H1012</f>
        <v>10.764705882352942</v>
      </c>
      <c r="H332" s="237">
        <f>'2 уровень'!I1012</f>
        <v>10.552631578947368</v>
      </c>
      <c r="I332" s="242">
        <f>'2 уровень'!J1012</f>
        <v>2745</v>
      </c>
      <c r="J332" s="2708">
        <f>'2 уровень'!K1012</f>
        <v>915</v>
      </c>
      <c r="K332" s="242">
        <f>'2 уровень'!L1012</f>
        <v>802</v>
      </c>
      <c r="L332" s="242">
        <f>'2 уровень'!M1012</f>
        <v>87.650273224043715</v>
      </c>
      <c r="M332" s="242">
        <f>'2 уровень'!N1012</f>
        <v>9.15</v>
      </c>
      <c r="N332" s="242">
        <f>'2 уровень'!O1012</f>
        <v>262.95081967213116</v>
      </c>
      <c r="O332" s="189">
        <f>'2 уровень'!P1012</f>
        <v>0</v>
      </c>
      <c r="P332" s="189">
        <f>'2 уровень'!Q1012</f>
        <v>0</v>
      </c>
      <c r="Q332" s="189">
        <f>'2 уровень'!R1012</f>
        <v>0</v>
      </c>
      <c r="R332" s="189">
        <f>'2 уровень'!S1012</f>
        <v>0</v>
      </c>
      <c r="S332" s="2683">
        <f>'2 уровень'!T1012</f>
        <v>0</v>
      </c>
      <c r="T332" s="189">
        <f>'2 уровень'!U1012</f>
        <v>0</v>
      </c>
      <c r="U332" s="189">
        <f>'2 уровень'!V1012</f>
        <v>0</v>
      </c>
      <c r="V332" s="189">
        <f>'2 уровень'!W1012</f>
        <v>0</v>
      </c>
      <c r="W332" s="2527">
        <f>'2 уровень'!X1012</f>
        <v>0</v>
      </c>
      <c r="X332" s="2538"/>
      <c r="Y332" s="2593"/>
    </row>
    <row r="333" spans="1:39" x14ac:dyDescent="0.25">
      <c r="A333" s="161">
        <v>1</v>
      </c>
      <c r="B333" s="48" t="s">
        <v>16</v>
      </c>
      <c r="C333" s="2683">
        <f>'2 уровень'!D1013</f>
        <v>1300</v>
      </c>
      <c r="D333" s="189">
        <f>'2 уровень'!E1013</f>
        <v>433</v>
      </c>
      <c r="E333" s="189">
        <f>'2 уровень'!F1013</f>
        <v>472</v>
      </c>
      <c r="F333" s="792">
        <f>'2 уровень'!G1013</f>
        <v>109.00692840646651</v>
      </c>
      <c r="G333" s="237">
        <f>'2 уровень'!H1013</f>
        <v>8</v>
      </c>
      <c r="H333" s="237">
        <f>'2 уровень'!I1013</f>
        <v>8.7288135593220346</v>
      </c>
      <c r="I333" s="242">
        <f>'2 уровень'!J1013</f>
        <v>10400</v>
      </c>
      <c r="J333" s="2708">
        <f>'2 уровень'!K1013</f>
        <v>3464</v>
      </c>
      <c r="K333" s="242">
        <f>'2 уровень'!L1013</f>
        <v>4120</v>
      </c>
      <c r="L333" s="242">
        <f>'2 уровень'!M1013</f>
        <v>118.93764434180139</v>
      </c>
      <c r="M333" s="242">
        <f>'2 уровень'!N1013</f>
        <v>0</v>
      </c>
      <c r="N333" s="242" t="e">
        <f>'2 уровень'!O1013</f>
        <v>#DIV/0!</v>
      </c>
      <c r="O333" s="189">
        <f>'2 уровень'!P1013</f>
        <v>0</v>
      </c>
      <c r="P333" s="189">
        <f>'2 уровень'!Q1013</f>
        <v>0</v>
      </c>
      <c r="Q333" s="189">
        <f>'2 уровень'!R1013</f>
        <v>0</v>
      </c>
      <c r="R333" s="189">
        <f>'2 уровень'!S1013</f>
        <v>0</v>
      </c>
      <c r="S333" s="2683">
        <f>'2 уровень'!T1013</f>
        <v>0</v>
      </c>
      <c r="T333" s="189">
        <f>'2 уровень'!U1013</f>
        <v>0</v>
      </c>
      <c r="U333" s="189">
        <f>'2 уровень'!V1013</f>
        <v>0</v>
      </c>
      <c r="V333" s="189">
        <f>'2 уровень'!W1013</f>
        <v>0</v>
      </c>
      <c r="W333" s="2527">
        <f>'2 уровень'!X1013</f>
        <v>0</v>
      </c>
      <c r="X333" s="2538"/>
      <c r="Y333" s="2593"/>
    </row>
    <row r="334" spans="1:39" ht="29.25" x14ac:dyDescent="0.25">
      <c r="A334" s="161">
        <v>1</v>
      </c>
      <c r="B334" s="2565" t="s">
        <v>188</v>
      </c>
      <c r="C334" s="2683">
        <f>'2 уровень'!D1014</f>
        <v>1555</v>
      </c>
      <c r="D334" s="189">
        <f>'2 уровень'!E1014</f>
        <v>518</v>
      </c>
      <c r="E334" s="189">
        <f>'2 уровень'!F1014</f>
        <v>548</v>
      </c>
      <c r="F334" s="792">
        <f>'2 уровень'!G1014</f>
        <v>105.7915057915058</v>
      </c>
      <c r="G334" s="237">
        <f>'2 уровень'!H1014</f>
        <v>8.4533762057877819</v>
      </c>
      <c r="H334" s="237">
        <f>'2 уровень'!I1014</f>
        <v>8.9817518248175183</v>
      </c>
      <c r="I334" s="242">
        <f>'2 уровень'!J1014</f>
        <v>13145</v>
      </c>
      <c r="J334" s="2708">
        <f>'2 уровень'!K1014</f>
        <v>4379</v>
      </c>
      <c r="K334" s="242">
        <f>'2 уровень'!L1014</f>
        <v>4922</v>
      </c>
      <c r="L334" s="242">
        <f>'2 уровень'!M1014</f>
        <v>112.40009134505596</v>
      </c>
      <c r="M334" s="242">
        <f>'2 уровень'!N1014</f>
        <v>9.15</v>
      </c>
      <c r="N334" s="242">
        <f>'2 уровень'!O1014</f>
        <v>1613.7704918032787</v>
      </c>
      <c r="O334" s="189">
        <f>'2 уровень'!P1014</f>
        <v>26774.181193468798</v>
      </c>
      <c r="P334" s="189">
        <f>'2 уровень'!Q1014</f>
        <v>26359.232828947195</v>
      </c>
      <c r="Q334" s="189">
        <f>'2 уровень'!R1014</f>
        <v>26359.232828947195</v>
      </c>
      <c r="R334" s="189">
        <f>'2 уровень'!S1014</f>
        <v>26359.232828947195</v>
      </c>
      <c r="S334" s="2683">
        <f>'2 уровень'!T1014</f>
        <v>8811.5593287109805</v>
      </c>
      <c r="T334" s="189">
        <f>'2 уровень'!U1014</f>
        <v>9124.6809900000007</v>
      </c>
      <c r="U334" s="189">
        <f>'2 уровень'!V1014</f>
        <v>313.12166128902027</v>
      </c>
      <c r="V334" s="189">
        <f>'2 уровень'!W1014</f>
        <v>0</v>
      </c>
      <c r="W334" s="2527">
        <f>'2 уровень'!X1014</f>
        <v>9124.6809900000007</v>
      </c>
      <c r="X334" s="2538"/>
      <c r="Y334" s="2593"/>
      <c r="AL334" s="161">
        <f>C334/12*4</f>
        <v>518.33333333333337</v>
      </c>
      <c r="AM334" s="161">
        <f>D334-AL334</f>
        <v>-0.33333333333337123</v>
      </c>
    </row>
    <row r="335" spans="1:39" x14ac:dyDescent="0.25">
      <c r="A335" s="161">
        <v>1</v>
      </c>
      <c r="B335" s="200" t="s">
        <v>400</v>
      </c>
      <c r="C335" s="189">
        <f>'2 уровень'!D1015</f>
        <v>7700</v>
      </c>
      <c r="D335" s="189">
        <f>'2 уровень'!E1015</f>
        <v>2566</v>
      </c>
      <c r="E335" s="189">
        <f>'2 уровень'!F1015</f>
        <v>2294</v>
      </c>
      <c r="F335" s="792">
        <f>'2 уровень'!G1015</f>
        <v>89.399844115354639</v>
      </c>
      <c r="G335" s="237">
        <f>'2 уровень'!H1015</f>
        <v>0</v>
      </c>
      <c r="H335" s="237">
        <f>'2 уровень'!I1015</f>
        <v>0</v>
      </c>
      <c r="I335" s="242">
        <f>'2 уровень'!J1015</f>
        <v>0</v>
      </c>
      <c r="J335" s="242">
        <f>'2 уровень'!K1015</f>
        <v>0</v>
      </c>
      <c r="K335" s="242">
        <f>'2 уровень'!L1015</f>
        <v>0</v>
      </c>
      <c r="L335" s="242">
        <f>'2 уровень'!M1015</f>
        <v>0</v>
      </c>
      <c r="M335" s="242">
        <f>'2 уровень'!N1015</f>
        <v>0</v>
      </c>
      <c r="N335" s="242">
        <f>'2 уровень'!O1015</f>
        <v>0</v>
      </c>
      <c r="O335" s="189">
        <f>'2 уровень'!P1015</f>
        <v>13396.078824399998</v>
      </c>
      <c r="P335" s="189">
        <f>'2 уровень'!Q1015</f>
        <v>13396.078824399998</v>
      </c>
      <c r="Q335" s="189">
        <f>'2 уровень'!R1015</f>
        <v>13396.078824399998</v>
      </c>
      <c r="R335" s="189">
        <f>'2 уровень'!S1015</f>
        <v>13396.078824399998</v>
      </c>
      <c r="S335" s="2683">
        <f>'2 уровень'!T1015</f>
        <v>4465.3596081333326</v>
      </c>
      <c r="T335" s="189">
        <f>'2 уровень'!U1015</f>
        <v>4289.2835399999994</v>
      </c>
      <c r="U335" s="189">
        <f>'2 уровень'!V1015</f>
        <v>-176.07606813333314</v>
      </c>
      <c r="V335" s="189">
        <f>'2 уровень'!W1015</f>
        <v>0</v>
      </c>
      <c r="W335" s="2527">
        <f>'2 уровень'!X1015</f>
        <v>4289.2835399999994</v>
      </c>
      <c r="X335" s="2538"/>
      <c r="Y335" s="2593"/>
    </row>
    <row r="336" spans="1:39" x14ac:dyDescent="0.25">
      <c r="A336" s="161">
        <v>1</v>
      </c>
      <c r="B336" s="200" t="s">
        <v>372</v>
      </c>
      <c r="C336" s="189">
        <f>'2 уровень'!D1016</f>
        <v>7690</v>
      </c>
      <c r="D336" s="189">
        <f>'2 уровень'!E1016</f>
        <v>2563</v>
      </c>
      <c r="E336" s="189">
        <f>'2 уровень'!F1016</f>
        <v>2294</v>
      </c>
      <c r="F336" s="792">
        <f>'2 уровень'!G1016</f>
        <v>89.504486929379638</v>
      </c>
      <c r="G336" s="237">
        <f>'2 уровень'!H1016</f>
        <v>0</v>
      </c>
      <c r="H336" s="237">
        <f>'2 уровень'!I1016</f>
        <v>0</v>
      </c>
      <c r="I336" s="242">
        <f>'2 уровень'!J1016</f>
        <v>0</v>
      </c>
      <c r="J336" s="242">
        <f>'2 уровень'!K1016</f>
        <v>0</v>
      </c>
      <c r="K336" s="242">
        <f>'2 уровень'!L1016</f>
        <v>0</v>
      </c>
      <c r="L336" s="242">
        <f>'2 уровень'!M1016</f>
        <v>0</v>
      </c>
      <c r="M336" s="242">
        <f>'2 уровень'!N1016</f>
        <v>0</v>
      </c>
      <c r="N336" s="242">
        <f>'2 уровень'!O1016</f>
        <v>0</v>
      </c>
      <c r="O336" s="189">
        <f>'2 уровень'!P1016</f>
        <v>0</v>
      </c>
      <c r="P336" s="189">
        <f>'2 уровень'!Q1016</f>
        <v>0</v>
      </c>
      <c r="Q336" s="189">
        <f>'2 уровень'!R1016</f>
        <v>0</v>
      </c>
      <c r="R336" s="189">
        <f>'2 уровень'!S1016</f>
        <v>0</v>
      </c>
      <c r="S336" s="2683">
        <f>'2 уровень'!T1016</f>
        <v>0</v>
      </c>
      <c r="T336" s="189">
        <f>'2 уровень'!U1016</f>
        <v>0</v>
      </c>
      <c r="U336" s="189">
        <f>'2 уровень'!V1016</f>
        <v>0</v>
      </c>
      <c r="V336" s="189">
        <f>'2 уровень'!W1016</f>
        <v>0</v>
      </c>
      <c r="W336" s="2527">
        <f>'2 уровень'!X1016</f>
        <v>0</v>
      </c>
      <c r="X336" s="2538"/>
      <c r="Y336" s="2593"/>
    </row>
    <row r="337" spans="1:203" x14ac:dyDescent="0.25">
      <c r="A337" s="161">
        <v>1</v>
      </c>
      <c r="B337" s="1028" t="s">
        <v>373</v>
      </c>
      <c r="C337" s="189">
        <f>'2 уровень'!D1017</f>
        <v>7690</v>
      </c>
      <c r="D337" s="189">
        <f>'2 уровень'!E1017</f>
        <v>2563</v>
      </c>
      <c r="E337" s="189">
        <f>'2 уровень'!F1017</f>
        <v>2294</v>
      </c>
      <c r="F337" s="792">
        <f>'2 уровень'!G1017</f>
        <v>89.504486929379638</v>
      </c>
      <c r="G337" s="237">
        <f>'2 уровень'!H1017</f>
        <v>0</v>
      </c>
      <c r="H337" s="237">
        <f>'2 уровень'!I1017</f>
        <v>0</v>
      </c>
      <c r="I337" s="242">
        <f>'2 уровень'!J1017</f>
        <v>0</v>
      </c>
      <c r="J337" s="242">
        <f>'2 уровень'!K1017</f>
        <v>0</v>
      </c>
      <c r="K337" s="242">
        <f>'2 уровень'!L1017</f>
        <v>0</v>
      </c>
      <c r="L337" s="242">
        <f>'2 уровень'!M1017</f>
        <v>0</v>
      </c>
      <c r="M337" s="242">
        <f>'2 уровень'!N1017</f>
        <v>0</v>
      </c>
      <c r="N337" s="242">
        <f>'2 уровень'!O1017</f>
        <v>0</v>
      </c>
      <c r="O337" s="189">
        <f>'2 уровень'!P1017</f>
        <v>0</v>
      </c>
      <c r="P337" s="189">
        <f>'2 уровень'!Q1017</f>
        <v>0</v>
      </c>
      <c r="Q337" s="189">
        <f>'2 уровень'!R1017</f>
        <v>0</v>
      </c>
      <c r="R337" s="189">
        <f>'2 уровень'!S1017</f>
        <v>0</v>
      </c>
      <c r="S337" s="2683">
        <f>'2 уровень'!T1017</f>
        <v>0</v>
      </c>
      <c r="T337" s="189">
        <f>'2 уровень'!U1017</f>
        <v>0</v>
      </c>
      <c r="U337" s="189">
        <f>'2 уровень'!V1017</f>
        <v>0</v>
      </c>
      <c r="V337" s="189">
        <f>'2 уровень'!W1017</f>
        <v>0</v>
      </c>
      <c r="W337" s="2527">
        <f>'2 уровень'!X1017</f>
        <v>0</v>
      </c>
      <c r="X337" s="2538"/>
      <c r="Y337" s="2593"/>
    </row>
    <row r="338" spans="1:203" x14ac:dyDescent="0.25">
      <c r="A338" s="161">
        <v>1</v>
      </c>
      <c r="B338" s="200" t="s">
        <v>374</v>
      </c>
      <c r="C338" s="189">
        <f>'2 уровень'!D1018</f>
        <v>10</v>
      </c>
      <c r="D338" s="189">
        <f>'2 уровень'!E1018</f>
        <v>3</v>
      </c>
      <c r="E338" s="189">
        <f>'2 уровень'!F1018</f>
        <v>0</v>
      </c>
      <c r="F338" s="792">
        <f>'2 уровень'!G1018</f>
        <v>0</v>
      </c>
      <c r="G338" s="237">
        <f>'2 уровень'!H1018</f>
        <v>0</v>
      </c>
      <c r="H338" s="237">
        <f>'2 уровень'!I1018</f>
        <v>0</v>
      </c>
      <c r="I338" s="242">
        <f>'2 уровень'!J1018</f>
        <v>0</v>
      </c>
      <c r="J338" s="242">
        <f>'2 уровень'!K1018</f>
        <v>0</v>
      </c>
      <c r="K338" s="242">
        <f>'2 уровень'!L1018</f>
        <v>0</v>
      </c>
      <c r="L338" s="242">
        <f>'2 уровень'!M1018</f>
        <v>0</v>
      </c>
      <c r="M338" s="242">
        <f>'2 уровень'!N1018</f>
        <v>0</v>
      </c>
      <c r="N338" s="242">
        <f>'2 уровень'!O1018</f>
        <v>0</v>
      </c>
      <c r="O338" s="189">
        <f>'2 уровень'!P1018</f>
        <v>0</v>
      </c>
      <c r="P338" s="189">
        <f>'2 уровень'!Q1018</f>
        <v>0</v>
      </c>
      <c r="Q338" s="189">
        <f>'2 уровень'!R1018</f>
        <v>0</v>
      </c>
      <c r="R338" s="189">
        <f>'2 уровень'!S1018</f>
        <v>0</v>
      </c>
      <c r="S338" s="2683">
        <f>'2 уровень'!T1018</f>
        <v>0</v>
      </c>
      <c r="T338" s="189">
        <f>'2 уровень'!U1018</f>
        <v>0</v>
      </c>
      <c r="U338" s="189">
        <f>'2 уровень'!V1018</f>
        <v>0</v>
      </c>
      <c r="V338" s="189">
        <f>'2 уровень'!W1018</f>
        <v>0</v>
      </c>
      <c r="W338" s="2527">
        <f>'2 уровень'!X1018</f>
        <v>0</v>
      </c>
      <c r="X338" s="2538"/>
      <c r="Y338" s="2593"/>
    </row>
    <row r="339" spans="1:203" ht="30" x14ac:dyDescent="0.25">
      <c r="A339" s="161">
        <v>1</v>
      </c>
      <c r="B339" s="1028" t="s">
        <v>375</v>
      </c>
      <c r="C339" s="189">
        <f>'2 уровень'!D1019</f>
        <v>10</v>
      </c>
      <c r="D339" s="189">
        <f>'2 уровень'!E1019</f>
        <v>3</v>
      </c>
      <c r="E339" s="189">
        <f>'2 уровень'!F1019</f>
        <v>0</v>
      </c>
      <c r="F339" s="792">
        <f>'2 уровень'!G1019</f>
        <v>0</v>
      </c>
      <c r="G339" s="237">
        <f>'2 уровень'!H1019</f>
        <v>0</v>
      </c>
      <c r="H339" s="237">
        <f>'2 уровень'!I1019</f>
        <v>0</v>
      </c>
      <c r="I339" s="242">
        <f>'2 уровень'!J1019</f>
        <v>0</v>
      </c>
      <c r="J339" s="242">
        <f>'2 уровень'!K1019</f>
        <v>0</v>
      </c>
      <c r="K339" s="242">
        <f>'2 уровень'!L1019</f>
        <v>0</v>
      </c>
      <c r="L339" s="242">
        <f>'2 уровень'!M1019</f>
        <v>0</v>
      </c>
      <c r="M339" s="242">
        <f>'2 уровень'!N1019</f>
        <v>0</v>
      </c>
      <c r="N339" s="242">
        <f>'2 уровень'!O1019</f>
        <v>0</v>
      </c>
      <c r="O339" s="189">
        <f>'2 уровень'!P1019</f>
        <v>0</v>
      </c>
      <c r="P339" s="189">
        <f>'2 уровень'!Q1019</f>
        <v>0</v>
      </c>
      <c r="Q339" s="189">
        <f>'2 уровень'!R1019</f>
        <v>0</v>
      </c>
      <c r="R339" s="189">
        <f>'2 уровень'!S1019</f>
        <v>0</v>
      </c>
      <c r="S339" s="2683">
        <f>'2 уровень'!T1019</f>
        <v>0</v>
      </c>
      <c r="T339" s="189">
        <f>'2 уровень'!U1019</f>
        <v>0</v>
      </c>
      <c r="U339" s="189">
        <f>'2 уровень'!V1019</f>
        <v>0</v>
      </c>
      <c r="V339" s="189">
        <f>'2 уровень'!W1019</f>
        <v>0</v>
      </c>
      <c r="W339" s="2527">
        <f>'2 уровень'!X1019</f>
        <v>0</v>
      </c>
      <c r="X339" s="2538"/>
      <c r="Y339" s="2593"/>
    </row>
    <row r="340" spans="1:203" ht="15.75" thickBot="1" x14ac:dyDescent="0.3">
      <c r="A340" s="161">
        <v>1</v>
      </c>
      <c r="B340" s="2556" t="s">
        <v>376</v>
      </c>
      <c r="C340" s="189">
        <f>'2 уровень'!D1020</f>
        <v>0</v>
      </c>
      <c r="D340" s="189">
        <f>'2 уровень'!E1020</f>
        <v>0</v>
      </c>
      <c r="E340" s="189">
        <f>'2 уровень'!F1020</f>
        <v>0</v>
      </c>
      <c r="F340" s="792">
        <f>'2 уровень'!G1020</f>
        <v>0</v>
      </c>
      <c r="G340" s="237">
        <f>'2 уровень'!H1020</f>
        <v>0</v>
      </c>
      <c r="H340" s="237">
        <f>'2 уровень'!I1020</f>
        <v>0</v>
      </c>
      <c r="I340" s="242">
        <f>'2 уровень'!J1020</f>
        <v>0</v>
      </c>
      <c r="J340" s="242">
        <f>'2 уровень'!K1020</f>
        <v>0</v>
      </c>
      <c r="K340" s="242">
        <f>'2 уровень'!L1020</f>
        <v>0</v>
      </c>
      <c r="L340" s="242">
        <f>'2 уровень'!M1020</f>
        <v>0</v>
      </c>
      <c r="M340" s="242">
        <f>'2 уровень'!N1020</f>
        <v>0</v>
      </c>
      <c r="N340" s="242">
        <f>'2 уровень'!O1020</f>
        <v>0</v>
      </c>
      <c r="O340" s="189">
        <f>'2 уровень'!P1020</f>
        <v>0</v>
      </c>
      <c r="P340" s="189">
        <f>'2 уровень'!Q1020</f>
        <v>0</v>
      </c>
      <c r="Q340" s="189">
        <f>'2 уровень'!R1020</f>
        <v>0</v>
      </c>
      <c r="R340" s="189">
        <f>'2 уровень'!S1020</f>
        <v>0</v>
      </c>
      <c r="S340" s="2683">
        <f>'2 уровень'!T1020</f>
        <v>0</v>
      </c>
      <c r="T340" s="189">
        <f>'2 уровень'!U1020</f>
        <v>0</v>
      </c>
      <c r="U340" s="189">
        <f>'2 уровень'!V1020</f>
        <v>0</v>
      </c>
      <c r="V340" s="189">
        <f>'2 уровень'!W1020</f>
        <v>0</v>
      </c>
      <c r="W340" s="2527">
        <f>'2 уровень'!X1020</f>
        <v>0</v>
      </c>
      <c r="X340" s="2538"/>
      <c r="Y340" s="2593"/>
    </row>
    <row r="341" spans="1:203" ht="15" customHeight="1" x14ac:dyDescent="0.25">
      <c r="A341" s="161">
        <v>1</v>
      </c>
      <c r="B341" s="379" t="s">
        <v>124</v>
      </c>
      <c r="C341" s="380"/>
      <c r="D341" s="380"/>
      <c r="E341" s="380"/>
      <c r="F341" s="798"/>
      <c r="G341" s="381"/>
      <c r="H341" s="381"/>
      <c r="I341" s="382"/>
      <c r="J341" s="382"/>
      <c r="K341" s="382"/>
      <c r="L341" s="382"/>
      <c r="M341" s="382"/>
      <c r="N341" s="382"/>
      <c r="O341" s="388">
        <f>O342-O343-O367-O371-O372</f>
        <v>-3.2741809263825417E-11</v>
      </c>
      <c r="P341" s="388">
        <f>P342-P343-P367-P371-P372</f>
        <v>0</v>
      </c>
      <c r="Q341" s="388">
        <f>Q342-Q343-Q367-Q371-Q372</f>
        <v>0</v>
      </c>
      <c r="R341" s="388">
        <f>R342-R343-R367-R371-R372</f>
        <v>0</v>
      </c>
      <c r="S341" s="2684">
        <f t="shared" ref="S341:W341" si="10">S342-S343-S367-S371-S372</f>
        <v>-7.2759576141834259E-12</v>
      </c>
      <c r="T341" s="388">
        <f t="shared" si="10"/>
        <v>0</v>
      </c>
      <c r="U341" s="388">
        <f t="shared" si="10"/>
        <v>0</v>
      </c>
      <c r="V341" s="388">
        <f t="shared" si="10"/>
        <v>0</v>
      </c>
      <c r="W341" s="2528">
        <f t="shared" si="10"/>
        <v>0</v>
      </c>
      <c r="X341" s="2538"/>
      <c r="Y341" s="2593"/>
      <c r="Z341" s="162"/>
      <c r="AA341" s="162"/>
      <c r="AB341" s="162"/>
      <c r="AC341" s="162"/>
      <c r="AD341" s="162"/>
      <c r="AE341" s="162"/>
      <c r="AF341" s="162"/>
      <c r="AG341" s="162"/>
      <c r="AH341" s="162"/>
      <c r="AI341" s="162"/>
      <c r="AJ341" s="162"/>
      <c r="AK341" s="162"/>
      <c r="AL341" s="162"/>
      <c r="AM341" s="162"/>
      <c r="AN341" s="162"/>
      <c r="AO341" s="162"/>
      <c r="AP341" s="162"/>
      <c r="AQ341" s="162"/>
      <c r="AR341" s="162"/>
      <c r="AS341" s="162"/>
      <c r="AT341" s="162"/>
      <c r="AU341" s="162"/>
      <c r="AV341" s="162"/>
      <c r="AW341" s="162"/>
      <c r="AX341" s="162"/>
      <c r="AY341" s="162"/>
      <c r="AZ341" s="162"/>
      <c r="BA341" s="162"/>
      <c r="BB341" s="162"/>
      <c r="BC341" s="162"/>
      <c r="BD341" s="162"/>
      <c r="BE341" s="162"/>
      <c r="BF341" s="162"/>
      <c r="BG341" s="162"/>
      <c r="BH341" s="162"/>
      <c r="BI341" s="162"/>
      <c r="BJ341" s="162"/>
      <c r="BK341" s="162"/>
      <c r="BL341" s="162"/>
      <c r="BM341" s="162"/>
      <c r="BN341" s="162"/>
      <c r="BO341" s="162"/>
      <c r="BP341" s="162"/>
      <c r="BQ341" s="162"/>
      <c r="BR341" s="162"/>
      <c r="BS341" s="162"/>
      <c r="BT341" s="162"/>
      <c r="BU341" s="162"/>
      <c r="BV341" s="162"/>
      <c r="BW341" s="162"/>
      <c r="BX341" s="162"/>
      <c r="BY341" s="162"/>
      <c r="BZ341" s="162"/>
      <c r="CA341" s="162"/>
      <c r="CB341" s="162"/>
      <c r="CC341" s="162"/>
      <c r="CD341" s="162"/>
      <c r="CE341" s="162"/>
      <c r="CF341" s="162"/>
      <c r="CG341" s="162"/>
      <c r="CH341" s="162"/>
      <c r="CI341" s="162"/>
      <c r="CJ341" s="162"/>
      <c r="CK341" s="162"/>
      <c r="CL341" s="162"/>
      <c r="CM341" s="162"/>
      <c r="CN341" s="162"/>
      <c r="CO341" s="162"/>
      <c r="CP341" s="162"/>
      <c r="CQ341" s="162"/>
      <c r="CR341" s="162"/>
      <c r="CS341" s="162"/>
      <c r="CT341" s="162"/>
      <c r="CU341" s="162"/>
      <c r="CV341" s="162"/>
      <c r="CW341" s="162"/>
      <c r="CX341" s="162"/>
      <c r="CY341" s="162"/>
      <c r="CZ341" s="162"/>
      <c r="DA341" s="162"/>
      <c r="DB341" s="162"/>
      <c r="DC341" s="162"/>
      <c r="DD341" s="162"/>
      <c r="DE341" s="162"/>
      <c r="DF341" s="162"/>
      <c r="DG341" s="162"/>
      <c r="DH341" s="162"/>
      <c r="DI341" s="162"/>
      <c r="DJ341" s="162"/>
      <c r="DK341" s="162"/>
      <c r="DL341" s="162"/>
      <c r="DM341" s="162"/>
      <c r="DN341" s="162"/>
      <c r="DO341" s="162"/>
      <c r="DP341" s="162"/>
      <c r="DQ341" s="162"/>
      <c r="DR341" s="162"/>
      <c r="DS341" s="162"/>
      <c r="DT341" s="162"/>
      <c r="DU341" s="162"/>
      <c r="DV341" s="162"/>
      <c r="DW341" s="162"/>
      <c r="DX341" s="162"/>
      <c r="DY341" s="162"/>
      <c r="DZ341" s="162"/>
      <c r="EA341" s="162"/>
      <c r="EB341" s="162"/>
      <c r="EC341" s="162"/>
      <c r="ED341" s="162"/>
      <c r="EE341" s="162"/>
      <c r="EF341" s="162"/>
      <c r="EG341" s="162"/>
      <c r="EH341" s="162"/>
      <c r="EI341" s="162"/>
      <c r="EJ341" s="162"/>
      <c r="EK341" s="162"/>
      <c r="EL341" s="162"/>
      <c r="EM341" s="162"/>
      <c r="EN341" s="162"/>
      <c r="EO341" s="162"/>
      <c r="EP341" s="162"/>
      <c r="EQ341" s="162"/>
      <c r="ER341" s="162"/>
      <c r="ES341" s="162"/>
      <c r="ET341" s="162"/>
      <c r="EU341" s="162"/>
      <c r="EV341" s="162"/>
      <c r="EW341" s="162"/>
      <c r="EX341" s="162"/>
      <c r="EY341" s="162"/>
      <c r="EZ341" s="162"/>
      <c r="FA341" s="162"/>
      <c r="FB341" s="162"/>
      <c r="FC341" s="162"/>
      <c r="FD341" s="162"/>
      <c r="FE341" s="162"/>
      <c r="FF341" s="162"/>
      <c r="FG341" s="162"/>
      <c r="FH341" s="162"/>
      <c r="FI341" s="162"/>
      <c r="FJ341" s="162"/>
      <c r="FK341" s="162"/>
      <c r="FL341" s="162"/>
      <c r="FM341" s="162"/>
      <c r="FN341" s="162"/>
      <c r="FO341" s="162"/>
      <c r="FP341" s="162"/>
      <c r="FQ341" s="162"/>
      <c r="FR341" s="162"/>
      <c r="FS341" s="162"/>
      <c r="FT341" s="162"/>
      <c r="FU341" s="162"/>
      <c r="FV341" s="162"/>
      <c r="FW341" s="162"/>
      <c r="FX341" s="162"/>
      <c r="FY341" s="162"/>
      <c r="FZ341" s="162"/>
      <c r="GA341" s="162"/>
      <c r="GB341" s="162"/>
      <c r="GC341" s="162"/>
      <c r="GD341" s="162"/>
      <c r="GE341" s="162"/>
      <c r="GF341" s="162"/>
      <c r="GG341" s="162"/>
      <c r="GH341" s="162"/>
      <c r="GI341" s="162"/>
      <c r="GJ341" s="162"/>
      <c r="GK341" s="162"/>
      <c r="GL341" s="162"/>
      <c r="GM341" s="162"/>
      <c r="GN341" s="162"/>
      <c r="GO341" s="162"/>
      <c r="GP341" s="162"/>
      <c r="GQ341" s="162"/>
      <c r="GR341" s="162"/>
      <c r="GS341" s="162"/>
      <c r="GT341" s="162"/>
      <c r="GU341" s="162"/>
    </row>
    <row r="342" spans="1:203" s="162" customFormat="1" ht="15" customHeight="1" x14ac:dyDescent="0.25">
      <c r="A342" s="161">
        <v>1</v>
      </c>
      <c r="B342" s="182" t="s">
        <v>116</v>
      </c>
      <c r="C342" s="241"/>
      <c r="D342" s="241"/>
      <c r="E342" s="241"/>
      <c r="F342" s="795"/>
      <c r="G342" s="155"/>
      <c r="H342" s="155"/>
      <c r="I342" s="164"/>
      <c r="J342" s="164"/>
      <c r="K342" s="164"/>
      <c r="L342" s="164"/>
      <c r="M342" s="164"/>
      <c r="N342" s="164"/>
      <c r="O342" s="163">
        <f>'1 уровень'!O2028</f>
        <v>376552.3468011776</v>
      </c>
      <c r="P342" s="163">
        <f>'1 уровень'!P2028</f>
        <v>382601.01213921263</v>
      </c>
      <c r="Q342" s="163">
        <f>'1 уровень'!Q2028</f>
        <v>382601.01213921263</v>
      </c>
      <c r="R342" s="163">
        <f>'1 уровень'!R2028</f>
        <v>391131.58906216826</v>
      </c>
      <c r="S342" s="2675">
        <f>'1 уровень'!S2028</f>
        <v>128114.92681533654</v>
      </c>
      <c r="T342" s="163">
        <f>'1 уровень'!T2028</f>
        <v>127730.19290000001</v>
      </c>
      <c r="U342" s="163">
        <f>'1 уровень'!U2028</f>
        <v>-384.73391533654831</v>
      </c>
      <c r="V342" s="163">
        <f>'1 уровень'!V2028</f>
        <v>-1018.6067</v>
      </c>
      <c r="W342" s="2522">
        <f>'1 уровень'!W2028</f>
        <v>126711.58620000002</v>
      </c>
      <c r="X342" s="2538"/>
      <c r="Y342" s="2593"/>
      <c r="Z342" s="161"/>
      <c r="AA342" s="161"/>
      <c r="AB342" s="161"/>
      <c r="AC342" s="161"/>
      <c r="AD342" s="161"/>
      <c r="AE342" s="161"/>
      <c r="AF342" s="161"/>
      <c r="AG342" s="161"/>
      <c r="AH342" s="161"/>
      <c r="AI342" s="161"/>
      <c r="AJ342" s="161"/>
      <c r="AK342" s="161"/>
      <c r="AL342" s="161"/>
      <c r="AM342" s="161"/>
      <c r="AN342" s="161"/>
      <c r="AO342" s="161"/>
      <c r="AP342" s="161"/>
      <c r="AQ342" s="161"/>
      <c r="AR342" s="161"/>
      <c r="AS342" s="161"/>
      <c r="AT342" s="161"/>
      <c r="AU342" s="161"/>
      <c r="AV342" s="161"/>
      <c r="AW342" s="161"/>
      <c r="AX342" s="161"/>
      <c r="AY342" s="161"/>
      <c r="AZ342" s="161"/>
      <c r="BA342" s="161"/>
      <c r="BB342" s="161"/>
      <c r="BC342" s="161"/>
      <c r="BD342" s="161"/>
      <c r="BE342" s="161"/>
      <c r="BF342" s="161"/>
      <c r="BG342" s="161"/>
      <c r="BH342" s="161"/>
      <c r="BI342" s="161"/>
      <c r="BJ342" s="161"/>
      <c r="BK342" s="161"/>
      <c r="BL342" s="161"/>
      <c r="BM342" s="161"/>
      <c r="BN342" s="161"/>
      <c r="BO342" s="161"/>
      <c r="BP342" s="161"/>
      <c r="BQ342" s="161"/>
      <c r="BR342" s="161"/>
      <c r="BS342" s="161"/>
      <c r="BT342" s="161"/>
      <c r="BU342" s="161"/>
      <c r="BV342" s="161"/>
      <c r="BW342" s="161"/>
      <c r="BX342" s="161"/>
      <c r="BY342" s="161"/>
      <c r="BZ342" s="161"/>
      <c r="CA342" s="161"/>
      <c r="CB342" s="161"/>
      <c r="CC342" s="161"/>
      <c r="CD342" s="161"/>
      <c r="CE342" s="161"/>
      <c r="CF342" s="161"/>
      <c r="CG342" s="161"/>
      <c r="CH342" s="161"/>
      <c r="CI342" s="161"/>
      <c r="CJ342" s="161"/>
      <c r="CK342" s="161"/>
      <c r="CL342" s="161"/>
      <c r="CM342" s="161"/>
      <c r="CN342" s="161"/>
      <c r="CO342" s="161"/>
      <c r="CP342" s="161"/>
      <c r="CQ342" s="161"/>
      <c r="CR342" s="161"/>
      <c r="CS342" s="161"/>
      <c r="CT342" s="161"/>
      <c r="CU342" s="161"/>
      <c r="CV342" s="161"/>
      <c r="CW342" s="161"/>
      <c r="CX342" s="161"/>
      <c r="CY342" s="161"/>
      <c r="CZ342" s="161"/>
      <c r="DA342" s="161"/>
      <c r="DB342" s="161"/>
      <c r="DC342" s="161"/>
      <c r="DD342" s="161"/>
      <c r="DE342" s="161"/>
      <c r="DF342" s="161"/>
      <c r="DG342" s="161"/>
      <c r="DH342" s="161"/>
      <c r="DI342" s="161"/>
      <c r="DJ342" s="161"/>
      <c r="DK342" s="161"/>
      <c r="DL342" s="161"/>
      <c r="DM342" s="161"/>
      <c r="DN342" s="161"/>
      <c r="DO342" s="161"/>
      <c r="DP342" s="161"/>
      <c r="DQ342" s="161"/>
      <c r="DR342" s="161"/>
      <c r="DS342" s="161"/>
      <c r="DT342" s="161"/>
      <c r="DU342" s="161"/>
      <c r="DV342" s="161"/>
      <c r="DW342" s="161"/>
      <c r="DX342" s="161"/>
      <c r="DY342" s="161"/>
      <c r="DZ342" s="161"/>
      <c r="EA342" s="161"/>
      <c r="EB342" s="161"/>
      <c r="EC342" s="161"/>
      <c r="ED342" s="161"/>
      <c r="EE342" s="161"/>
      <c r="EF342" s="161"/>
      <c r="EG342" s="161"/>
      <c r="EH342" s="161"/>
      <c r="EI342" s="161"/>
      <c r="EJ342" s="161"/>
      <c r="EK342" s="161"/>
      <c r="EL342" s="161"/>
      <c r="EM342" s="161"/>
      <c r="EN342" s="161"/>
      <c r="EO342" s="161"/>
      <c r="EP342" s="161"/>
      <c r="EQ342" s="161"/>
      <c r="ER342" s="161"/>
      <c r="ES342" s="161"/>
      <c r="ET342" s="161"/>
      <c r="EU342" s="161"/>
      <c r="EV342" s="161"/>
      <c r="EW342" s="161"/>
      <c r="EX342" s="161"/>
      <c r="EY342" s="161"/>
      <c r="EZ342" s="161"/>
      <c r="FA342" s="161"/>
      <c r="FB342" s="161"/>
      <c r="FC342" s="161"/>
      <c r="FD342" s="161"/>
      <c r="FE342" s="161"/>
      <c r="FF342" s="161"/>
      <c r="FG342" s="161"/>
      <c r="FH342" s="161"/>
      <c r="FI342" s="161"/>
      <c r="FJ342" s="161"/>
      <c r="FK342" s="161"/>
      <c r="FL342" s="161"/>
      <c r="FM342" s="161"/>
      <c r="FN342" s="161"/>
      <c r="FO342" s="161"/>
      <c r="FP342" s="161"/>
      <c r="FQ342" s="161"/>
      <c r="FR342" s="161"/>
      <c r="FS342" s="161"/>
      <c r="FT342" s="161"/>
      <c r="FU342" s="161"/>
      <c r="FV342" s="161"/>
      <c r="FW342" s="161"/>
      <c r="FX342" s="161"/>
      <c r="FY342" s="161"/>
      <c r="FZ342" s="161"/>
      <c r="GA342" s="161"/>
      <c r="GB342" s="161"/>
      <c r="GC342" s="161"/>
      <c r="GD342" s="161"/>
      <c r="GE342" s="161"/>
      <c r="GF342" s="161"/>
      <c r="GG342" s="161"/>
      <c r="GH342" s="161"/>
      <c r="GI342" s="161"/>
      <c r="GJ342" s="161"/>
      <c r="GK342" s="161"/>
      <c r="GL342" s="161"/>
      <c r="GM342" s="161"/>
      <c r="GN342" s="161"/>
      <c r="GO342" s="161"/>
      <c r="GP342" s="161"/>
      <c r="GQ342" s="161"/>
      <c r="GR342" s="161"/>
      <c r="GS342" s="161"/>
      <c r="GT342" s="161"/>
      <c r="GU342" s="161"/>
    </row>
    <row r="343" spans="1:203" s="162" customFormat="1" ht="15" customHeight="1" x14ac:dyDescent="0.25">
      <c r="A343" s="161">
        <v>1</v>
      </c>
      <c r="B343" s="190" t="s">
        <v>7</v>
      </c>
      <c r="C343" s="188">
        <f>'1 уровень'!C2029</f>
        <v>5380</v>
      </c>
      <c r="D343" s="188">
        <f>'1 уровень'!D2029</f>
        <v>1793</v>
      </c>
      <c r="E343" s="188">
        <f>'1 уровень'!E2029</f>
        <v>1832</v>
      </c>
      <c r="F343" s="791">
        <f>'1 уровень'!F2029</f>
        <v>102.17512548800893</v>
      </c>
      <c r="G343" s="155">
        <f>'1 уровень'!G2029</f>
        <v>8.8616843279419975</v>
      </c>
      <c r="H343" s="155">
        <f>'1 уровень'!H2029</f>
        <v>8.7581877729257638</v>
      </c>
      <c r="I343" s="163">
        <f>'1 уровень'!I2029</f>
        <v>47673</v>
      </c>
      <c r="J343" s="163">
        <f>'1 уровень'!J2029</f>
        <v>15889</v>
      </c>
      <c r="K343" s="163">
        <f>'1 уровень'!K2029</f>
        <v>16045</v>
      </c>
      <c r="L343" s="163">
        <f>'1 уровень'!L2029</f>
        <v>100.98181131600479</v>
      </c>
      <c r="M343" s="163">
        <f>'1 уровень'!M2029</f>
        <v>146</v>
      </c>
      <c r="N343" s="163">
        <f>'1 уровень'!N2029</f>
        <v>329.6917808219178</v>
      </c>
      <c r="O343" s="163">
        <f>'1 уровень'!O2029</f>
        <v>124558.875506688</v>
      </c>
      <c r="P343" s="163">
        <f>'1 уровень'!P2029</f>
        <v>132339.20595639801</v>
      </c>
      <c r="Q343" s="163">
        <f>'1 уровень'!Q2029</f>
        <v>132339.20595639801</v>
      </c>
      <c r="R343" s="163">
        <f>'1 уровень'!R2029</f>
        <v>140869.78287935362</v>
      </c>
      <c r="S343" s="2675">
        <f>'1 уровень'!S2029</f>
        <v>44589.375353690768</v>
      </c>
      <c r="T343" s="163">
        <f>'1 уровень'!T2029</f>
        <v>45211.03456</v>
      </c>
      <c r="U343" s="163">
        <f>'1 уровень'!U2029</f>
        <v>621.6592063092321</v>
      </c>
      <c r="V343" s="163">
        <f>'1 уровень'!V2029</f>
        <v>-592.83964000000003</v>
      </c>
      <c r="W343" s="2522">
        <f>'1 уровень'!W2029</f>
        <v>44618.194920000002</v>
      </c>
      <c r="X343" s="2538"/>
      <c r="Y343" s="2593"/>
      <c r="Z343" s="162">
        <f>T343+V343</f>
        <v>44618.194920000002</v>
      </c>
    </row>
    <row r="344" spans="1:203" x14ac:dyDescent="0.25">
      <c r="A344" s="161">
        <v>1</v>
      </c>
      <c r="B344" s="526" t="s">
        <v>14</v>
      </c>
      <c r="C344" s="189">
        <f>'1 уровень'!C2030</f>
        <v>0</v>
      </c>
      <c r="D344" s="189">
        <f>'1 уровень'!D2030</f>
        <v>0</v>
      </c>
      <c r="E344" s="189">
        <f>'1 уровень'!E2030</f>
        <v>0</v>
      </c>
      <c r="F344" s="792">
        <f>'1 уровень'!F2030</f>
        <v>0</v>
      </c>
      <c r="G344" s="237">
        <f>'1 уровень'!G2030</f>
        <v>0</v>
      </c>
      <c r="H344" s="237">
        <f>'1 уровень'!H2030</f>
        <v>0</v>
      </c>
      <c r="I344" s="242">
        <f>'1 уровень'!I2030</f>
        <v>0</v>
      </c>
      <c r="J344" s="242">
        <f>'1 уровень'!J2030</f>
        <v>0</v>
      </c>
      <c r="K344" s="242">
        <f>'1 уровень'!K2030</f>
        <v>0</v>
      </c>
      <c r="L344" s="242">
        <f>'1 уровень'!L2030</f>
        <v>0</v>
      </c>
      <c r="M344" s="242">
        <f>'1 уровень'!M2030</f>
        <v>0</v>
      </c>
      <c r="N344" s="242">
        <f>'1 уровень'!N2030</f>
        <v>0</v>
      </c>
      <c r="O344" s="163">
        <f>'1 уровень'!O2030</f>
        <v>0</v>
      </c>
      <c r="P344" s="163">
        <f>'1 уровень'!P2030</f>
        <v>0</v>
      </c>
      <c r="Q344" s="163">
        <f>'1 уровень'!Q2030</f>
        <v>0</v>
      </c>
      <c r="R344" s="163">
        <f>'1 уровень'!R2030</f>
        <v>0</v>
      </c>
      <c r="S344" s="2675">
        <f>'1 уровень'!S2030</f>
        <v>0</v>
      </c>
      <c r="T344" s="163">
        <f>'1 уровень'!T2030</f>
        <v>0</v>
      </c>
      <c r="U344" s="163">
        <f>'1 уровень'!U2030</f>
        <v>0</v>
      </c>
      <c r="V344" s="163">
        <f>'1 уровень'!V2030</f>
        <v>0</v>
      </c>
      <c r="W344" s="2522">
        <f>'1 уровень'!W2030</f>
        <v>0</v>
      </c>
      <c r="X344" s="2538"/>
      <c r="Y344" s="2593"/>
      <c r="Z344" s="162"/>
      <c r="AA344" s="162"/>
      <c r="AB344" s="162"/>
      <c r="AC344" s="162"/>
      <c r="AD344" s="162"/>
      <c r="AE344" s="162"/>
      <c r="AF344" s="162"/>
      <c r="AG344" s="162"/>
      <c r="AH344" s="162"/>
      <c r="AI344" s="162"/>
      <c r="AJ344" s="162"/>
      <c r="AK344" s="162"/>
      <c r="AL344" s="162"/>
      <c r="AM344" s="162"/>
      <c r="AN344" s="162"/>
      <c r="AO344" s="162"/>
      <c r="AP344" s="162"/>
      <c r="AQ344" s="162"/>
      <c r="AR344" s="162"/>
      <c r="AS344" s="162"/>
      <c r="AT344" s="162"/>
      <c r="AU344" s="162"/>
      <c r="AV344" s="162"/>
      <c r="AW344" s="162"/>
      <c r="AX344" s="162"/>
      <c r="AY344" s="162"/>
      <c r="AZ344" s="162"/>
      <c r="BA344" s="162"/>
      <c r="BB344" s="162"/>
      <c r="BC344" s="162"/>
      <c r="BD344" s="162"/>
      <c r="BE344" s="162"/>
      <c r="BF344" s="162"/>
      <c r="BG344" s="162"/>
      <c r="BH344" s="162"/>
      <c r="BI344" s="162"/>
      <c r="BJ344" s="162"/>
      <c r="BK344" s="162"/>
      <c r="BL344" s="162"/>
      <c r="BM344" s="162"/>
      <c r="BN344" s="162"/>
      <c r="BO344" s="162"/>
      <c r="BP344" s="162"/>
      <c r="BQ344" s="162"/>
      <c r="BR344" s="162"/>
      <c r="BS344" s="162"/>
      <c r="BT344" s="162"/>
      <c r="BU344" s="162"/>
      <c r="BV344" s="162"/>
      <c r="BW344" s="162"/>
      <c r="BX344" s="162"/>
      <c r="BY344" s="162"/>
      <c r="BZ344" s="162"/>
      <c r="CA344" s="162"/>
      <c r="CB344" s="162"/>
      <c r="CC344" s="162"/>
      <c r="CD344" s="162"/>
      <c r="CE344" s="162"/>
      <c r="CF344" s="162"/>
      <c r="CG344" s="162"/>
      <c r="CH344" s="162"/>
      <c r="CI344" s="162"/>
      <c r="CJ344" s="162"/>
      <c r="CK344" s="162"/>
      <c r="CL344" s="162"/>
      <c r="CM344" s="162"/>
      <c r="CN344" s="162"/>
      <c r="CO344" s="162"/>
      <c r="CP344" s="162"/>
      <c r="CQ344" s="162"/>
      <c r="CR344" s="162"/>
      <c r="CS344" s="162"/>
      <c r="CT344" s="162"/>
      <c r="CU344" s="162"/>
      <c r="CV344" s="162"/>
      <c r="CW344" s="162"/>
      <c r="CX344" s="162"/>
      <c r="CY344" s="162"/>
      <c r="CZ344" s="162"/>
      <c r="DA344" s="162"/>
      <c r="DB344" s="162"/>
      <c r="DC344" s="162"/>
      <c r="DD344" s="162"/>
      <c r="DE344" s="162"/>
      <c r="DF344" s="162"/>
      <c r="DG344" s="162"/>
      <c r="DH344" s="162"/>
      <c r="DI344" s="162"/>
      <c r="DJ344" s="162"/>
      <c r="DK344" s="162"/>
      <c r="DL344" s="162"/>
      <c r="DM344" s="162"/>
      <c r="DN344" s="162"/>
      <c r="DO344" s="162"/>
      <c r="DP344" s="162"/>
      <c r="DQ344" s="162"/>
      <c r="DR344" s="162"/>
      <c r="DS344" s="162"/>
      <c r="DT344" s="162"/>
      <c r="DU344" s="162"/>
      <c r="DV344" s="162"/>
      <c r="DW344" s="162"/>
      <c r="DX344" s="162"/>
      <c r="DY344" s="162"/>
      <c r="DZ344" s="162"/>
      <c r="EA344" s="162"/>
      <c r="EB344" s="162"/>
      <c r="EC344" s="162"/>
      <c r="ED344" s="162"/>
      <c r="EE344" s="162"/>
      <c r="EF344" s="162"/>
      <c r="EG344" s="162"/>
      <c r="EH344" s="162"/>
      <c r="EI344" s="162"/>
      <c r="EJ344" s="162"/>
      <c r="EK344" s="162"/>
      <c r="EL344" s="162"/>
      <c r="EM344" s="162"/>
      <c r="EN344" s="162"/>
      <c r="EO344" s="162"/>
      <c r="EP344" s="162"/>
      <c r="EQ344" s="162"/>
      <c r="ER344" s="162"/>
      <c r="ES344" s="162"/>
      <c r="ET344" s="162"/>
      <c r="EU344" s="162"/>
      <c r="EV344" s="162"/>
      <c r="EW344" s="162"/>
      <c r="EX344" s="162"/>
      <c r="EY344" s="162"/>
      <c r="EZ344" s="162"/>
      <c r="FA344" s="162"/>
      <c r="FB344" s="162"/>
      <c r="FC344" s="162"/>
      <c r="FD344" s="162"/>
      <c r="FE344" s="162"/>
      <c r="FF344" s="162"/>
      <c r="FG344" s="162"/>
      <c r="FH344" s="162"/>
      <c r="FI344" s="162"/>
      <c r="FJ344" s="162"/>
      <c r="FK344" s="162"/>
      <c r="FL344" s="162"/>
      <c r="FM344" s="162"/>
      <c r="FN344" s="162"/>
      <c r="FO344" s="162"/>
      <c r="FP344" s="162"/>
      <c r="FQ344" s="162"/>
      <c r="FR344" s="162"/>
      <c r="FS344" s="162"/>
      <c r="FT344" s="162"/>
      <c r="FU344" s="162"/>
      <c r="FV344" s="162"/>
      <c r="FW344" s="162"/>
      <c r="FX344" s="162"/>
      <c r="FY344" s="162"/>
      <c r="FZ344" s="162"/>
      <c r="GA344" s="162"/>
      <c r="GB344" s="162"/>
      <c r="GC344" s="162"/>
      <c r="GD344" s="162"/>
      <c r="GE344" s="162"/>
      <c r="GF344" s="162"/>
      <c r="GG344" s="162"/>
      <c r="GH344" s="162"/>
      <c r="GI344" s="162"/>
      <c r="GJ344" s="162"/>
      <c r="GK344" s="162"/>
      <c r="GL344" s="162"/>
      <c r="GM344" s="162"/>
      <c r="GN344" s="162"/>
      <c r="GO344" s="162"/>
      <c r="GP344" s="162"/>
      <c r="GQ344" s="162"/>
      <c r="GR344" s="162"/>
      <c r="GS344" s="162"/>
      <c r="GT344" s="162"/>
      <c r="GU344" s="162"/>
    </row>
    <row r="345" spans="1:203" x14ac:dyDescent="0.25">
      <c r="A345" s="161">
        <v>1</v>
      </c>
      <c r="B345" s="60" t="s">
        <v>344</v>
      </c>
      <c r="C345" s="189">
        <f>'1 уровень'!C2031</f>
        <v>0</v>
      </c>
      <c r="D345" s="189">
        <f>'1 уровень'!D2031</f>
        <v>0</v>
      </c>
      <c r="E345" s="189">
        <f>'1 уровень'!E2031</f>
        <v>0</v>
      </c>
      <c r="F345" s="792">
        <f>'1 уровень'!F2031</f>
        <v>0</v>
      </c>
      <c r="G345" s="237">
        <f>'1 уровень'!G2031</f>
        <v>0</v>
      </c>
      <c r="H345" s="237">
        <f>'1 уровень'!H2031</f>
        <v>0</v>
      </c>
      <c r="I345" s="242">
        <f>'1 уровень'!I2031</f>
        <v>0</v>
      </c>
      <c r="J345" s="242">
        <f>'1 уровень'!J2031</f>
        <v>0</v>
      </c>
      <c r="K345" s="242">
        <f>'1 уровень'!K2031</f>
        <v>0</v>
      </c>
      <c r="L345" s="242">
        <f>'1 уровень'!L2031</f>
        <v>0</v>
      </c>
      <c r="M345" s="242">
        <f>'1 уровень'!M2031</f>
        <v>0</v>
      </c>
      <c r="N345" s="242">
        <f>'1 уровень'!N2031</f>
        <v>0</v>
      </c>
      <c r="O345" s="163">
        <f>'1 уровень'!O2031</f>
        <v>0</v>
      </c>
      <c r="P345" s="163">
        <f>'1 уровень'!P2031</f>
        <v>0</v>
      </c>
      <c r="Q345" s="163">
        <f>'1 уровень'!Q2031</f>
        <v>0</v>
      </c>
      <c r="R345" s="163">
        <f>'1 уровень'!R2031</f>
        <v>0</v>
      </c>
      <c r="S345" s="2675">
        <f>'1 уровень'!S2031</f>
        <v>0</v>
      </c>
      <c r="T345" s="163">
        <f>'1 уровень'!T2031</f>
        <v>0</v>
      </c>
      <c r="U345" s="163">
        <f>'1 уровень'!U2031</f>
        <v>0</v>
      </c>
      <c r="V345" s="163">
        <f>'1 уровень'!V2031</f>
        <v>0</v>
      </c>
      <c r="W345" s="2522">
        <f>'1 уровень'!W2031</f>
        <v>0</v>
      </c>
      <c r="X345" s="2538"/>
      <c r="Y345" s="2593"/>
    </row>
    <row r="346" spans="1:203" ht="30" x14ac:dyDescent="0.25">
      <c r="A346" s="161">
        <v>1</v>
      </c>
      <c r="B346" s="58" t="s">
        <v>401</v>
      </c>
      <c r="C346" s="189">
        <f>'1 уровень'!C2032</f>
        <v>83675</v>
      </c>
      <c r="D346" s="189">
        <f>'1 уровень'!D2032</f>
        <v>27893</v>
      </c>
      <c r="E346" s="189">
        <f>'1 уровень'!E2032</f>
        <v>34646</v>
      </c>
      <c r="F346" s="792">
        <f>'1 уровень'!F2032</f>
        <v>124.21037536299431</v>
      </c>
      <c r="G346" s="237">
        <f>'1 уровень'!G2032</f>
        <v>0</v>
      </c>
      <c r="H346" s="237">
        <f>'1 уровень'!H2032</f>
        <v>0</v>
      </c>
      <c r="I346" s="242">
        <f>'1 уровень'!I2032</f>
        <v>0</v>
      </c>
      <c r="J346" s="242">
        <f>'1 уровень'!J2032</f>
        <v>0</v>
      </c>
      <c r="K346" s="242">
        <f>'1 уровень'!K2032</f>
        <v>0</v>
      </c>
      <c r="L346" s="242">
        <f>'1 уровень'!L2032</f>
        <v>0</v>
      </c>
      <c r="M346" s="242">
        <f>'1 уровень'!M2032</f>
        <v>0</v>
      </c>
      <c r="N346" s="242">
        <f>'1 уровень'!N2032</f>
        <v>0</v>
      </c>
      <c r="O346" s="163">
        <f>'1 уровень'!O2032</f>
        <v>0</v>
      </c>
      <c r="P346" s="163">
        <f>'1 уровень'!P2032</f>
        <v>0</v>
      </c>
      <c r="Q346" s="163">
        <f>'1 уровень'!Q2032</f>
        <v>0</v>
      </c>
      <c r="R346" s="163">
        <f>'1 уровень'!R2032</f>
        <v>0</v>
      </c>
      <c r="S346" s="2675">
        <f>'1 уровень'!S2032</f>
        <v>0</v>
      </c>
      <c r="T346" s="163">
        <f>'1 уровень'!T2032</f>
        <v>0</v>
      </c>
      <c r="U346" s="163">
        <f>'1 уровень'!U2032</f>
        <v>0</v>
      </c>
      <c r="V346" s="163">
        <f>'1 уровень'!V2032</f>
        <v>0</v>
      </c>
      <c r="W346" s="2522">
        <f>'1 уровень'!W2032</f>
        <v>0</v>
      </c>
      <c r="X346" s="2538"/>
      <c r="Y346" s="2593"/>
    </row>
    <row r="347" spans="1:203" ht="30" x14ac:dyDescent="0.25">
      <c r="A347" s="161">
        <v>1</v>
      </c>
      <c r="B347" s="58" t="s">
        <v>345</v>
      </c>
      <c r="C347" s="189">
        <f>'1 уровень'!C2033</f>
        <v>0</v>
      </c>
      <c r="D347" s="189">
        <f>'1 уровень'!D2033</f>
        <v>0</v>
      </c>
      <c r="E347" s="189">
        <f>'1 уровень'!E2033</f>
        <v>0</v>
      </c>
      <c r="F347" s="792">
        <f>'1 уровень'!F2033</f>
        <v>0</v>
      </c>
      <c r="G347" s="237">
        <f>'1 уровень'!G2033</f>
        <v>0</v>
      </c>
      <c r="H347" s="237">
        <f>'1 уровень'!H2033</f>
        <v>0</v>
      </c>
      <c r="I347" s="242">
        <f>'1 уровень'!I2033</f>
        <v>0</v>
      </c>
      <c r="J347" s="242">
        <f>'1 уровень'!J2033</f>
        <v>0</v>
      </c>
      <c r="K347" s="242">
        <f>'1 уровень'!K2033</f>
        <v>0</v>
      </c>
      <c r="L347" s="242">
        <f>'1 уровень'!L2033</f>
        <v>0</v>
      </c>
      <c r="M347" s="242">
        <f>'1 уровень'!M2033</f>
        <v>0</v>
      </c>
      <c r="N347" s="242">
        <f>'1 уровень'!N2033</f>
        <v>0</v>
      </c>
      <c r="O347" s="163">
        <f>'1 уровень'!O2033</f>
        <v>0</v>
      </c>
      <c r="P347" s="163">
        <f>'1 уровень'!P2033</f>
        <v>0</v>
      </c>
      <c r="Q347" s="163">
        <f>'1 уровень'!Q2033</f>
        <v>0</v>
      </c>
      <c r="R347" s="163">
        <f>'1 уровень'!R2033</f>
        <v>0</v>
      </c>
      <c r="S347" s="2675">
        <f>'1 уровень'!S2033</f>
        <v>0</v>
      </c>
      <c r="T347" s="163">
        <f>'1 уровень'!T2033</f>
        <v>0</v>
      </c>
      <c r="U347" s="163">
        <f>'1 уровень'!U2033</f>
        <v>0</v>
      </c>
      <c r="V347" s="163">
        <f>'1 уровень'!V2033</f>
        <v>0</v>
      </c>
      <c r="W347" s="2522">
        <f>'1 уровень'!W2033</f>
        <v>0</v>
      </c>
      <c r="X347" s="2538"/>
      <c r="Y347" s="2593"/>
    </row>
    <row r="348" spans="1:203" ht="30" x14ac:dyDescent="0.25">
      <c r="A348" s="161">
        <v>1</v>
      </c>
      <c r="B348" s="58" t="s">
        <v>346</v>
      </c>
      <c r="C348" s="189">
        <f>'1 уровень'!C2034</f>
        <v>21500</v>
      </c>
      <c r="D348" s="189">
        <f>'1 уровень'!D2034</f>
        <v>7167</v>
      </c>
      <c r="E348" s="189">
        <f>'1 уровень'!E2034</f>
        <v>2193</v>
      </c>
      <c r="F348" s="792">
        <f>'1 уровень'!F2034</f>
        <v>30.598576810380912</v>
      </c>
      <c r="G348" s="237">
        <f>'1 уровень'!G2034</f>
        <v>0</v>
      </c>
      <c r="H348" s="237">
        <f>'1 уровень'!H2034</f>
        <v>0</v>
      </c>
      <c r="I348" s="242">
        <f>'1 уровень'!I2034</f>
        <v>0</v>
      </c>
      <c r="J348" s="242">
        <f>'1 уровень'!J2034</f>
        <v>0</v>
      </c>
      <c r="K348" s="242">
        <f>'1 уровень'!K2034</f>
        <v>0</v>
      </c>
      <c r="L348" s="242">
        <f>'1 уровень'!L2034</f>
        <v>0</v>
      </c>
      <c r="M348" s="242">
        <f>'1 уровень'!M2034</f>
        <v>0</v>
      </c>
      <c r="N348" s="242">
        <f>'1 уровень'!N2034</f>
        <v>0</v>
      </c>
      <c r="O348" s="163">
        <f>'1 уровень'!O2034</f>
        <v>0</v>
      </c>
      <c r="P348" s="163">
        <f>'1 уровень'!P2034</f>
        <v>0</v>
      </c>
      <c r="Q348" s="163">
        <f>'1 уровень'!Q2034</f>
        <v>0</v>
      </c>
      <c r="R348" s="163">
        <f>'1 уровень'!R2034</f>
        <v>0</v>
      </c>
      <c r="S348" s="2675">
        <f>'1 уровень'!S2034</f>
        <v>0</v>
      </c>
      <c r="T348" s="163">
        <f>'1 уровень'!T2034</f>
        <v>0</v>
      </c>
      <c r="U348" s="163">
        <f>'1 уровень'!U2034</f>
        <v>0</v>
      </c>
      <c r="V348" s="163">
        <f>'1 уровень'!V2034</f>
        <v>0</v>
      </c>
      <c r="W348" s="2522">
        <f>'1 уровень'!W2034</f>
        <v>0</v>
      </c>
      <c r="X348" s="2538"/>
      <c r="Y348" s="2593"/>
    </row>
    <row r="349" spans="1:203" ht="30" x14ac:dyDescent="0.25">
      <c r="A349" s="161">
        <v>1</v>
      </c>
      <c r="B349" s="58" t="s">
        <v>347</v>
      </c>
      <c r="C349" s="189">
        <f>'1 уровень'!C2035</f>
        <v>500</v>
      </c>
      <c r="D349" s="189">
        <f>'1 уровень'!D2035</f>
        <v>167</v>
      </c>
      <c r="E349" s="189">
        <f>'1 уровень'!E2035</f>
        <v>96</v>
      </c>
      <c r="F349" s="792">
        <f>'1 уровень'!F2035</f>
        <v>57.485029940119759</v>
      </c>
      <c r="G349" s="237">
        <f>'1 уровень'!G2035</f>
        <v>0</v>
      </c>
      <c r="H349" s="237">
        <f>'1 уровень'!H2035</f>
        <v>0</v>
      </c>
      <c r="I349" s="242">
        <f>'1 уровень'!I2035</f>
        <v>0</v>
      </c>
      <c r="J349" s="242">
        <f>'1 уровень'!J2035</f>
        <v>0</v>
      </c>
      <c r="K349" s="242">
        <f>'1 уровень'!K2035</f>
        <v>0</v>
      </c>
      <c r="L349" s="242">
        <f>'1 уровень'!L2035</f>
        <v>0</v>
      </c>
      <c r="M349" s="242">
        <f>'1 уровень'!M2035</f>
        <v>0</v>
      </c>
      <c r="N349" s="242">
        <f>'1 уровень'!N2035</f>
        <v>0</v>
      </c>
      <c r="O349" s="163">
        <f>'1 уровень'!O2035</f>
        <v>0</v>
      </c>
      <c r="P349" s="163">
        <f>'1 уровень'!P2035</f>
        <v>0</v>
      </c>
      <c r="Q349" s="163">
        <f>'1 уровень'!Q2035</f>
        <v>0</v>
      </c>
      <c r="R349" s="163">
        <f>'1 уровень'!R2035</f>
        <v>0</v>
      </c>
      <c r="S349" s="2675">
        <f>'1 уровень'!S2035</f>
        <v>0</v>
      </c>
      <c r="T349" s="163">
        <f>'1 уровень'!T2035</f>
        <v>0</v>
      </c>
      <c r="U349" s="163">
        <f>'1 уровень'!U2035</f>
        <v>0</v>
      </c>
      <c r="V349" s="163">
        <f>'1 уровень'!V2035</f>
        <v>0</v>
      </c>
      <c r="W349" s="2522">
        <f>'1 уровень'!W2035</f>
        <v>0</v>
      </c>
      <c r="X349" s="2538"/>
      <c r="Y349" s="2593"/>
    </row>
    <row r="350" spans="1:203" ht="45" x14ac:dyDescent="0.25">
      <c r="A350" s="161">
        <v>1</v>
      </c>
      <c r="B350" s="2543" t="s">
        <v>350</v>
      </c>
      <c r="C350" s="189">
        <f>'1 уровень'!C2036</f>
        <v>12843</v>
      </c>
      <c r="D350" s="189">
        <f>'1 уровень'!D2036</f>
        <v>4281</v>
      </c>
      <c r="E350" s="189">
        <f>'1 уровень'!E2036</f>
        <v>4054</v>
      </c>
      <c r="F350" s="792">
        <f>'1 уровень'!F2036</f>
        <v>94.697500583975696</v>
      </c>
      <c r="G350" s="237">
        <f>'1 уровень'!G2036</f>
        <v>0</v>
      </c>
      <c r="H350" s="237">
        <f>'1 уровень'!H2036</f>
        <v>0</v>
      </c>
      <c r="I350" s="242">
        <f>'1 уровень'!I2036</f>
        <v>0</v>
      </c>
      <c r="J350" s="242">
        <f>'1 уровень'!J2036</f>
        <v>0</v>
      </c>
      <c r="K350" s="242">
        <f>'1 уровень'!K2036</f>
        <v>0</v>
      </c>
      <c r="L350" s="242">
        <f>'1 уровень'!L2036</f>
        <v>0</v>
      </c>
      <c r="M350" s="242">
        <f>'1 уровень'!M2036</f>
        <v>0</v>
      </c>
      <c r="N350" s="242">
        <f>'1 уровень'!N2036</f>
        <v>0</v>
      </c>
      <c r="O350" s="163">
        <f>'1 уровень'!O2036</f>
        <v>0</v>
      </c>
      <c r="P350" s="163">
        <f>'1 уровень'!P2036</f>
        <v>0</v>
      </c>
      <c r="Q350" s="163">
        <f>'1 уровень'!Q2036</f>
        <v>0</v>
      </c>
      <c r="R350" s="163">
        <f>'1 уровень'!R2036</f>
        <v>0</v>
      </c>
      <c r="S350" s="2675">
        <f>'1 уровень'!S2036</f>
        <v>0</v>
      </c>
      <c r="T350" s="163">
        <f>'1 уровень'!T2036</f>
        <v>0</v>
      </c>
      <c r="U350" s="163">
        <f>'1 уровень'!U2036</f>
        <v>0</v>
      </c>
      <c r="V350" s="163">
        <f>'1 уровень'!V2036</f>
        <v>0</v>
      </c>
      <c r="W350" s="2522">
        <f>'1 уровень'!W2036</f>
        <v>0</v>
      </c>
      <c r="X350" s="2538"/>
      <c r="Y350" s="2593"/>
    </row>
    <row r="351" spans="1:203" ht="30" x14ac:dyDescent="0.25">
      <c r="A351" s="161">
        <v>1</v>
      </c>
      <c r="B351" s="58" t="s">
        <v>351</v>
      </c>
      <c r="C351" s="189">
        <f>'1 уровень'!C2037</f>
        <v>8844</v>
      </c>
      <c r="D351" s="189">
        <f>'1 уровень'!D2037</f>
        <v>2948</v>
      </c>
      <c r="E351" s="189">
        <f>'1 уровень'!E2037</f>
        <v>2360</v>
      </c>
      <c r="F351" s="792">
        <f>'1 уровень'!F2037</f>
        <v>80.054274084124827</v>
      </c>
      <c r="G351" s="237">
        <f>'1 уровень'!G2037</f>
        <v>0</v>
      </c>
      <c r="H351" s="237">
        <f>'1 уровень'!H2037</f>
        <v>0</v>
      </c>
      <c r="I351" s="242">
        <f>'1 уровень'!I2037</f>
        <v>0</v>
      </c>
      <c r="J351" s="242">
        <f>'1 уровень'!J2037</f>
        <v>0</v>
      </c>
      <c r="K351" s="242">
        <f>'1 уровень'!K2037</f>
        <v>0</v>
      </c>
      <c r="L351" s="242">
        <f>'1 уровень'!L2037</f>
        <v>0</v>
      </c>
      <c r="M351" s="242">
        <f>'1 уровень'!M2037</f>
        <v>0</v>
      </c>
      <c r="N351" s="242">
        <f>'1 уровень'!N2037</f>
        <v>0</v>
      </c>
      <c r="O351" s="163">
        <f>'1 уровень'!O2037</f>
        <v>0</v>
      </c>
      <c r="P351" s="163">
        <f>'1 уровень'!P2037</f>
        <v>0</v>
      </c>
      <c r="Q351" s="163">
        <f>'1 уровень'!Q2037</f>
        <v>0</v>
      </c>
      <c r="R351" s="163">
        <f>'1 уровень'!R2037</f>
        <v>0</v>
      </c>
      <c r="S351" s="2675">
        <f>'1 уровень'!S2037</f>
        <v>0</v>
      </c>
      <c r="T351" s="163">
        <f>'1 уровень'!T2037</f>
        <v>0</v>
      </c>
      <c r="U351" s="163">
        <f>'1 уровень'!U2037</f>
        <v>0</v>
      </c>
      <c r="V351" s="163">
        <f>'1 уровень'!V2037</f>
        <v>0</v>
      </c>
      <c r="W351" s="2522">
        <f>'1 уровень'!W2037</f>
        <v>0</v>
      </c>
      <c r="X351" s="2538"/>
      <c r="Y351" s="2593"/>
    </row>
    <row r="352" spans="1:203" ht="30" x14ac:dyDescent="0.25">
      <c r="A352" s="161">
        <v>1</v>
      </c>
      <c r="B352" s="58" t="s">
        <v>352</v>
      </c>
      <c r="C352" s="189">
        <f>'1 уровень'!C2038</f>
        <v>2235</v>
      </c>
      <c r="D352" s="189">
        <f>'1 уровень'!D2038</f>
        <v>745</v>
      </c>
      <c r="E352" s="189">
        <f>'1 уровень'!E2038</f>
        <v>780</v>
      </c>
      <c r="F352" s="792">
        <f>'1 уровень'!F2038</f>
        <v>104.69798657718121</v>
      </c>
      <c r="G352" s="237">
        <f>'1 уровень'!G2038</f>
        <v>0</v>
      </c>
      <c r="H352" s="237">
        <f>'1 уровень'!H2038</f>
        <v>0</v>
      </c>
      <c r="I352" s="242">
        <f>'1 уровень'!I2038</f>
        <v>0</v>
      </c>
      <c r="J352" s="242">
        <f>'1 уровень'!J2038</f>
        <v>0</v>
      </c>
      <c r="K352" s="242">
        <f>'1 уровень'!K2038</f>
        <v>0</v>
      </c>
      <c r="L352" s="242">
        <f>'1 уровень'!L2038</f>
        <v>0</v>
      </c>
      <c r="M352" s="242">
        <f>'1 уровень'!M2038</f>
        <v>0</v>
      </c>
      <c r="N352" s="242">
        <f>'1 уровень'!N2038</f>
        <v>0</v>
      </c>
      <c r="O352" s="163">
        <f>'1 уровень'!O2038</f>
        <v>0</v>
      </c>
      <c r="P352" s="163">
        <f>'1 уровень'!P2038</f>
        <v>0</v>
      </c>
      <c r="Q352" s="163">
        <f>'1 уровень'!Q2038</f>
        <v>0</v>
      </c>
      <c r="R352" s="163">
        <f>'1 уровень'!R2038</f>
        <v>0</v>
      </c>
      <c r="S352" s="2675">
        <f>'1 уровень'!S2038</f>
        <v>0</v>
      </c>
      <c r="T352" s="163">
        <f>'1 уровень'!T2038</f>
        <v>0</v>
      </c>
      <c r="U352" s="163">
        <f>'1 уровень'!U2038</f>
        <v>0</v>
      </c>
      <c r="V352" s="163">
        <f>'1 уровень'!V2038</f>
        <v>0</v>
      </c>
      <c r="W352" s="2522">
        <f>'1 уровень'!W2038</f>
        <v>0</v>
      </c>
      <c r="X352" s="2538"/>
      <c r="Y352" s="2593"/>
    </row>
    <row r="353" spans="1:25" ht="45" x14ac:dyDescent="0.25">
      <c r="A353" s="161">
        <v>1</v>
      </c>
      <c r="B353" s="58" t="s">
        <v>418</v>
      </c>
      <c r="C353" s="189">
        <f>'1 уровень'!C2039</f>
        <v>1412</v>
      </c>
      <c r="D353" s="189">
        <f>'1 уровень'!D2039</f>
        <v>471</v>
      </c>
      <c r="E353" s="189">
        <f>'1 уровень'!E2039</f>
        <v>745.99999999999989</v>
      </c>
      <c r="F353" s="792">
        <f>'1 уровень'!F2039</f>
        <v>158.38641188959656</v>
      </c>
      <c r="G353" s="237">
        <f>'1 уровень'!G2039</f>
        <v>0</v>
      </c>
      <c r="H353" s="237">
        <f>'1 уровень'!H2039</f>
        <v>0</v>
      </c>
      <c r="I353" s="242">
        <f>'1 уровень'!I2039</f>
        <v>0</v>
      </c>
      <c r="J353" s="242">
        <f>'1 уровень'!J2039</f>
        <v>0</v>
      </c>
      <c r="K353" s="242">
        <f>'1 уровень'!K2039</f>
        <v>0</v>
      </c>
      <c r="L353" s="242">
        <f>'1 уровень'!L2039</f>
        <v>0</v>
      </c>
      <c r="M353" s="242">
        <f>'1 уровень'!M2039</f>
        <v>0</v>
      </c>
      <c r="N353" s="242">
        <f>'1 уровень'!N2039</f>
        <v>0</v>
      </c>
      <c r="O353" s="163">
        <f>'1 уровень'!O2039</f>
        <v>0</v>
      </c>
      <c r="P353" s="163">
        <f>'1 уровень'!P2039</f>
        <v>0</v>
      </c>
      <c r="Q353" s="163">
        <f>'1 уровень'!Q2039</f>
        <v>0</v>
      </c>
      <c r="R353" s="163">
        <f>'1 уровень'!R2039</f>
        <v>0</v>
      </c>
      <c r="S353" s="2675">
        <f>'1 уровень'!S2039</f>
        <v>0</v>
      </c>
      <c r="T353" s="163">
        <f>'1 уровень'!T2039</f>
        <v>0</v>
      </c>
      <c r="U353" s="163">
        <f>'1 уровень'!U2039</f>
        <v>0</v>
      </c>
      <c r="V353" s="163">
        <f>'1 уровень'!V2039</f>
        <v>0</v>
      </c>
      <c r="W353" s="2522">
        <f>'1 уровень'!W2039</f>
        <v>0</v>
      </c>
      <c r="X353" s="2538"/>
      <c r="Y353" s="2593"/>
    </row>
    <row r="354" spans="1:25" ht="30" x14ac:dyDescent="0.25">
      <c r="A354" s="161">
        <v>1</v>
      </c>
      <c r="B354" s="58" t="s">
        <v>419</v>
      </c>
      <c r="C354" s="189">
        <f>'1 уровень'!C2040</f>
        <v>352</v>
      </c>
      <c r="D354" s="189">
        <f>'1 уровень'!D2040</f>
        <v>117</v>
      </c>
      <c r="E354" s="189">
        <f>'1 уровень'!E2040</f>
        <v>168</v>
      </c>
      <c r="F354" s="792">
        <f>'1 уровень'!F2040</f>
        <v>143.58974358974359</v>
      </c>
      <c r="G354" s="237">
        <f>'1 уровень'!G2040</f>
        <v>0</v>
      </c>
      <c r="H354" s="237">
        <f>'1 уровень'!H2040</f>
        <v>0</v>
      </c>
      <c r="I354" s="242">
        <f>'1 уровень'!I2040</f>
        <v>0</v>
      </c>
      <c r="J354" s="242">
        <f>'1 уровень'!J2040</f>
        <v>0</v>
      </c>
      <c r="K354" s="242">
        <f>'1 уровень'!K2040</f>
        <v>0</v>
      </c>
      <c r="L354" s="242">
        <f>'1 уровень'!L2040</f>
        <v>0</v>
      </c>
      <c r="M354" s="242">
        <f>'1 уровень'!M2040</f>
        <v>0</v>
      </c>
      <c r="N354" s="242">
        <f>'1 уровень'!N2040</f>
        <v>0</v>
      </c>
      <c r="O354" s="163">
        <f>'1 уровень'!O2040</f>
        <v>0</v>
      </c>
      <c r="P354" s="163">
        <f>'1 уровень'!P2040</f>
        <v>0</v>
      </c>
      <c r="Q354" s="163">
        <f>'1 уровень'!Q2040</f>
        <v>0</v>
      </c>
      <c r="R354" s="163">
        <f>'1 уровень'!R2040</f>
        <v>0</v>
      </c>
      <c r="S354" s="2675">
        <f>'1 уровень'!S2040</f>
        <v>0</v>
      </c>
      <c r="T354" s="163">
        <f>'1 уровень'!T2040</f>
        <v>0</v>
      </c>
      <c r="U354" s="163">
        <f>'1 уровень'!U2040</f>
        <v>0</v>
      </c>
      <c r="V354" s="163">
        <f>'1 уровень'!V2040</f>
        <v>0</v>
      </c>
      <c r="W354" s="2522">
        <f>'1 уровень'!W2040</f>
        <v>0</v>
      </c>
      <c r="X354" s="2538"/>
      <c r="Y354" s="2593"/>
    </row>
    <row r="355" spans="1:25" ht="45" x14ac:dyDescent="0.25">
      <c r="A355" s="161">
        <v>1</v>
      </c>
      <c r="B355" s="58" t="s">
        <v>353</v>
      </c>
      <c r="C355" s="189">
        <f>'1 уровень'!C2041</f>
        <v>47236</v>
      </c>
      <c r="D355" s="189">
        <f>'1 уровень'!D2041</f>
        <v>15746</v>
      </c>
      <c r="E355" s="189">
        <f>'1 уровень'!E2041</f>
        <v>8335</v>
      </c>
      <c r="F355" s="792">
        <f>'1 уровень'!F2041</f>
        <v>52.934078496126006</v>
      </c>
      <c r="G355" s="237">
        <f>'1 уровень'!G2041</f>
        <v>0</v>
      </c>
      <c r="H355" s="237">
        <f>'1 уровень'!H2041</f>
        <v>0</v>
      </c>
      <c r="I355" s="242">
        <f>'1 уровень'!I2041</f>
        <v>0</v>
      </c>
      <c r="J355" s="242">
        <f>'1 уровень'!J2041</f>
        <v>0</v>
      </c>
      <c r="K355" s="242">
        <f>'1 уровень'!K2041</f>
        <v>0</v>
      </c>
      <c r="L355" s="242">
        <f>'1 уровень'!L2041</f>
        <v>0</v>
      </c>
      <c r="M355" s="242">
        <f>'1 уровень'!M2041</f>
        <v>0</v>
      </c>
      <c r="N355" s="242">
        <f>'1 уровень'!N2041</f>
        <v>0</v>
      </c>
      <c r="O355" s="163">
        <f>'1 уровень'!O2041</f>
        <v>0</v>
      </c>
      <c r="P355" s="163">
        <f>'1 уровень'!P2041</f>
        <v>0</v>
      </c>
      <c r="Q355" s="163">
        <f>'1 уровень'!Q2041</f>
        <v>0</v>
      </c>
      <c r="R355" s="163">
        <f>'1 уровень'!R2041</f>
        <v>0</v>
      </c>
      <c r="S355" s="2675">
        <f>'1 уровень'!S2041</f>
        <v>0</v>
      </c>
      <c r="T355" s="163">
        <f>'1 уровень'!T2041</f>
        <v>0</v>
      </c>
      <c r="U355" s="163">
        <f>'1 уровень'!U2041</f>
        <v>0</v>
      </c>
      <c r="V355" s="163">
        <f>'1 уровень'!V2041</f>
        <v>0</v>
      </c>
      <c r="W355" s="2522">
        <f>'1 уровень'!W2041</f>
        <v>0</v>
      </c>
      <c r="X355" s="2538"/>
      <c r="Y355" s="2593"/>
    </row>
    <row r="356" spans="1:25" ht="30" x14ac:dyDescent="0.25">
      <c r="A356" s="161">
        <v>1</v>
      </c>
      <c r="B356" s="58" t="s">
        <v>354</v>
      </c>
      <c r="C356" s="189">
        <f>'1 уровень'!C2042</f>
        <v>4500</v>
      </c>
      <c r="D356" s="189">
        <f>'1 уровень'!D2042</f>
        <v>1500</v>
      </c>
      <c r="E356" s="189">
        <f>'1 уровень'!E2042</f>
        <v>929</v>
      </c>
      <c r="F356" s="792">
        <f>'1 уровень'!F2042</f>
        <v>61.93333333333333</v>
      </c>
      <c r="G356" s="237">
        <f>'1 уровень'!G2042</f>
        <v>0</v>
      </c>
      <c r="H356" s="237">
        <f>'1 уровень'!H2042</f>
        <v>0</v>
      </c>
      <c r="I356" s="242">
        <f>'1 уровень'!I2042</f>
        <v>0</v>
      </c>
      <c r="J356" s="242">
        <f>'1 уровень'!J2042</f>
        <v>0</v>
      </c>
      <c r="K356" s="242">
        <f>'1 уровень'!K2042</f>
        <v>0</v>
      </c>
      <c r="L356" s="242">
        <f>'1 уровень'!L2042</f>
        <v>0</v>
      </c>
      <c r="M356" s="242">
        <f>'1 уровень'!M2042</f>
        <v>0</v>
      </c>
      <c r="N356" s="242">
        <f>'1 уровень'!N2042</f>
        <v>0</v>
      </c>
      <c r="O356" s="163">
        <f>'1 уровень'!O2042</f>
        <v>0</v>
      </c>
      <c r="P356" s="163">
        <f>'1 уровень'!P2042</f>
        <v>0</v>
      </c>
      <c r="Q356" s="163">
        <f>'1 уровень'!Q2042</f>
        <v>0</v>
      </c>
      <c r="R356" s="163">
        <f>'1 уровень'!R2042</f>
        <v>0</v>
      </c>
      <c r="S356" s="2675">
        <f>'1 уровень'!S2042</f>
        <v>0</v>
      </c>
      <c r="T356" s="163">
        <f>'1 уровень'!T2042</f>
        <v>0</v>
      </c>
      <c r="U356" s="163">
        <f>'1 уровень'!U2042</f>
        <v>0</v>
      </c>
      <c r="V356" s="163">
        <f>'1 уровень'!V2042</f>
        <v>0</v>
      </c>
      <c r="W356" s="2522">
        <f>'1 уровень'!W2042</f>
        <v>0</v>
      </c>
      <c r="X356" s="2538"/>
      <c r="Y356" s="2593"/>
    </row>
    <row r="357" spans="1:25" ht="60" x14ac:dyDescent="0.25">
      <c r="A357" s="161">
        <v>1</v>
      </c>
      <c r="B357" s="58" t="s">
        <v>367</v>
      </c>
      <c r="C357" s="189">
        <f>'1 уровень'!C2043</f>
        <v>26090</v>
      </c>
      <c r="D357" s="189">
        <f>'1 уровень'!D2043</f>
        <v>8697</v>
      </c>
      <c r="E357" s="189">
        <f>'1 уровень'!E2043</f>
        <v>4077</v>
      </c>
      <c r="F357" s="792">
        <f>'1 уровень'!F2043</f>
        <v>46.878233873749572</v>
      </c>
      <c r="G357" s="237">
        <f>'1 уровень'!G2043</f>
        <v>0</v>
      </c>
      <c r="H357" s="237">
        <f>'1 уровень'!H2043</f>
        <v>0</v>
      </c>
      <c r="I357" s="242">
        <f>'1 уровень'!I2043</f>
        <v>0</v>
      </c>
      <c r="J357" s="242">
        <f>'1 уровень'!J2043</f>
        <v>0</v>
      </c>
      <c r="K357" s="242">
        <f>'1 уровень'!K2043</f>
        <v>0</v>
      </c>
      <c r="L357" s="242">
        <f>'1 уровень'!L2043</f>
        <v>0</v>
      </c>
      <c r="M357" s="242">
        <f>'1 уровень'!M2043</f>
        <v>0</v>
      </c>
      <c r="N357" s="242">
        <f>'1 уровень'!N2043</f>
        <v>0</v>
      </c>
      <c r="O357" s="163">
        <f>'1 уровень'!O2043</f>
        <v>0</v>
      </c>
      <c r="P357" s="163">
        <f>'1 уровень'!P2043</f>
        <v>0</v>
      </c>
      <c r="Q357" s="163">
        <f>'1 уровень'!Q2043</f>
        <v>0</v>
      </c>
      <c r="R357" s="163">
        <f>'1 уровень'!R2043</f>
        <v>0</v>
      </c>
      <c r="S357" s="2675">
        <f>'1 уровень'!S2043</f>
        <v>0</v>
      </c>
      <c r="T357" s="163">
        <f>'1 уровень'!T2043</f>
        <v>0</v>
      </c>
      <c r="U357" s="163">
        <f>'1 уровень'!U2043</f>
        <v>0</v>
      </c>
      <c r="V357" s="163">
        <f>'1 уровень'!V2043</f>
        <v>0</v>
      </c>
      <c r="W357" s="2522">
        <f>'1 уровень'!W2043</f>
        <v>0</v>
      </c>
      <c r="X357" s="2538"/>
      <c r="Y357" s="2593"/>
    </row>
    <row r="358" spans="1:25" ht="45" x14ac:dyDescent="0.25">
      <c r="A358" s="161">
        <v>1</v>
      </c>
      <c r="B358" s="58" t="s">
        <v>368</v>
      </c>
      <c r="C358" s="189">
        <f>'1 уровень'!C2044</f>
        <v>3532</v>
      </c>
      <c r="D358" s="189">
        <f>'1 уровень'!D2044</f>
        <v>1177</v>
      </c>
      <c r="E358" s="189">
        <f>'1 уровень'!E2044</f>
        <v>1556</v>
      </c>
      <c r="F358" s="792">
        <f>'1 уровень'!F2044</f>
        <v>132.20050977060322</v>
      </c>
      <c r="G358" s="237">
        <f>'1 уровень'!G2044</f>
        <v>0</v>
      </c>
      <c r="H358" s="237">
        <f>'1 уровень'!H2044</f>
        <v>0</v>
      </c>
      <c r="I358" s="242">
        <f>'1 уровень'!I2044</f>
        <v>0</v>
      </c>
      <c r="J358" s="242">
        <f>'1 уровень'!J2044</f>
        <v>0</v>
      </c>
      <c r="K358" s="242">
        <f>'1 уровень'!K2044</f>
        <v>0</v>
      </c>
      <c r="L358" s="242">
        <f>'1 уровень'!L2044</f>
        <v>0</v>
      </c>
      <c r="M358" s="242">
        <f>'1 уровень'!M2044</f>
        <v>0</v>
      </c>
      <c r="N358" s="242">
        <f>'1 уровень'!N2044</f>
        <v>0</v>
      </c>
      <c r="O358" s="163">
        <f>'1 уровень'!O2044</f>
        <v>0</v>
      </c>
      <c r="P358" s="163">
        <f>'1 уровень'!P2044</f>
        <v>0</v>
      </c>
      <c r="Q358" s="163">
        <f>'1 уровень'!Q2044</f>
        <v>0</v>
      </c>
      <c r="R358" s="163">
        <f>'1 уровень'!R2044</f>
        <v>0</v>
      </c>
      <c r="S358" s="2675">
        <f>'1 уровень'!S2044</f>
        <v>0</v>
      </c>
      <c r="T358" s="163">
        <f>'1 уровень'!T2044</f>
        <v>0</v>
      </c>
      <c r="U358" s="163">
        <f>'1 уровень'!U2044</f>
        <v>0</v>
      </c>
      <c r="V358" s="163">
        <f>'1 уровень'!V2044</f>
        <v>0</v>
      </c>
      <c r="W358" s="2522">
        <f>'1 уровень'!W2044</f>
        <v>0</v>
      </c>
      <c r="X358" s="2538"/>
      <c r="Y358" s="2593"/>
    </row>
    <row r="359" spans="1:25" ht="30" x14ac:dyDescent="0.25">
      <c r="A359" s="161">
        <v>1</v>
      </c>
      <c r="B359" s="58" t="s">
        <v>369</v>
      </c>
      <c r="C359" s="189">
        <f>'1 уровень'!C2045</f>
        <v>11534</v>
      </c>
      <c r="D359" s="189">
        <f>'1 уровень'!D2045</f>
        <v>3845</v>
      </c>
      <c r="E359" s="189">
        <f>'1 уровень'!E2045</f>
        <v>759</v>
      </c>
      <c r="F359" s="792">
        <f>'1 уровень'!F2045</f>
        <v>19.739921976592978</v>
      </c>
      <c r="G359" s="237">
        <f>'1 уровень'!G2045</f>
        <v>0</v>
      </c>
      <c r="H359" s="237">
        <f>'1 уровень'!H2045</f>
        <v>0</v>
      </c>
      <c r="I359" s="242">
        <f>'1 уровень'!I2045</f>
        <v>0</v>
      </c>
      <c r="J359" s="242">
        <f>'1 уровень'!J2045</f>
        <v>0</v>
      </c>
      <c r="K359" s="242">
        <f>'1 уровень'!K2045</f>
        <v>0</v>
      </c>
      <c r="L359" s="242">
        <f>'1 уровень'!L2045</f>
        <v>0</v>
      </c>
      <c r="M359" s="242">
        <f>'1 уровень'!M2045</f>
        <v>0</v>
      </c>
      <c r="N359" s="242">
        <f>'1 уровень'!N2045</f>
        <v>0</v>
      </c>
      <c r="O359" s="163">
        <f>'1 уровень'!O2045</f>
        <v>0</v>
      </c>
      <c r="P359" s="163">
        <f>'1 уровень'!P2045</f>
        <v>0</v>
      </c>
      <c r="Q359" s="163">
        <f>'1 уровень'!Q2045</f>
        <v>0</v>
      </c>
      <c r="R359" s="163">
        <f>'1 уровень'!R2045</f>
        <v>0</v>
      </c>
      <c r="S359" s="2675">
        <f>'1 уровень'!S2045</f>
        <v>0</v>
      </c>
      <c r="T359" s="163">
        <f>'1 уровень'!T2045</f>
        <v>0</v>
      </c>
      <c r="U359" s="163">
        <f>'1 уровень'!U2045</f>
        <v>0</v>
      </c>
      <c r="V359" s="163">
        <f>'1 уровень'!V2045</f>
        <v>0</v>
      </c>
      <c r="W359" s="2522">
        <f>'1 уровень'!W2045</f>
        <v>0</v>
      </c>
      <c r="X359" s="2538"/>
      <c r="Y359" s="2593"/>
    </row>
    <row r="360" spans="1:25" ht="30" x14ac:dyDescent="0.25">
      <c r="A360" s="161">
        <v>1</v>
      </c>
      <c r="B360" s="58" t="s">
        <v>370</v>
      </c>
      <c r="C360" s="189">
        <f>'1 уровень'!C2046</f>
        <v>1580</v>
      </c>
      <c r="D360" s="189">
        <f>'1 уровень'!D2046</f>
        <v>527</v>
      </c>
      <c r="E360" s="189">
        <f>'1 уровень'!E2046</f>
        <v>1014</v>
      </c>
      <c r="F360" s="792">
        <f>'1 уровень'!F2046</f>
        <v>192.40986717267552</v>
      </c>
      <c r="G360" s="237">
        <f>'1 уровень'!G2046</f>
        <v>0</v>
      </c>
      <c r="H360" s="237">
        <f>'1 уровень'!H2046</f>
        <v>0</v>
      </c>
      <c r="I360" s="242">
        <f>'1 уровень'!I2046</f>
        <v>0</v>
      </c>
      <c r="J360" s="242">
        <f>'1 уровень'!J2046</f>
        <v>0</v>
      </c>
      <c r="K360" s="242">
        <f>'1 уровень'!K2046</f>
        <v>0</v>
      </c>
      <c r="L360" s="242">
        <f>'1 уровень'!L2046</f>
        <v>0</v>
      </c>
      <c r="M360" s="242">
        <f>'1 уровень'!M2046</f>
        <v>0</v>
      </c>
      <c r="N360" s="242">
        <f>'1 уровень'!N2046</f>
        <v>0</v>
      </c>
      <c r="O360" s="163">
        <f>'1 уровень'!O2046</f>
        <v>0</v>
      </c>
      <c r="P360" s="163">
        <f>'1 уровень'!P2046</f>
        <v>0</v>
      </c>
      <c r="Q360" s="163">
        <f>'1 уровень'!Q2046</f>
        <v>0</v>
      </c>
      <c r="R360" s="163">
        <f>'1 уровень'!R2046</f>
        <v>0</v>
      </c>
      <c r="S360" s="2675">
        <f>'1 уровень'!S2046</f>
        <v>0</v>
      </c>
      <c r="T360" s="163">
        <f>'1 уровень'!T2046</f>
        <v>0</v>
      </c>
      <c r="U360" s="163">
        <f>'1 уровень'!U2046</f>
        <v>0</v>
      </c>
      <c r="V360" s="163">
        <f>'1 уровень'!V2046</f>
        <v>0</v>
      </c>
      <c r="W360" s="2522">
        <f>'1 уровень'!W2046</f>
        <v>0</v>
      </c>
      <c r="X360" s="2538"/>
      <c r="Y360" s="2593"/>
    </row>
    <row r="361" spans="1:25" x14ac:dyDescent="0.25">
      <c r="A361" s="161">
        <v>1</v>
      </c>
      <c r="B361" s="58" t="s">
        <v>348</v>
      </c>
      <c r="C361" s="189">
        <f>'1 уровень'!C2047</f>
        <v>1596</v>
      </c>
      <c r="D361" s="189">
        <f>'1 уровень'!D2047</f>
        <v>532</v>
      </c>
      <c r="E361" s="189">
        <f>'1 уровень'!E2047</f>
        <v>19968</v>
      </c>
      <c r="F361" s="792">
        <f>'1 уровень'!F2047</f>
        <v>3753.3834586466164</v>
      </c>
      <c r="G361" s="237">
        <f>'1 уровень'!G2047</f>
        <v>0</v>
      </c>
      <c r="H361" s="237">
        <f>'1 уровень'!H2047</f>
        <v>0</v>
      </c>
      <c r="I361" s="242">
        <f>'1 уровень'!I2047</f>
        <v>0</v>
      </c>
      <c r="J361" s="242">
        <f>'1 уровень'!J2047</f>
        <v>0</v>
      </c>
      <c r="K361" s="242">
        <f>'1 уровень'!K2047</f>
        <v>0</v>
      </c>
      <c r="L361" s="242">
        <f>'1 уровень'!L2047</f>
        <v>0</v>
      </c>
      <c r="M361" s="242">
        <f>'1 уровень'!M2047</f>
        <v>0</v>
      </c>
      <c r="N361" s="242">
        <f>'1 уровень'!N2047</f>
        <v>0</v>
      </c>
      <c r="O361" s="163">
        <f>'1 уровень'!O2047</f>
        <v>0</v>
      </c>
      <c r="P361" s="163">
        <f>'1 уровень'!P2047</f>
        <v>0</v>
      </c>
      <c r="Q361" s="163">
        <f>'1 уровень'!Q2047</f>
        <v>0</v>
      </c>
      <c r="R361" s="163">
        <f>'1 уровень'!R2047</f>
        <v>0</v>
      </c>
      <c r="S361" s="2675">
        <f>'1 уровень'!S2047</f>
        <v>0</v>
      </c>
      <c r="T361" s="163">
        <f>'1 уровень'!T2047</f>
        <v>0</v>
      </c>
      <c r="U361" s="163">
        <f>'1 уровень'!U2047</f>
        <v>0</v>
      </c>
      <c r="V361" s="163">
        <f>'1 уровень'!V2047</f>
        <v>0</v>
      </c>
      <c r="W361" s="2522">
        <f>'1 уровень'!W2047</f>
        <v>0</v>
      </c>
      <c r="X361" s="2538"/>
      <c r="Y361" s="2593"/>
    </row>
    <row r="362" spans="1:25" x14ac:dyDescent="0.25">
      <c r="A362" s="161">
        <v>1</v>
      </c>
      <c r="B362" s="851" t="s">
        <v>169</v>
      </c>
      <c r="C362" s="189">
        <f>'1 уровень'!C2048</f>
        <v>88000</v>
      </c>
      <c r="D362" s="189">
        <f>'1 уровень'!D2048</f>
        <v>29333</v>
      </c>
      <c r="E362" s="189">
        <f>'1 уровень'!E2048</f>
        <v>27463.703125</v>
      </c>
      <c r="F362" s="792">
        <f>'1 уровень'!F2048</f>
        <v>93.62732460027955</v>
      </c>
      <c r="G362" s="237">
        <f>'1 уровень'!G2048</f>
        <v>0</v>
      </c>
      <c r="H362" s="237">
        <f>'1 уровень'!H2048</f>
        <v>0</v>
      </c>
      <c r="I362" s="242">
        <f>'1 уровень'!I2048</f>
        <v>0</v>
      </c>
      <c r="J362" s="242">
        <f>'1 уровень'!J2048</f>
        <v>0</v>
      </c>
      <c r="K362" s="242">
        <f>'1 уровень'!K2048</f>
        <v>0</v>
      </c>
      <c r="L362" s="242">
        <f>'1 уровень'!L2048</f>
        <v>0</v>
      </c>
      <c r="M362" s="242">
        <f>'1 уровень'!M2048</f>
        <v>0</v>
      </c>
      <c r="N362" s="242">
        <f>'1 уровень'!N2048</f>
        <v>0</v>
      </c>
      <c r="O362" s="163">
        <f>'1 уровень'!O2048</f>
        <v>0</v>
      </c>
      <c r="P362" s="163">
        <f>'1 уровень'!P2048</f>
        <v>0</v>
      </c>
      <c r="Q362" s="163">
        <f>'1 уровень'!Q2048</f>
        <v>0</v>
      </c>
      <c r="R362" s="163">
        <f>'1 уровень'!R2048</f>
        <v>0</v>
      </c>
      <c r="S362" s="2675">
        <f>'1 уровень'!S2048</f>
        <v>0</v>
      </c>
      <c r="T362" s="163">
        <f>'1 уровень'!T2048</f>
        <v>0</v>
      </c>
      <c r="U362" s="163">
        <f>'1 уровень'!U2048</f>
        <v>0</v>
      </c>
      <c r="V362" s="163">
        <f>'1 уровень'!V2048</f>
        <v>0</v>
      </c>
      <c r="W362" s="2522">
        <f>'1 уровень'!W2048</f>
        <v>0</v>
      </c>
      <c r="X362" s="2538"/>
      <c r="Y362" s="2593"/>
    </row>
    <row r="363" spans="1:25" x14ac:dyDescent="0.25">
      <c r="A363" s="161">
        <v>1</v>
      </c>
      <c r="B363" s="2564" t="s">
        <v>339</v>
      </c>
      <c r="C363" s="189">
        <f>'1 уровень'!C2049</f>
        <v>71287</v>
      </c>
      <c r="D363" s="189">
        <f>'1 уровень'!D2049</f>
        <v>23762</v>
      </c>
      <c r="E363" s="189">
        <f>'1 уровень'!E2049</f>
        <v>24777</v>
      </c>
      <c r="F363" s="792">
        <f>'1 уровень'!F2049</f>
        <v>104.27152596582778</v>
      </c>
      <c r="G363" s="237">
        <f>'1 уровень'!G2049</f>
        <v>0</v>
      </c>
      <c r="H363" s="237">
        <f>'1 уровень'!H2049</f>
        <v>0</v>
      </c>
      <c r="I363" s="242">
        <f>'1 уровень'!I2049</f>
        <v>0</v>
      </c>
      <c r="J363" s="242">
        <f>'1 уровень'!J2049</f>
        <v>0</v>
      </c>
      <c r="K363" s="242">
        <f>'1 уровень'!K2049</f>
        <v>0</v>
      </c>
      <c r="L363" s="242">
        <f>'1 уровень'!L2049</f>
        <v>0</v>
      </c>
      <c r="M363" s="242">
        <f>'1 уровень'!M2049</f>
        <v>0</v>
      </c>
      <c r="N363" s="242">
        <f>'1 уровень'!N2049</f>
        <v>0</v>
      </c>
      <c r="O363" s="163">
        <f>'1 уровень'!O2049</f>
        <v>0</v>
      </c>
      <c r="P363" s="163">
        <f>'1 уровень'!P2049</f>
        <v>0</v>
      </c>
      <c r="Q363" s="163">
        <f>'1 уровень'!Q2049</f>
        <v>0</v>
      </c>
      <c r="R363" s="163">
        <f>'1 уровень'!R2049</f>
        <v>0</v>
      </c>
      <c r="S363" s="2675">
        <f>'1 уровень'!S2049</f>
        <v>0</v>
      </c>
      <c r="T363" s="163">
        <f>'1 уровень'!T2049</f>
        <v>0</v>
      </c>
      <c r="U363" s="163">
        <f>'1 уровень'!U2049</f>
        <v>0</v>
      </c>
      <c r="V363" s="163">
        <f>'1 уровень'!V2049</f>
        <v>0</v>
      </c>
      <c r="W363" s="2522">
        <f>'1 уровень'!W2049</f>
        <v>0</v>
      </c>
      <c r="X363" s="2538"/>
      <c r="Y363" s="2593"/>
    </row>
    <row r="364" spans="1:25" ht="30" x14ac:dyDescent="0.25">
      <c r="A364" s="161">
        <v>1</v>
      </c>
      <c r="B364" s="851" t="s">
        <v>170</v>
      </c>
      <c r="C364" s="189">
        <f>'1 уровень'!C2050</f>
        <v>32048</v>
      </c>
      <c r="D364" s="189">
        <f>'1 уровень'!D2050</f>
        <v>10683</v>
      </c>
      <c r="E364" s="189">
        <f>'1 уровень'!E2050</f>
        <v>10972</v>
      </c>
      <c r="F364" s="792">
        <f>'1 уровень'!F2050</f>
        <v>102.70523261256201</v>
      </c>
      <c r="G364" s="237">
        <f>'1 уровень'!G2050</f>
        <v>0</v>
      </c>
      <c r="H364" s="237">
        <f>'1 уровень'!H2050</f>
        <v>0</v>
      </c>
      <c r="I364" s="242">
        <f>'1 уровень'!I2050</f>
        <v>0</v>
      </c>
      <c r="J364" s="242">
        <f>'1 уровень'!J2050</f>
        <v>0</v>
      </c>
      <c r="K364" s="242">
        <f>'1 уровень'!K2050</f>
        <v>0</v>
      </c>
      <c r="L364" s="242">
        <f>'1 уровень'!L2050</f>
        <v>0</v>
      </c>
      <c r="M364" s="242">
        <f>'1 уровень'!M2050</f>
        <v>0</v>
      </c>
      <c r="N364" s="242">
        <f>'1 уровень'!N2050</f>
        <v>0</v>
      </c>
      <c r="O364" s="163">
        <f>'1 уровень'!O2050</f>
        <v>0</v>
      </c>
      <c r="P364" s="163">
        <f>'1 уровень'!P2050</f>
        <v>0</v>
      </c>
      <c r="Q364" s="163">
        <f>'1 уровень'!Q2050</f>
        <v>0</v>
      </c>
      <c r="R364" s="163">
        <f>'1 уровень'!R2050</f>
        <v>0</v>
      </c>
      <c r="S364" s="2675">
        <f>'1 уровень'!S2050</f>
        <v>0</v>
      </c>
      <c r="T364" s="163">
        <f>'1 уровень'!T2050</f>
        <v>0</v>
      </c>
      <c r="U364" s="163">
        <f>'1 уровень'!U2050</f>
        <v>0</v>
      </c>
      <c r="V364" s="163">
        <f>'1 уровень'!V2050</f>
        <v>0</v>
      </c>
      <c r="W364" s="2522">
        <f>'1 уровень'!W2050</f>
        <v>0</v>
      </c>
      <c r="X364" s="2538"/>
      <c r="Y364" s="2593"/>
    </row>
    <row r="365" spans="1:25" ht="30" x14ac:dyDescent="0.25">
      <c r="A365" s="161">
        <v>1</v>
      </c>
      <c r="B365" s="2564" t="s">
        <v>341</v>
      </c>
      <c r="C365" s="2709">
        <f>'1 уровень'!C2051</f>
        <v>670</v>
      </c>
      <c r="D365" s="189">
        <f>'1 уровень'!D2051</f>
        <v>223</v>
      </c>
      <c r="E365" s="189">
        <f>'1 уровень'!E2051</f>
        <v>325</v>
      </c>
      <c r="F365" s="792">
        <f>'1 уровень'!F2051</f>
        <v>145.73991031390133</v>
      </c>
      <c r="G365" s="237">
        <f>'1 уровень'!G2051</f>
        <v>0</v>
      </c>
      <c r="H365" s="237">
        <f>'1 уровень'!H2051</f>
        <v>0</v>
      </c>
      <c r="I365" s="242">
        <f>'1 уровень'!I2051</f>
        <v>0</v>
      </c>
      <c r="J365" s="242">
        <f>'1 уровень'!J2051</f>
        <v>0</v>
      </c>
      <c r="K365" s="242">
        <f>'1 уровень'!K2051</f>
        <v>0</v>
      </c>
      <c r="L365" s="242">
        <f>'1 уровень'!L2051</f>
        <v>0</v>
      </c>
      <c r="M365" s="242">
        <f>'1 уровень'!M2051</f>
        <v>0</v>
      </c>
      <c r="N365" s="242">
        <f>'1 уровень'!N2051</f>
        <v>0</v>
      </c>
      <c r="O365" s="163">
        <f>'1 уровень'!O2051</f>
        <v>0</v>
      </c>
      <c r="P365" s="163">
        <f>'1 уровень'!P2051</f>
        <v>0</v>
      </c>
      <c r="Q365" s="163">
        <f>'1 уровень'!Q2051</f>
        <v>0</v>
      </c>
      <c r="R365" s="163">
        <f>'1 уровень'!R2051</f>
        <v>0</v>
      </c>
      <c r="S365" s="2675">
        <f>'1 уровень'!S2051</f>
        <v>0</v>
      </c>
      <c r="T365" s="163">
        <f>'1 уровень'!T2051</f>
        <v>0</v>
      </c>
      <c r="U365" s="163">
        <f>'1 уровень'!U2051</f>
        <v>0</v>
      </c>
      <c r="V365" s="163">
        <f>'1 уровень'!V2051</f>
        <v>0</v>
      </c>
      <c r="W365" s="2522">
        <f>'1 уровень'!W2051</f>
        <v>0</v>
      </c>
      <c r="X365" s="2538"/>
      <c r="Y365" s="2593"/>
    </row>
    <row r="366" spans="1:25" ht="30" x14ac:dyDescent="0.25">
      <c r="A366" s="161">
        <v>1</v>
      </c>
      <c r="B366" s="2566" t="s">
        <v>453</v>
      </c>
      <c r="C366" s="189">
        <f>'1 уровень'!C2052</f>
        <v>400</v>
      </c>
      <c r="D366" s="189">
        <f>'1 уровень'!D2052</f>
        <v>133</v>
      </c>
      <c r="E366" s="189">
        <f>'1 уровень'!E2052</f>
        <v>17</v>
      </c>
      <c r="F366" s="792">
        <f>'1 уровень'!F2052</f>
        <v>12.781954887218044</v>
      </c>
      <c r="G366" s="237">
        <f>'1 уровень'!G2052</f>
        <v>0</v>
      </c>
      <c r="H366" s="237">
        <f>'1 уровень'!H2052</f>
        <v>0</v>
      </c>
      <c r="I366" s="242">
        <f>'1 уровень'!I2052</f>
        <v>0</v>
      </c>
      <c r="J366" s="242">
        <f>'1 уровень'!J2052</f>
        <v>0</v>
      </c>
      <c r="K366" s="242">
        <f>'1 уровень'!K2052</f>
        <v>0</v>
      </c>
      <c r="L366" s="242">
        <f>'1 уровень'!L2052</f>
        <v>0</v>
      </c>
      <c r="M366" s="242">
        <f>'1 уровень'!M2052</f>
        <v>0</v>
      </c>
      <c r="N366" s="242">
        <f>'1 уровень'!N2052</f>
        <v>0</v>
      </c>
      <c r="O366" s="163">
        <f>'1 уровень'!O2052</f>
        <v>0</v>
      </c>
      <c r="P366" s="163">
        <f>'1 уровень'!P2052</f>
        <v>0</v>
      </c>
      <c r="Q366" s="163">
        <f>'1 уровень'!Q2052</f>
        <v>0</v>
      </c>
      <c r="R366" s="163">
        <f>'1 уровень'!R2052</f>
        <v>0</v>
      </c>
      <c r="S366" s="2675">
        <f>'1 уровень'!S2052</f>
        <v>0</v>
      </c>
      <c r="T366" s="163">
        <f>'1 уровень'!T2052</f>
        <v>0</v>
      </c>
      <c r="U366" s="163">
        <f>'1 уровень'!U2052</f>
        <v>0</v>
      </c>
      <c r="V366" s="163">
        <f>'1 уровень'!V2052</f>
        <v>0</v>
      </c>
      <c r="W366" s="2522">
        <f>'1 уровень'!W2052</f>
        <v>0</v>
      </c>
      <c r="X366" s="2538"/>
      <c r="Y366" s="2593"/>
    </row>
    <row r="367" spans="1:25" x14ac:dyDescent="0.25">
      <c r="A367" s="161">
        <v>1</v>
      </c>
      <c r="B367" s="13" t="s">
        <v>399</v>
      </c>
      <c r="C367" s="189">
        <f>'1 уровень'!C2053</f>
        <v>397323</v>
      </c>
      <c r="D367" s="189">
        <f>'1 уровень'!D2053</f>
        <v>132441.60000000001</v>
      </c>
      <c r="E367" s="189">
        <f>'1 уровень'!E2053</f>
        <v>133501.85</v>
      </c>
      <c r="F367" s="792">
        <f>'1 уровень'!F2053</f>
        <v>100.80054152169711</v>
      </c>
      <c r="G367" s="237">
        <f>'1 уровень'!G2053</f>
        <v>0</v>
      </c>
      <c r="H367" s="237">
        <f>'1 уровень'!H2053</f>
        <v>0</v>
      </c>
      <c r="I367" s="242">
        <f>'1 уровень'!I2053</f>
        <v>0</v>
      </c>
      <c r="J367" s="242">
        <f>'1 уровень'!J2053</f>
        <v>0</v>
      </c>
      <c r="K367" s="242">
        <f>'1 уровень'!K2053</f>
        <v>0</v>
      </c>
      <c r="L367" s="242">
        <f>'1 уровень'!L2053</f>
        <v>0</v>
      </c>
      <c r="M367" s="242">
        <f>'1 уровень'!M2053</f>
        <v>0</v>
      </c>
      <c r="N367" s="242">
        <f>'1 уровень'!N2053</f>
        <v>0</v>
      </c>
      <c r="O367" s="163">
        <f>'1 уровень'!O2053</f>
        <v>184091.20512962964</v>
      </c>
      <c r="P367" s="163">
        <f>'1 уровень'!P2053</f>
        <v>183277.91232962962</v>
      </c>
      <c r="Q367" s="163">
        <f>'1 уровень'!Q2053</f>
        <v>183277.91232962962</v>
      </c>
      <c r="R367" s="163">
        <f>'1 уровень'!R2053</f>
        <v>183277.91232962962</v>
      </c>
      <c r="S367" s="2675">
        <f>'1 уровень'!S2053</f>
        <v>61141.927915937151</v>
      </c>
      <c r="T367" s="163">
        <f>'1 уровень'!T2053</f>
        <v>54937.617100000003</v>
      </c>
      <c r="U367" s="163">
        <f>'1 уровень'!U2053</f>
        <v>-6204.3108159371477</v>
      </c>
      <c r="V367" s="163">
        <f>'1 уровень'!V2053</f>
        <v>-278.40388999999999</v>
      </c>
      <c r="W367" s="2522">
        <f>'1 уровень'!W2053</f>
        <v>54659.213210000002</v>
      </c>
      <c r="X367" s="2538"/>
      <c r="Y367" s="2593"/>
    </row>
    <row r="368" spans="1:25" x14ac:dyDescent="0.25">
      <c r="A368" s="161">
        <v>1</v>
      </c>
      <c r="B368" s="542" t="s">
        <v>172</v>
      </c>
      <c r="C368" s="189">
        <f>'1 уровень'!C2054</f>
        <v>1200</v>
      </c>
      <c r="D368" s="189">
        <f>'1 уровень'!D2054</f>
        <v>400</v>
      </c>
      <c r="E368" s="189">
        <f>'1 уровень'!E2054</f>
        <v>148</v>
      </c>
      <c r="F368" s="792">
        <f>'1 уровень'!F2054</f>
        <v>0</v>
      </c>
      <c r="G368" s="237">
        <f>'1 уровень'!G2054</f>
        <v>0</v>
      </c>
      <c r="H368" s="237">
        <f>'1 уровень'!H2054</f>
        <v>0</v>
      </c>
      <c r="I368" s="242">
        <f>'1 уровень'!I2054</f>
        <v>0</v>
      </c>
      <c r="J368" s="242">
        <f>'1 уровень'!J2054</f>
        <v>0</v>
      </c>
      <c r="K368" s="242">
        <f>'1 уровень'!K2054</f>
        <v>0</v>
      </c>
      <c r="L368" s="242">
        <f>'1 уровень'!L2054</f>
        <v>0</v>
      </c>
      <c r="M368" s="242">
        <f>'1 уровень'!M2054</f>
        <v>0</v>
      </c>
      <c r="N368" s="242">
        <f>'1 уровень'!N2054</f>
        <v>0</v>
      </c>
      <c r="O368" s="163">
        <f>'1 уровень'!O2054</f>
        <v>0</v>
      </c>
      <c r="P368" s="163">
        <f>'1 уровень'!P2054</f>
        <v>0</v>
      </c>
      <c r="Q368" s="163">
        <f>'1 уровень'!Q2054</f>
        <v>0</v>
      </c>
      <c r="R368" s="163">
        <f>'1 уровень'!R2054</f>
        <v>0</v>
      </c>
      <c r="S368" s="2675">
        <f>'1 уровень'!S2054</f>
        <v>0</v>
      </c>
      <c r="T368" s="163">
        <f>'1 уровень'!T2054</f>
        <v>0</v>
      </c>
      <c r="U368" s="163">
        <f>'1 уровень'!U2054</f>
        <v>0</v>
      </c>
      <c r="V368" s="163">
        <f>'1 уровень'!V2054</f>
        <v>0</v>
      </c>
      <c r="W368" s="2522">
        <f>'1 уровень'!W2054</f>
        <v>0</v>
      </c>
      <c r="X368" s="2538"/>
      <c r="Y368" s="2593"/>
    </row>
    <row r="369" spans="1:203" x14ac:dyDescent="0.25">
      <c r="A369" s="161">
        <v>1</v>
      </c>
      <c r="B369" s="180" t="s">
        <v>82</v>
      </c>
      <c r="C369" s="2683">
        <f>'1 уровень'!C2055</f>
        <v>1355</v>
      </c>
      <c r="D369" s="189">
        <f>'1 уровень'!D2055</f>
        <v>452</v>
      </c>
      <c r="E369" s="189">
        <f>'1 уровень'!E2055</f>
        <v>494</v>
      </c>
      <c r="F369" s="792">
        <f>'1 уровень'!F2055</f>
        <v>109.2920353982301</v>
      </c>
      <c r="G369" s="237">
        <f>'1 уровень'!G2055</f>
        <v>10.040590405904059</v>
      </c>
      <c r="H369" s="237">
        <f>'1 уровень'!H2055</f>
        <v>9.6477732793522275</v>
      </c>
      <c r="I369" s="242">
        <f>'1 уровень'!I2055</f>
        <v>13605</v>
      </c>
      <c r="J369" s="2708">
        <f>'1 уровень'!J2055</f>
        <v>4539</v>
      </c>
      <c r="K369" s="242">
        <f>'1 уровень'!K2055</f>
        <v>4766</v>
      </c>
      <c r="L369" s="242">
        <f>'1 уровень'!L2055</f>
        <v>105.0011015642212</v>
      </c>
      <c r="M369" s="242">
        <f>'1 уровень'!M2055</f>
        <v>46</v>
      </c>
      <c r="N369" s="242">
        <f>'1 уровень'!N2055</f>
        <v>310.82608695652175</v>
      </c>
      <c r="O369" s="163">
        <f>'1 уровень'!O2055</f>
        <v>0</v>
      </c>
      <c r="P369" s="163">
        <f>'1 уровень'!P2055</f>
        <v>0</v>
      </c>
      <c r="Q369" s="163">
        <f>'1 уровень'!Q2055</f>
        <v>0</v>
      </c>
      <c r="R369" s="163">
        <f>'1 уровень'!R2055</f>
        <v>0</v>
      </c>
      <c r="S369" s="2675">
        <f>'1 уровень'!S2055</f>
        <v>0</v>
      </c>
      <c r="T369" s="163">
        <f>'1 уровень'!T2055</f>
        <v>0</v>
      </c>
      <c r="U369" s="163">
        <f>'1 уровень'!U2055</f>
        <v>0</v>
      </c>
      <c r="V369" s="163">
        <f>'1 уровень'!V2055</f>
        <v>0</v>
      </c>
      <c r="W369" s="2522">
        <f>'1 уровень'!W2055</f>
        <v>0</v>
      </c>
      <c r="X369" s="2538"/>
      <c r="Y369" s="2593"/>
    </row>
    <row r="370" spans="1:203" ht="29.25" x14ac:dyDescent="0.25">
      <c r="A370" s="161">
        <v>1</v>
      </c>
      <c r="B370" s="670" t="s">
        <v>16</v>
      </c>
      <c r="C370" s="2683">
        <f>'1 уровень'!C2056</f>
        <v>1715</v>
      </c>
      <c r="D370" s="189">
        <f>'1 уровень'!D2056</f>
        <v>572</v>
      </c>
      <c r="E370" s="189">
        <f>'1 уровень'!E2056</f>
        <v>980</v>
      </c>
      <c r="F370" s="792">
        <f>'1 уровень'!F2056</f>
        <v>171.32867132867133</v>
      </c>
      <c r="G370" s="237">
        <f>'1 уровень'!G2056</f>
        <v>6.2507288629737605</v>
      </c>
      <c r="H370" s="237">
        <f>'1 уровень'!H2056</f>
        <v>7.8979591836734695</v>
      </c>
      <c r="I370" s="242">
        <f>'1 уровень'!I2056</f>
        <v>10720</v>
      </c>
      <c r="J370" s="2708">
        <f>'1 уровень'!J2056</f>
        <v>3576</v>
      </c>
      <c r="K370" s="242">
        <f>'1 уровень'!K2056</f>
        <v>7740</v>
      </c>
      <c r="L370" s="242">
        <f>'1 уровень'!L2056</f>
        <v>216.44295302013421</v>
      </c>
      <c r="M370" s="242">
        <f>'1 уровень'!M2056</f>
        <v>44.666666666666664</v>
      </c>
      <c r="N370" s="242">
        <f>'1 уровень'!N2056</f>
        <v>519.85074626865674</v>
      </c>
      <c r="O370" s="163">
        <f>'1 уровень'!O2056</f>
        <v>0</v>
      </c>
      <c r="P370" s="163">
        <f>'1 уровень'!P2056</f>
        <v>0</v>
      </c>
      <c r="Q370" s="163">
        <f>'1 уровень'!Q2056</f>
        <v>0</v>
      </c>
      <c r="R370" s="163">
        <f>'1 уровень'!R2056</f>
        <v>0</v>
      </c>
      <c r="S370" s="2675">
        <f>'1 уровень'!S2056</f>
        <v>0</v>
      </c>
      <c r="T370" s="163">
        <f>'1 уровень'!T2056</f>
        <v>0</v>
      </c>
      <c r="U370" s="163">
        <f>'1 уровень'!U2056</f>
        <v>0</v>
      </c>
      <c r="V370" s="163">
        <f>'1 уровень'!V2056</f>
        <v>0</v>
      </c>
      <c r="W370" s="2522">
        <f>'1 уровень'!W2056</f>
        <v>0</v>
      </c>
      <c r="X370" s="2538"/>
      <c r="Y370" s="2593"/>
    </row>
    <row r="371" spans="1:203" ht="29.25" x14ac:dyDescent="0.25">
      <c r="A371" s="161">
        <v>1</v>
      </c>
      <c r="B371" s="200" t="s">
        <v>187</v>
      </c>
      <c r="C371" s="2683">
        <f>'1 уровень'!C2057</f>
        <v>3070</v>
      </c>
      <c r="D371" s="189">
        <f>'1 уровень'!D2057</f>
        <v>1024</v>
      </c>
      <c r="E371" s="189">
        <f>'1 уровень'!E2057</f>
        <v>1474</v>
      </c>
      <c r="F371" s="792">
        <f>'1 уровень'!F2057</f>
        <v>280.6207067269014</v>
      </c>
      <c r="G371" s="237">
        <f>'1 уровень'!G2057</f>
        <v>16.291319268877821</v>
      </c>
      <c r="H371" s="237">
        <f>'1 уровень'!H2057</f>
        <v>17.545732463025697</v>
      </c>
      <c r="I371" s="242">
        <f>'1 уровень'!I2057</f>
        <v>24325</v>
      </c>
      <c r="J371" s="242">
        <f>'1 уровень'!J2057</f>
        <v>8115</v>
      </c>
      <c r="K371" s="242">
        <f>'1 уровень'!K2057</f>
        <v>12506</v>
      </c>
      <c r="L371" s="242">
        <f>'1 уровень'!L2057</f>
        <v>154.10967344423906</v>
      </c>
      <c r="M371" s="242">
        <f>'1 уровень'!M2057</f>
        <v>90.666666666666657</v>
      </c>
      <c r="N371" s="242">
        <f>'1 уровень'!N2057</f>
        <v>413.80147058823536</v>
      </c>
      <c r="O371" s="163">
        <f>'1 уровень'!O2057</f>
        <v>44924.096080499992</v>
      </c>
      <c r="P371" s="163">
        <f>'1 уровень'!P2057</f>
        <v>44005.723768825002</v>
      </c>
      <c r="Q371" s="163">
        <f>'1 уровень'!Q2057</f>
        <v>44005.723768825002</v>
      </c>
      <c r="R371" s="163">
        <f>'1 уровень'!R2057</f>
        <v>44005.723768825002</v>
      </c>
      <c r="S371" s="2675">
        <f>'1 уровень'!S2057</f>
        <v>14724.233517588636</v>
      </c>
      <c r="T371" s="163">
        <f>'1 уровень'!T2057</f>
        <v>19639.716880000004</v>
      </c>
      <c r="U371" s="163">
        <f>'1 уровень'!U2057</f>
        <v>4915.4833624113671</v>
      </c>
      <c r="V371" s="163">
        <f>'1 уровень'!V2057</f>
        <v>-73.675089999999997</v>
      </c>
      <c r="W371" s="2522">
        <f>'1 уровень'!W2057</f>
        <v>19566.041790000003</v>
      </c>
      <c r="X371" s="2538"/>
      <c r="Y371" s="2593"/>
      <c r="AL371" s="161">
        <f>C371/12*4</f>
        <v>1023.3333333333334</v>
      </c>
      <c r="AM371" s="161">
        <f>D371-AL371</f>
        <v>0.66666666666662877</v>
      </c>
    </row>
    <row r="372" spans="1:203" ht="15.75" x14ac:dyDescent="0.25">
      <c r="A372" s="161">
        <v>1</v>
      </c>
      <c r="B372" s="912" t="s">
        <v>362</v>
      </c>
      <c r="C372" s="189">
        <f>'1 уровень'!C2058</f>
        <v>14000</v>
      </c>
      <c r="D372" s="189">
        <f>'1 уровень'!D2058</f>
        <v>4667</v>
      </c>
      <c r="E372" s="189">
        <f>'1 уровень'!E2058</f>
        <v>5214</v>
      </c>
      <c r="F372" s="792">
        <f>'1 уровень'!F2058</f>
        <v>111.72059138632955</v>
      </c>
      <c r="G372" s="237">
        <f>'1 уровень'!G2058</f>
        <v>0</v>
      </c>
      <c r="H372" s="237">
        <f>'1 уровень'!H2058</f>
        <v>0</v>
      </c>
      <c r="I372" s="242">
        <f>'1 уровень'!I2058</f>
        <v>0</v>
      </c>
      <c r="J372" s="242">
        <f>'1 уровень'!J2058</f>
        <v>0</v>
      </c>
      <c r="K372" s="242">
        <f>'1 уровень'!K2058</f>
        <v>0</v>
      </c>
      <c r="L372" s="242">
        <f>'1 уровень'!L2058</f>
        <v>0</v>
      </c>
      <c r="M372" s="242">
        <f>'1 уровень'!M2058</f>
        <v>0</v>
      </c>
      <c r="N372" s="242">
        <f>'1 уровень'!N2058</f>
        <v>0</v>
      </c>
      <c r="O372" s="163">
        <f>'1 уровень'!O2058</f>
        <v>22978.170084360001</v>
      </c>
      <c r="P372" s="163">
        <f>'1 уровень'!P2058</f>
        <v>22978.170084360001</v>
      </c>
      <c r="Q372" s="163">
        <f>'1 уровень'!Q2058</f>
        <v>22978.170084360001</v>
      </c>
      <c r="R372" s="163">
        <f>'1 уровень'!R2058</f>
        <v>22978.170084360001</v>
      </c>
      <c r="S372" s="2675">
        <f>'1 уровень'!S2058</f>
        <v>7659.3900281200004</v>
      </c>
      <c r="T372" s="163">
        <f>'1 уровень'!T2058</f>
        <v>7941.8243600000005</v>
      </c>
      <c r="U372" s="163">
        <f>'1 уровень'!U2058</f>
        <v>282.43433188000017</v>
      </c>
      <c r="V372" s="163">
        <f>'1 уровень'!V2058</f>
        <v>-73.688079999999985</v>
      </c>
      <c r="W372" s="2522">
        <f>'1 уровень'!W2058</f>
        <v>7868.1362800000006</v>
      </c>
      <c r="X372" s="2538"/>
      <c r="Y372" s="2593"/>
    </row>
    <row r="373" spans="1:203" x14ac:dyDescent="0.25">
      <c r="A373" s="161">
        <v>1</v>
      </c>
      <c r="B373" s="329" t="s">
        <v>372</v>
      </c>
      <c r="C373" s="189">
        <f>'1 уровень'!C2059</f>
        <v>13985</v>
      </c>
      <c r="D373" s="189">
        <f>'1 уровень'!D2059</f>
        <v>4662</v>
      </c>
      <c r="E373" s="189">
        <f>'1 уровень'!E2059</f>
        <v>5196</v>
      </c>
      <c r="F373" s="792">
        <f>'1 уровень'!F2059</f>
        <v>111.45431145431147</v>
      </c>
      <c r="G373" s="237">
        <f>'1 уровень'!G2059</f>
        <v>0</v>
      </c>
      <c r="H373" s="237">
        <f>'1 уровень'!H2059</f>
        <v>0</v>
      </c>
      <c r="I373" s="242">
        <f>'1 уровень'!I2059</f>
        <v>0</v>
      </c>
      <c r="J373" s="242">
        <f>'1 уровень'!J2059</f>
        <v>0</v>
      </c>
      <c r="K373" s="242">
        <f>'1 уровень'!K2059</f>
        <v>0</v>
      </c>
      <c r="L373" s="242">
        <f>'1 уровень'!L2059</f>
        <v>0</v>
      </c>
      <c r="M373" s="242">
        <f>'1 уровень'!M2059</f>
        <v>0</v>
      </c>
      <c r="N373" s="242">
        <f>'1 уровень'!N2059</f>
        <v>0</v>
      </c>
      <c r="O373" s="163">
        <f>'1 уровень'!O2059</f>
        <v>0</v>
      </c>
      <c r="P373" s="163">
        <f>'1 уровень'!P2059</f>
        <v>0</v>
      </c>
      <c r="Q373" s="163">
        <f>'1 уровень'!Q2059</f>
        <v>0</v>
      </c>
      <c r="R373" s="163">
        <f>'1 уровень'!R2059</f>
        <v>0</v>
      </c>
      <c r="S373" s="2675">
        <f>'1 уровень'!S2059</f>
        <v>0</v>
      </c>
      <c r="T373" s="163">
        <f>'1 уровень'!T2059</f>
        <v>0</v>
      </c>
      <c r="U373" s="163">
        <f>'1 уровень'!U2059</f>
        <v>0</v>
      </c>
      <c r="V373" s="163">
        <f>'1 уровень'!V2059</f>
        <v>0</v>
      </c>
      <c r="W373" s="2522">
        <f>'1 уровень'!W2059</f>
        <v>0</v>
      </c>
      <c r="X373" s="2538"/>
      <c r="Y373" s="2593"/>
    </row>
    <row r="374" spans="1:203" x14ac:dyDescent="0.25">
      <c r="A374" s="161">
        <v>1</v>
      </c>
      <c r="B374" s="870" t="s">
        <v>373</v>
      </c>
      <c r="C374" s="189">
        <f>'1 уровень'!C2060</f>
        <v>13985</v>
      </c>
      <c r="D374" s="189">
        <f>'1 уровень'!D2060</f>
        <v>4662</v>
      </c>
      <c r="E374" s="189">
        <f>'1 уровень'!E2060</f>
        <v>5196</v>
      </c>
      <c r="F374" s="792">
        <f>'1 уровень'!F2060</f>
        <v>111.45431145431147</v>
      </c>
      <c r="G374" s="237">
        <f>'1 уровень'!G2060</f>
        <v>0</v>
      </c>
      <c r="H374" s="237">
        <f>'1 уровень'!H2060</f>
        <v>0</v>
      </c>
      <c r="I374" s="242">
        <f>'1 уровень'!I2060</f>
        <v>0</v>
      </c>
      <c r="J374" s="242">
        <f>'1 уровень'!J2060</f>
        <v>0</v>
      </c>
      <c r="K374" s="242">
        <f>'1 уровень'!K2060</f>
        <v>0</v>
      </c>
      <c r="L374" s="242">
        <f>'1 уровень'!L2060</f>
        <v>0</v>
      </c>
      <c r="M374" s="242">
        <f>'1 уровень'!M2060</f>
        <v>0</v>
      </c>
      <c r="N374" s="242">
        <f>'1 уровень'!N2060</f>
        <v>0</v>
      </c>
      <c r="O374" s="163">
        <f>'1 уровень'!O2060</f>
        <v>0</v>
      </c>
      <c r="P374" s="163">
        <f>'1 уровень'!P2060</f>
        <v>0</v>
      </c>
      <c r="Q374" s="163">
        <f>'1 уровень'!Q2060</f>
        <v>0</v>
      </c>
      <c r="R374" s="163">
        <f>'1 уровень'!R2060</f>
        <v>0</v>
      </c>
      <c r="S374" s="2675">
        <f>'1 уровень'!S2060</f>
        <v>0</v>
      </c>
      <c r="T374" s="163">
        <f>'1 уровень'!T2060</f>
        <v>0</v>
      </c>
      <c r="U374" s="163">
        <f>'1 уровень'!U2060</f>
        <v>0</v>
      </c>
      <c r="V374" s="163">
        <f>'1 уровень'!V2060</f>
        <v>0</v>
      </c>
      <c r="W374" s="2522">
        <f>'1 уровень'!W2060</f>
        <v>0</v>
      </c>
      <c r="X374" s="2538"/>
      <c r="Y374" s="2593"/>
    </row>
    <row r="375" spans="1:203" x14ac:dyDescent="0.25">
      <c r="A375" s="161">
        <v>1</v>
      </c>
      <c r="B375" s="668" t="s">
        <v>374</v>
      </c>
      <c r="C375" s="189">
        <f>'1 уровень'!C2061</f>
        <v>15</v>
      </c>
      <c r="D375" s="189">
        <f>'1 уровень'!D2061</f>
        <v>5</v>
      </c>
      <c r="E375" s="189">
        <f>'1 уровень'!E2061</f>
        <v>18</v>
      </c>
      <c r="F375" s="792">
        <f>'1 уровень'!F2061</f>
        <v>360</v>
      </c>
      <c r="G375" s="237">
        <f>'1 уровень'!G2061</f>
        <v>0</v>
      </c>
      <c r="H375" s="237">
        <f>'1 уровень'!H2061</f>
        <v>0</v>
      </c>
      <c r="I375" s="242">
        <f>'1 уровень'!I2061</f>
        <v>0</v>
      </c>
      <c r="J375" s="242">
        <f>'1 уровень'!J2061</f>
        <v>0</v>
      </c>
      <c r="K375" s="242">
        <f>'1 уровень'!K2061</f>
        <v>0</v>
      </c>
      <c r="L375" s="242">
        <f>'1 уровень'!L2061</f>
        <v>0</v>
      </c>
      <c r="M375" s="242">
        <f>'1 уровень'!M2061</f>
        <v>0</v>
      </c>
      <c r="N375" s="242">
        <f>'1 уровень'!N2061</f>
        <v>0</v>
      </c>
      <c r="O375" s="163">
        <f>'1 уровень'!O2061</f>
        <v>0</v>
      </c>
      <c r="P375" s="163">
        <f>'1 уровень'!P2061</f>
        <v>0</v>
      </c>
      <c r="Q375" s="163">
        <f>'1 уровень'!Q2061</f>
        <v>0</v>
      </c>
      <c r="R375" s="163">
        <f>'1 уровень'!R2061</f>
        <v>0</v>
      </c>
      <c r="S375" s="2675">
        <f>'1 уровень'!S2061</f>
        <v>0</v>
      </c>
      <c r="T375" s="163">
        <f>'1 уровень'!T2061</f>
        <v>0</v>
      </c>
      <c r="U375" s="163">
        <f>'1 уровень'!U2061</f>
        <v>0</v>
      </c>
      <c r="V375" s="163">
        <f>'1 уровень'!V2061</f>
        <v>0</v>
      </c>
      <c r="W375" s="2522">
        <f>'1 уровень'!W2061</f>
        <v>0</v>
      </c>
      <c r="X375" s="2538"/>
      <c r="Y375" s="2593"/>
    </row>
    <row r="376" spans="1:203" ht="30" x14ac:dyDescent="0.25">
      <c r="A376" s="161">
        <v>1</v>
      </c>
      <c r="B376" s="870" t="s">
        <v>375</v>
      </c>
      <c r="C376" s="189">
        <f>'1 уровень'!C2062</f>
        <v>15</v>
      </c>
      <c r="D376" s="189">
        <f>'1 уровень'!D2062</f>
        <v>5</v>
      </c>
      <c r="E376" s="189">
        <f>'1 уровень'!E2062</f>
        <v>10</v>
      </c>
      <c r="F376" s="792">
        <f>'1 уровень'!F2062</f>
        <v>200</v>
      </c>
      <c r="G376" s="237">
        <f>'1 уровень'!G2062</f>
        <v>0</v>
      </c>
      <c r="H376" s="237">
        <f>'1 уровень'!H2062</f>
        <v>0</v>
      </c>
      <c r="I376" s="242">
        <f>'1 уровень'!I2062</f>
        <v>0</v>
      </c>
      <c r="J376" s="242">
        <f>'1 уровень'!J2062</f>
        <v>0</v>
      </c>
      <c r="K376" s="242">
        <f>'1 уровень'!K2062</f>
        <v>0</v>
      </c>
      <c r="L376" s="242">
        <f>'1 уровень'!L2062</f>
        <v>0</v>
      </c>
      <c r="M376" s="242">
        <f>'1 уровень'!M2062</f>
        <v>0</v>
      </c>
      <c r="N376" s="242">
        <f>'1 уровень'!N2062</f>
        <v>0</v>
      </c>
      <c r="O376" s="163">
        <f>'1 уровень'!O2062</f>
        <v>0</v>
      </c>
      <c r="P376" s="163">
        <f>'1 уровень'!P2062</f>
        <v>0</v>
      </c>
      <c r="Q376" s="163">
        <f>'1 уровень'!Q2062</f>
        <v>0</v>
      </c>
      <c r="R376" s="163">
        <f>'1 уровень'!R2062</f>
        <v>0</v>
      </c>
      <c r="S376" s="2675">
        <f>'1 уровень'!S2062</f>
        <v>0</v>
      </c>
      <c r="T376" s="163">
        <f>'1 уровень'!T2062</f>
        <v>0</v>
      </c>
      <c r="U376" s="163">
        <f>'1 уровень'!U2062</f>
        <v>0</v>
      </c>
      <c r="V376" s="163">
        <f>'1 уровень'!V2062</f>
        <v>0</v>
      </c>
      <c r="W376" s="2522">
        <f>'1 уровень'!W2062</f>
        <v>0</v>
      </c>
      <c r="X376" s="2538"/>
      <c r="Y376" s="2593"/>
    </row>
    <row r="377" spans="1:203" ht="15.75" thickBot="1" x14ac:dyDescent="0.3">
      <c r="A377" s="161">
        <v>1</v>
      </c>
      <c r="B377" s="2547" t="s">
        <v>376</v>
      </c>
      <c r="C377" s="189">
        <f>'1 уровень'!C2063</f>
        <v>0</v>
      </c>
      <c r="D377" s="189">
        <f>'1 уровень'!D2063</f>
        <v>0</v>
      </c>
      <c r="E377" s="189">
        <f>'1 уровень'!E2063</f>
        <v>8</v>
      </c>
      <c r="F377" s="792">
        <f>'1 уровень'!F2063</f>
        <v>0</v>
      </c>
      <c r="G377" s="237">
        <f>'1 уровень'!G2063</f>
        <v>0</v>
      </c>
      <c r="H377" s="237">
        <f>'1 уровень'!H2063</f>
        <v>0</v>
      </c>
      <c r="I377" s="242">
        <f>'1 уровень'!I2063</f>
        <v>0</v>
      </c>
      <c r="J377" s="242">
        <f>'1 уровень'!J2063</f>
        <v>0</v>
      </c>
      <c r="K377" s="242">
        <f>'1 уровень'!K2063</f>
        <v>0</v>
      </c>
      <c r="L377" s="242">
        <f>'1 уровень'!L2063</f>
        <v>0</v>
      </c>
      <c r="M377" s="242">
        <f>'1 уровень'!M2063</f>
        <v>0</v>
      </c>
      <c r="N377" s="242">
        <f>'1 уровень'!N2063</f>
        <v>0</v>
      </c>
      <c r="O377" s="163">
        <f>'1 уровень'!O2063</f>
        <v>0</v>
      </c>
      <c r="P377" s="163">
        <f>'1 уровень'!P2063</f>
        <v>0</v>
      </c>
      <c r="Q377" s="163">
        <f>'1 уровень'!Q2063</f>
        <v>0</v>
      </c>
      <c r="R377" s="163">
        <f>'1 уровень'!R2063</f>
        <v>0</v>
      </c>
      <c r="S377" s="2675">
        <f>'1 уровень'!S2063</f>
        <v>0</v>
      </c>
      <c r="T377" s="163">
        <f>'1 уровень'!T2063</f>
        <v>0</v>
      </c>
      <c r="U377" s="163">
        <f>'1 уровень'!U2063</f>
        <v>0</v>
      </c>
      <c r="V377" s="163">
        <f>'1 уровень'!V2063</f>
        <v>0</v>
      </c>
      <c r="W377" s="2522">
        <f>'1 уровень'!W2063</f>
        <v>0</v>
      </c>
      <c r="X377" s="2538"/>
      <c r="Y377" s="2593"/>
    </row>
    <row r="378" spans="1:203" ht="15" customHeight="1" x14ac:dyDescent="0.25">
      <c r="A378" s="161">
        <v>1</v>
      </c>
      <c r="B378" s="379" t="s">
        <v>125</v>
      </c>
      <c r="C378" s="380"/>
      <c r="D378" s="380"/>
      <c r="E378" s="380"/>
      <c r="F378" s="798"/>
      <c r="G378" s="381"/>
      <c r="H378" s="381"/>
      <c r="I378" s="382"/>
      <c r="J378" s="382"/>
      <c r="K378" s="382"/>
      <c r="L378" s="382"/>
      <c r="M378" s="382"/>
      <c r="N378" s="382"/>
      <c r="O378" s="384">
        <f>O379-O380-O402-O405-O406</f>
        <v>-2.4556356947869062E-11</v>
      </c>
      <c r="P378" s="384">
        <f>P379-P380-P402-P405-P406</f>
        <v>1.1823431123048067E-11</v>
      </c>
      <c r="Q378" s="384">
        <f>Q379-Q380-Q402-Q405-Q406</f>
        <v>1.1823431123048067E-11</v>
      </c>
      <c r="R378" s="384">
        <f>R379-R380-R402-R405-R406</f>
        <v>1.1823431123048067E-11</v>
      </c>
      <c r="S378" s="2677">
        <f t="shared" ref="S378:W378" si="11">S379-S380-S402-S405-S406</f>
        <v>5.4569682106375694E-12</v>
      </c>
      <c r="T378" s="384">
        <f t="shared" si="11"/>
        <v>-7.2759576141834259E-12</v>
      </c>
      <c r="U378" s="384">
        <f t="shared" si="11"/>
        <v>0</v>
      </c>
      <c r="V378" s="384">
        <f t="shared" si="11"/>
        <v>0</v>
      </c>
      <c r="W378" s="2524">
        <f t="shared" si="11"/>
        <v>-3.637978807091713E-12</v>
      </c>
      <c r="X378" s="2538"/>
      <c r="Y378" s="2593"/>
    </row>
    <row r="379" spans="1:203" s="162" customFormat="1" ht="15" customHeight="1" x14ac:dyDescent="0.25">
      <c r="A379" s="161">
        <v>1</v>
      </c>
      <c r="B379" s="182" t="s">
        <v>116</v>
      </c>
      <c r="C379" s="241"/>
      <c r="D379" s="241"/>
      <c r="E379" s="241"/>
      <c r="F379" s="795"/>
      <c r="G379" s="155">
        <f>'1 уровень'!O2120</f>
        <v>142066.26143860331</v>
      </c>
      <c r="H379" s="155">
        <f>'1 уровень'!S2120</f>
        <v>48128.98015644517</v>
      </c>
      <c r="I379" s="164">
        <f>'1 уровень'!T2120</f>
        <v>46025.550159999992</v>
      </c>
      <c r="J379" s="164">
        <f>'1 уровень'!U2120</f>
        <v>-2103.4299964451657</v>
      </c>
      <c r="K379" s="164">
        <f>'1 уровень'!V2120</f>
        <v>-483.85591999999997</v>
      </c>
      <c r="L379" s="164">
        <f>'1 уровень'!W2120</f>
        <v>45541.694239999997</v>
      </c>
      <c r="M379" s="164"/>
      <c r="N379" s="164"/>
      <c r="O379" s="163">
        <f>'1 уровень'!O2120</f>
        <v>142066.26143860331</v>
      </c>
      <c r="P379" s="163">
        <f>'1 уровень'!P2120</f>
        <v>144902.64692060932</v>
      </c>
      <c r="Q379" s="163">
        <f>'1 уровень'!Q2120</f>
        <v>144902.64692060932</v>
      </c>
      <c r="R379" s="163">
        <f>'1 уровень'!R2120</f>
        <v>144902.64692060932</v>
      </c>
      <c r="S379" s="2675">
        <f>'1 уровень'!S2120</f>
        <v>48128.98015644517</v>
      </c>
      <c r="T379" s="163">
        <f>'1 уровень'!T2120</f>
        <v>46025.550159999992</v>
      </c>
      <c r="U379" s="163">
        <f>'1 уровень'!U2120</f>
        <v>-2103.4299964451657</v>
      </c>
      <c r="V379" s="163">
        <f>'1 уровень'!V2120</f>
        <v>-483.85591999999997</v>
      </c>
      <c r="W379" s="2522">
        <f>'1 уровень'!W2120</f>
        <v>45541.694239999997</v>
      </c>
      <c r="X379" s="2538"/>
      <c r="Y379" s="2593"/>
    </row>
    <row r="380" spans="1:203" s="162" customFormat="1" ht="15" customHeight="1" x14ac:dyDescent="0.25">
      <c r="A380" s="161">
        <v>1</v>
      </c>
      <c r="B380" s="190" t="s">
        <v>7</v>
      </c>
      <c r="C380" s="188">
        <f>'1 уровень'!C2121</f>
        <v>2270</v>
      </c>
      <c r="D380" s="188">
        <f>'1 уровень'!D2121</f>
        <v>757</v>
      </c>
      <c r="E380" s="188">
        <f>'1 уровень'!E2121</f>
        <v>803</v>
      </c>
      <c r="F380" s="791">
        <f>'1 уровень'!F2121</f>
        <v>106.07661822985467</v>
      </c>
      <c r="G380" s="155">
        <f>'1 уровень'!G2121</f>
        <v>8.9128137384412156</v>
      </c>
      <c r="H380" s="155">
        <f>'1 уровень'!H2121</f>
        <v>8.3561643835616444</v>
      </c>
      <c r="I380" s="163">
        <f>'1 уровень'!I2121</f>
        <v>20228</v>
      </c>
      <c r="J380" s="163">
        <f>'1 уровень'!J2121</f>
        <v>6747</v>
      </c>
      <c r="K380" s="163">
        <f>'1 уровень'!K2121</f>
        <v>6710</v>
      </c>
      <c r="L380" s="163">
        <f>'1 уровень'!L2121</f>
        <v>99.451608122128349</v>
      </c>
      <c r="M380" s="163">
        <f>'1 уровень'!M2121</f>
        <v>61.843774509803922</v>
      </c>
      <c r="N380" s="163">
        <f>'1 уровень'!N2121</f>
        <v>325.49759712368217</v>
      </c>
      <c r="O380" s="163">
        <f>'1 уровень'!O2121</f>
        <v>51549.133814528002</v>
      </c>
      <c r="P380" s="163">
        <f>'1 уровень'!P2121</f>
        <v>53892.940734009993</v>
      </c>
      <c r="Q380" s="163">
        <f>'1 уровень'!Q2121</f>
        <v>53892.940734009993</v>
      </c>
      <c r="R380" s="163">
        <f>'1 уровень'!R2121</f>
        <v>53892.940734009993</v>
      </c>
      <c r="S380" s="2675">
        <f>'1 уровень'!S2121</f>
        <v>17822.264673792302</v>
      </c>
      <c r="T380" s="163">
        <f>'1 уровень'!T2121</f>
        <v>17820.682529999995</v>
      </c>
      <c r="U380" s="163">
        <f>'1 уровень'!U2121</f>
        <v>-1.582143792307761</v>
      </c>
      <c r="V380" s="163">
        <f>'1 уровень'!V2121</f>
        <v>-350.77322999999996</v>
      </c>
      <c r="W380" s="2522">
        <f>'1 уровень'!W2121</f>
        <v>17469.909299999996</v>
      </c>
      <c r="X380" s="2538"/>
      <c r="Y380" s="2593"/>
      <c r="Z380" s="161">
        <f>T380+V380</f>
        <v>17469.909299999996</v>
      </c>
      <c r="AA380" s="161"/>
      <c r="AB380" s="161"/>
      <c r="AC380" s="161"/>
      <c r="AD380" s="161"/>
      <c r="AE380" s="161"/>
      <c r="AF380" s="161"/>
      <c r="AG380" s="161"/>
      <c r="AH380" s="161"/>
      <c r="AI380" s="161"/>
      <c r="AJ380" s="161"/>
      <c r="AK380" s="161"/>
      <c r="AL380" s="161"/>
      <c r="AM380" s="161"/>
      <c r="AN380" s="161"/>
      <c r="AO380" s="161"/>
      <c r="AP380" s="161"/>
      <c r="AQ380" s="161"/>
      <c r="AR380" s="161"/>
      <c r="AS380" s="161"/>
      <c r="AT380" s="161"/>
      <c r="AU380" s="161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61"/>
      <c r="BG380" s="161"/>
      <c r="BH380" s="161"/>
      <c r="BI380" s="161"/>
      <c r="BJ380" s="161"/>
      <c r="BK380" s="161"/>
      <c r="BL380" s="161"/>
      <c r="BM380" s="161"/>
      <c r="BN380" s="161"/>
      <c r="BO380" s="161"/>
      <c r="BP380" s="161"/>
      <c r="BQ380" s="161"/>
      <c r="BR380" s="161"/>
      <c r="BS380" s="161"/>
      <c r="BT380" s="161"/>
      <c r="BU380" s="161"/>
      <c r="BV380" s="161"/>
      <c r="BW380" s="161"/>
      <c r="BX380" s="161"/>
      <c r="BY380" s="161"/>
      <c r="BZ380" s="161"/>
      <c r="CA380" s="161"/>
      <c r="CB380" s="161"/>
      <c r="CC380" s="161"/>
      <c r="CD380" s="161"/>
      <c r="CE380" s="161"/>
      <c r="CF380" s="161"/>
      <c r="CG380" s="161"/>
      <c r="CH380" s="161"/>
      <c r="CI380" s="161"/>
      <c r="CJ380" s="161"/>
      <c r="CK380" s="161"/>
      <c r="CL380" s="161"/>
      <c r="CM380" s="161"/>
      <c r="CN380" s="161"/>
      <c r="CO380" s="161"/>
      <c r="CP380" s="161"/>
      <c r="CQ380" s="161"/>
      <c r="CR380" s="161"/>
      <c r="CS380" s="161"/>
      <c r="CT380" s="161"/>
      <c r="CU380" s="161"/>
      <c r="CV380" s="161"/>
      <c r="CW380" s="161"/>
      <c r="CX380" s="161"/>
      <c r="CY380" s="161"/>
      <c r="CZ380" s="161"/>
      <c r="DA380" s="161"/>
      <c r="DB380" s="161"/>
      <c r="DC380" s="161"/>
      <c r="DD380" s="161"/>
      <c r="DE380" s="161"/>
      <c r="DF380" s="161"/>
      <c r="DG380" s="161"/>
      <c r="DH380" s="161"/>
      <c r="DI380" s="161"/>
      <c r="DJ380" s="161"/>
      <c r="DK380" s="161"/>
      <c r="DL380" s="161"/>
      <c r="DM380" s="161"/>
      <c r="DN380" s="161"/>
      <c r="DO380" s="161"/>
      <c r="DP380" s="161"/>
      <c r="DQ380" s="161"/>
      <c r="DR380" s="161"/>
      <c r="DS380" s="161"/>
      <c r="DT380" s="161"/>
      <c r="DU380" s="161"/>
      <c r="DV380" s="161"/>
      <c r="DW380" s="161"/>
      <c r="DX380" s="161"/>
      <c r="DY380" s="161"/>
      <c r="DZ380" s="161"/>
      <c r="EA380" s="161"/>
      <c r="EB380" s="161"/>
      <c r="EC380" s="161"/>
      <c r="ED380" s="161"/>
      <c r="EE380" s="161"/>
      <c r="EF380" s="161"/>
      <c r="EG380" s="161"/>
      <c r="EH380" s="161"/>
      <c r="EI380" s="161"/>
      <c r="EJ380" s="161"/>
      <c r="EK380" s="161"/>
      <c r="EL380" s="161"/>
      <c r="EM380" s="161"/>
      <c r="EN380" s="161"/>
      <c r="EO380" s="161"/>
      <c r="EP380" s="161"/>
      <c r="EQ380" s="161"/>
      <c r="ER380" s="161"/>
      <c r="ES380" s="161"/>
      <c r="ET380" s="161"/>
      <c r="EU380" s="161"/>
      <c r="EV380" s="161"/>
      <c r="EW380" s="161"/>
      <c r="EX380" s="161"/>
      <c r="EY380" s="161"/>
      <c r="EZ380" s="161"/>
      <c r="FA380" s="161"/>
      <c r="FB380" s="161"/>
      <c r="FC380" s="161"/>
      <c r="FD380" s="161"/>
      <c r="FE380" s="161"/>
      <c r="FF380" s="161"/>
      <c r="FG380" s="161"/>
      <c r="FH380" s="161"/>
      <c r="FI380" s="161"/>
      <c r="FJ380" s="161"/>
      <c r="FK380" s="161"/>
      <c r="FL380" s="161"/>
      <c r="FM380" s="161"/>
      <c r="FN380" s="161"/>
      <c r="FO380" s="161"/>
      <c r="FP380" s="161"/>
      <c r="FQ380" s="161"/>
      <c r="FR380" s="161"/>
      <c r="FS380" s="161"/>
      <c r="FT380" s="161"/>
      <c r="FU380" s="161"/>
      <c r="FV380" s="161"/>
      <c r="FW380" s="161"/>
      <c r="FX380" s="161"/>
      <c r="FY380" s="161"/>
      <c r="FZ380" s="161"/>
      <c r="GA380" s="161"/>
      <c r="GB380" s="161"/>
      <c r="GC380" s="161"/>
      <c r="GD380" s="161"/>
      <c r="GE380" s="161"/>
      <c r="GF380" s="161"/>
      <c r="GG380" s="161"/>
      <c r="GH380" s="161"/>
      <c r="GI380" s="161"/>
      <c r="GJ380" s="161"/>
      <c r="GK380" s="161"/>
      <c r="GL380" s="161"/>
      <c r="GM380" s="161"/>
      <c r="GN380" s="161"/>
      <c r="GO380" s="161"/>
      <c r="GP380" s="161"/>
      <c r="GQ380" s="161"/>
      <c r="GR380" s="161"/>
      <c r="GS380" s="161"/>
      <c r="GT380" s="161"/>
      <c r="GU380" s="161"/>
    </row>
    <row r="381" spans="1:203" x14ac:dyDescent="0.25">
      <c r="A381" s="161">
        <v>1</v>
      </c>
      <c r="B381" s="526" t="s">
        <v>14</v>
      </c>
      <c r="C381" s="189">
        <f>'1 уровень'!C2122</f>
        <v>0</v>
      </c>
      <c r="D381" s="189">
        <f>'1 уровень'!D2122</f>
        <v>0</v>
      </c>
      <c r="E381" s="189">
        <f>'1 уровень'!E2122</f>
        <v>0</v>
      </c>
      <c r="F381" s="792">
        <f>'1 уровень'!F2122</f>
        <v>0</v>
      </c>
      <c r="G381" s="237">
        <f>'1 уровень'!G2122</f>
        <v>0</v>
      </c>
      <c r="H381" s="237">
        <f>'1 уровень'!H2122</f>
        <v>0</v>
      </c>
      <c r="I381" s="242">
        <f>'1 уровень'!I2122</f>
        <v>0</v>
      </c>
      <c r="J381" s="242">
        <f>'1 уровень'!J2122</f>
        <v>0</v>
      </c>
      <c r="K381" s="242">
        <f>'1 уровень'!K2122</f>
        <v>0</v>
      </c>
      <c r="L381" s="242">
        <f>'1 уровень'!L2122</f>
        <v>0</v>
      </c>
      <c r="M381" s="242">
        <f>'1 уровень'!M2122</f>
        <v>0</v>
      </c>
      <c r="N381" s="242">
        <f>'1 уровень'!N2122</f>
        <v>0</v>
      </c>
      <c r="O381" s="163">
        <f>'1 уровень'!O2122</f>
        <v>0</v>
      </c>
      <c r="P381" s="163">
        <f>'1 уровень'!P2122</f>
        <v>0</v>
      </c>
      <c r="Q381" s="163">
        <f>'1 уровень'!Q2122</f>
        <v>0</v>
      </c>
      <c r="R381" s="163">
        <f>'1 уровень'!R2122</f>
        <v>0</v>
      </c>
      <c r="S381" s="2675">
        <f>'1 уровень'!S2122</f>
        <v>0</v>
      </c>
      <c r="T381" s="163">
        <f>'1 уровень'!T2122</f>
        <v>0</v>
      </c>
      <c r="U381" s="163">
        <f>'1 уровень'!U2122</f>
        <v>0</v>
      </c>
      <c r="V381" s="163">
        <f>'1 уровень'!V2122</f>
        <v>0</v>
      </c>
      <c r="W381" s="2522">
        <f>'1 уровень'!W2122</f>
        <v>0</v>
      </c>
      <c r="X381" s="2538"/>
      <c r="Y381" s="2593"/>
    </row>
    <row r="382" spans="1:203" ht="30" x14ac:dyDescent="0.25">
      <c r="A382" s="161">
        <v>1</v>
      </c>
      <c r="B382" s="58" t="s">
        <v>401</v>
      </c>
      <c r="C382" s="189">
        <f>'1 уровень'!C2123</f>
        <v>28904</v>
      </c>
      <c r="D382" s="189">
        <f>'1 уровень'!D2123</f>
        <v>9635</v>
      </c>
      <c r="E382" s="189">
        <f>'1 уровень'!E2123</f>
        <v>7641</v>
      </c>
      <c r="F382" s="792">
        <f>'1 уровень'!F2123</f>
        <v>130.30690537084399</v>
      </c>
      <c r="G382" s="237">
        <f>'1 уровень'!G2123</f>
        <v>0</v>
      </c>
      <c r="H382" s="237">
        <f>'1 уровень'!H2123</f>
        <v>0</v>
      </c>
      <c r="I382" s="242">
        <f>'1 уровень'!I2123</f>
        <v>0</v>
      </c>
      <c r="J382" s="242">
        <f>'1 уровень'!J2123</f>
        <v>0</v>
      </c>
      <c r="K382" s="242">
        <f>'1 уровень'!K2123</f>
        <v>0</v>
      </c>
      <c r="L382" s="242">
        <f>'1 уровень'!L2123</f>
        <v>0</v>
      </c>
      <c r="M382" s="242">
        <f>'1 уровень'!M2123</f>
        <v>0</v>
      </c>
      <c r="N382" s="242">
        <f>'1 уровень'!N2123</f>
        <v>0</v>
      </c>
      <c r="O382" s="163">
        <f>'1 уровень'!O2123</f>
        <v>0</v>
      </c>
      <c r="P382" s="163">
        <f>'1 уровень'!P2123</f>
        <v>0</v>
      </c>
      <c r="Q382" s="163">
        <f>'1 уровень'!Q2123</f>
        <v>0</v>
      </c>
      <c r="R382" s="163">
        <f>'1 уровень'!R2123</f>
        <v>0</v>
      </c>
      <c r="S382" s="2675">
        <f>'1 уровень'!S2123</f>
        <v>0</v>
      </c>
      <c r="T382" s="163">
        <f>'1 уровень'!T2123</f>
        <v>0</v>
      </c>
      <c r="U382" s="163">
        <f>'1 уровень'!U2123</f>
        <v>0</v>
      </c>
      <c r="V382" s="163">
        <f>'1 уровень'!V2123</f>
        <v>0</v>
      </c>
      <c r="W382" s="2522">
        <f>'1 уровень'!W2123</f>
        <v>0</v>
      </c>
      <c r="X382" s="2538"/>
      <c r="Y382" s="2593"/>
      <c r="Z382" s="162"/>
      <c r="AA382" s="162"/>
      <c r="AB382" s="162"/>
      <c r="AC382" s="162"/>
      <c r="AD382" s="162"/>
      <c r="AE382" s="162"/>
      <c r="AF382" s="162"/>
      <c r="AG382" s="162"/>
      <c r="AH382" s="162"/>
      <c r="AI382" s="162"/>
      <c r="AJ382" s="162"/>
      <c r="AK382" s="162"/>
      <c r="AL382" s="162"/>
      <c r="AM382" s="162"/>
      <c r="AN382" s="162"/>
      <c r="AO382" s="162"/>
      <c r="AP382" s="162"/>
      <c r="AQ382" s="162"/>
      <c r="AR382" s="162"/>
      <c r="AS382" s="162"/>
      <c r="AT382" s="162"/>
      <c r="AU382" s="162"/>
      <c r="AV382" s="162"/>
      <c r="AW382" s="162"/>
      <c r="AX382" s="162"/>
      <c r="AY382" s="162"/>
      <c r="AZ382" s="162"/>
      <c r="BA382" s="162"/>
      <c r="BB382" s="162"/>
      <c r="BC382" s="162"/>
      <c r="BD382" s="162"/>
      <c r="BE382" s="162"/>
      <c r="BF382" s="162"/>
      <c r="BG382" s="162"/>
      <c r="BH382" s="162"/>
      <c r="BI382" s="162"/>
      <c r="BJ382" s="162"/>
      <c r="BK382" s="162"/>
      <c r="BL382" s="162"/>
      <c r="BM382" s="162"/>
      <c r="BN382" s="162"/>
      <c r="BO382" s="162"/>
      <c r="BP382" s="162"/>
      <c r="BQ382" s="162"/>
      <c r="BR382" s="162"/>
      <c r="BS382" s="162"/>
      <c r="BT382" s="162"/>
      <c r="BU382" s="162"/>
      <c r="BV382" s="162"/>
      <c r="BW382" s="162"/>
      <c r="BX382" s="162"/>
      <c r="BY382" s="162"/>
      <c r="BZ382" s="162"/>
      <c r="CA382" s="162"/>
      <c r="CB382" s="162"/>
      <c r="CC382" s="162"/>
      <c r="CD382" s="162"/>
      <c r="CE382" s="162"/>
      <c r="CF382" s="162"/>
      <c r="CG382" s="162"/>
      <c r="CH382" s="162"/>
      <c r="CI382" s="162"/>
      <c r="CJ382" s="162"/>
      <c r="CK382" s="162"/>
      <c r="CL382" s="162"/>
      <c r="CM382" s="162"/>
      <c r="CN382" s="162"/>
      <c r="CO382" s="162"/>
      <c r="CP382" s="162"/>
      <c r="CQ382" s="162"/>
      <c r="CR382" s="162"/>
      <c r="CS382" s="162"/>
      <c r="CT382" s="162"/>
      <c r="CU382" s="162"/>
      <c r="CV382" s="162"/>
      <c r="CW382" s="162"/>
      <c r="CX382" s="162"/>
      <c r="CY382" s="162"/>
      <c r="CZ382" s="162"/>
      <c r="DA382" s="162"/>
      <c r="DB382" s="162"/>
      <c r="DC382" s="162"/>
      <c r="DD382" s="162"/>
      <c r="DE382" s="162"/>
      <c r="DF382" s="162"/>
      <c r="DG382" s="162"/>
      <c r="DH382" s="162"/>
      <c r="DI382" s="162"/>
      <c r="DJ382" s="162"/>
      <c r="DK382" s="162"/>
      <c r="DL382" s="162"/>
      <c r="DM382" s="162"/>
      <c r="DN382" s="162"/>
      <c r="DO382" s="162"/>
      <c r="DP382" s="162"/>
      <c r="DQ382" s="162"/>
      <c r="DR382" s="162"/>
      <c r="DS382" s="162"/>
      <c r="DT382" s="162"/>
      <c r="DU382" s="162"/>
      <c r="DV382" s="162"/>
      <c r="DW382" s="162"/>
      <c r="DX382" s="162"/>
      <c r="DY382" s="162"/>
      <c r="DZ382" s="162"/>
      <c r="EA382" s="162"/>
      <c r="EB382" s="162"/>
      <c r="EC382" s="162"/>
      <c r="ED382" s="162"/>
      <c r="EE382" s="162"/>
      <c r="EF382" s="162"/>
      <c r="EG382" s="162"/>
      <c r="EH382" s="162"/>
      <c r="EI382" s="162"/>
      <c r="EJ382" s="162"/>
      <c r="EK382" s="162"/>
      <c r="EL382" s="162"/>
      <c r="EM382" s="162"/>
      <c r="EN382" s="162"/>
      <c r="EO382" s="162"/>
      <c r="EP382" s="162"/>
      <c r="EQ382" s="162"/>
      <c r="ER382" s="162"/>
      <c r="ES382" s="162"/>
      <c r="ET382" s="162"/>
      <c r="EU382" s="162"/>
      <c r="EV382" s="162"/>
      <c r="EW382" s="162"/>
      <c r="EX382" s="162"/>
      <c r="EY382" s="162"/>
      <c r="EZ382" s="162"/>
      <c r="FA382" s="162"/>
      <c r="FB382" s="162"/>
      <c r="FC382" s="162"/>
      <c r="FD382" s="162"/>
      <c r="FE382" s="162"/>
      <c r="FF382" s="162"/>
      <c r="FG382" s="162"/>
      <c r="FH382" s="162"/>
      <c r="FI382" s="162"/>
      <c r="FJ382" s="162"/>
      <c r="FK382" s="162"/>
      <c r="FL382" s="162"/>
      <c r="FM382" s="162"/>
      <c r="FN382" s="162"/>
      <c r="FO382" s="162"/>
      <c r="FP382" s="162"/>
      <c r="FQ382" s="162"/>
      <c r="FR382" s="162"/>
      <c r="FS382" s="162"/>
      <c r="FT382" s="162"/>
      <c r="FU382" s="162"/>
      <c r="FV382" s="162"/>
      <c r="FW382" s="162"/>
      <c r="FX382" s="162"/>
      <c r="FY382" s="162"/>
      <c r="FZ382" s="162"/>
      <c r="GA382" s="162"/>
      <c r="GB382" s="162"/>
      <c r="GC382" s="162"/>
      <c r="GD382" s="162"/>
      <c r="GE382" s="162"/>
      <c r="GF382" s="162"/>
      <c r="GG382" s="162"/>
      <c r="GH382" s="162"/>
      <c r="GI382" s="162"/>
      <c r="GJ382" s="162"/>
      <c r="GK382" s="162"/>
      <c r="GL382" s="162"/>
      <c r="GM382" s="162"/>
      <c r="GN382" s="162"/>
      <c r="GO382" s="162"/>
      <c r="GP382" s="162"/>
      <c r="GQ382" s="162"/>
      <c r="GR382" s="162"/>
      <c r="GS382" s="162"/>
      <c r="GT382" s="162"/>
      <c r="GU382" s="162"/>
    </row>
    <row r="383" spans="1:203" ht="30" x14ac:dyDescent="0.25">
      <c r="A383" s="161">
        <v>1</v>
      </c>
      <c r="B383" s="58" t="s">
        <v>345</v>
      </c>
      <c r="C383" s="189">
        <f>'1 уровень'!C2124</f>
        <v>0</v>
      </c>
      <c r="D383" s="189">
        <f>'1 уровень'!D2124</f>
        <v>0</v>
      </c>
      <c r="E383" s="189">
        <f>'1 уровень'!E2124</f>
        <v>0</v>
      </c>
      <c r="F383" s="792">
        <f>'1 уровень'!F2124</f>
        <v>0</v>
      </c>
      <c r="G383" s="237">
        <f>'1 уровень'!G2124</f>
        <v>0</v>
      </c>
      <c r="H383" s="237">
        <f>'1 уровень'!H2124</f>
        <v>0</v>
      </c>
      <c r="I383" s="242">
        <f>'1 уровень'!I2124</f>
        <v>0</v>
      </c>
      <c r="J383" s="242">
        <f>'1 уровень'!J2124</f>
        <v>0</v>
      </c>
      <c r="K383" s="242">
        <f>'1 уровень'!K2124</f>
        <v>0</v>
      </c>
      <c r="L383" s="242">
        <f>'1 уровень'!L2124</f>
        <v>0</v>
      </c>
      <c r="M383" s="242">
        <f>'1 уровень'!M2124</f>
        <v>0</v>
      </c>
      <c r="N383" s="242">
        <f>'1 уровень'!N2124</f>
        <v>0</v>
      </c>
      <c r="O383" s="163">
        <f>'1 уровень'!O2124</f>
        <v>0</v>
      </c>
      <c r="P383" s="163">
        <f>'1 уровень'!P2124</f>
        <v>0</v>
      </c>
      <c r="Q383" s="163">
        <f>'1 уровень'!Q2124</f>
        <v>0</v>
      </c>
      <c r="R383" s="163">
        <f>'1 уровень'!R2124</f>
        <v>0</v>
      </c>
      <c r="S383" s="2675">
        <f>'1 уровень'!S2124</f>
        <v>0</v>
      </c>
      <c r="T383" s="163">
        <f>'1 уровень'!T2124</f>
        <v>0</v>
      </c>
      <c r="U383" s="163">
        <f>'1 уровень'!U2124</f>
        <v>0</v>
      </c>
      <c r="V383" s="163">
        <f>'1 уровень'!V2124</f>
        <v>0</v>
      </c>
      <c r="W383" s="2522">
        <f>'1 уровень'!W2124</f>
        <v>0</v>
      </c>
      <c r="X383" s="2538"/>
      <c r="Y383" s="2593"/>
      <c r="Z383" s="162"/>
      <c r="AA383" s="162"/>
      <c r="AB383" s="162"/>
      <c r="AC383" s="162"/>
      <c r="AD383" s="162"/>
      <c r="AE383" s="162"/>
      <c r="AF383" s="162"/>
      <c r="AG383" s="162"/>
      <c r="AH383" s="162"/>
      <c r="AI383" s="162"/>
      <c r="AJ383" s="162"/>
      <c r="AK383" s="162"/>
      <c r="AL383" s="162"/>
      <c r="AM383" s="162"/>
      <c r="AN383" s="162"/>
      <c r="AO383" s="162"/>
      <c r="AP383" s="162"/>
      <c r="AQ383" s="162"/>
      <c r="AR383" s="162"/>
      <c r="AS383" s="162"/>
      <c r="AT383" s="162"/>
      <c r="AU383" s="162"/>
      <c r="AV383" s="162"/>
      <c r="AW383" s="162"/>
      <c r="AX383" s="162"/>
      <c r="AY383" s="162"/>
      <c r="AZ383" s="162"/>
      <c r="BA383" s="162"/>
      <c r="BB383" s="162"/>
      <c r="BC383" s="162"/>
      <c r="BD383" s="162"/>
      <c r="BE383" s="162"/>
      <c r="BF383" s="162"/>
      <c r="BG383" s="162"/>
      <c r="BH383" s="162"/>
      <c r="BI383" s="162"/>
      <c r="BJ383" s="162"/>
      <c r="BK383" s="162"/>
      <c r="BL383" s="162"/>
      <c r="BM383" s="162"/>
      <c r="BN383" s="162"/>
      <c r="BO383" s="162"/>
      <c r="BP383" s="162"/>
      <c r="BQ383" s="162"/>
      <c r="BR383" s="162"/>
      <c r="BS383" s="162"/>
      <c r="BT383" s="162"/>
      <c r="BU383" s="162"/>
      <c r="BV383" s="162"/>
      <c r="BW383" s="162"/>
      <c r="BX383" s="162"/>
      <c r="BY383" s="162"/>
      <c r="BZ383" s="162"/>
      <c r="CA383" s="162"/>
      <c r="CB383" s="162"/>
      <c r="CC383" s="162"/>
      <c r="CD383" s="162"/>
      <c r="CE383" s="162"/>
      <c r="CF383" s="162"/>
      <c r="CG383" s="162"/>
      <c r="CH383" s="162"/>
      <c r="CI383" s="162"/>
      <c r="CJ383" s="162"/>
      <c r="CK383" s="162"/>
      <c r="CL383" s="162"/>
      <c r="CM383" s="162"/>
      <c r="CN383" s="162"/>
      <c r="CO383" s="162"/>
      <c r="CP383" s="162"/>
      <c r="CQ383" s="162"/>
      <c r="CR383" s="162"/>
      <c r="CS383" s="162"/>
      <c r="CT383" s="162"/>
      <c r="CU383" s="162"/>
      <c r="CV383" s="162"/>
      <c r="CW383" s="162"/>
      <c r="CX383" s="162"/>
      <c r="CY383" s="162"/>
      <c r="CZ383" s="162"/>
      <c r="DA383" s="162"/>
      <c r="DB383" s="162"/>
      <c r="DC383" s="162"/>
      <c r="DD383" s="162"/>
      <c r="DE383" s="162"/>
      <c r="DF383" s="162"/>
      <c r="DG383" s="162"/>
      <c r="DH383" s="162"/>
      <c r="DI383" s="162"/>
      <c r="DJ383" s="162"/>
      <c r="DK383" s="162"/>
      <c r="DL383" s="162"/>
      <c r="DM383" s="162"/>
      <c r="DN383" s="162"/>
      <c r="DO383" s="162"/>
      <c r="DP383" s="162"/>
      <c r="DQ383" s="162"/>
      <c r="DR383" s="162"/>
      <c r="DS383" s="162"/>
      <c r="DT383" s="162"/>
      <c r="DU383" s="162"/>
      <c r="DV383" s="162"/>
      <c r="DW383" s="162"/>
      <c r="DX383" s="162"/>
      <c r="DY383" s="162"/>
      <c r="DZ383" s="162"/>
      <c r="EA383" s="162"/>
      <c r="EB383" s="162"/>
      <c r="EC383" s="162"/>
      <c r="ED383" s="162"/>
      <c r="EE383" s="162"/>
      <c r="EF383" s="162"/>
      <c r="EG383" s="162"/>
      <c r="EH383" s="162"/>
      <c r="EI383" s="162"/>
      <c r="EJ383" s="162"/>
      <c r="EK383" s="162"/>
      <c r="EL383" s="162"/>
      <c r="EM383" s="162"/>
      <c r="EN383" s="162"/>
      <c r="EO383" s="162"/>
      <c r="EP383" s="162"/>
      <c r="EQ383" s="162"/>
      <c r="ER383" s="162"/>
      <c r="ES383" s="162"/>
      <c r="ET383" s="162"/>
      <c r="EU383" s="162"/>
      <c r="EV383" s="162"/>
      <c r="EW383" s="162"/>
      <c r="EX383" s="162"/>
      <c r="EY383" s="162"/>
      <c r="EZ383" s="162"/>
      <c r="FA383" s="162"/>
      <c r="FB383" s="162"/>
      <c r="FC383" s="162"/>
      <c r="FD383" s="162"/>
      <c r="FE383" s="162"/>
      <c r="FF383" s="162"/>
      <c r="FG383" s="162"/>
      <c r="FH383" s="162"/>
      <c r="FI383" s="162"/>
      <c r="FJ383" s="162"/>
      <c r="FK383" s="162"/>
      <c r="FL383" s="162"/>
      <c r="FM383" s="162"/>
      <c r="FN383" s="162"/>
      <c r="FO383" s="162"/>
      <c r="FP383" s="162"/>
      <c r="FQ383" s="162"/>
      <c r="FR383" s="162"/>
      <c r="FS383" s="162"/>
      <c r="FT383" s="162"/>
      <c r="FU383" s="162"/>
      <c r="FV383" s="162"/>
      <c r="FW383" s="162"/>
      <c r="FX383" s="162"/>
      <c r="FY383" s="162"/>
      <c r="FZ383" s="162"/>
      <c r="GA383" s="162"/>
      <c r="GB383" s="162"/>
      <c r="GC383" s="162"/>
      <c r="GD383" s="162"/>
      <c r="GE383" s="162"/>
      <c r="GF383" s="162"/>
      <c r="GG383" s="162"/>
      <c r="GH383" s="162"/>
      <c r="GI383" s="162"/>
      <c r="GJ383" s="162"/>
      <c r="GK383" s="162"/>
      <c r="GL383" s="162"/>
      <c r="GM383" s="162"/>
      <c r="GN383" s="162"/>
      <c r="GO383" s="162"/>
      <c r="GP383" s="162"/>
      <c r="GQ383" s="162"/>
      <c r="GR383" s="162"/>
      <c r="GS383" s="162"/>
      <c r="GT383" s="162"/>
      <c r="GU383" s="162"/>
    </row>
    <row r="384" spans="1:203" ht="30" x14ac:dyDescent="0.25">
      <c r="A384" s="161">
        <v>1</v>
      </c>
      <c r="B384" s="58" t="s">
        <v>346</v>
      </c>
      <c r="C384" s="189">
        <f>'1 уровень'!C2125</f>
        <v>3000</v>
      </c>
      <c r="D384" s="189">
        <f>'1 уровень'!D2125</f>
        <v>1000</v>
      </c>
      <c r="E384" s="189">
        <f>'1 уровень'!E2125</f>
        <v>1236</v>
      </c>
      <c r="F384" s="792">
        <f>'1 уровень'!F2125</f>
        <v>123.6</v>
      </c>
      <c r="G384" s="237">
        <f>'1 уровень'!G2125</f>
        <v>0</v>
      </c>
      <c r="H384" s="237">
        <f>'1 уровень'!H2125</f>
        <v>0</v>
      </c>
      <c r="I384" s="242">
        <f>'1 уровень'!I2125</f>
        <v>0</v>
      </c>
      <c r="J384" s="242">
        <f>'1 уровень'!J2125</f>
        <v>0</v>
      </c>
      <c r="K384" s="242">
        <f>'1 уровень'!K2125</f>
        <v>0</v>
      </c>
      <c r="L384" s="242">
        <f>'1 уровень'!L2125</f>
        <v>0</v>
      </c>
      <c r="M384" s="242">
        <f>'1 уровень'!M2125</f>
        <v>0</v>
      </c>
      <c r="N384" s="242">
        <f>'1 уровень'!N2125</f>
        <v>0</v>
      </c>
      <c r="O384" s="163">
        <f>'1 уровень'!O2125</f>
        <v>0</v>
      </c>
      <c r="P384" s="163">
        <f>'1 уровень'!P2125</f>
        <v>0</v>
      </c>
      <c r="Q384" s="163">
        <f>'1 уровень'!Q2125</f>
        <v>0</v>
      </c>
      <c r="R384" s="163">
        <f>'1 уровень'!R2125</f>
        <v>0</v>
      </c>
      <c r="S384" s="2675">
        <f>'1 уровень'!S2125</f>
        <v>0</v>
      </c>
      <c r="T384" s="163">
        <f>'1 уровень'!T2125</f>
        <v>0</v>
      </c>
      <c r="U384" s="163">
        <f>'1 уровень'!U2125</f>
        <v>0</v>
      </c>
      <c r="V384" s="163">
        <f>'1 уровень'!V2125</f>
        <v>0</v>
      </c>
      <c r="W384" s="2522">
        <f>'1 уровень'!W2125</f>
        <v>0</v>
      </c>
      <c r="X384" s="2538"/>
      <c r="Y384" s="2593"/>
      <c r="Z384" s="162"/>
      <c r="AA384" s="162"/>
      <c r="AB384" s="162"/>
      <c r="AC384" s="162"/>
      <c r="AD384" s="162"/>
      <c r="AE384" s="162"/>
      <c r="AF384" s="162"/>
      <c r="AG384" s="162"/>
      <c r="AH384" s="162"/>
      <c r="AI384" s="162"/>
      <c r="AJ384" s="162"/>
      <c r="AK384" s="162"/>
      <c r="AL384" s="162"/>
      <c r="AM384" s="162"/>
      <c r="AN384" s="162"/>
      <c r="AO384" s="162"/>
      <c r="AP384" s="162"/>
      <c r="AQ384" s="162"/>
      <c r="AR384" s="162"/>
      <c r="AS384" s="162"/>
      <c r="AT384" s="162"/>
      <c r="AU384" s="162"/>
      <c r="AV384" s="162"/>
      <c r="AW384" s="162"/>
      <c r="AX384" s="162"/>
      <c r="AY384" s="162"/>
      <c r="AZ384" s="162"/>
      <c r="BA384" s="162"/>
      <c r="BB384" s="162"/>
      <c r="BC384" s="162"/>
      <c r="BD384" s="162"/>
      <c r="BE384" s="162"/>
      <c r="BF384" s="162"/>
      <c r="BG384" s="162"/>
      <c r="BH384" s="162"/>
      <c r="BI384" s="162"/>
      <c r="BJ384" s="162"/>
      <c r="BK384" s="162"/>
      <c r="BL384" s="162"/>
      <c r="BM384" s="162"/>
      <c r="BN384" s="162"/>
      <c r="BO384" s="162"/>
      <c r="BP384" s="162"/>
      <c r="BQ384" s="162"/>
      <c r="BR384" s="162"/>
      <c r="BS384" s="162"/>
      <c r="BT384" s="162"/>
      <c r="BU384" s="162"/>
      <c r="BV384" s="162"/>
      <c r="BW384" s="162"/>
      <c r="BX384" s="162"/>
      <c r="BY384" s="162"/>
      <c r="BZ384" s="162"/>
      <c r="CA384" s="162"/>
      <c r="CB384" s="162"/>
      <c r="CC384" s="162"/>
      <c r="CD384" s="162"/>
      <c r="CE384" s="162"/>
      <c r="CF384" s="162"/>
      <c r="CG384" s="162"/>
      <c r="CH384" s="162"/>
      <c r="CI384" s="162"/>
      <c r="CJ384" s="162"/>
      <c r="CK384" s="162"/>
      <c r="CL384" s="162"/>
      <c r="CM384" s="162"/>
      <c r="CN384" s="162"/>
      <c r="CO384" s="162"/>
      <c r="CP384" s="162"/>
      <c r="CQ384" s="162"/>
      <c r="CR384" s="162"/>
      <c r="CS384" s="162"/>
      <c r="CT384" s="162"/>
      <c r="CU384" s="162"/>
      <c r="CV384" s="162"/>
      <c r="CW384" s="162"/>
      <c r="CX384" s="162"/>
      <c r="CY384" s="162"/>
      <c r="CZ384" s="162"/>
      <c r="DA384" s="162"/>
      <c r="DB384" s="162"/>
      <c r="DC384" s="162"/>
      <c r="DD384" s="162"/>
      <c r="DE384" s="162"/>
      <c r="DF384" s="162"/>
      <c r="DG384" s="162"/>
      <c r="DH384" s="162"/>
      <c r="DI384" s="162"/>
      <c r="DJ384" s="162"/>
      <c r="DK384" s="162"/>
      <c r="DL384" s="162"/>
      <c r="DM384" s="162"/>
      <c r="DN384" s="162"/>
      <c r="DO384" s="162"/>
      <c r="DP384" s="162"/>
      <c r="DQ384" s="162"/>
      <c r="DR384" s="162"/>
      <c r="DS384" s="162"/>
      <c r="DT384" s="162"/>
      <c r="DU384" s="162"/>
      <c r="DV384" s="162"/>
      <c r="DW384" s="162"/>
      <c r="DX384" s="162"/>
      <c r="DY384" s="162"/>
      <c r="DZ384" s="162"/>
      <c r="EA384" s="162"/>
      <c r="EB384" s="162"/>
      <c r="EC384" s="162"/>
      <c r="ED384" s="162"/>
      <c r="EE384" s="162"/>
      <c r="EF384" s="162"/>
      <c r="EG384" s="162"/>
      <c r="EH384" s="162"/>
      <c r="EI384" s="162"/>
      <c r="EJ384" s="162"/>
      <c r="EK384" s="162"/>
      <c r="EL384" s="162"/>
      <c r="EM384" s="162"/>
      <c r="EN384" s="162"/>
      <c r="EO384" s="162"/>
      <c r="EP384" s="162"/>
      <c r="EQ384" s="162"/>
      <c r="ER384" s="162"/>
      <c r="ES384" s="162"/>
      <c r="ET384" s="162"/>
      <c r="EU384" s="162"/>
      <c r="EV384" s="162"/>
      <c r="EW384" s="162"/>
      <c r="EX384" s="162"/>
      <c r="EY384" s="162"/>
      <c r="EZ384" s="162"/>
      <c r="FA384" s="162"/>
      <c r="FB384" s="162"/>
      <c r="FC384" s="162"/>
      <c r="FD384" s="162"/>
      <c r="FE384" s="162"/>
      <c r="FF384" s="162"/>
      <c r="FG384" s="162"/>
      <c r="FH384" s="162"/>
      <c r="FI384" s="162"/>
      <c r="FJ384" s="162"/>
      <c r="FK384" s="162"/>
      <c r="FL384" s="162"/>
      <c r="FM384" s="162"/>
      <c r="FN384" s="162"/>
      <c r="FO384" s="162"/>
      <c r="FP384" s="162"/>
      <c r="FQ384" s="162"/>
      <c r="FR384" s="162"/>
      <c r="FS384" s="162"/>
      <c r="FT384" s="162"/>
      <c r="FU384" s="162"/>
      <c r="FV384" s="162"/>
      <c r="FW384" s="162"/>
      <c r="FX384" s="162"/>
      <c r="FY384" s="162"/>
      <c r="FZ384" s="162"/>
      <c r="GA384" s="162"/>
      <c r="GB384" s="162"/>
      <c r="GC384" s="162"/>
      <c r="GD384" s="162"/>
      <c r="GE384" s="162"/>
      <c r="GF384" s="162"/>
      <c r="GG384" s="162"/>
      <c r="GH384" s="162"/>
      <c r="GI384" s="162"/>
      <c r="GJ384" s="162"/>
      <c r="GK384" s="162"/>
      <c r="GL384" s="162"/>
      <c r="GM384" s="162"/>
      <c r="GN384" s="162"/>
      <c r="GO384" s="162"/>
      <c r="GP384" s="162"/>
      <c r="GQ384" s="162"/>
      <c r="GR384" s="162"/>
      <c r="GS384" s="162"/>
      <c r="GT384" s="162"/>
      <c r="GU384" s="162"/>
    </row>
    <row r="385" spans="1:203" ht="30" x14ac:dyDescent="0.25">
      <c r="A385" s="161">
        <v>1</v>
      </c>
      <c r="B385" s="58" t="s">
        <v>347</v>
      </c>
      <c r="C385" s="189">
        <f>'1 уровень'!C2126</f>
        <v>200</v>
      </c>
      <c r="D385" s="189">
        <f>'1 уровень'!D2126</f>
        <v>67</v>
      </c>
      <c r="E385" s="189">
        <f>'1 уровень'!E2126</f>
        <v>23</v>
      </c>
      <c r="F385" s="792">
        <f>'1 уровень'!F2126</f>
        <v>34.328358208955223</v>
      </c>
      <c r="G385" s="237">
        <f>'1 уровень'!G2126</f>
        <v>0</v>
      </c>
      <c r="H385" s="237">
        <f>'1 уровень'!H2126</f>
        <v>0</v>
      </c>
      <c r="I385" s="242">
        <f>'1 уровень'!I2126</f>
        <v>0</v>
      </c>
      <c r="J385" s="242">
        <f>'1 уровень'!J2126</f>
        <v>0</v>
      </c>
      <c r="K385" s="242">
        <f>'1 уровень'!K2126</f>
        <v>0</v>
      </c>
      <c r="L385" s="242">
        <f>'1 уровень'!L2126</f>
        <v>0</v>
      </c>
      <c r="M385" s="242">
        <f>'1 уровень'!M2126</f>
        <v>0</v>
      </c>
      <c r="N385" s="242">
        <f>'1 уровень'!N2126</f>
        <v>0</v>
      </c>
      <c r="O385" s="163">
        <f>'1 уровень'!O2126</f>
        <v>0</v>
      </c>
      <c r="P385" s="163">
        <f>'1 уровень'!P2126</f>
        <v>0</v>
      </c>
      <c r="Q385" s="163">
        <f>'1 уровень'!Q2126</f>
        <v>0</v>
      </c>
      <c r="R385" s="163">
        <f>'1 уровень'!R2126</f>
        <v>0</v>
      </c>
      <c r="S385" s="2675">
        <f>'1 уровень'!S2126</f>
        <v>0</v>
      </c>
      <c r="T385" s="163">
        <f>'1 уровень'!T2126</f>
        <v>0</v>
      </c>
      <c r="U385" s="163">
        <f>'1 уровень'!U2126</f>
        <v>0</v>
      </c>
      <c r="V385" s="163">
        <f>'1 уровень'!V2126</f>
        <v>0</v>
      </c>
      <c r="W385" s="2522">
        <f>'1 уровень'!W2126</f>
        <v>0</v>
      </c>
      <c r="X385" s="2538"/>
      <c r="Y385" s="2593"/>
      <c r="Z385" s="162"/>
      <c r="AA385" s="162"/>
      <c r="AB385" s="162"/>
      <c r="AC385" s="162"/>
      <c r="AD385" s="162"/>
      <c r="AE385" s="162"/>
      <c r="AF385" s="162"/>
      <c r="AG385" s="162"/>
      <c r="AH385" s="162"/>
      <c r="AI385" s="162"/>
      <c r="AJ385" s="162"/>
      <c r="AK385" s="162"/>
      <c r="AL385" s="162"/>
      <c r="AM385" s="162"/>
      <c r="AN385" s="162"/>
      <c r="AO385" s="162"/>
      <c r="AP385" s="162"/>
      <c r="AQ385" s="162"/>
      <c r="AR385" s="162"/>
      <c r="AS385" s="162"/>
      <c r="AT385" s="162"/>
      <c r="AU385" s="162"/>
      <c r="AV385" s="162"/>
      <c r="AW385" s="162"/>
      <c r="AX385" s="162"/>
      <c r="AY385" s="162"/>
      <c r="AZ385" s="162"/>
      <c r="BA385" s="162"/>
      <c r="BB385" s="162"/>
      <c r="BC385" s="162"/>
      <c r="BD385" s="162"/>
      <c r="BE385" s="162"/>
      <c r="BF385" s="162"/>
      <c r="BG385" s="162"/>
      <c r="BH385" s="162"/>
      <c r="BI385" s="162"/>
      <c r="BJ385" s="162"/>
      <c r="BK385" s="162"/>
      <c r="BL385" s="162"/>
      <c r="BM385" s="162"/>
      <c r="BN385" s="162"/>
      <c r="BO385" s="162"/>
      <c r="BP385" s="162"/>
      <c r="BQ385" s="162"/>
      <c r="BR385" s="162"/>
      <c r="BS385" s="162"/>
      <c r="BT385" s="162"/>
      <c r="BU385" s="162"/>
      <c r="BV385" s="162"/>
      <c r="BW385" s="162"/>
      <c r="BX385" s="162"/>
      <c r="BY385" s="162"/>
      <c r="BZ385" s="162"/>
      <c r="CA385" s="162"/>
      <c r="CB385" s="162"/>
      <c r="CC385" s="162"/>
      <c r="CD385" s="162"/>
      <c r="CE385" s="162"/>
      <c r="CF385" s="162"/>
      <c r="CG385" s="162"/>
      <c r="CH385" s="162"/>
      <c r="CI385" s="162"/>
      <c r="CJ385" s="162"/>
      <c r="CK385" s="162"/>
      <c r="CL385" s="162"/>
      <c r="CM385" s="162"/>
      <c r="CN385" s="162"/>
      <c r="CO385" s="162"/>
      <c r="CP385" s="162"/>
      <c r="CQ385" s="162"/>
      <c r="CR385" s="162"/>
      <c r="CS385" s="162"/>
      <c r="CT385" s="162"/>
      <c r="CU385" s="162"/>
      <c r="CV385" s="162"/>
      <c r="CW385" s="162"/>
      <c r="CX385" s="162"/>
      <c r="CY385" s="162"/>
      <c r="CZ385" s="162"/>
      <c r="DA385" s="162"/>
      <c r="DB385" s="162"/>
      <c r="DC385" s="162"/>
      <c r="DD385" s="162"/>
      <c r="DE385" s="162"/>
      <c r="DF385" s="162"/>
      <c r="DG385" s="162"/>
      <c r="DH385" s="162"/>
      <c r="DI385" s="162"/>
      <c r="DJ385" s="162"/>
      <c r="DK385" s="162"/>
      <c r="DL385" s="162"/>
      <c r="DM385" s="162"/>
      <c r="DN385" s="162"/>
      <c r="DO385" s="162"/>
      <c r="DP385" s="162"/>
      <c r="DQ385" s="162"/>
      <c r="DR385" s="162"/>
      <c r="DS385" s="162"/>
      <c r="DT385" s="162"/>
      <c r="DU385" s="162"/>
      <c r="DV385" s="162"/>
      <c r="DW385" s="162"/>
      <c r="DX385" s="162"/>
      <c r="DY385" s="162"/>
      <c r="DZ385" s="162"/>
      <c r="EA385" s="162"/>
      <c r="EB385" s="162"/>
      <c r="EC385" s="162"/>
      <c r="ED385" s="162"/>
      <c r="EE385" s="162"/>
      <c r="EF385" s="162"/>
      <c r="EG385" s="162"/>
      <c r="EH385" s="162"/>
      <c r="EI385" s="162"/>
      <c r="EJ385" s="162"/>
      <c r="EK385" s="162"/>
      <c r="EL385" s="162"/>
      <c r="EM385" s="162"/>
      <c r="EN385" s="162"/>
      <c r="EO385" s="162"/>
      <c r="EP385" s="162"/>
      <c r="EQ385" s="162"/>
      <c r="ER385" s="162"/>
      <c r="ES385" s="162"/>
      <c r="ET385" s="162"/>
      <c r="EU385" s="162"/>
      <c r="EV385" s="162"/>
      <c r="EW385" s="162"/>
      <c r="EX385" s="162"/>
      <c r="EY385" s="162"/>
      <c r="EZ385" s="162"/>
      <c r="FA385" s="162"/>
      <c r="FB385" s="162"/>
      <c r="FC385" s="162"/>
      <c r="FD385" s="162"/>
      <c r="FE385" s="162"/>
      <c r="FF385" s="162"/>
      <c r="FG385" s="162"/>
      <c r="FH385" s="162"/>
      <c r="FI385" s="162"/>
      <c r="FJ385" s="162"/>
      <c r="FK385" s="162"/>
      <c r="FL385" s="162"/>
      <c r="FM385" s="162"/>
      <c r="FN385" s="162"/>
      <c r="FO385" s="162"/>
      <c r="FP385" s="162"/>
      <c r="FQ385" s="162"/>
      <c r="FR385" s="162"/>
      <c r="FS385" s="162"/>
      <c r="FT385" s="162"/>
      <c r="FU385" s="162"/>
      <c r="FV385" s="162"/>
      <c r="FW385" s="162"/>
      <c r="FX385" s="162"/>
      <c r="FY385" s="162"/>
      <c r="FZ385" s="162"/>
      <c r="GA385" s="162"/>
      <c r="GB385" s="162"/>
      <c r="GC385" s="162"/>
      <c r="GD385" s="162"/>
      <c r="GE385" s="162"/>
      <c r="GF385" s="162"/>
      <c r="GG385" s="162"/>
      <c r="GH385" s="162"/>
      <c r="GI385" s="162"/>
      <c r="GJ385" s="162"/>
      <c r="GK385" s="162"/>
      <c r="GL385" s="162"/>
      <c r="GM385" s="162"/>
      <c r="GN385" s="162"/>
      <c r="GO385" s="162"/>
      <c r="GP385" s="162"/>
      <c r="GQ385" s="162"/>
      <c r="GR385" s="162"/>
      <c r="GS385" s="162"/>
      <c r="GT385" s="162"/>
      <c r="GU385" s="162"/>
    </row>
    <row r="386" spans="1:203" ht="45" x14ac:dyDescent="0.25">
      <c r="A386" s="161">
        <v>1</v>
      </c>
      <c r="B386" s="2543" t="s">
        <v>350</v>
      </c>
      <c r="C386" s="189">
        <f>'1 уровень'!C2127</f>
        <v>5407</v>
      </c>
      <c r="D386" s="189">
        <f>'1 уровень'!D2127</f>
        <v>1802</v>
      </c>
      <c r="E386" s="189">
        <f>'1 уровень'!E2127</f>
        <v>2168</v>
      </c>
      <c r="F386" s="792">
        <f>'1 уровень'!F2127</f>
        <v>120.31076581576026</v>
      </c>
      <c r="G386" s="237">
        <f>'1 уровень'!G2127</f>
        <v>0</v>
      </c>
      <c r="H386" s="237">
        <f>'1 уровень'!H2127</f>
        <v>0</v>
      </c>
      <c r="I386" s="242">
        <f>'1 уровень'!I2127</f>
        <v>0</v>
      </c>
      <c r="J386" s="242">
        <f>'1 уровень'!J2127</f>
        <v>0</v>
      </c>
      <c r="K386" s="242">
        <f>'1 уровень'!K2127</f>
        <v>0</v>
      </c>
      <c r="L386" s="242">
        <f>'1 уровень'!L2127</f>
        <v>0</v>
      </c>
      <c r="M386" s="242">
        <f>'1 уровень'!M2127</f>
        <v>0</v>
      </c>
      <c r="N386" s="242">
        <f>'1 уровень'!N2127</f>
        <v>0</v>
      </c>
      <c r="O386" s="163">
        <f>'1 уровень'!O2127</f>
        <v>0</v>
      </c>
      <c r="P386" s="163">
        <f>'1 уровень'!P2127</f>
        <v>0</v>
      </c>
      <c r="Q386" s="163">
        <f>'1 уровень'!Q2127</f>
        <v>0</v>
      </c>
      <c r="R386" s="163">
        <f>'1 уровень'!R2127</f>
        <v>0</v>
      </c>
      <c r="S386" s="2675">
        <f>'1 уровень'!S2127</f>
        <v>0</v>
      </c>
      <c r="T386" s="163">
        <f>'1 уровень'!T2127</f>
        <v>0</v>
      </c>
      <c r="U386" s="163">
        <f>'1 уровень'!U2127</f>
        <v>0</v>
      </c>
      <c r="V386" s="163">
        <f>'1 уровень'!V2127</f>
        <v>0</v>
      </c>
      <c r="W386" s="2522">
        <f>'1 уровень'!W2127</f>
        <v>0</v>
      </c>
      <c r="X386" s="2538"/>
      <c r="Y386" s="2593"/>
      <c r="Z386" s="162"/>
      <c r="AA386" s="162"/>
      <c r="AB386" s="162"/>
      <c r="AC386" s="162"/>
      <c r="AD386" s="162"/>
      <c r="AE386" s="162"/>
      <c r="AF386" s="162"/>
      <c r="AG386" s="162"/>
      <c r="AH386" s="162"/>
      <c r="AI386" s="162"/>
      <c r="AJ386" s="162"/>
      <c r="AK386" s="162"/>
      <c r="AL386" s="162"/>
      <c r="AM386" s="162"/>
      <c r="AN386" s="162"/>
      <c r="AO386" s="162"/>
      <c r="AP386" s="162"/>
      <c r="AQ386" s="162"/>
      <c r="AR386" s="162"/>
      <c r="AS386" s="162"/>
      <c r="AT386" s="162"/>
      <c r="AU386" s="162"/>
      <c r="AV386" s="162"/>
      <c r="AW386" s="162"/>
      <c r="AX386" s="162"/>
      <c r="AY386" s="162"/>
      <c r="AZ386" s="162"/>
      <c r="BA386" s="162"/>
      <c r="BB386" s="162"/>
      <c r="BC386" s="162"/>
      <c r="BD386" s="162"/>
      <c r="BE386" s="162"/>
      <c r="BF386" s="162"/>
      <c r="BG386" s="162"/>
      <c r="BH386" s="162"/>
      <c r="BI386" s="162"/>
      <c r="BJ386" s="162"/>
      <c r="BK386" s="162"/>
      <c r="BL386" s="162"/>
      <c r="BM386" s="162"/>
      <c r="BN386" s="162"/>
      <c r="BO386" s="162"/>
      <c r="BP386" s="162"/>
      <c r="BQ386" s="162"/>
      <c r="BR386" s="162"/>
      <c r="BS386" s="162"/>
      <c r="BT386" s="162"/>
      <c r="BU386" s="162"/>
      <c r="BV386" s="162"/>
      <c r="BW386" s="162"/>
      <c r="BX386" s="162"/>
      <c r="BY386" s="162"/>
      <c r="BZ386" s="162"/>
      <c r="CA386" s="162"/>
      <c r="CB386" s="162"/>
      <c r="CC386" s="162"/>
      <c r="CD386" s="162"/>
      <c r="CE386" s="162"/>
      <c r="CF386" s="162"/>
      <c r="CG386" s="162"/>
      <c r="CH386" s="162"/>
      <c r="CI386" s="162"/>
      <c r="CJ386" s="162"/>
      <c r="CK386" s="162"/>
      <c r="CL386" s="162"/>
      <c r="CM386" s="162"/>
      <c r="CN386" s="162"/>
      <c r="CO386" s="162"/>
      <c r="CP386" s="162"/>
      <c r="CQ386" s="162"/>
      <c r="CR386" s="162"/>
      <c r="CS386" s="162"/>
      <c r="CT386" s="162"/>
      <c r="CU386" s="162"/>
      <c r="CV386" s="162"/>
      <c r="CW386" s="162"/>
      <c r="CX386" s="162"/>
      <c r="CY386" s="162"/>
      <c r="CZ386" s="162"/>
      <c r="DA386" s="162"/>
      <c r="DB386" s="162"/>
      <c r="DC386" s="162"/>
      <c r="DD386" s="162"/>
      <c r="DE386" s="162"/>
      <c r="DF386" s="162"/>
      <c r="DG386" s="162"/>
      <c r="DH386" s="162"/>
      <c r="DI386" s="162"/>
      <c r="DJ386" s="162"/>
      <c r="DK386" s="162"/>
      <c r="DL386" s="162"/>
      <c r="DM386" s="162"/>
      <c r="DN386" s="162"/>
      <c r="DO386" s="162"/>
      <c r="DP386" s="162"/>
      <c r="DQ386" s="162"/>
      <c r="DR386" s="162"/>
      <c r="DS386" s="162"/>
      <c r="DT386" s="162"/>
      <c r="DU386" s="162"/>
      <c r="DV386" s="162"/>
      <c r="DW386" s="162"/>
      <c r="DX386" s="162"/>
      <c r="DY386" s="162"/>
      <c r="DZ386" s="162"/>
      <c r="EA386" s="162"/>
      <c r="EB386" s="162"/>
      <c r="EC386" s="162"/>
      <c r="ED386" s="162"/>
      <c r="EE386" s="162"/>
      <c r="EF386" s="162"/>
      <c r="EG386" s="162"/>
      <c r="EH386" s="162"/>
      <c r="EI386" s="162"/>
      <c r="EJ386" s="162"/>
      <c r="EK386" s="162"/>
      <c r="EL386" s="162"/>
      <c r="EM386" s="162"/>
      <c r="EN386" s="162"/>
      <c r="EO386" s="162"/>
      <c r="EP386" s="162"/>
      <c r="EQ386" s="162"/>
      <c r="ER386" s="162"/>
      <c r="ES386" s="162"/>
      <c r="ET386" s="162"/>
      <c r="EU386" s="162"/>
      <c r="EV386" s="162"/>
      <c r="EW386" s="162"/>
      <c r="EX386" s="162"/>
      <c r="EY386" s="162"/>
      <c r="EZ386" s="162"/>
      <c r="FA386" s="162"/>
      <c r="FB386" s="162"/>
      <c r="FC386" s="162"/>
      <c r="FD386" s="162"/>
      <c r="FE386" s="162"/>
      <c r="FF386" s="162"/>
      <c r="FG386" s="162"/>
      <c r="FH386" s="162"/>
      <c r="FI386" s="162"/>
      <c r="FJ386" s="162"/>
      <c r="FK386" s="162"/>
      <c r="FL386" s="162"/>
      <c r="FM386" s="162"/>
      <c r="FN386" s="162"/>
      <c r="FO386" s="162"/>
      <c r="FP386" s="162"/>
      <c r="FQ386" s="162"/>
      <c r="FR386" s="162"/>
      <c r="FS386" s="162"/>
      <c r="FT386" s="162"/>
      <c r="FU386" s="162"/>
      <c r="FV386" s="162"/>
      <c r="FW386" s="162"/>
      <c r="FX386" s="162"/>
      <c r="FY386" s="162"/>
      <c r="FZ386" s="162"/>
      <c r="GA386" s="162"/>
      <c r="GB386" s="162"/>
      <c r="GC386" s="162"/>
      <c r="GD386" s="162"/>
      <c r="GE386" s="162"/>
      <c r="GF386" s="162"/>
      <c r="GG386" s="162"/>
      <c r="GH386" s="162"/>
      <c r="GI386" s="162"/>
      <c r="GJ386" s="162"/>
      <c r="GK386" s="162"/>
      <c r="GL386" s="162"/>
      <c r="GM386" s="162"/>
      <c r="GN386" s="162"/>
      <c r="GO386" s="162"/>
      <c r="GP386" s="162"/>
      <c r="GQ386" s="162"/>
      <c r="GR386" s="162"/>
      <c r="GS386" s="162"/>
      <c r="GT386" s="162"/>
      <c r="GU386" s="162"/>
    </row>
    <row r="387" spans="1:203" ht="30" x14ac:dyDescent="0.25">
      <c r="A387" s="161">
        <v>1</v>
      </c>
      <c r="B387" s="58" t="s">
        <v>351</v>
      </c>
      <c r="C387" s="189">
        <f>'1 уровень'!C2128</f>
        <v>2952</v>
      </c>
      <c r="D387" s="189">
        <f>'1 уровень'!D2128</f>
        <v>984</v>
      </c>
      <c r="E387" s="189">
        <f>'1 уровень'!E2128</f>
        <v>931</v>
      </c>
      <c r="F387" s="792">
        <f>'1 уровень'!F2128</f>
        <v>94.613821138211378</v>
      </c>
      <c r="G387" s="237">
        <f>'1 уровень'!G2128</f>
        <v>0</v>
      </c>
      <c r="H387" s="237">
        <f>'1 уровень'!H2128</f>
        <v>0</v>
      </c>
      <c r="I387" s="242">
        <f>'1 уровень'!I2128</f>
        <v>0</v>
      </c>
      <c r="J387" s="242">
        <f>'1 уровень'!J2128</f>
        <v>0</v>
      </c>
      <c r="K387" s="242">
        <f>'1 уровень'!K2128</f>
        <v>0</v>
      </c>
      <c r="L387" s="242">
        <f>'1 уровень'!L2128</f>
        <v>0</v>
      </c>
      <c r="M387" s="242">
        <f>'1 уровень'!M2128</f>
        <v>0</v>
      </c>
      <c r="N387" s="242">
        <f>'1 уровень'!N2128</f>
        <v>0</v>
      </c>
      <c r="O387" s="163">
        <f>'1 уровень'!O2128</f>
        <v>0</v>
      </c>
      <c r="P387" s="163">
        <f>'1 уровень'!P2128</f>
        <v>0</v>
      </c>
      <c r="Q387" s="163">
        <f>'1 уровень'!Q2128</f>
        <v>0</v>
      </c>
      <c r="R387" s="163">
        <f>'1 уровень'!R2128</f>
        <v>0</v>
      </c>
      <c r="S387" s="2675">
        <f>'1 уровень'!S2128</f>
        <v>0</v>
      </c>
      <c r="T387" s="163">
        <f>'1 уровень'!T2128</f>
        <v>0</v>
      </c>
      <c r="U387" s="163">
        <f>'1 уровень'!U2128</f>
        <v>0</v>
      </c>
      <c r="V387" s="163">
        <f>'1 уровень'!V2128</f>
        <v>0</v>
      </c>
      <c r="W387" s="2522">
        <f>'1 уровень'!W2128</f>
        <v>0</v>
      </c>
      <c r="X387" s="2538"/>
      <c r="Y387" s="2593"/>
      <c r="Z387" s="162"/>
      <c r="AA387" s="162"/>
      <c r="AB387" s="162"/>
      <c r="AC387" s="162"/>
      <c r="AD387" s="162"/>
      <c r="AE387" s="162"/>
      <c r="AF387" s="162"/>
      <c r="AG387" s="162"/>
      <c r="AH387" s="162"/>
      <c r="AI387" s="162"/>
      <c r="AJ387" s="162"/>
      <c r="AK387" s="162"/>
      <c r="AL387" s="162"/>
      <c r="AM387" s="162"/>
      <c r="AN387" s="162"/>
      <c r="AO387" s="162"/>
      <c r="AP387" s="162"/>
      <c r="AQ387" s="162"/>
      <c r="AR387" s="162"/>
      <c r="AS387" s="162"/>
      <c r="AT387" s="162"/>
      <c r="AU387" s="162"/>
      <c r="AV387" s="162"/>
      <c r="AW387" s="162"/>
      <c r="AX387" s="162"/>
      <c r="AY387" s="162"/>
      <c r="AZ387" s="162"/>
      <c r="BA387" s="162"/>
      <c r="BB387" s="162"/>
      <c r="BC387" s="162"/>
      <c r="BD387" s="162"/>
      <c r="BE387" s="162"/>
      <c r="BF387" s="162"/>
      <c r="BG387" s="162"/>
      <c r="BH387" s="162"/>
      <c r="BI387" s="162"/>
      <c r="BJ387" s="162"/>
      <c r="BK387" s="162"/>
      <c r="BL387" s="162"/>
      <c r="BM387" s="162"/>
      <c r="BN387" s="162"/>
      <c r="BO387" s="162"/>
      <c r="BP387" s="162"/>
      <c r="BQ387" s="162"/>
      <c r="BR387" s="162"/>
      <c r="BS387" s="162"/>
      <c r="BT387" s="162"/>
      <c r="BU387" s="162"/>
      <c r="BV387" s="162"/>
      <c r="BW387" s="162"/>
      <c r="BX387" s="162"/>
      <c r="BY387" s="162"/>
      <c r="BZ387" s="162"/>
      <c r="CA387" s="162"/>
      <c r="CB387" s="162"/>
      <c r="CC387" s="162"/>
      <c r="CD387" s="162"/>
      <c r="CE387" s="162"/>
      <c r="CF387" s="162"/>
      <c r="CG387" s="162"/>
      <c r="CH387" s="162"/>
      <c r="CI387" s="162"/>
      <c r="CJ387" s="162"/>
      <c r="CK387" s="162"/>
      <c r="CL387" s="162"/>
      <c r="CM387" s="162"/>
      <c r="CN387" s="162"/>
      <c r="CO387" s="162"/>
      <c r="CP387" s="162"/>
      <c r="CQ387" s="162"/>
      <c r="CR387" s="162"/>
      <c r="CS387" s="162"/>
      <c r="CT387" s="162"/>
      <c r="CU387" s="162"/>
      <c r="CV387" s="162"/>
      <c r="CW387" s="162"/>
      <c r="CX387" s="162"/>
      <c r="CY387" s="162"/>
      <c r="CZ387" s="162"/>
      <c r="DA387" s="162"/>
      <c r="DB387" s="162"/>
      <c r="DC387" s="162"/>
      <c r="DD387" s="162"/>
      <c r="DE387" s="162"/>
      <c r="DF387" s="162"/>
      <c r="DG387" s="162"/>
      <c r="DH387" s="162"/>
      <c r="DI387" s="162"/>
      <c r="DJ387" s="162"/>
      <c r="DK387" s="162"/>
      <c r="DL387" s="162"/>
      <c r="DM387" s="162"/>
      <c r="DN387" s="162"/>
      <c r="DO387" s="162"/>
      <c r="DP387" s="162"/>
      <c r="DQ387" s="162"/>
      <c r="DR387" s="162"/>
      <c r="DS387" s="162"/>
      <c r="DT387" s="162"/>
      <c r="DU387" s="162"/>
      <c r="DV387" s="162"/>
      <c r="DW387" s="162"/>
      <c r="DX387" s="162"/>
      <c r="DY387" s="162"/>
      <c r="DZ387" s="162"/>
      <c r="EA387" s="162"/>
      <c r="EB387" s="162"/>
      <c r="EC387" s="162"/>
      <c r="ED387" s="162"/>
      <c r="EE387" s="162"/>
      <c r="EF387" s="162"/>
      <c r="EG387" s="162"/>
      <c r="EH387" s="162"/>
      <c r="EI387" s="162"/>
      <c r="EJ387" s="162"/>
      <c r="EK387" s="162"/>
      <c r="EL387" s="162"/>
      <c r="EM387" s="162"/>
      <c r="EN387" s="162"/>
      <c r="EO387" s="162"/>
      <c r="EP387" s="162"/>
      <c r="EQ387" s="162"/>
      <c r="ER387" s="162"/>
      <c r="ES387" s="162"/>
      <c r="ET387" s="162"/>
      <c r="EU387" s="162"/>
      <c r="EV387" s="162"/>
      <c r="EW387" s="162"/>
      <c r="EX387" s="162"/>
      <c r="EY387" s="162"/>
      <c r="EZ387" s="162"/>
      <c r="FA387" s="162"/>
      <c r="FB387" s="162"/>
      <c r="FC387" s="162"/>
      <c r="FD387" s="162"/>
      <c r="FE387" s="162"/>
      <c r="FF387" s="162"/>
      <c r="FG387" s="162"/>
      <c r="FH387" s="162"/>
      <c r="FI387" s="162"/>
      <c r="FJ387" s="162"/>
      <c r="FK387" s="162"/>
      <c r="FL387" s="162"/>
      <c r="FM387" s="162"/>
      <c r="FN387" s="162"/>
      <c r="FO387" s="162"/>
      <c r="FP387" s="162"/>
      <c r="FQ387" s="162"/>
      <c r="FR387" s="162"/>
      <c r="FS387" s="162"/>
      <c r="FT387" s="162"/>
      <c r="FU387" s="162"/>
      <c r="FV387" s="162"/>
      <c r="FW387" s="162"/>
      <c r="FX387" s="162"/>
      <c r="FY387" s="162"/>
      <c r="FZ387" s="162"/>
      <c r="GA387" s="162"/>
      <c r="GB387" s="162"/>
      <c r="GC387" s="162"/>
      <c r="GD387" s="162"/>
      <c r="GE387" s="162"/>
      <c r="GF387" s="162"/>
      <c r="GG387" s="162"/>
      <c r="GH387" s="162"/>
      <c r="GI387" s="162"/>
      <c r="GJ387" s="162"/>
      <c r="GK387" s="162"/>
      <c r="GL387" s="162"/>
      <c r="GM387" s="162"/>
      <c r="GN387" s="162"/>
      <c r="GO387" s="162"/>
      <c r="GP387" s="162"/>
      <c r="GQ387" s="162"/>
      <c r="GR387" s="162"/>
      <c r="GS387" s="162"/>
      <c r="GT387" s="162"/>
      <c r="GU387" s="162"/>
    </row>
    <row r="388" spans="1:203" ht="30" x14ac:dyDescent="0.25">
      <c r="A388" s="161">
        <v>1</v>
      </c>
      <c r="B388" s="58" t="s">
        <v>352</v>
      </c>
      <c r="C388" s="189">
        <f>'1 уровень'!C2129</f>
        <v>738</v>
      </c>
      <c r="D388" s="189">
        <f>'1 уровень'!D2129</f>
        <v>246</v>
      </c>
      <c r="E388" s="189">
        <f>'1 уровень'!E2129</f>
        <v>184</v>
      </c>
      <c r="F388" s="792">
        <f>'1 уровень'!F2129</f>
        <v>74.796747967479675</v>
      </c>
      <c r="G388" s="237">
        <f>'1 уровень'!G2129</f>
        <v>0</v>
      </c>
      <c r="H388" s="237">
        <f>'1 уровень'!H2129</f>
        <v>0</v>
      </c>
      <c r="I388" s="242">
        <f>'1 уровень'!I2129</f>
        <v>0</v>
      </c>
      <c r="J388" s="242">
        <f>'1 уровень'!J2129</f>
        <v>0</v>
      </c>
      <c r="K388" s="242">
        <f>'1 уровень'!K2129</f>
        <v>0</v>
      </c>
      <c r="L388" s="242">
        <f>'1 уровень'!L2129</f>
        <v>0</v>
      </c>
      <c r="M388" s="242">
        <f>'1 уровень'!M2129</f>
        <v>0</v>
      </c>
      <c r="N388" s="242">
        <f>'1 уровень'!N2129</f>
        <v>0</v>
      </c>
      <c r="O388" s="163">
        <f>'1 уровень'!O2129</f>
        <v>0</v>
      </c>
      <c r="P388" s="163">
        <f>'1 уровень'!P2129</f>
        <v>0</v>
      </c>
      <c r="Q388" s="163">
        <f>'1 уровень'!Q2129</f>
        <v>0</v>
      </c>
      <c r="R388" s="163">
        <f>'1 уровень'!R2129</f>
        <v>0</v>
      </c>
      <c r="S388" s="2675">
        <f>'1 уровень'!S2129</f>
        <v>0</v>
      </c>
      <c r="T388" s="163">
        <f>'1 уровень'!T2129</f>
        <v>0</v>
      </c>
      <c r="U388" s="163">
        <f>'1 уровень'!U2129</f>
        <v>0</v>
      </c>
      <c r="V388" s="163">
        <f>'1 уровень'!V2129</f>
        <v>0</v>
      </c>
      <c r="W388" s="2522">
        <f>'1 уровень'!W2129</f>
        <v>0</v>
      </c>
      <c r="X388" s="2538"/>
      <c r="Y388" s="2593"/>
      <c r="Z388" s="162"/>
      <c r="AA388" s="162"/>
      <c r="AB388" s="162"/>
      <c r="AC388" s="162"/>
      <c r="AD388" s="162"/>
      <c r="AE388" s="162"/>
      <c r="AF388" s="162"/>
      <c r="AG388" s="162"/>
      <c r="AH388" s="162"/>
      <c r="AI388" s="162"/>
      <c r="AJ388" s="162"/>
      <c r="AK388" s="162"/>
      <c r="AL388" s="162"/>
      <c r="AM388" s="162"/>
      <c r="AN388" s="162"/>
      <c r="AO388" s="162"/>
      <c r="AP388" s="162"/>
      <c r="AQ388" s="162"/>
      <c r="AR388" s="162"/>
      <c r="AS388" s="162"/>
      <c r="AT388" s="162"/>
      <c r="AU388" s="162"/>
      <c r="AV388" s="162"/>
      <c r="AW388" s="162"/>
      <c r="AX388" s="162"/>
      <c r="AY388" s="162"/>
      <c r="AZ388" s="162"/>
      <c r="BA388" s="162"/>
      <c r="BB388" s="162"/>
      <c r="BC388" s="162"/>
      <c r="BD388" s="162"/>
      <c r="BE388" s="162"/>
      <c r="BF388" s="162"/>
      <c r="BG388" s="162"/>
      <c r="BH388" s="162"/>
      <c r="BI388" s="162"/>
      <c r="BJ388" s="162"/>
      <c r="BK388" s="162"/>
      <c r="BL388" s="162"/>
      <c r="BM388" s="162"/>
      <c r="BN388" s="162"/>
      <c r="BO388" s="162"/>
      <c r="BP388" s="162"/>
      <c r="BQ388" s="162"/>
      <c r="BR388" s="162"/>
      <c r="BS388" s="162"/>
      <c r="BT388" s="162"/>
      <c r="BU388" s="162"/>
      <c r="BV388" s="162"/>
      <c r="BW388" s="162"/>
      <c r="BX388" s="162"/>
      <c r="BY388" s="162"/>
      <c r="BZ388" s="162"/>
      <c r="CA388" s="162"/>
      <c r="CB388" s="162"/>
      <c r="CC388" s="162"/>
      <c r="CD388" s="162"/>
      <c r="CE388" s="162"/>
      <c r="CF388" s="162"/>
      <c r="CG388" s="162"/>
      <c r="CH388" s="162"/>
      <c r="CI388" s="162"/>
      <c r="CJ388" s="162"/>
      <c r="CK388" s="162"/>
      <c r="CL388" s="162"/>
      <c r="CM388" s="162"/>
      <c r="CN388" s="162"/>
      <c r="CO388" s="162"/>
      <c r="CP388" s="162"/>
      <c r="CQ388" s="162"/>
      <c r="CR388" s="162"/>
      <c r="CS388" s="162"/>
      <c r="CT388" s="162"/>
      <c r="CU388" s="162"/>
      <c r="CV388" s="162"/>
      <c r="CW388" s="162"/>
      <c r="CX388" s="162"/>
      <c r="CY388" s="162"/>
      <c r="CZ388" s="162"/>
      <c r="DA388" s="162"/>
      <c r="DB388" s="162"/>
      <c r="DC388" s="162"/>
      <c r="DD388" s="162"/>
      <c r="DE388" s="162"/>
      <c r="DF388" s="162"/>
      <c r="DG388" s="162"/>
      <c r="DH388" s="162"/>
      <c r="DI388" s="162"/>
      <c r="DJ388" s="162"/>
      <c r="DK388" s="162"/>
      <c r="DL388" s="162"/>
      <c r="DM388" s="162"/>
      <c r="DN388" s="162"/>
      <c r="DO388" s="162"/>
      <c r="DP388" s="162"/>
      <c r="DQ388" s="162"/>
      <c r="DR388" s="162"/>
      <c r="DS388" s="162"/>
      <c r="DT388" s="162"/>
      <c r="DU388" s="162"/>
      <c r="DV388" s="162"/>
      <c r="DW388" s="162"/>
      <c r="DX388" s="162"/>
      <c r="DY388" s="162"/>
      <c r="DZ388" s="162"/>
      <c r="EA388" s="162"/>
      <c r="EB388" s="162"/>
      <c r="EC388" s="162"/>
      <c r="ED388" s="162"/>
      <c r="EE388" s="162"/>
      <c r="EF388" s="162"/>
      <c r="EG388" s="162"/>
      <c r="EH388" s="162"/>
      <c r="EI388" s="162"/>
      <c r="EJ388" s="162"/>
      <c r="EK388" s="162"/>
      <c r="EL388" s="162"/>
      <c r="EM388" s="162"/>
      <c r="EN388" s="162"/>
      <c r="EO388" s="162"/>
      <c r="EP388" s="162"/>
      <c r="EQ388" s="162"/>
      <c r="ER388" s="162"/>
      <c r="ES388" s="162"/>
      <c r="ET388" s="162"/>
      <c r="EU388" s="162"/>
      <c r="EV388" s="162"/>
      <c r="EW388" s="162"/>
      <c r="EX388" s="162"/>
      <c r="EY388" s="162"/>
      <c r="EZ388" s="162"/>
      <c r="FA388" s="162"/>
      <c r="FB388" s="162"/>
      <c r="FC388" s="162"/>
      <c r="FD388" s="162"/>
      <c r="FE388" s="162"/>
      <c r="FF388" s="162"/>
      <c r="FG388" s="162"/>
      <c r="FH388" s="162"/>
      <c r="FI388" s="162"/>
      <c r="FJ388" s="162"/>
      <c r="FK388" s="162"/>
      <c r="FL388" s="162"/>
      <c r="FM388" s="162"/>
      <c r="FN388" s="162"/>
      <c r="FO388" s="162"/>
      <c r="FP388" s="162"/>
      <c r="FQ388" s="162"/>
      <c r="FR388" s="162"/>
      <c r="FS388" s="162"/>
      <c r="FT388" s="162"/>
      <c r="FU388" s="162"/>
      <c r="FV388" s="162"/>
      <c r="FW388" s="162"/>
      <c r="FX388" s="162"/>
      <c r="FY388" s="162"/>
      <c r="FZ388" s="162"/>
      <c r="GA388" s="162"/>
      <c r="GB388" s="162"/>
      <c r="GC388" s="162"/>
      <c r="GD388" s="162"/>
      <c r="GE388" s="162"/>
      <c r="GF388" s="162"/>
      <c r="GG388" s="162"/>
      <c r="GH388" s="162"/>
      <c r="GI388" s="162"/>
      <c r="GJ388" s="162"/>
      <c r="GK388" s="162"/>
      <c r="GL388" s="162"/>
      <c r="GM388" s="162"/>
      <c r="GN388" s="162"/>
      <c r="GO388" s="162"/>
      <c r="GP388" s="162"/>
      <c r="GQ388" s="162"/>
      <c r="GR388" s="162"/>
      <c r="GS388" s="162"/>
      <c r="GT388" s="162"/>
      <c r="GU388" s="162"/>
    </row>
    <row r="389" spans="1:203" ht="45" x14ac:dyDescent="0.25">
      <c r="A389" s="161">
        <v>1</v>
      </c>
      <c r="B389" s="58" t="s">
        <v>418</v>
      </c>
      <c r="C389" s="189">
        <f>'1 уровень'!C2130</f>
        <v>324</v>
      </c>
      <c r="D389" s="189">
        <f>'1 уровень'!D2130</f>
        <v>108</v>
      </c>
      <c r="E389" s="189">
        <f>'1 уровень'!E2130</f>
        <v>323</v>
      </c>
      <c r="F389" s="792">
        <f>'1 уровень'!F2130</f>
        <v>299.07407407407408</v>
      </c>
      <c r="G389" s="237">
        <f>'1 уровень'!G2130</f>
        <v>0</v>
      </c>
      <c r="H389" s="237">
        <f>'1 уровень'!H2130</f>
        <v>0</v>
      </c>
      <c r="I389" s="242">
        <f>'1 уровень'!I2130</f>
        <v>0</v>
      </c>
      <c r="J389" s="242">
        <f>'1 уровень'!J2130</f>
        <v>0</v>
      </c>
      <c r="K389" s="242">
        <f>'1 уровень'!K2130</f>
        <v>0</v>
      </c>
      <c r="L389" s="242">
        <f>'1 уровень'!L2130</f>
        <v>0</v>
      </c>
      <c r="M389" s="242">
        <f>'1 уровень'!M2130</f>
        <v>0</v>
      </c>
      <c r="N389" s="242">
        <f>'1 уровень'!N2130</f>
        <v>0</v>
      </c>
      <c r="O389" s="163">
        <f>'1 уровень'!O2130</f>
        <v>0</v>
      </c>
      <c r="P389" s="163">
        <f>'1 уровень'!P2130</f>
        <v>0</v>
      </c>
      <c r="Q389" s="163">
        <f>'1 уровень'!Q2130</f>
        <v>0</v>
      </c>
      <c r="R389" s="163">
        <f>'1 уровень'!R2130</f>
        <v>0</v>
      </c>
      <c r="S389" s="2675">
        <f>'1 уровень'!S2130</f>
        <v>0</v>
      </c>
      <c r="T389" s="163">
        <f>'1 уровень'!T2130</f>
        <v>0</v>
      </c>
      <c r="U389" s="163">
        <f>'1 уровень'!U2130</f>
        <v>0</v>
      </c>
      <c r="V389" s="163">
        <f>'1 уровень'!V2130</f>
        <v>0</v>
      </c>
      <c r="W389" s="2522">
        <f>'1 уровень'!W2130</f>
        <v>0</v>
      </c>
      <c r="X389" s="2538"/>
      <c r="Y389" s="2593"/>
      <c r="Z389" s="162"/>
      <c r="AA389" s="162"/>
      <c r="AB389" s="162"/>
      <c r="AC389" s="162"/>
      <c r="AD389" s="162"/>
      <c r="AE389" s="162"/>
      <c r="AF389" s="162"/>
      <c r="AG389" s="162"/>
      <c r="AH389" s="162"/>
      <c r="AI389" s="162"/>
      <c r="AJ389" s="162"/>
      <c r="AK389" s="162"/>
      <c r="AL389" s="162"/>
      <c r="AM389" s="162"/>
      <c r="AN389" s="162"/>
      <c r="AO389" s="162"/>
      <c r="AP389" s="162"/>
      <c r="AQ389" s="162"/>
      <c r="AR389" s="162"/>
      <c r="AS389" s="162"/>
      <c r="AT389" s="162"/>
      <c r="AU389" s="162"/>
      <c r="AV389" s="162"/>
      <c r="AW389" s="162"/>
      <c r="AX389" s="162"/>
      <c r="AY389" s="162"/>
      <c r="AZ389" s="162"/>
      <c r="BA389" s="162"/>
      <c r="BB389" s="162"/>
      <c r="BC389" s="162"/>
      <c r="BD389" s="162"/>
      <c r="BE389" s="162"/>
      <c r="BF389" s="162"/>
      <c r="BG389" s="162"/>
      <c r="BH389" s="162"/>
      <c r="BI389" s="162"/>
      <c r="BJ389" s="162"/>
      <c r="BK389" s="162"/>
      <c r="BL389" s="162"/>
      <c r="BM389" s="162"/>
      <c r="BN389" s="162"/>
      <c r="BO389" s="162"/>
      <c r="BP389" s="162"/>
      <c r="BQ389" s="162"/>
      <c r="BR389" s="162"/>
      <c r="BS389" s="162"/>
      <c r="BT389" s="162"/>
      <c r="BU389" s="162"/>
      <c r="BV389" s="162"/>
      <c r="BW389" s="162"/>
      <c r="BX389" s="162"/>
      <c r="BY389" s="162"/>
      <c r="BZ389" s="162"/>
      <c r="CA389" s="162"/>
      <c r="CB389" s="162"/>
      <c r="CC389" s="162"/>
      <c r="CD389" s="162"/>
      <c r="CE389" s="162"/>
      <c r="CF389" s="162"/>
      <c r="CG389" s="162"/>
      <c r="CH389" s="162"/>
      <c r="CI389" s="162"/>
      <c r="CJ389" s="162"/>
      <c r="CK389" s="162"/>
      <c r="CL389" s="162"/>
      <c r="CM389" s="162"/>
      <c r="CN389" s="162"/>
      <c r="CO389" s="162"/>
      <c r="CP389" s="162"/>
      <c r="CQ389" s="162"/>
      <c r="CR389" s="162"/>
      <c r="CS389" s="162"/>
      <c r="CT389" s="162"/>
      <c r="CU389" s="162"/>
      <c r="CV389" s="162"/>
      <c r="CW389" s="162"/>
      <c r="CX389" s="162"/>
      <c r="CY389" s="162"/>
      <c r="CZ389" s="162"/>
      <c r="DA389" s="162"/>
      <c r="DB389" s="162"/>
      <c r="DC389" s="162"/>
      <c r="DD389" s="162"/>
      <c r="DE389" s="162"/>
      <c r="DF389" s="162"/>
      <c r="DG389" s="162"/>
      <c r="DH389" s="162"/>
      <c r="DI389" s="162"/>
      <c r="DJ389" s="162"/>
      <c r="DK389" s="162"/>
      <c r="DL389" s="162"/>
      <c r="DM389" s="162"/>
      <c r="DN389" s="162"/>
      <c r="DO389" s="162"/>
      <c r="DP389" s="162"/>
      <c r="DQ389" s="162"/>
      <c r="DR389" s="162"/>
      <c r="DS389" s="162"/>
      <c r="DT389" s="162"/>
      <c r="DU389" s="162"/>
      <c r="DV389" s="162"/>
      <c r="DW389" s="162"/>
      <c r="DX389" s="162"/>
      <c r="DY389" s="162"/>
      <c r="DZ389" s="162"/>
      <c r="EA389" s="162"/>
      <c r="EB389" s="162"/>
      <c r="EC389" s="162"/>
      <c r="ED389" s="162"/>
      <c r="EE389" s="162"/>
      <c r="EF389" s="162"/>
      <c r="EG389" s="162"/>
      <c r="EH389" s="162"/>
      <c r="EI389" s="162"/>
      <c r="EJ389" s="162"/>
      <c r="EK389" s="162"/>
      <c r="EL389" s="162"/>
      <c r="EM389" s="162"/>
      <c r="EN389" s="162"/>
      <c r="EO389" s="162"/>
      <c r="EP389" s="162"/>
      <c r="EQ389" s="162"/>
      <c r="ER389" s="162"/>
      <c r="ES389" s="162"/>
      <c r="ET389" s="162"/>
      <c r="EU389" s="162"/>
      <c r="EV389" s="162"/>
      <c r="EW389" s="162"/>
      <c r="EX389" s="162"/>
      <c r="EY389" s="162"/>
      <c r="EZ389" s="162"/>
      <c r="FA389" s="162"/>
      <c r="FB389" s="162"/>
      <c r="FC389" s="162"/>
      <c r="FD389" s="162"/>
      <c r="FE389" s="162"/>
      <c r="FF389" s="162"/>
      <c r="FG389" s="162"/>
      <c r="FH389" s="162"/>
      <c r="FI389" s="162"/>
      <c r="FJ389" s="162"/>
      <c r="FK389" s="162"/>
      <c r="FL389" s="162"/>
      <c r="FM389" s="162"/>
      <c r="FN389" s="162"/>
      <c r="FO389" s="162"/>
      <c r="FP389" s="162"/>
      <c r="FQ389" s="162"/>
      <c r="FR389" s="162"/>
      <c r="FS389" s="162"/>
      <c r="FT389" s="162"/>
      <c r="FU389" s="162"/>
      <c r="FV389" s="162"/>
      <c r="FW389" s="162"/>
      <c r="FX389" s="162"/>
      <c r="FY389" s="162"/>
      <c r="FZ389" s="162"/>
      <c r="GA389" s="162"/>
      <c r="GB389" s="162"/>
      <c r="GC389" s="162"/>
      <c r="GD389" s="162"/>
      <c r="GE389" s="162"/>
      <c r="GF389" s="162"/>
      <c r="GG389" s="162"/>
      <c r="GH389" s="162"/>
      <c r="GI389" s="162"/>
      <c r="GJ389" s="162"/>
      <c r="GK389" s="162"/>
      <c r="GL389" s="162"/>
      <c r="GM389" s="162"/>
      <c r="GN389" s="162"/>
      <c r="GO389" s="162"/>
      <c r="GP389" s="162"/>
      <c r="GQ389" s="162"/>
      <c r="GR389" s="162"/>
      <c r="GS389" s="162"/>
      <c r="GT389" s="162"/>
      <c r="GU389" s="162"/>
    </row>
    <row r="390" spans="1:203" ht="30" x14ac:dyDescent="0.25">
      <c r="A390" s="161">
        <v>1</v>
      </c>
      <c r="B390" s="58" t="s">
        <v>419</v>
      </c>
      <c r="C390" s="189">
        <f>'1 уровень'!C2131</f>
        <v>1393</v>
      </c>
      <c r="D390" s="189">
        <f>'1 уровень'!D2131</f>
        <v>464</v>
      </c>
      <c r="E390" s="189">
        <f>'1 уровень'!E2131</f>
        <v>730</v>
      </c>
      <c r="F390" s="792">
        <f>'1 уровень'!F2131</f>
        <v>157.32758620689654</v>
      </c>
      <c r="G390" s="237">
        <f>'1 уровень'!G2131</f>
        <v>0</v>
      </c>
      <c r="H390" s="237">
        <f>'1 уровень'!H2131</f>
        <v>0</v>
      </c>
      <c r="I390" s="242">
        <f>'1 уровень'!I2131</f>
        <v>0</v>
      </c>
      <c r="J390" s="242">
        <f>'1 уровень'!J2131</f>
        <v>0</v>
      </c>
      <c r="K390" s="242">
        <f>'1 уровень'!K2131</f>
        <v>0</v>
      </c>
      <c r="L390" s="242">
        <f>'1 уровень'!L2131</f>
        <v>0</v>
      </c>
      <c r="M390" s="242">
        <f>'1 уровень'!M2131</f>
        <v>0</v>
      </c>
      <c r="N390" s="242">
        <f>'1 уровень'!N2131</f>
        <v>0</v>
      </c>
      <c r="O390" s="163">
        <f>'1 уровень'!O2131</f>
        <v>0</v>
      </c>
      <c r="P390" s="163">
        <f>'1 уровень'!P2131</f>
        <v>0</v>
      </c>
      <c r="Q390" s="163">
        <f>'1 уровень'!Q2131</f>
        <v>0</v>
      </c>
      <c r="R390" s="163">
        <f>'1 уровень'!R2131</f>
        <v>0</v>
      </c>
      <c r="S390" s="2675">
        <f>'1 уровень'!S2131</f>
        <v>0</v>
      </c>
      <c r="T390" s="163">
        <f>'1 уровень'!T2131</f>
        <v>0</v>
      </c>
      <c r="U390" s="163">
        <f>'1 уровень'!U2131</f>
        <v>0</v>
      </c>
      <c r="V390" s="163">
        <f>'1 уровень'!V2131</f>
        <v>0</v>
      </c>
      <c r="W390" s="2522">
        <f>'1 уровень'!W2131</f>
        <v>0</v>
      </c>
      <c r="X390" s="2538"/>
      <c r="Y390" s="2593"/>
      <c r="Z390" s="162"/>
      <c r="AA390" s="162"/>
      <c r="AB390" s="162"/>
      <c r="AC390" s="162"/>
      <c r="AD390" s="162"/>
      <c r="AE390" s="162"/>
      <c r="AF390" s="162"/>
      <c r="AG390" s="162"/>
      <c r="AH390" s="162"/>
      <c r="AI390" s="162"/>
      <c r="AJ390" s="162"/>
      <c r="AK390" s="162"/>
      <c r="AL390" s="162"/>
      <c r="AM390" s="162"/>
      <c r="AN390" s="162"/>
      <c r="AO390" s="162"/>
      <c r="AP390" s="162"/>
      <c r="AQ390" s="162"/>
      <c r="AR390" s="162"/>
      <c r="AS390" s="162"/>
      <c r="AT390" s="162"/>
      <c r="AU390" s="162"/>
      <c r="AV390" s="162"/>
      <c r="AW390" s="162"/>
      <c r="AX390" s="162"/>
      <c r="AY390" s="162"/>
      <c r="AZ390" s="162"/>
      <c r="BA390" s="162"/>
      <c r="BB390" s="162"/>
      <c r="BC390" s="162"/>
      <c r="BD390" s="162"/>
      <c r="BE390" s="162"/>
      <c r="BF390" s="162"/>
      <c r="BG390" s="162"/>
      <c r="BH390" s="162"/>
      <c r="BI390" s="162"/>
      <c r="BJ390" s="162"/>
      <c r="BK390" s="162"/>
      <c r="BL390" s="162"/>
      <c r="BM390" s="162"/>
      <c r="BN390" s="162"/>
      <c r="BO390" s="162"/>
      <c r="BP390" s="162"/>
      <c r="BQ390" s="162"/>
      <c r="BR390" s="162"/>
      <c r="BS390" s="162"/>
      <c r="BT390" s="162"/>
      <c r="BU390" s="162"/>
      <c r="BV390" s="162"/>
      <c r="BW390" s="162"/>
      <c r="BX390" s="162"/>
      <c r="BY390" s="162"/>
      <c r="BZ390" s="162"/>
      <c r="CA390" s="162"/>
      <c r="CB390" s="162"/>
      <c r="CC390" s="162"/>
      <c r="CD390" s="162"/>
      <c r="CE390" s="162"/>
      <c r="CF390" s="162"/>
      <c r="CG390" s="162"/>
      <c r="CH390" s="162"/>
      <c r="CI390" s="162"/>
      <c r="CJ390" s="162"/>
      <c r="CK390" s="162"/>
      <c r="CL390" s="162"/>
      <c r="CM390" s="162"/>
      <c r="CN390" s="162"/>
      <c r="CO390" s="162"/>
      <c r="CP390" s="162"/>
      <c r="CQ390" s="162"/>
      <c r="CR390" s="162"/>
      <c r="CS390" s="162"/>
      <c r="CT390" s="162"/>
      <c r="CU390" s="162"/>
      <c r="CV390" s="162"/>
      <c r="CW390" s="162"/>
      <c r="CX390" s="162"/>
      <c r="CY390" s="162"/>
      <c r="CZ390" s="162"/>
      <c r="DA390" s="162"/>
      <c r="DB390" s="162"/>
      <c r="DC390" s="162"/>
      <c r="DD390" s="162"/>
      <c r="DE390" s="162"/>
      <c r="DF390" s="162"/>
      <c r="DG390" s="162"/>
      <c r="DH390" s="162"/>
      <c r="DI390" s="162"/>
      <c r="DJ390" s="162"/>
      <c r="DK390" s="162"/>
      <c r="DL390" s="162"/>
      <c r="DM390" s="162"/>
      <c r="DN390" s="162"/>
      <c r="DO390" s="162"/>
      <c r="DP390" s="162"/>
      <c r="DQ390" s="162"/>
      <c r="DR390" s="162"/>
      <c r="DS390" s="162"/>
      <c r="DT390" s="162"/>
      <c r="DU390" s="162"/>
      <c r="DV390" s="162"/>
      <c r="DW390" s="162"/>
      <c r="DX390" s="162"/>
      <c r="DY390" s="162"/>
      <c r="DZ390" s="162"/>
      <c r="EA390" s="162"/>
      <c r="EB390" s="162"/>
      <c r="EC390" s="162"/>
      <c r="ED390" s="162"/>
      <c r="EE390" s="162"/>
      <c r="EF390" s="162"/>
      <c r="EG390" s="162"/>
      <c r="EH390" s="162"/>
      <c r="EI390" s="162"/>
      <c r="EJ390" s="162"/>
      <c r="EK390" s="162"/>
      <c r="EL390" s="162"/>
      <c r="EM390" s="162"/>
      <c r="EN390" s="162"/>
      <c r="EO390" s="162"/>
      <c r="EP390" s="162"/>
      <c r="EQ390" s="162"/>
      <c r="ER390" s="162"/>
      <c r="ES390" s="162"/>
      <c r="ET390" s="162"/>
      <c r="EU390" s="162"/>
      <c r="EV390" s="162"/>
      <c r="EW390" s="162"/>
      <c r="EX390" s="162"/>
      <c r="EY390" s="162"/>
      <c r="EZ390" s="162"/>
      <c r="FA390" s="162"/>
      <c r="FB390" s="162"/>
      <c r="FC390" s="162"/>
      <c r="FD390" s="162"/>
      <c r="FE390" s="162"/>
      <c r="FF390" s="162"/>
      <c r="FG390" s="162"/>
      <c r="FH390" s="162"/>
      <c r="FI390" s="162"/>
      <c r="FJ390" s="162"/>
      <c r="FK390" s="162"/>
      <c r="FL390" s="162"/>
      <c r="FM390" s="162"/>
      <c r="FN390" s="162"/>
      <c r="FO390" s="162"/>
      <c r="FP390" s="162"/>
      <c r="FQ390" s="162"/>
      <c r="FR390" s="162"/>
      <c r="FS390" s="162"/>
      <c r="FT390" s="162"/>
      <c r="FU390" s="162"/>
      <c r="FV390" s="162"/>
      <c r="FW390" s="162"/>
      <c r="FX390" s="162"/>
      <c r="FY390" s="162"/>
      <c r="FZ390" s="162"/>
      <c r="GA390" s="162"/>
      <c r="GB390" s="162"/>
      <c r="GC390" s="162"/>
      <c r="GD390" s="162"/>
      <c r="GE390" s="162"/>
      <c r="GF390" s="162"/>
      <c r="GG390" s="162"/>
      <c r="GH390" s="162"/>
      <c r="GI390" s="162"/>
      <c r="GJ390" s="162"/>
      <c r="GK390" s="162"/>
      <c r="GL390" s="162"/>
      <c r="GM390" s="162"/>
      <c r="GN390" s="162"/>
      <c r="GO390" s="162"/>
      <c r="GP390" s="162"/>
      <c r="GQ390" s="162"/>
      <c r="GR390" s="162"/>
      <c r="GS390" s="162"/>
      <c r="GT390" s="162"/>
      <c r="GU390" s="162"/>
    </row>
    <row r="391" spans="1:203" ht="45" x14ac:dyDescent="0.25">
      <c r="A391" s="161">
        <v>1</v>
      </c>
      <c r="B391" s="2543" t="s">
        <v>353</v>
      </c>
      <c r="C391" s="189">
        <f>'1 уровень'!C2132</f>
        <v>18807</v>
      </c>
      <c r="D391" s="189">
        <f>'1 уровень'!D2132</f>
        <v>6269</v>
      </c>
      <c r="E391" s="189">
        <f>'1 уровень'!E2132</f>
        <v>3435</v>
      </c>
      <c r="F391" s="792">
        <f>'1 уровень'!F2132</f>
        <v>54.79342797894401</v>
      </c>
      <c r="G391" s="237">
        <f>'1 уровень'!G2132</f>
        <v>0</v>
      </c>
      <c r="H391" s="237">
        <f>'1 уровень'!H2132</f>
        <v>0</v>
      </c>
      <c r="I391" s="242">
        <f>'1 уровень'!I2132</f>
        <v>0</v>
      </c>
      <c r="J391" s="242">
        <f>'1 уровень'!J2132</f>
        <v>0</v>
      </c>
      <c r="K391" s="242">
        <f>'1 уровень'!K2132</f>
        <v>0</v>
      </c>
      <c r="L391" s="242">
        <f>'1 уровень'!L2132</f>
        <v>0</v>
      </c>
      <c r="M391" s="242">
        <f>'1 уровень'!M2132</f>
        <v>0</v>
      </c>
      <c r="N391" s="242">
        <f>'1 уровень'!N2132</f>
        <v>0</v>
      </c>
      <c r="O391" s="163">
        <f>'1 уровень'!O2132</f>
        <v>0</v>
      </c>
      <c r="P391" s="163">
        <f>'1 уровень'!P2132</f>
        <v>0</v>
      </c>
      <c r="Q391" s="163">
        <f>'1 уровень'!Q2132</f>
        <v>0</v>
      </c>
      <c r="R391" s="163">
        <f>'1 уровень'!R2132</f>
        <v>0</v>
      </c>
      <c r="S391" s="2675">
        <f>'1 уровень'!S2132</f>
        <v>0</v>
      </c>
      <c r="T391" s="163">
        <f>'1 уровень'!T2132</f>
        <v>0</v>
      </c>
      <c r="U391" s="163">
        <f>'1 уровень'!U2132</f>
        <v>0</v>
      </c>
      <c r="V391" s="163">
        <f>'1 уровень'!V2132</f>
        <v>0</v>
      </c>
      <c r="W391" s="2522">
        <f>'1 уровень'!W2132</f>
        <v>0</v>
      </c>
      <c r="X391" s="2538"/>
      <c r="Y391" s="2593"/>
      <c r="Z391" s="162"/>
      <c r="AA391" s="162"/>
      <c r="AB391" s="162"/>
      <c r="AC391" s="162"/>
      <c r="AD391" s="162"/>
      <c r="AE391" s="162"/>
      <c r="AF391" s="162"/>
      <c r="AG391" s="162"/>
      <c r="AH391" s="162"/>
      <c r="AI391" s="162"/>
      <c r="AJ391" s="162"/>
      <c r="AK391" s="162"/>
      <c r="AL391" s="162"/>
      <c r="AM391" s="162"/>
      <c r="AN391" s="162"/>
      <c r="AO391" s="162"/>
      <c r="AP391" s="162"/>
      <c r="AQ391" s="162"/>
      <c r="AR391" s="162"/>
      <c r="AS391" s="162"/>
      <c r="AT391" s="162"/>
      <c r="AU391" s="162"/>
      <c r="AV391" s="162"/>
      <c r="AW391" s="162"/>
      <c r="AX391" s="162"/>
      <c r="AY391" s="162"/>
      <c r="AZ391" s="162"/>
      <c r="BA391" s="162"/>
      <c r="BB391" s="162"/>
      <c r="BC391" s="162"/>
      <c r="BD391" s="162"/>
      <c r="BE391" s="162"/>
      <c r="BF391" s="162"/>
      <c r="BG391" s="162"/>
      <c r="BH391" s="162"/>
      <c r="BI391" s="162"/>
      <c r="BJ391" s="162"/>
      <c r="BK391" s="162"/>
      <c r="BL391" s="162"/>
      <c r="BM391" s="162"/>
      <c r="BN391" s="162"/>
      <c r="BO391" s="162"/>
      <c r="BP391" s="162"/>
      <c r="BQ391" s="162"/>
      <c r="BR391" s="162"/>
      <c r="BS391" s="162"/>
      <c r="BT391" s="162"/>
      <c r="BU391" s="162"/>
      <c r="BV391" s="162"/>
      <c r="BW391" s="162"/>
      <c r="BX391" s="162"/>
      <c r="BY391" s="162"/>
      <c r="BZ391" s="162"/>
      <c r="CA391" s="162"/>
      <c r="CB391" s="162"/>
      <c r="CC391" s="162"/>
      <c r="CD391" s="162"/>
      <c r="CE391" s="162"/>
      <c r="CF391" s="162"/>
      <c r="CG391" s="162"/>
      <c r="CH391" s="162"/>
      <c r="CI391" s="162"/>
      <c r="CJ391" s="162"/>
      <c r="CK391" s="162"/>
      <c r="CL391" s="162"/>
      <c r="CM391" s="162"/>
      <c r="CN391" s="162"/>
      <c r="CO391" s="162"/>
      <c r="CP391" s="162"/>
      <c r="CQ391" s="162"/>
      <c r="CR391" s="162"/>
      <c r="CS391" s="162"/>
      <c r="CT391" s="162"/>
      <c r="CU391" s="162"/>
      <c r="CV391" s="162"/>
      <c r="CW391" s="162"/>
      <c r="CX391" s="162"/>
      <c r="CY391" s="162"/>
      <c r="CZ391" s="162"/>
      <c r="DA391" s="162"/>
      <c r="DB391" s="162"/>
      <c r="DC391" s="162"/>
      <c r="DD391" s="162"/>
      <c r="DE391" s="162"/>
      <c r="DF391" s="162"/>
      <c r="DG391" s="162"/>
      <c r="DH391" s="162"/>
      <c r="DI391" s="162"/>
      <c r="DJ391" s="162"/>
      <c r="DK391" s="162"/>
      <c r="DL391" s="162"/>
      <c r="DM391" s="162"/>
      <c r="DN391" s="162"/>
      <c r="DO391" s="162"/>
      <c r="DP391" s="162"/>
      <c r="DQ391" s="162"/>
      <c r="DR391" s="162"/>
      <c r="DS391" s="162"/>
      <c r="DT391" s="162"/>
      <c r="DU391" s="162"/>
      <c r="DV391" s="162"/>
      <c r="DW391" s="162"/>
      <c r="DX391" s="162"/>
      <c r="DY391" s="162"/>
      <c r="DZ391" s="162"/>
      <c r="EA391" s="162"/>
      <c r="EB391" s="162"/>
      <c r="EC391" s="162"/>
      <c r="ED391" s="162"/>
      <c r="EE391" s="162"/>
      <c r="EF391" s="162"/>
      <c r="EG391" s="162"/>
      <c r="EH391" s="162"/>
      <c r="EI391" s="162"/>
      <c r="EJ391" s="162"/>
      <c r="EK391" s="162"/>
      <c r="EL391" s="162"/>
      <c r="EM391" s="162"/>
      <c r="EN391" s="162"/>
      <c r="EO391" s="162"/>
      <c r="EP391" s="162"/>
      <c r="EQ391" s="162"/>
      <c r="ER391" s="162"/>
      <c r="ES391" s="162"/>
      <c r="ET391" s="162"/>
      <c r="EU391" s="162"/>
      <c r="EV391" s="162"/>
      <c r="EW391" s="162"/>
      <c r="EX391" s="162"/>
      <c r="EY391" s="162"/>
      <c r="EZ391" s="162"/>
      <c r="FA391" s="162"/>
      <c r="FB391" s="162"/>
      <c r="FC391" s="162"/>
      <c r="FD391" s="162"/>
      <c r="FE391" s="162"/>
      <c r="FF391" s="162"/>
      <c r="FG391" s="162"/>
      <c r="FH391" s="162"/>
      <c r="FI391" s="162"/>
      <c r="FJ391" s="162"/>
      <c r="FK391" s="162"/>
      <c r="FL391" s="162"/>
      <c r="FM391" s="162"/>
      <c r="FN391" s="162"/>
      <c r="FO391" s="162"/>
      <c r="FP391" s="162"/>
      <c r="FQ391" s="162"/>
      <c r="FR391" s="162"/>
      <c r="FS391" s="162"/>
      <c r="FT391" s="162"/>
      <c r="FU391" s="162"/>
      <c r="FV391" s="162"/>
      <c r="FW391" s="162"/>
      <c r="FX391" s="162"/>
      <c r="FY391" s="162"/>
      <c r="FZ391" s="162"/>
      <c r="GA391" s="162"/>
      <c r="GB391" s="162"/>
      <c r="GC391" s="162"/>
      <c r="GD391" s="162"/>
      <c r="GE391" s="162"/>
      <c r="GF391" s="162"/>
      <c r="GG391" s="162"/>
      <c r="GH391" s="162"/>
      <c r="GI391" s="162"/>
      <c r="GJ391" s="162"/>
      <c r="GK391" s="162"/>
      <c r="GL391" s="162"/>
      <c r="GM391" s="162"/>
      <c r="GN391" s="162"/>
      <c r="GO391" s="162"/>
      <c r="GP391" s="162"/>
      <c r="GQ391" s="162"/>
      <c r="GR391" s="162"/>
      <c r="GS391" s="162"/>
      <c r="GT391" s="162"/>
      <c r="GU391" s="162"/>
    </row>
    <row r="392" spans="1:203" ht="30" x14ac:dyDescent="0.25">
      <c r="A392" s="161">
        <v>1</v>
      </c>
      <c r="B392" s="58" t="s">
        <v>354</v>
      </c>
      <c r="C392" s="189">
        <f>'1 уровень'!C2133</f>
        <v>2000</v>
      </c>
      <c r="D392" s="189">
        <f>'1 уровень'!D2133</f>
        <v>667</v>
      </c>
      <c r="E392" s="189">
        <f>'1 уровень'!E2133</f>
        <v>456</v>
      </c>
      <c r="F392" s="792">
        <f>'1 уровень'!F2133</f>
        <v>68.365817091454275</v>
      </c>
      <c r="G392" s="237">
        <f>'1 уровень'!G2133</f>
        <v>0</v>
      </c>
      <c r="H392" s="237">
        <f>'1 уровень'!H2133</f>
        <v>0</v>
      </c>
      <c r="I392" s="242">
        <f>'1 уровень'!I2133</f>
        <v>0</v>
      </c>
      <c r="J392" s="242">
        <f>'1 уровень'!J2133</f>
        <v>0</v>
      </c>
      <c r="K392" s="242">
        <f>'1 уровень'!K2133</f>
        <v>0</v>
      </c>
      <c r="L392" s="242">
        <f>'1 уровень'!L2133</f>
        <v>0</v>
      </c>
      <c r="M392" s="242">
        <f>'1 уровень'!M2133</f>
        <v>0</v>
      </c>
      <c r="N392" s="242">
        <f>'1 уровень'!N2133</f>
        <v>0</v>
      </c>
      <c r="O392" s="163">
        <f>'1 уровень'!O2133</f>
        <v>0</v>
      </c>
      <c r="P392" s="163">
        <f>'1 уровень'!P2133</f>
        <v>0</v>
      </c>
      <c r="Q392" s="163">
        <f>'1 уровень'!Q2133</f>
        <v>0</v>
      </c>
      <c r="R392" s="163">
        <f>'1 уровень'!R2133</f>
        <v>0</v>
      </c>
      <c r="S392" s="2675">
        <f>'1 уровень'!S2133</f>
        <v>0</v>
      </c>
      <c r="T392" s="163">
        <f>'1 уровень'!T2133</f>
        <v>0</v>
      </c>
      <c r="U392" s="163">
        <f>'1 уровень'!U2133</f>
        <v>0</v>
      </c>
      <c r="V392" s="163">
        <f>'1 уровень'!V2133</f>
        <v>0</v>
      </c>
      <c r="W392" s="2522">
        <f>'1 уровень'!W2133</f>
        <v>0</v>
      </c>
      <c r="X392" s="2538"/>
      <c r="Y392" s="2593"/>
      <c r="Z392" s="162"/>
      <c r="AA392" s="162"/>
      <c r="AB392" s="162"/>
      <c r="AC392" s="162"/>
      <c r="AD392" s="162"/>
      <c r="AE392" s="162"/>
      <c r="AF392" s="162"/>
      <c r="AG392" s="162"/>
      <c r="AH392" s="162"/>
      <c r="AI392" s="162"/>
      <c r="AJ392" s="162"/>
      <c r="AK392" s="162"/>
      <c r="AL392" s="162"/>
      <c r="AM392" s="162"/>
      <c r="AN392" s="162"/>
      <c r="AO392" s="162"/>
      <c r="AP392" s="162"/>
      <c r="AQ392" s="162"/>
      <c r="AR392" s="162"/>
      <c r="AS392" s="162"/>
      <c r="AT392" s="162"/>
      <c r="AU392" s="162"/>
      <c r="AV392" s="162"/>
      <c r="AW392" s="162"/>
      <c r="AX392" s="162"/>
      <c r="AY392" s="162"/>
      <c r="AZ392" s="162"/>
      <c r="BA392" s="162"/>
      <c r="BB392" s="162"/>
      <c r="BC392" s="162"/>
      <c r="BD392" s="162"/>
      <c r="BE392" s="162"/>
      <c r="BF392" s="162"/>
      <c r="BG392" s="162"/>
      <c r="BH392" s="162"/>
      <c r="BI392" s="162"/>
      <c r="BJ392" s="162"/>
      <c r="BK392" s="162"/>
      <c r="BL392" s="162"/>
      <c r="BM392" s="162"/>
      <c r="BN392" s="162"/>
      <c r="BO392" s="162"/>
      <c r="BP392" s="162"/>
      <c r="BQ392" s="162"/>
      <c r="BR392" s="162"/>
      <c r="BS392" s="162"/>
      <c r="BT392" s="162"/>
      <c r="BU392" s="162"/>
      <c r="BV392" s="162"/>
      <c r="BW392" s="162"/>
      <c r="BX392" s="162"/>
      <c r="BY392" s="162"/>
      <c r="BZ392" s="162"/>
      <c r="CA392" s="162"/>
      <c r="CB392" s="162"/>
      <c r="CC392" s="162"/>
      <c r="CD392" s="162"/>
      <c r="CE392" s="162"/>
      <c r="CF392" s="162"/>
      <c r="CG392" s="162"/>
      <c r="CH392" s="162"/>
      <c r="CI392" s="162"/>
      <c r="CJ392" s="162"/>
      <c r="CK392" s="162"/>
      <c r="CL392" s="162"/>
      <c r="CM392" s="162"/>
      <c r="CN392" s="162"/>
      <c r="CO392" s="162"/>
      <c r="CP392" s="162"/>
      <c r="CQ392" s="162"/>
      <c r="CR392" s="162"/>
      <c r="CS392" s="162"/>
      <c r="CT392" s="162"/>
      <c r="CU392" s="162"/>
      <c r="CV392" s="162"/>
      <c r="CW392" s="162"/>
      <c r="CX392" s="162"/>
      <c r="CY392" s="162"/>
      <c r="CZ392" s="162"/>
      <c r="DA392" s="162"/>
      <c r="DB392" s="162"/>
      <c r="DC392" s="162"/>
      <c r="DD392" s="162"/>
      <c r="DE392" s="162"/>
      <c r="DF392" s="162"/>
      <c r="DG392" s="162"/>
      <c r="DH392" s="162"/>
      <c r="DI392" s="162"/>
      <c r="DJ392" s="162"/>
      <c r="DK392" s="162"/>
      <c r="DL392" s="162"/>
      <c r="DM392" s="162"/>
      <c r="DN392" s="162"/>
      <c r="DO392" s="162"/>
      <c r="DP392" s="162"/>
      <c r="DQ392" s="162"/>
      <c r="DR392" s="162"/>
      <c r="DS392" s="162"/>
      <c r="DT392" s="162"/>
      <c r="DU392" s="162"/>
      <c r="DV392" s="162"/>
      <c r="DW392" s="162"/>
      <c r="DX392" s="162"/>
      <c r="DY392" s="162"/>
      <c r="DZ392" s="162"/>
      <c r="EA392" s="162"/>
      <c r="EB392" s="162"/>
      <c r="EC392" s="162"/>
      <c r="ED392" s="162"/>
      <c r="EE392" s="162"/>
      <c r="EF392" s="162"/>
      <c r="EG392" s="162"/>
      <c r="EH392" s="162"/>
      <c r="EI392" s="162"/>
      <c r="EJ392" s="162"/>
      <c r="EK392" s="162"/>
      <c r="EL392" s="162"/>
      <c r="EM392" s="162"/>
      <c r="EN392" s="162"/>
      <c r="EO392" s="162"/>
      <c r="EP392" s="162"/>
      <c r="EQ392" s="162"/>
      <c r="ER392" s="162"/>
      <c r="ES392" s="162"/>
      <c r="ET392" s="162"/>
      <c r="EU392" s="162"/>
      <c r="EV392" s="162"/>
      <c r="EW392" s="162"/>
      <c r="EX392" s="162"/>
      <c r="EY392" s="162"/>
      <c r="EZ392" s="162"/>
      <c r="FA392" s="162"/>
      <c r="FB392" s="162"/>
      <c r="FC392" s="162"/>
      <c r="FD392" s="162"/>
      <c r="FE392" s="162"/>
      <c r="FF392" s="162"/>
      <c r="FG392" s="162"/>
      <c r="FH392" s="162"/>
      <c r="FI392" s="162"/>
      <c r="FJ392" s="162"/>
      <c r="FK392" s="162"/>
      <c r="FL392" s="162"/>
      <c r="FM392" s="162"/>
      <c r="FN392" s="162"/>
      <c r="FO392" s="162"/>
      <c r="FP392" s="162"/>
      <c r="FQ392" s="162"/>
      <c r="FR392" s="162"/>
      <c r="FS392" s="162"/>
      <c r="FT392" s="162"/>
      <c r="FU392" s="162"/>
      <c r="FV392" s="162"/>
      <c r="FW392" s="162"/>
      <c r="FX392" s="162"/>
      <c r="FY392" s="162"/>
      <c r="FZ392" s="162"/>
      <c r="GA392" s="162"/>
      <c r="GB392" s="162"/>
      <c r="GC392" s="162"/>
      <c r="GD392" s="162"/>
      <c r="GE392" s="162"/>
      <c r="GF392" s="162"/>
      <c r="GG392" s="162"/>
      <c r="GH392" s="162"/>
      <c r="GI392" s="162"/>
      <c r="GJ392" s="162"/>
      <c r="GK392" s="162"/>
      <c r="GL392" s="162"/>
      <c r="GM392" s="162"/>
      <c r="GN392" s="162"/>
      <c r="GO392" s="162"/>
      <c r="GP392" s="162"/>
      <c r="GQ392" s="162"/>
      <c r="GR392" s="162"/>
      <c r="GS392" s="162"/>
      <c r="GT392" s="162"/>
      <c r="GU392" s="162"/>
    </row>
    <row r="393" spans="1:203" ht="60" x14ac:dyDescent="0.25">
      <c r="A393" s="161">
        <v>1</v>
      </c>
      <c r="B393" s="58" t="s">
        <v>367</v>
      </c>
      <c r="C393" s="189">
        <f>'1 уровень'!C2134</f>
        <v>10741</v>
      </c>
      <c r="D393" s="189">
        <f>'1 уровень'!D2134</f>
        <v>3580</v>
      </c>
      <c r="E393" s="189">
        <f>'1 уровень'!E2134</f>
        <v>2268</v>
      </c>
      <c r="F393" s="792">
        <f>'1 уровень'!F2134</f>
        <v>63.351955307262578</v>
      </c>
      <c r="G393" s="237">
        <f>'1 уровень'!G2134</f>
        <v>0</v>
      </c>
      <c r="H393" s="237">
        <f>'1 уровень'!H2134</f>
        <v>0</v>
      </c>
      <c r="I393" s="242">
        <f>'1 уровень'!I2134</f>
        <v>0</v>
      </c>
      <c r="J393" s="242">
        <f>'1 уровень'!J2134</f>
        <v>0</v>
      </c>
      <c r="K393" s="242">
        <f>'1 уровень'!K2134</f>
        <v>0</v>
      </c>
      <c r="L393" s="242">
        <f>'1 уровень'!L2134</f>
        <v>0</v>
      </c>
      <c r="M393" s="242">
        <f>'1 уровень'!M2134</f>
        <v>0</v>
      </c>
      <c r="N393" s="242">
        <f>'1 уровень'!N2134</f>
        <v>0</v>
      </c>
      <c r="O393" s="163">
        <f>'1 уровень'!O2134</f>
        <v>0</v>
      </c>
      <c r="P393" s="163">
        <f>'1 уровень'!P2134</f>
        <v>0</v>
      </c>
      <c r="Q393" s="163">
        <f>'1 уровень'!Q2134</f>
        <v>0</v>
      </c>
      <c r="R393" s="163">
        <f>'1 уровень'!R2134</f>
        <v>0</v>
      </c>
      <c r="S393" s="2675">
        <f>'1 уровень'!S2134</f>
        <v>0</v>
      </c>
      <c r="T393" s="163">
        <f>'1 уровень'!T2134</f>
        <v>0</v>
      </c>
      <c r="U393" s="163">
        <f>'1 уровень'!U2134</f>
        <v>0</v>
      </c>
      <c r="V393" s="163">
        <f>'1 уровень'!V2134</f>
        <v>0</v>
      </c>
      <c r="W393" s="2522">
        <f>'1 уровень'!W2134</f>
        <v>0</v>
      </c>
      <c r="X393" s="2538"/>
      <c r="Y393" s="2593"/>
      <c r="Z393" s="162"/>
      <c r="AA393" s="162"/>
      <c r="AB393" s="162"/>
      <c r="AC393" s="162"/>
      <c r="AD393" s="162"/>
      <c r="AE393" s="162"/>
      <c r="AF393" s="162"/>
      <c r="AG393" s="162"/>
      <c r="AH393" s="162"/>
      <c r="AI393" s="162"/>
      <c r="AJ393" s="162"/>
      <c r="AK393" s="162"/>
      <c r="AL393" s="162"/>
      <c r="AM393" s="162"/>
      <c r="AN393" s="162"/>
      <c r="AO393" s="162"/>
      <c r="AP393" s="162"/>
      <c r="AQ393" s="162"/>
      <c r="AR393" s="162"/>
      <c r="AS393" s="162"/>
      <c r="AT393" s="162"/>
      <c r="AU393" s="162"/>
      <c r="AV393" s="162"/>
      <c r="AW393" s="162"/>
      <c r="AX393" s="162"/>
      <c r="AY393" s="162"/>
      <c r="AZ393" s="162"/>
      <c r="BA393" s="162"/>
      <c r="BB393" s="162"/>
      <c r="BC393" s="162"/>
      <c r="BD393" s="162"/>
      <c r="BE393" s="162"/>
      <c r="BF393" s="162"/>
      <c r="BG393" s="162"/>
      <c r="BH393" s="162"/>
      <c r="BI393" s="162"/>
      <c r="BJ393" s="162"/>
      <c r="BK393" s="162"/>
      <c r="BL393" s="162"/>
      <c r="BM393" s="162"/>
      <c r="BN393" s="162"/>
      <c r="BO393" s="162"/>
      <c r="BP393" s="162"/>
      <c r="BQ393" s="162"/>
      <c r="BR393" s="162"/>
      <c r="BS393" s="162"/>
      <c r="BT393" s="162"/>
      <c r="BU393" s="162"/>
      <c r="BV393" s="162"/>
      <c r="BW393" s="162"/>
      <c r="BX393" s="162"/>
      <c r="BY393" s="162"/>
      <c r="BZ393" s="162"/>
      <c r="CA393" s="162"/>
      <c r="CB393" s="162"/>
      <c r="CC393" s="162"/>
      <c r="CD393" s="162"/>
      <c r="CE393" s="162"/>
      <c r="CF393" s="162"/>
      <c r="CG393" s="162"/>
      <c r="CH393" s="162"/>
      <c r="CI393" s="162"/>
      <c r="CJ393" s="162"/>
      <c r="CK393" s="162"/>
      <c r="CL393" s="162"/>
      <c r="CM393" s="162"/>
      <c r="CN393" s="162"/>
      <c r="CO393" s="162"/>
      <c r="CP393" s="162"/>
      <c r="CQ393" s="162"/>
      <c r="CR393" s="162"/>
      <c r="CS393" s="162"/>
      <c r="CT393" s="162"/>
      <c r="CU393" s="162"/>
      <c r="CV393" s="162"/>
      <c r="CW393" s="162"/>
      <c r="CX393" s="162"/>
      <c r="CY393" s="162"/>
      <c r="CZ393" s="162"/>
      <c r="DA393" s="162"/>
      <c r="DB393" s="162"/>
      <c r="DC393" s="162"/>
      <c r="DD393" s="162"/>
      <c r="DE393" s="162"/>
      <c r="DF393" s="162"/>
      <c r="DG393" s="162"/>
      <c r="DH393" s="162"/>
      <c r="DI393" s="162"/>
      <c r="DJ393" s="162"/>
      <c r="DK393" s="162"/>
      <c r="DL393" s="162"/>
      <c r="DM393" s="162"/>
      <c r="DN393" s="162"/>
      <c r="DO393" s="162"/>
      <c r="DP393" s="162"/>
      <c r="DQ393" s="162"/>
      <c r="DR393" s="162"/>
      <c r="DS393" s="162"/>
      <c r="DT393" s="162"/>
      <c r="DU393" s="162"/>
      <c r="DV393" s="162"/>
      <c r="DW393" s="162"/>
      <c r="DX393" s="162"/>
      <c r="DY393" s="162"/>
      <c r="DZ393" s="162"/>
      <c r="EA393" s="162"/>
      <c r="EB393" s="162"/>
      <c r="EC393" s="162"/>
      <c r="ED393" s="162"/>
      <c r="EE393" s="162"/>
      <c r="EF393" s="162"/>
      <c r="EG393" s="162"/>
      <c r="EH393" s="162"/>
      <c r="EI393" s="162"/>
      <c r="EJ393" s="162"/>
      <c r="EK393" s="162"/>
      <c r="EL393" s="162"/>
      <c r="EM393" s="162"/>
      <c r="EN393" s="162"/>
      <c r="EO393" s="162"/>
      <c r="EP393" s="162"/>
      <c r="EQ393" s="162"/>
      <c r="ER393" s="162"/>
      <c r="ES393" s="162"/>
      <c r="ET393" s="162"/>
      <c r="EU393" s="162"/>
      <c r="EV393" s="162"/>
      <c r="EW393" s="162"/>
      <c r="EX393" s="162"/>
      <c r="EY393" s="162"/>
      <c r="EZ393" s="162"/>
      <c r="FA393" s="162"/>
      <c r="FB393" s="162"/>
      <c r="FC393" s="162"/>
      <c r="FD393" s="162"/>
      <c r="FE393" s="162"/>
      <c r="FF393" s="162"/>
      <c r="FG393" s="162"/>
      <c r="FH393" s="162"/>
      <c r="FI393" s="162"/>
      <c r="FJ393" s="162"/>
      <c r="FK393" s="162"/>
      <c r="FL393" s="162"/>
      <c r="FM393" s="162"/>
      <c r="FN393" s="162"/>
      <c r="FO393" s="162"/>
      <c r="FP393" s="162"/>
      <c r="FQ393" s="162"/>
      <c r="FR393" s="162"/>
      <c r="FS393" s="162"/>
      <c r="FT393" s="162"/>
      <c r="FU393" s="162"/>
      <c r="FV393" s="162"/>
      <c r="FW393" s="162"/>
      <c r="FX393" s="162"/>
      <c r="FY393" s="162"/>
      <c r="FZ393" s="162"/>
      <c r="GA393" s="162"/>
      <c r="GB393" s="162"/>
      <c r="GC393" s="162"/>
      <c r="GD393" s="162"/>
      <c r="GE393" s="162"/>
      <c r="GF393" s="162"/>
      <c r="GG393" s="162"/>
      <c r="GH393" s="162"/>
      <c r="GI393" s="162"/>
      <c r="GJ393" s="162"/>
      <c r="GK393" s="162"/>
      <c r="GL393" s="162"/>
      <c r="GM393" s="162"/>
      <c r="GN393" s="162"/>
      <c r="GO393" s="162"/>
      <c r="GP393" s="162"/>
      <c r="GQ393" s="162"/>
      <c r="GR393" s="162"/>
      <c r="GS393" s="162"/>
      <c r="GT393" s="162"/>
      <c r="GU393" s="162"/>
    </row>
    <row r="394" spans="1:203" ht="45" x14ac:dyDescent="0.25">
      <c r="A394" s="161">
        <v>1</v>
      </c>
      <c r="B394" s="58" t="s">
        <v>368</v>
      </c>
      <c r="C394" s="189">
        <f>'1 уровень'!C2135</f>
        <v>2011</v>
      </c>
      <c r="D394" s="189">
        <f>'1 уровень'!D2135</f>
        <v>670</v>
      </c>
      <c r="E394" s="189">
        <f>'1 уровень'!E2135</f>
        <v>420</v>
      </c>
      <c r="F394" s="792">
        <f>'1 уровень'!F2135</f>
        <v>62.68656716417911</v>
      </c>
      <c r="G394" s="237">
        <f>'1 уровень'!G2135</f>
        <v>0</v>
      </c>
      <c r="H394" s="237">
        <f>'1 уровень'!H2135</f>
        <v>0</v>
      </c>
      <c r="I394" s="242">
        <f>'1 уровень'!I2135</f>
        <v>0</v>
      </c>
      <c r="J394" s="242">
        <f>'1 уровень'!J2135</f>
        <v>0</v>
      </c>
      <c r="K394" s="242">
        <f>'1 уровень'!K2135</f>
        <v>0</v>
      </c>
      <c r="L394" s="242">
        <f>'1 уровень'!L2135</f>
        <v>0</v>
      </c>
      <c r="M394" s="242">
        <f>'1 уровень'!M2135</f>
        <v>0</v>
      </c>
      <c r="N394" s="242">
        <f>'1 уровень'!N2135</f>
        <v>0</v>
      </c>
      <c r="O394" s="163">
        <f>'1 уровень'!O2135</f>
        <v>0</v>
      </c>
      <c r="P394" s="163">
        <f>'1 уровень'!P2135</f>
        <v>0</v>
      </c>
      <c r="Q394" s="163">
        <f>'1 уровень'!Q2135</f>
        <v>0</v>
      </c>
      <c r="R394" s="163">
        <f>'1 уровень'!R2135</f>
        <v>0</v>
      </c>
      <c r="S394" s="2675">
        <f>'1 уровень'!S2135</f>
        <v>0</v>
      </c>
      <c r="T394" s="163">
        <f>'1 уровень'!T2135</f>
        <v>0</v>
      </c>
      <c r="U394" s="163">
        <f>'1 уровень'!U2135</f>
        <v>0</v>
      </c>
      <c r="V394" s="163">
        <f>'1 уровень'!V2135</f>
        <v>0</v>
      </c>
      <c r="W394" s="2522">
        <f>'1 уровень'!W2135</f>
        <v>0</v>
      </c>
      <c r="X394" s="2538"/>
      <c r="Y394" s="2593"/>
      <c r="Z394" s="162"/>
      <c r="AA394" s="162"/>
      <c r="AB394" s="162"/>
      <c r="AC394" s="162"/>
      <c r="AD394" s="162"/>
      <c r="AE394" s="162"/>
      <c r="AF394" s="162"/>
      <c r="AG394" s="162"/>
      <c r="AH394" s="162"/>
      <c r="AI394" s="162"/>
      <c r="AJ394" s="162"/>
      <c r="AK394" s="162"/>
      <c r="AL394" s="162"/>
      <c r="AM394" s="162"/>
      <c r="AN394" s="162"/>
      <c r="AO394" s="162"/>
      <c r="AP394" s="162"/>
      <c r="AQ394" s="162"/>
      <c r="AR394" s="162"/>
      <c r="AS394" s="162"/>
      <c r="AT394" s="162"/>
      <c r="AU394" s="162"/>
      <c r="AV394" s="162"/>
      <c r="AW394" s="162"/>
      <c r="AX394" s="162"/>
      <c r="AY394" s="162"/>
      <c r="AZ394" s="162"/>
      <c r="BA394" s="162"/>
      <c r="BB394" s="162"/>
      <c r="BC394" s="162"/>
      <c r="BD394" s="162"/>
      <c r="BE394" s="162"/>
      <c r="BF394" s="162"/>
      <c r="BG394" s="162"/>
      <c r="BH394" s="162"/>
      <c r="BI394" s="162"/>
      <c r="BJ394" s="162"/>
      <c r="BK394" s="162"/>
      <c r="BL394" s="162"/>
      <c r="BM394" s="162"/>
      <c r="BN394" s="162"/>
      <c r="BO394" s="162"/>
      <c r="BP394" s="162"/>
      <c r="BQ394" s="162"/>
      <c r="BR394" s="162"/>
      <c r="BS394" s="162"/>
      <c r="BT394" s="162"/>
      <c r="BU394" s="162"/>
      <c r="BV394" s="162"/>
      <c r="BW394" s="162"/>
      <c r="BX394" s="162"/>
      <c r="BY394" s="162"/>
      <c r="BZ394" s="162"/>
      <c r="CA394" s="162"/>
      <c r="CB394" s="162"/>
      <c r="CC394" s="162"/>
      <c r="CD394" s="162"/>
      <c r="CE394" s="162"/>
      <c r="CF394" s="162"/>
      <c r="CG394" s="162"/>
      <c r="CH394" s="162"/>
      <c r="CI394" s="162"/>
      <c r="CJ394" s="162"/>
      <c r="CK394" s="162"/>
      <c r="CL394" s="162"/>
      <c r="CM394" s="162"/>
      <c r="CN394" s="162"/>
      <c r="CO394" s="162"/>
      <c r="CP394" s="162"/>
      <c r="CQ394" s="162"/>
      <c r="CR394" s="162"/>
      <c r="CS394" s="162"/>
      <c r="CT394" s="162"/>
      <c r="CU394" s="162"/>
      <c r="CV394" s="162"/>
      <c r="CW394" s="162"/>
      <c r="CX394" s="162"/>
      <c r="CY394" s="162"/>
      <c r="CZ394" s="162"/>
      <c r="DA394" s="162"/>
      <c r="DB394" s="162"/>
      <c r="DC394" s="162"/>
      <c r="DD394" s="162"/>
      <c r="DE394" s="162"/>
      <c r="DF394" s="162"/>
      <c r="DG394" s="162"/>
      <c r="DH394" s="162"/>
      <c r="DI394" s="162"/>
      <c r="DJ394" s="162"/>
      <c r="DK394" s="162"/>
      <c r="DL394" s="162"/>
      <c r="DM394" s="162"/>
      <c r="DN394" s="162"/>
      <c r="DO394" s="162"/>
      <c r="DP394" s="162"/>
      <c r="DQ394" s="162"/>
      <c r="DR394" s="162"/>
      <c r="DS394" s="162"/>
      <c r="DT394" s="162"/>
      <c r="DU394" s="162"/>
      <c r="DV394" s="162"/>
      <c r="DW394" s="162"/>
      <c r="DX394" s="162"/>
      <c r="DY394" s="162"/>
      <c r="DZ394" s="162"/>
      <c r="EA394" s="162"/>
      <c r="EB394" s="162"/>
      <c r="EC394" s="162"/>
      <c r="ED394" s="162"/>
      <c r="EE394" s="162"/>
      <c r="EF394" s="162"/>
      <c r="EG394" s="162"/>
      <c r="EH394" s="162"/>
      <c r="EI394" s="162"/>
      <c r="EJ394" s="162"/>
      <c r="EK394" s="162"/>
      <c r="EL394" s="162"/>
      <c r="EM394" s="162"/>
      <c r="EN394" s="162"/>
      <c r="EO394" s="162"/>
      <c r="EP394" s="162"/>
      <c r="EQ394" s="162"/>
      <c r="ER394" s="162"/>
      <c r="ES394" s="162"/>
      <c r="ET394" s="162"/>
      <c r="EU394" s="162"/>
      <c r="EV394" s="162"/>
      <c r="EW394" s="162"/>
      <c r="EX394" s="162"/>
      <c r="EY394" s="162"/>
      <c r="EZ394" s="162"/>
      <c r="FA394" s="162"/>
      <c r="FB394" s="162"/>
      <c r="FC394" s="162"/>
      <c r="FD394" s="162"/>
      <c r="FE394" s="162"/>
      <c r="FF394" s="162"/>
      <c r="FG394" s="162"/>
      <c r="FH394" s="162"/>
      <c r="FI394" s="162"/>
      <c r="FJ394" s="162"/>
      <c r="FK394" s="162"/>
      <c r="FL394" s="162"/>
      <c r="FM394" s="162"/>
      <c r="FN394" s="162"/>
      <c r="FO394" s="162"/>
      <c r="FP394" s="162"/>
      <c r="FQ394" s="162"/>
      <c r="FR394" s="162"/>
      <c r="FS394" s="162"/>
      <c r="FT394" s="162"/>
      <c r="FU394" s="162"/>
      <c r="FV394" s="162"/>
      <c r="FW394" s="162"/>
      <c r="FX394" s="162"/>
      <c r="FY394" s="162"/>
      <c r="FZ394" s="162"/>
      <c r="GA394" s="162"/>
      <c r="GB394" s="162"/>
      <c r="GC394" s="162"/>
      <c r="GD394" s="162"/>
      <c r="GE394" s="162"/>
      <c r="GF394" s="162"/>
      <c r="GG394" s="162"/>
      <c r="GH394" s="162"/>
      <c r="GI394" s="162"/>
      <c r="GJ394" s="162"/>
      <c r="GK394" s="162"/>
      <c r="GL394" s="162"/>
      <c r="GM394" s="162"/>
      <c r="GN394" s="162"/>
      <c r="GO394" s="162"/>
      <c r="GP394" s="162"/>
      <c r="GQ394" s="162"/>
      <c r="GR394" s="162"/>
      <c r="GS394" s="162"/>
      <c r="GT394" s="162"/>
      <c r="GU394" s="162"/>
    </row>
    <row r="395" spans="1:203" ht="30" x14ac:dyDescent="0.25">
      <c r="A395" s="161">
        <v>1</v>
      </c>
      <c r="B395" s="58" t="s">
        <v>369</v>
      </c>
      <c r="C395" s="189">
        <f>'1 уровень'!C2136</f>
        <v>3510</v>
      </c>
      <c r="D395" s="189">
        <f>'1 уровень'!D2136</f>
        <v>1170</v>
      </c>
      <c r="E395" s="189">
        <f>'1 уровень'!E2136</f>
        <v>190</v>
      </c>
      <c r="F395" s="792">
        <f>'1 уровень'!F2136</f>
        <v>16.239316239316238</v>
      </c>
      <c r="G395" s="237">
        <f>'1 уровень'!G2136</f>
        <v>0</v>
      </c>
      <c r="H395" s="237">
        <f>'1 уровень'!H2136</f>
        <v>0</v>
      </c>
      <c r="I395" s="242">
        <f>'1 уровень'!I2136</f>
        <v>0</v>
      </c>
      <c r="J395" s="242">
        <f>'1 уровень'!J2136</f>
        <v>0</v>
      </c>
      <c r="K395" s="242">
        <f>'1 уровень'!K2136</f>
        <v>0</v>
      </c>
      <c r="L395" s="242">
        <f>'1 уровень'!L2136</f>
        <v>0</v>
      </c>
      <c r="M395" s="242">
        <f>'1 уровень'!M2136</f>
        <v>0</v>
      </c>
      <c r="N395" s="242">
        <f>'1 уровень'!N2136</f>
        <v>0</v>
      </c>
      <c r="O395" s="163">
        <f>'1 уровень'!O2136</f>
        <v>0</v>
      </c>
      <c r="P395" s="163">
        <f>'1 уровень'!P2136</f>
        <v>0</v>
      </c>
      <c r="Q395" s="163">
        <f>'1 уровень'!Q2136</f>
        <v>0</v>
      </c>
      <c r="R395" s="163">
        <f>'1 уровень'!R2136</f>
        <v>0</v>
      </c>
      <c r="S395" s="2675">
        <f>'1 уровень'!S2136</f>
        <v>0</v>
      </c>
      <c r="T395" s="163">
        <f>'1 уровень'!T2136</f>
        <v>0</v>
      </c>
      <c r="U395" s="163">
        <f>'1 уровень'!U2136</f>
        <v>0</v>
      </c>
      <c r="V395" s="163">
        <f>'1 уровень'!V2136</f>
        <v>0</v>
      </c>
      <c r="W395" s="2522">
        <f>'1 уровень'!W2136</f>
        <v>0</v>
      </c>
      <c r="X395" s="2538"/>
      <c r="Y395" s="2593"/>
      <c r="Z395" s="162"/>
      <c r="AA395" s="162"/>
      <c r="AB395" s="162"/>
      <c r="AC395" s="162"/>
      <c r="AD395" s="162"/>
      <c r="AE395" s="162"/>
      <c r="AF395" s="162"/>
      <c r="AG395" s="162"/>
      <c r="AH395" s="162"/>
      <c r="AI395" s="162"/>
      <c r="AJ395" s="162"/>
      <c r="AK395" s="162"/>
      <c r="AL395" s="162"/>
      <c r="AM395" s="162"/>
      <c r="AN395" s="162"/>
      <c r="AO395" s="162"/>
      <c r="AP395" s="162"/>
      <c r="AQ395" s="162"/>
      <c r="AR395" s="162"/>
      <c r="AS395" s="162"/>
      <c r="AT395" s="162"/>
      <c r="AU395" s="162"/>
      <c r="AV395" s="162"/>
      <c r="AW395" s="162"/>
      <c r="AX395" s="162"/>
      <c r="AY395" s="162"/>
      <c r="AZ395" s="162"/>
      <c r="BA395" s="162"/>
      <c r="BB395" s="162"/>
      <c r="BC395" s="162"/>
      <c r="BD395" s="162"/>
      <c r="BE395" s="162"/>
      <c r="BF395" s="162"/>
      <c r="BG395" s="162"/>
      <c r="BH395" s="162"/>
      <c r="BI395" s="162"/>
      <c r="BJ395" s="162"/>
      <c r="BK395" s="162"/>
      <c r="BL395" s="162"/>
      <c r="BM395" s="162"/>
      <c r="BN395" s="162"/>
      <c r="BO395" s="162"/>
      <c r="BP395" s="162"/>
      <c r="BQ395" s="162"/>
      <c r="BR395" s="162"/>
      <c r="BS395" s="162"/>
      <c r="BT395" s="162"/>
      <c r="BU395" s="162"/>
      <c r="BV395" s="162"/>
      <c r="BW395" s="162"/>
      <c r="BX395" s="162"/>
      <c r="BY395" s="162"/>
      <c r="BZ395" s="162"/>
      <c r="CA395" s="162"/>
      <c r="CB395" s="162"/>
      <c r="CC395" s="162"/>
      <c r="CD395" s="162"/>
      <c r="CE395" s="162"/>
      <c r="CF395" s="162"/>
      <c r="CG395" s="162"/>
      <c r="CH395" s="162"/>
      <c r="CI395" s="162"/>
      <c r="CJ395" s="162"/>
      <c r="CK395" s="162"/>
      <c r="CL395" s="162"/>
      <c r="CM395" s="162"/>
      <c r="CN395" s="162"/>
      <c r="CO395" s="162"/>
      <c r="CP395" s="162"/>
      <c r="CQ395" s="162"/>
      <c r="CR395" s="162"/>
      <c r="CS395" s="162"/>
      <c r="CT395" s="162"/>
      <c r="CU395" s="162"/>
      <c r="CV395" s="162"/>
      <c r="CW395" s="162"/>
      <c r="CX395" s="162"/>
      <c r="CY395" s="162"/>
      <c r="CZ395" s="162"/>
      <c r="DA395" s="162"/>
      <c r="DB395" s="162"/>
      <c r="DC395" s="162"/>
      <c r="DD395" s="162"/>
      <c r="DE395" s="162"/>
      <c r="DF395" s="162"/>
      <c r="DG395" s="162"/>
      <c r="DH395" s="162"/>
      <c r="DI395" s="162"/>
      <c r="DJ395" s="162"/>
      <c r="DK395" s="162"/>
      <c r="DL395" s="162"/>
      <c r="DM395" s="162"/>
      <c r="DN395" s="162"/>
      <c r="DO395" s="162"/>
      <c r="DP395" s="162"/>
      <c r="DQ395" s="162"/>
      <c r="DR395" s="162"/>
      <c r="DS395" s="162"/>
      <c r="DT395" s="162"/>
      <c r="DU395" s="162"/>
      <c r="DV395" s="162"/>
      <c r="DW395" s="162"/>
      <c r="DX395" s="162"/>
      <c r="DY395" s="162"/>
      <c r="DZ395" s="162"/>
      <c r="EA395" s="162"/>
      <c r="EB395" s="162"/>
      <c r="EC395" s="162"/>
      <c r="ED395" s="162"/>
      <c r="EE395" s="162"/>
      <c r="EF395" s="162"/>
      <c r="EG395" s="162"/>
      <c r="EH395" s="162"/>
      <c r="EI395" s="162"/>
      <c r="EJ395" s="162"/>
      <c r="EK395" s="162"/>
      <c r="EL395" s="162"/>
      <c r="EM395" s="162"/>
      <c r="EN395" s="162"/>
      <c r="EO395" s="162"/>
      <c r="EP395" s="162"/>
      <c r="EQ395" s="162"/>
      <c r="ER395" s="162"/>
      <c r="ES395" s="162"/>
      <c r="ET395" s="162"/>
      <c r="EU395" s="162"/>
      <c r="EV395" s="162"/>
      <c r="EW395" s="162"/>
      <c r="EX395" s="162"/>
      <c r="EY395" s="162"/>
      <c r="EZ395" s="162"/>
      <c r="FA395" s="162"/>
      <c r="FB395" s="162"/>
      <c r="FC395" s="162"/>
      <c r="FD395" s="162"/>
      <c r="FE395" s="162"/>
      <c r="FF395" s="162"/>
      <c r="FG395" s="162"/>
      <c r="FH395" s="162"/>
      <c r="FI395" s="162"/>
      <c r="FJ395" s="162"/>
      <c r="FK395" s="162"/>
      <c r="FL395" s="162"/>
      <c r="FM395" s="162"/>
      <c r="FN395" s="162"/>
      <c r="FO395" s="162"/>
      <c r="FP395" s="162"/>
      <c r="FQ395" s="162"/>
      <c r="FR395" s="162"/>
      <c r="FS395" s="162"/>
      <c r="FT395" s="162"/>
      <c r="FU395" s="162"/>
      <c r="FV395" s="162"/>
      <c r="FW395" s="162"/>
      <c r="FX395" s="162"/>
      <c r="FY395" s="162"/>
      <c r="FZ395" s="162"/>
      <c r="GA395" s="162"/>
      <c r="GB395" s="162"/>
      <c r="GC395" s="162"/>
      <c r="GD395" s="162"/>
      <c r="GE395" s="162"/>
      <c r="GF395" s="162"/>
      <c r="GG395" s="162"/>
      <c r="GH395" s="162"/>
      <c r="GI395" s="162"/>
      <c r="GJ395" s="162"/>
      <c r="GK395" s="162"/>
      <c r="GL395" s="162"/>
      <c r="GM395" s="162"/>
      <c r="GN395" s="162"/>
      <c r="GO395" s="162"/>
      <c r="GP395" s="162"/>
      <c r="GQ395" s="162"/>
      <c r="GR395" s="162"/>
      <c r="GS395" s="162"/>
      <c r="GT395" s="162"/>
      <c r="GU395" s="162"/>
    </row>
    <row r="396" spans="1:203" ht="30" x14ac:dyDescent="0.25">
      <c r="A396" s="161">
        <v>1</v>
      </c>
      <c r="B396" s="58" t="s">
        <v>370</v>
      </c>
      <c r="C396" s="189">
        <f>'1 уровень'!C2137</f>
        <v>545</v>
      </c>
      <c r="D396" s="189">
        <f>'1 уровень'!D2137</f>
        <v>182</v>
      </c>
      <c r="E396" s="189">
        <f>'1 уровень'!E2137</f>
        <v>101</v>
      </c>
      <c r="F396" s="792">
        <f>'1 уровень'!F2137</f>
        <v>55.494505494505496</v>
      </c>
      <c r="G396" s="237">
        <f>'1 уровень'!G2137</f>
        <v>0</v>
      </c>
      <c r="H396" s="237">
        <f>'1 уровень'!H2137</f>
        <v>0</v>
      </c>
      <c r="I396" s="242">
        <f>'1 уровень'!I2137</f>
        <v>0</v>
      </c>
      <c r="J396" s="242">
        <f>'1 уровень'!J2137</f>
        <v>0</v>
      </c>
      <c r="K396" s="242">
        <f>'1 уровень'!K2137</f>
        <v>0</v>
      </c>
      <c r="L396" s="242">
        <f>'1 уровень'!L2137</f>
        <v>0</v>
      </c>
      <c r="M396" s="242">
        <f>'1 уровень'!M2137</f>
        <v>0</v>
      </c>
      <c r="N396" s="242">
        <f>'1 уровень'!N2137</f>
        <v>0</v>
      </c>
      <c r="O396" s="163">
        <f>'1 уровень'!O2137</f>
        <v>0</v>
      </c>
      <c r="P396" s="163">
        <f>'1 уровень'!P2137</f>
        <v>0</v>
      </c>
      <c r="Q396" s="163">
        <f>'1 уровень'!Q2137</f>
        <v>0</v>
      </c>
      <c r="R396" s="163">
        <f>'1 уровень'!R2137</f>
        <v>0</v>
      </c>
      <c r="S396" s="2675">
        <f>'1 уровень'!S2137</f>
        <v>0</v>
      </c>
      <c r="T396" s="163">
        <f>'1 уровень'!T2137</f>
        <v>0</v>
      </c>
      <c r="U396" s="163">
        <f>'1 уровень'!U2137</f>
        <v>0</v>
      </c>
      <c r="V396" s="163">
        <f>'1 уровень'!V2137</f>
        <v>0</v>
      </c>
      <c r="W396" s="2522">
        <f>'1 уровень'!W2137</f>
        <v>0</v>
      </c>
      <c r="X396" s="2538"/>
      <c r="Y396" s="2593"/>
      <c r="Z396" s="162"/>
      <c r="AA396" s="162"/>
      <c r="AB396" s="162"/>
      <c r="AC396" s="162"/>
      <c r="AD396" s="162"/>
      <c r="AE396" s="162"/>
      <c r="AF396" s="162"/>
      <c r="AG396" s="162"/>
      <c r="AH396" s="162"/>
      <c r="AI396" s="162"/>
      <c r="AJ396" s="162"/>
      <c r="AK396" s="162"/>
      <c r="AL396" s="162"/>
      <c r="AM396" s="162"/>
      <c r="AN396" s="162"/>
      <c r="AO396" s="162"/>
      <c r="AP396" s="162"/>
      <c r="AQ396" s="162"/>
      <c r="AR396" s="162"/>
      <c r="AS396" s="162"/>
      <c r="AT396" s="162"/>
      <c r="AU396" s="162"/>
      <c r="AV396" s="162"/>
      <c r="AW396" s="162"/>
      <c r="AX396" s="162"/>
      <c r="AY396" s="162"/>
      <c r="AZ396" s="162"/>
      <c r="BA396" s="162"/>
      <c r="BB396" s="162"/>
      <c r="BC396" s="162"/>
      <c r="BD396" s="162"/>
      <c r="BE396" s="162"/>
      <c r="BF396" s="162"/>
      <c r="BG396" s="162"/>
      <c r="BH396" s="162"/>
      <c r="BI396" s="162"/>
      <c r="BJ396" s="162"/>
      <c r="BK396" s="162"/>
      <c r="BL396" s="162"/>
      <c r="BM396" s="162"/>
      <c r="BN396" s="162"/>
      <c r="BO396" s="162"/>
      <c r="BP396" s="162"/>
      <c r="BQ396" s="162"/>
      <c r="BR396" s="162"/>
      <c r="BS396" s="162"/>
      <c r="BT396" s="162"/>
      <c r="BU396" s="162"/>
      <c r="BV396" s="162"/>
      <c r="BW396" s="162"/>
      <c r="BX396" s="162"/>
      <c r="BY396" s="162"/>
      <c r="BZ396" s="162"/>
      <c r="CA396" s="162"/>
      <c r="CB396" s="162"/>
      <c r="CC396" s="162"/>
      <c r="CD396" s="162"/>
      <c r="CE396" s="162"/>
      <c r="CF396" s="162"/>
      <c r="CG396" s="162"/>
      <c r="CH396" s="162"/>
      <c r="CI396" s="162"/>
      <c r="CJ396" s="162"/>
      <c r="CK396" s="162"/>
      <c r="CL396" s="162"/>
      <c r="CM396" s="162"/>
      <c r="CN396" s="162"/>
      <c r="CO396" s="162"/>
      <c r="CP396" s="162"/>
      <c r="CQ396" s="162"/>
      <c r="CR396" s="162"/>
      <c r="CS396" s="162"/>
      <c r="CT396" s="162"/>
      <c r="CU396" s="162"/>
      <c r="CV396" s="162"/>
      <c r="CW396" s="162"/>
      <c r="CX396" s="162"/>
      <c r="CY396" s="162"/>
      <c r="CZ396" s="162"/>
      <c r="DA396" s="162"/>
      <c r="DB396" s="162"/>
      <c r="DC396" s="162"/>
      <c r="DD396" s="162"/>
      <c r="DE396" s="162"/>
      <c r="DF396" s="162"/>
      <c r="DG396" s="162"/>
      <c r="DH396" s="162"/>
      <c r="DI396" s="162"/>
      <c r="DJ396" s="162"/>
      <c r="DK396" s="162"/>
      <c r="DL396" s="162"/>
      <c r="DM396" s="162"/>
      <c r="DN396" s="162"/>
      <c r="DO396" s="162"/>
      <c r="DP396" s="162"/>
      <c r="DQ396" s="162"/>
      <c r="DR396" s="162"/>
      <c r="DS396" s="162"/>
      <c r="DT396" s="162"/>
      <c r="DU396" s="162"/>
      <c r="DV396" s="162"/>
      <c r="DW396" s="162"/>
      <c r="DX396" s="162"/>
      <c r="DY396" s="162"/>
      <c r="DZ396" s="162"/>
      <c r="EA396" s="162"/>
      <c r="EB396" s="162"/>
      <c r="EC396" s="162"/>
      <c r="ED396" s="162"/>
      <c r="EE396" s="162"/>
      <c r="EF396" s="162"/>
      <c r="EG396" s="162"/>
      <c r="EH396" s="162"/>
      <c r="EI396" s="162"/>
      <c r="EJ396" s="162"/>
      <c r="EK396" s="162"/>
      <c r="EL396" s="162"/>
      <c r="EM396" s="162"/>
      <c r="EN396" s="162"/>
      <c r="EO396" s="162"/>
      <c r="EP396" s="162"/>
      <c r="EQ396" s="162"/>
      <c r="ER396" s="162"/>
      <c r="ES396" s="162"/>
      <c r="ET396" s="162"/>
      <c r="EU396" s="162"/>
      <c r="EV396" s="162"/>
      <c r="EW396" s="162"/>
      <c r="EX396" s="162"/>
      <c r="EY396" s="162"/>
      <c r="EZ396" s="162"/>
      <c r="FA396" s="162"/>
      <c r="FB396" s="162"/>
      <c r="FC396" s="162"/>
      <c r="FD396" s="162"/>
      <c r="FE396" s="162"/>
      <c r="FF396" s="162"/>
      <c r="FG396" s="162"/>
      <c r="FH396" s="162"/>
      <c r="FI396" s="162"/>
      <c r="FJ396" s="162"/>
      <c r="FK396" s="162"/>
      <c r="FL396" s="162"/>
      <c r="FM396" s="162"/>
      <c r="FN396" s="162"/>
      <c r="FO396" s="162"/>
      <c r="FP396" s="162"/>
      <c r="FQ396" s="162"/>
      <c r="FR396" s="162"/>
      <c r="FS396" s="162"/>
      <c r="FT396" s="162"/>
      <c r="FU396" s="162"/>
      <c r="FV396" s="162"/>
      <c r="FW396" s="162"/>
      <c r="FX396" s="162"/>
      <c r="FY396" s="162"/>
      <c r="FZ396" s="162"/>
      <c r="GA396" s="162"/>
      <c r="GB396" s="162"/>
      <c r="GC396" s="162"/>
      <c r="GD396" s="162"/>
      <c r="GE396" s="162"/>
      <c r="GF396" s="162"/>
      <c r="GG396" s="162"/>
      <c r="GH396" s="162"/>
      <c r="GI396" s="162"/>
      <c r="GJ396" s="162"/>
      <c r="GK396" s="162"/>
      <c r="GL396" s="162"/>
      <c r="GM396" s="162"/>
      <c r="GN396" s="162"/>
      <c r="GO396" s="162"/>
      <c r="GP396" s="162"/>
      <c r="GQ396" s="162"/>
      <c r="GR396" s="162"/>
      <c r="GS396" s="162"/>
      <c r="GT396" s="162"/>
      <c r="GU396" s="162"/>
    </row>
    <row r="397" spans="1:203" x14ac:dyDescent="0.25">
      <c r="A397" s="161">
        <v>1</v>
      </c>
      <c r="B397" s="58" t="s">
        <v>348</v>
      </c>
      <c r="C397" s="189">
        <f>'1 уровень'!C2138</f>
        <v>1490</v>
      </c>
      <c r="D397" s="189">
        <f>'1 уровень'!D2138</f>
        <v>497</v>
      </c>
      <c r="E397" s="189">
        <f>'1 уровень'!E2138</f>
        <v>779</v>
      </c>
      <c r="F397" s="792">
        <f>'1 уровень'!F2138</f>
        <v>156.7404426559356</v>
      </c>
      <c r="G397" s="237">
        <f>'1 уровень'!G2138</f>
        <v>0</v>
      </c>
      <c r="H397" s="237">
        <f>'1 уровень'!H2138</f>
        <v>0</v>
      </c>
      <c r="I397" s="242">
        <f>'1 уровень'!I2138</f>
        <v>0</v>
      </c>
      <c r="J397" s="242">
        <f>'1 уровень'!J2138</f>
        <v>0</v>
      </c>
      <c r="K397" s="242">
        <f>'1 уровень'!K2138</f>
        <v>0</v>
      </c>
      <c r="L397" s="242">
        <f>'1 уровень'!L2138</f>
        <v>0</v>
      </c>
      <c r="M397" s="242">
        <f>'1 уровень'!M2138</f>
        <v>0</v>
      </c>
      <c r="N397" s="242">
        <f>'1 уровень'!N2138</f>
        <v>0</v>
      </c>
      <c r="O397" s="163">
        <f>'1 уровень'!O2138</f>
        <v>0</v>
      </c>
      <c r="P397" s="163">
        <f>'1 уровень'!P2138</f>
        <v>0</v>
      </c>
      <c r="Q397" s="163">
        <f>'1 уровень'!Q2138</f>
        <v>0</v>
      </c>
      <c r="R397" s="163">
        <f>'1 уровень'!R2138</f>
        <v>0</v>
      </c>
      <c r="S397" s="2675">
        <f>'1 уровень'!S2138</f>
        <v>0</v>
      </c>
      <c r="T397" s="163">
        <f>'1 уровень'!T2138</f>
        <v>0</v>
      </c>
      <c r="U397" s="163">
        <f>'1 уровень'!U2138</f>
        <v>0</v>
      </c>
      <c r="V397" s="163">
        <f>'1 уровень'!V2138</f>
        <v>0</v>
      </c>
      <c r="W397" s="2522">
        <f>'1 уровень'!W2138</f>
        <v>0</v>
      </c>
      <c r="X397" s="2538"/>
      <c r="Y397" s="2593"/>
      <c r="Z397" s="162"/>
      <c r="AA397" s="162"/>
      <c r="AB397" s="162"/>
      <c r="AC397" s="162"/>
      <c r="AD397" s="162"/>
      <c r="AE397" s="162"/>
      <c r="AF397" s="162"/>
      <c r="AG397" s="162"/>
      <c r="AH397" s="162"/>
      <c r="AI397" s="162"/>
      <c r="AJ397" s="162"/>
      <c r="AK397" s="162"/>
      <c r="AL397" s="162"/>
      <c r="AM397" s="162"/>
      <c r="AN397" s="162"/>
      <c r="AO397" s="162"/>
      <c r="AP397" s="162"/>
      <c r="AQ397" s="162"/>
      <c r="AR397" s="162"/>
      <c r="AS397" s="162"/>
      <c r="AT397" s="162"/>
      <c r="AU397" s="162"/>
      <c r="AV397" s="162"/>
      <c r="AW397" s="162"/>
      <c r="AX397" s="162"/>
      <c r="AY397" s="162"/>
      <c r="AZ397" s="162"/>
      <c r="BA397" s="162"/>
      <c r="BB397" s="162"/>
      <c r="BC397" s="162"/>
      <c r="BD397" s="162"/>
      <c r="BE397" s="162"/>
      <c r="BF397" s="162"/>
      <c r="BG397" s="162"/>
      <c r="BH397" s="162"/>
      <c r="BI397" s="162"/>
      <c r="BJ397" s="162"/>
      <c r="BK397" s="162"/>
      <c r="BL397" s="162"/>
      <c r="BM397" s="162"/>
      <c r="BN397" s="162"/>
      <c r="BO397" s="162"/>
      <c r="BP397" s="162"/>
      <c r="BQ397" s="162"/>
      <c r="BR397" s="162"/>
      <c r="BS397" s="162"/>
      <c r="BT397" s="162"/>
      <c r="BU397" s="162"/>
      <c r="BV397" s="162"/>
      <c r="BW397" s="162"/>
      <c r="BX397" s="162"/>
      <c r="BY397" s="162"/>
      <c r="BZ397" s="162"/>
      <c r="CA397" s="162"/>
      <c r="CB397" s="162"/>
      <c r="CC397" s="162"/>
      <c r="CD397" s="162"/>
      <c r="CE397" s="162"/>
      <c r="CF397" s="162"/>
      <c r="CG397" s="162"/>
      <c r="CH397" s="162"/>
      <c r="CI397" s="162"/>
      <c r="CJ397" s="162"/>
      <c r="CK397" s="162"/>
      <c r="CL397" s="162"/>
      <c r="CM397" s="162"/>
      <c r="CN397" s="162"/>
      <c r="CO397" s="162"/>
      <c r="CP397" s="162"/>
      <c r="CQ397" s="162"/>
      <c r="CR397" s="162"/>
      <c r="CS397" s="162"/>
      <c r="CT397" s="162"/>
      <c r="CU397" s="162"/>
      <c r="CV397" s="162"/>
      <c r="CW397" s="162"/>
      <c r="CX397" s="162"/>
      <c r="CY397" s="162"/>
      <c r="CZ397" s="162"/>
      <c r="DA397" s="162"/>
      <c r="DB397" s="162"/>
      <c r="DC397" s="162"/>
      <c r="DD397" s="162"/>
      <c r="DE397" s="162"/>
      <c r="DF397" s="162"/>
      <c r="DG397" s="162"/>
      <c r="DH397" s="162"/>
      <c r="DI397" s="162"/>
      <c r="DJ397" s="162"/>
      <c r="DK397" s="162"/>
      <c r="DL397" s="162"/>
      <c r="DM397" s="162"/>
      <c r="DN397" s="162"/>
      <c r="DO397" s="162"/>
      <c r="DP397" s="162"/>
      <c r="DQ397" s="162"/>
      <c r="DR397" s="162"/>
      <c r="DS397" s="162"/>
      <c r="DT397" s="162"/>
      <c r="DU397" s="162"/>
      <c r="DV397" s="162"/>
      <c r="DW397" s="162"/>
      <c r="DX397" s="162"/>
      <c r="DY397" s="162"/>
      <c r="DZ397" s="162"/>
      <c r="EA397" s="162"/>
      <c r="EB397" s="162"/>
      <c r="EC397" s="162"/>
      <c r="ED397" s="162"/>
      <c r="EE397" s="162"/>
      <c r="EF397" s="162"/>
      <c r="EG397" s="162"/>
      <c r="EH397" s="162"/>
      <c r="EI397" s="162"/>
      <c r="EJ397" s="162"/>
      <c r="EK397" s="162"/>
      <c r="EL397" s="162"/>
      <c r="EM397" s="162"/>
      <c r="EN397" s="162"/>
      <c r="EO397" s="162"/>
      <c r="EP397" s="162"/>
      <c r="EQ397" s="162"/>
      <c r="ER397" s="162"/>
      <c r="ES397" s="162"/>
      <c r="ET397" s="162"/>
      <c r="EU397" s="162"/>
      <c r="EV397" s="162"/>
      <c r="EW397" s="162"/>
      <c r="EX397" s="162"/>
      <c r="EY397" s="162"/>
      <c r="EZ397" s="162"/>
      <c r="FA397" s="162"/>
      <c r="FB397" s="162"/>
      <c r="FC397" s="162"/>
      <c r="FD397" s="162"/>
      <c r="FE397" s="162"/>
      <c r="FF397" s="162"/>
      <c r="FG397" s="162"/>
      <c r="FH397" s="162"/>
      <c r="FI397" s="162"/>
      <c r="FJ397" s="162"/>
      <c r="FK397" s="162"/>
      <c r="FL397" s="162"/>
      <c r="FM397" s="162"/>
      <c r="FN397" s="162"/>
      <c r="FO397" s="162"/>
      <c r="FP397" s="162"/>
      <c r="FQ397" s="162"/>
      <c r="FR397" s="162"/>
      <c r="FS397" s="162"/>
      <c r="FT397" s="162"/>
      <c r="FU397" s="162"/>
      <c r="FV397" s="162"/>
      <c r="FW397" s="162"/>
      <c r="FX397" s="162"/>
      <c r="FY397" s="162"/>
      <c r="FZ397" s="162"/>
      <c r="GA397" s="162"/>
      <c r="GB397" s="162"/>
      <c r="GC397" s="162"/>
      <c r="GD397" s="162"/>
      <c r="GE397" s="162"/>
      <c r="GF397" s="162"/>
      <c r="GG397" s="162"/>
      <c r="GH397" s="162"/>
      <c r="GI397" s="162"/>
      <c r="GJ397" s="162"/>
      <c r="GK397" s="162"/>
      <c r="GL397" s="162"/>
      <c r="GM397" s="162"/>
      <c r="GN397" s="162"/>
      <c r="GO397" s="162"/>
      <c r="GP397" s="162"/>
      <c r="GQ397" s="162"/>
      <c r="GR397" s="162"/>
      <c r="GS397" s="162"/>
      <c r="GT397" s="162"/>
      <c r="GU397" s="162"/>
    </row>
    <row r="398" spans="1:203" x14ac:dyDescent="0.25">
      <c r="A398" s="161">
        <v>1</v>
      </c>
      <c r="B398" s="851" t="s">
        <v>169</v>
      </c>
      <c r="C398" s="189">
        <f>'1 уровень'!C2139</f>
        <v>28592</v>
      </c>
      <c r="D398" s="189">
        <f>'1 уровень'!D2139</f>
        <v>9531</v>
      </c>
      <c r="E398" s="189">
        <f>'1 уровень'!E2139</f>
        <v>6725.71484375</v>
      </c>
      <c r="F398" s="792">
        <f>'1 уровень'!F2139</f>
        <v>70.566727979750283</v>
      </c>
      <c r="G398" s="237">
        <f>'1 уровень'!G2139</f>
        <v>0</v>
      </c>
      <c r="H398" s="237">
        <f>'1 уровень'!H2139</f>
        <v>0</v>
      </c>
      <c r="I398" s="242">
        <f>'1 уровень'!I2139</f>
        <v>0</v>
      </c>
      <c r="J398" s="242">
        <f>'1 уровень'!J2139</f>
        <v>0</v>
      </c>
      <c r="K398" s="242">
        <f>'1 уровень'!K2139</f>
        <v>0</v>
      </c>
      <c r="L398" s="242">
        <f>'1 уровень'!L2139</f>
        <v>0</v>
      </c>
      <c r="M398" s="242">
        <f>'1 уровень'!M2139</f>
        <v>0</v>
      </c>
      <c r="N398" s="242">
        <f>'1 уровень'!N2139</f>
        <v>0</v>
      </c>
      <c r="O398" s="163">
        <f>'1 уровень'!O2139</f>
        <v>0</v>
      </c>
      <c r="P398" s="163">
        <f>'1 уровень'!P2139</f>
        <v>0</v>
      </c>
      <c r="Q398" s="163">
        <f>'1 уровень'!Q2139</f>
        <v>0</v>
      </c>
      <c r="R398" s="163">
        <f>'1 уровень'!R2139</f>
        <v>0</v>
      </c>
      <c r="S398" s="2675">
        <f>'1 уровень'!S2139</f>
        <v>0</v>
      </c>
      <c r="T398" s="163">
        <f>'1 уровень'!T2139</f>
        <v>0</v>
      </c>
      <c r="U398" s="163">
        <f>'1 уровень'!U2139</f>
        <v>0</v>
      </c>
      <c r="V398" s="163">
        <f>'1 уровень'!V2139</f>
        <v>0</v>
      </c>
      <c r="W398" s="2522">
        <f>'1 уровень'!W2139</f>
        <v>0</v>
      </c>
      <c r="X398" s="2538"/>
      <c r="Y398" s="2593"/>
      <c r="Z398" s="162"/>
      <c r="AA398" s="162"/>
      <c r="AB398" s="162"/>
      <c r="AC398" s="162"/>
      <c r="AD398" s="162"/>
      <c r="AE398" s="162"/>
      <c r="AF398" s="162"/>
      <c r="AG398" s="162"/>
      <c r="AH398" s="162"/>
      <c r="AI398" s="162"/>
      <c r="AJ398" s="162"/>
      <c r="AK398" s="162"/>
      <c r="AL398" s="162"/>
      <c r="AM398" s="162"/>
      <c r="AN398" s="162"/>
      <c r="AO398" s="162"/>
      <c r="AP398" s="162"/>
      <c r="AQ398" s="162"/>
      <c r="AR398" s="162"/>
      <c r="AS398" s="162"/>
      <c r="AT398" s="162"/>
      <c r="AU398" s="162"/>
      <c r="AV398" s="162"/>
      <c r="AW398" s="162"/>
      <c r="AX398" s="162"/>
      <c r="AY398" s="162"/>
      <c r="AZ398" s="162"/>
      <c r="BA398" s="162"/>
      <c r="BB398" s="162"/>
      <c r="BC398" s="162"/>
      <c r="BD398" s="162"/>
      <c r="BE398" s="162"/>
      <c r="BF398" s="162"/>
      <c r="BG398" s="162"/>
      <c r="BH398" s="162"/>
      <c r="BI398" s="162"/>
      <c r="BJ398" s="162"/>
      <c r="BK398" s="162"/>
      <c r="BL398" s="162"/>
      <c r="BM398" s="162"/>
      <c r="BN398" s="162"/>
      <c r="BO398" s="162"/>
      <c r="BP398" s="162"/>
      <c r="BQ398" s="162"/>
      <c r="BR398" s="162"/>
      <c r="BS398" s="162"/>
      <c r="BT398" s="162"/>
      <c r="BU398" s="162"/>
      <c r="BV398" s="162"/>
      <c r="BW398" s="162"/>
      <c r="BX398" s="162"/>
      <c r="BY398" s="162"/>
      <c r="BZ398" s="162"/>
      <c r="CA398" s="162"/>
      <c r="CB398" s="162"/>
      <c r="CC398" s="162"/>
      <c r="CD398" s="162"/>
      <c r="CE398" s="162"/>
      <c r="CF398" s="162"/>
      <c r="CG398" s="162"/>
      <c r="CH398" s="162"/>
      <c r="CI398" s="162"/>
      <c r="CJ398" s="162"/>
      <c r="CK398" s="162"/>
      <c r="CL398" s="162"/>
      <c r="CM398" s="162"/>
      <c r="CN398" s="162"/>
      <c r="CO398" s="162"/>
      <c r="CP398" s="162"/>
      <c r="CQ398" s="162"/>
      <c r="CR398" s="162"/>
      <c r="CS398" s="162"/>
      <c r="CT398" s="162"/>
      <c r="CU398" s="162"/>
      <c r="CV398" s="162"/>
      <c r="CW398" s="162"/>
      <c r="CX398" s="162"/>
      <c r="CY398" s="162"/>
      <c r="CZ398" s="162"/>
      <c r="DA398" s="162"/>
      <c r="DB398" s="162"/>
      <c r="DC398" s="162"/>
      <c r="DD398" s="162"/>
      <c r="DE398" s="162"/>
      <c r="DF398" s="162"/>
      <c r="DG398" s="162"/>
      <c r="DH398" s="162"/>
      <c r="DI398" s="162"/>
      <c r="DJ398" s="162"/>
      <c r="DK398" s="162"/>
      <c r="DL398" s="162"/>
      <c r="DM398" s="162"/>
      <c r="DN398" s="162"/>
      <c r="DO398" s="162"/>
      <c r="DP398" s="162"/>
      <c r="DQ398" s="162"/>
      <c r="DR398" s="162"/>
      <c r="DS398" s="162"/>
      <c r="DT398" s="162"/>
      <c r="DU398" s="162"/>
      <c r="DV398" s="162"/>
      <c r="DW398" s="162"/>
      <c r="DX398" s="162"/>
      <c r="DY398" s="162"/>
      <c r="DZ398" s="162"/>
      <c r="EA398" s="162"/>
      <c r="EB398" s="162"/>
      <c r="EC398" s="162"/>
      <c r="ED398" s="162"/>
      <c r="EE398" s="162"/>
      <c r="EF398" s="162"/>
      <c r="EG398" s="162"/>
      <c r="EH398" s="162"/>
      <c r="EI398" s="162"/>
      <c r="EJ398" s="162"/>
      <c r="EK398" s="162"/>
      <c r="EL398" s="162"/>
      <c r="EM398" s="162"/>
      <c r="EN398" s="162"/>
      <c r="EO398" s="162"/>
      <c r="EP398" s="162"/>
      <c r="EQ398" s="162"/>
      <c r="ER398" s="162"/>
      <c r="ES398" s="162"/>
      <c r="ET398" s="162"/>
      <c r="EU398" s="162"/>
      <c r="EV398" s="162"/>
      <c r="EW398" s="162"/>
      <c r="EX398" s="162"/>
      <c r="EY398" s="162"/>
      <c r="EZ398" s="162"/>
      <c r="FA398" s="162"/>
      <c r="FB398" s="162"/>
      <c r="FC398" s="162"/>
      <c r="FD398" s="162"/>
      <c r="FE398" s="162"/>
      <c r="FF398" s="162"/>
      <c r="FG398" s="162"/>
      <c r="FH398" s="162"/>
      <c r="FI398" s="162"/>
      <c r="FJ398" s="162"/>
      <c r="FK398" s="162"/>
      <c r="FL398" s="162"/>
      <c r="FM398" s="162"/>
      <c r="FN398" s="162"/>
      <c r="FO398" s="162"/>
      <c r="FP398" s="162"/>
      <c r="FQ398" s="162"/>
      <c r="FR398" s="162"/>
      <c r="FS398" s="162"/>
      <c r="FT398" s="162"/>
      <c r="FU398" s="162"/>
      <c r="FV398" s="162"/>
      <c r="FW398" s="162"/>
      <c r="FX398" s="162"/>
      <c r="FY398" s="162"/>
      <c r="FZ398" s="162"/>
      <c r="GA398" s="162"/>
      <c r="GB398" s="162"/>
      <c r="GC398" s="162"/>
      <c r="GD398" s="162"/>
      <c r="GE398" s="162"/>
      <c r="GF398" s="162"/>
      <c r="GG398" s="162"/>
      <c r="GH398" s="162"/>
      <c r="GI398" s="162"/>
      <c r="GJ398" s="162"/>
      <c r="GK398" s="162"/>
      <c r="GL398" s="162"/>
      <c r="GM398" s="162"/>
      <c r="GN398" s="162"/>
      <c r="GO398" s="162"/>
      <c r="GP398" s="162"/>
      <c r="GQ398" s="162"/>
      <c r="GR398" s="162"/>
      <c r="GS398" s="162"/>
      <c r="GT398" s="162"/>
      <c r="GU398" s="162"/>
    </row>
    <row r="399" spans="1:203" x14ac:dyDescent="0.25">
      <c r="A399" s="161">
        <v>1</v>
      </c>
      <c r="B399" s="2564" t="s">
        <v>339</v>
      </c>
      <c r="C399" s="189">
        <f>'1 уровень'!C2140</f>
        <v>17450</v>
      </c>
      <c r="D399" s="189">
        <f>'1 уровень'!D2140</f>
        <v>5817</v>
      </c>
      <c r="E399" s="189">
        <f>'1 уровень'!E2140</f>
        <v>3810.75</v>
      </c>
      <c r="F399" s="792">
        <f>'1 уровень'!F2140</f>
        <v>65.510572460030943</v>
      </c>
      <c r="G399" s="237">
        <f>'1 уровень'!G2140</f>
        <v>0</v>
      </c>
      <c r="H399" s="237">
        <f>'1 уровень'!H2140</f>
        <v>0</v>
      </c>
      <c r="I399" s="242">
        <f>'1 уровень'!I2140</f>
        <v>0</v>
      </c>
      <c r="J399" s="242">
        <f>'1 уровень'!J2140</f>
        <v>0</v>
      </c>
      <c r="K399" s="242">
        <f>'1 уровень'!K2140</f>
        <v>0</v>
      </c>
      <c r="L399" s="242">
        <f>'1 уровень'!L2140</f>
        <v>0</v>
      </c>
      <c r="M399" s="242">
        <f>'1 уровень'!M2140</f>
        <v>0</v>
      </c>
      <c r="N399" s="242">
        <f>'1 уровень'!N2140</f>
        <v>0</v>
      </c>
      <c r="O399" s="163">
        <f>'1 уровень'!O2140</f>
        <v>0</v>
      </c>
      <c r="P399" s="163">
        <f>'1 уровень'!P2140</f>
        <v>0</v>
      </c>
      <c r="Q399" s="163">
        <f>'1 уровень'!Q2140</f>
        <v>0</v>
      </c>
      <c r="R399" s="163">
        <f>'1 уровень'!R2140</f>
        <v>0</v>
      </c>
      <c r="S399" s="2675">
        <f>'1 уровень'!S2140</f>
        <v>0</v>
      </c>
      <c r="T399" s="163">
        <f>'1 уровень'!T2140</f>
        <v>0</v>
      </c>
      <c r="U399" s="163">
        <f>'1 уровень'!U2140</f>
        <v>0</v>
      </c>
      <c r="V399" s="163">
        <f>'1 уровень'!V2140</f>
        <v>0</v>
      </c>
      <c r="W399" s="2522">
        <f>'1 уровень'!W2140</f>
        <v>0</v>
      </c>
      <c r="X399" s="2538"/>
      <c r="Y399" s="2593"/>
      <c r="Z399" s="162"/>
      <c r="AA399" s="162"/>
      <c r="AB399" s="162"/>
      <c r="AC399" s="162"/>
      <c r="AD399" s="162"/>
      <c r="AE399" s="162"/>
      <c r="AF399" s="162"/>
      <c r="AG399" s="162"/>
      <c r="AH399" s="162"/>
      <c r="AI399" s="162"/>
      <c r="AJ399" s="162"/>
      <c r="AK399" s="162"/>
      <c r="AL399" s="162"/>
      <c r="AM399" s="162"/>
      <c r="AN399" s="162"/>
      <c r="AO399" s="162"/>
      <c r="AP399" s="162"/>
      <c r="AQ399" s="162"/>
      <c r="AR399" s="162"/>
      <c r="AS399" s="162"/>
      <c r="AT399" s="162"/>
      <c r="AU399" s="162"/>
      <c r="AV399" s="162"/>
      <c r="AW399" s="162"/>
      <c r="AX399" s="162"/>
      <c r="AY399" s="162"/>
      <c r="AZ399" s="162"/>
      <c r="BA399" s="162"/>
      <c r="BB399" s="162"/>
      <c r="BC399" s="162"/>
      <c r="BD399" s="162"/>
      <c r="BE399" s="162"/>
      <c r="BF399" s="162"/>
      <c r="BG399" s="162"/>
      <c r="BH399" s="162"/>
      <c r="BI399" s="162"/>
      <c r="BJ399" s="162"/>
      <c r="BK399" s="162"/>
      <c r="BL399" s="162"/>
      <c r="BM399" s="162"/>
      <c r="BN399" s="162"/>
      <c r="BO399" s="162"/>
      <c r="BP399" s="162"/>
      <c r="BQ399" s="162"/>
      <c r="BR399" s="162"/>
      <c r="BS399" s="162"/>
      <c r="BT399" s="162"/>
      <c r="BU399" s="162"/>
      <c r="BV399" s="162"/>
      <c r="BW399" s="162"/>
      <c r="BX399" s="162"/>
      <c r="BY399" s="162"/>
      <c r="BZ399" s="162"/>
      <c r="CA399" s="162"/>
      <c r="CB399" s="162"/>
      <c r="CC399" s="162"/>
      <c r="CD399" s="162"/>
      <c r="CE399" s="162"/>
      <c r="CF399" s="162"/>
      <c r="CG399" s="162"/>
      <c r="CH399" s="162"/>
      <c r="CI399" s="162"/>
      <c r="CJ399" s="162"/>
      <c r="CK399" s="162"/>
      <c r="CL399" s="162"/>
      <c r="CM399" s="162"/>
      <c r="CN399" s="162"/>
      <c r="CO399" s="162"/>
      <c r="CP399" s="162"/>
      <c r="CQ399" s="162"/>
      <c r="CR399" s="162"/>
      <c r="CS399" s="162"/>
      <c r="CT399" s="162"/>
      <c r="CU399" s="162"/>
      <c r="CV399" s="162"/>
      <c r="CW399" s="162"/>
      <c r="CX399" s="162"/>
      <c r="CY399" s="162"/>
      <c r="CZ399" s="162"/>
      <c r="DA399" s="162"/>
      <c r="DB399" s="162"/>
      <c r="DC399" s="162"/>
      <c r="DD399" s="162"/>
      <c r="DE399" s="162"/>
      <c r="DF399" s="162"/>
      <c r="DG399" s="162"/>
      <c r="DH399" s="162"/>
      <c r="DI399" s="162"/>
      <c r="DJ399" s="162"/>
      <c r="DK399" s="162"/>
      <c r="DL399" s="162"/>
      <c r="DM399" s="162"/>
      <c r="DN399" s="162"/>
      <c r="DO399" s="162"/>
      <c r="DP399" s="162"/>
      <c r="DQ399" s="162"/>
      <c r="DR399" s="162"/>
      <c r="DS399" s="162"/>
      <c r="DT399" s="162"/>
      <c r="DU399" s="162"/>
      <c r="DV399" s="162"/>
      <c r="DW399" s="162"/>
      <c r="DX399" s="162"/>
      <c r="DY399" s="162"/>
      <c r="DZ399" s="162"/>
      <c r="EA399" s="162"/>
      <c r="EB399" s="162"/>
      <c r="EC399" s="162"/>
      <c r="ED399" s="162"/>
      <c r="EE399" s="162"/>
      <c r="EF399" s="162"/>
      <c r="EG399" s="162"/>
      <c r="EH399" s="162"/>
      <c r="EI399" s="162"/>
      <c r="EJ399" s="162"/>
      <c r="EK399" s="162"/>
      <c r="EL399" s="162"/>
      <c r="EM399" s="162"/>
      <c r="EN399" s="162"/>
      <c r="EO399" s="162"/>
      <c r="EP399" s="162"/>
      <c r="EQ399" s="162"/>
      <c r="ER399" s="162"/>
      <c r="ES399" s="162"/>
      <c r="ET399" s="162"/>
      <c r="EU399" s="162"/>
      <c r="EV399" s="162"/>
      <c r="EW399" s="162"/>
      <c r="EX399" s="162"/>
      <c r="EY399" s="162"/>
      <c r="EZ399" s="162"/>
      <c r="FA399" s="162"/>
      <c r="FB399" s="162"/>
      <c r="FC399" s="162"/>
      <c r="FD399" s="162"/>
      <c r="FE399" s="162"/>
      <c r="FF399" s="162"/>
      <c r="FG399" s="162"/>
      <c r="FH399" s="162"/>
      <c r="FI399" s="162"/>
      <c r="FJ399" s="162"/>
      <c r="FK399" s="162"/>
      <c r="FL399" s="162"/>
      <c r="FM399" s="162"/>
      <c r="FN399" s="162"/>
      <c r="FO399" s="162"/>
      <c r="FP399" s="162"/>
      <c r="FQ399" s="162"/>
      <c r="FR399" s="162"/>
      <c r="FS399" s="162"/>
      <c r="FT399" s="162"/>
      <c r="FU399" s="162"/>
      <c r="FV399" s="162"/>
      <c r="FW399" s="162"/>
      <c r="FX399" s="162"/>
      <c r="FY399" s="162"/>
      <c r="FZ399" s="162"/>
      <c r="GA399" s="162"/>
      <c r="GB399" s="162"/>
      <c r="GC399" s="162"/>
      <c r="GD399" s="162"/>
      <c r="GE399" s="162"/>
      <c r="GF399" s="162"/>
      <c r="GG399" s="162"/>
      <c r="GH399" s="162"/>
      <c r="GI399" s="162"/>
      <c r="GJ399" s="162"/>
      <c r="GK399" s="162"/>
      <c r="GL399" s="162"/>
      <c r="GM399" s="162"/>
      <c r="GN399" s="162"/>
      <c r="GO399" s="162"/>
      <c r="GP399" s="162"/>
      <c r="GQ399" s="162"/>
      <c r="GR399" s="162"/>
      <c r="GS399" s="162"/>
      <c r="GT399" s="162"/>
      <c r="GU399" s="162"/>
    </row>
    <row r="400" spans="1:203" ht="30" x14ac:dyDescent="0.25">
      <c r="A400" s="161">
        <v>1</v>
      </c>
      <c r="B400" s="851" t="s">
        <v>170</v>
      </c>
      <c r="C400" s="189">
        <f>'1 уровень'!C2141</f>
        <v>9000</v>
      </c>
      <c r="D400" s="189">
        <f>'1 уровень'!D2141</f>
        <v>3000</v>
      </c>
      <c r="E400" s="189">
        <f>'1 уровень'!E2141</f>
        <v>2272</v>
      </c>
      <c r="F400" s="792">
        <f>'1 уровень'!F2141</f>
        <v>75.733333333333334</v>
      </c>
      <c r="G400" s="237">
        <f>'1 уровень'!G2141</f>
        <v>0</v>
      </c>
      <c r="H400" s="237">
        <f>'1 уровень'!H2141</f>
        <v>0</v>
      </c>
      <c r="I400" s="242">
        <f>'1 уровень'!I2141</f>
        <v>0</v>
      </c>
      <c r="J400" s="242">
        <f>'1 уровень'!J2141</f>
        <v>0</v>
      </c>
      <c r="K400" s="242">
        <f>'1 уровень'!K2141</f>
        <v>0</v>
      </c>
      <c r="L400" s="242">
        <f>'1 уровень'!L2141</f>
        <v>0</v>
      </c>
      <c r="M400" s="242">
        <f>'1 уровень'!M2141</f>
        <v>0</v>
      </c>
      <c r="N400" s="242">
        <f>'1 уровень'!N2141</f>
        <v>0</v>
      </c>
      <c r="O400" s="163">
        <f>'1 уровень'!O2141</f>
        <v>0</v>
      </c>
      <c r="P400" s="163">
        <f>'1 уровень'!P2141</f>
        <v>0</v>
      </c>
      <c r="Q400" s="163">
        <f>'1 уровень'!Q2141</f>
        <v>0</v>
      </c>
      <c r="R400" s="163">
        <f>'1 уровень'!R2141</f>
        <v>0</v>
      </c>
      <c r="S400" s="2675">
        <f>'1 уровень'!S2141</f>
        <v>0</v>
      </c>
      <c r="T400" s="163">
        <f>'1 уровень'!T2141</f>
        <v>0</v>
      </c>
      <c r="U400" s="163">
        <f>'1 уровень'!U2141</f>
        <v>0</v>
      </c>
      <c r="V400" s="163">
        <f>'1 уровень'!V2141</f>
        <v>0</v>
      </c>
      <c r="W400" s="2522">
        <f>'1 уровень'!W2141</f>
        <v>0</v>
      </c>
      <c r="X400" s="2538"/>
      <c r="Y400" s="2593"/>
      <c r="Z400" s="162"/>
      <c r="AA400" s="162"/>
      <c r="AB400" s="162"/>
      <c r="AC400" s="162"/>
      <c r="AD400" s="162"/>
      <c r="AE400" s="162"/>
      <c r="AF400" s="162"/>
      <c r="AG400" s="162"/>
      <c r="AH400" s="162"/>
      <c r="AI400" s="162"/>
      <c r="AJ400" s="162"/>
      <c r="AK400" s="162"/>
      <c r="AL400" s="162"/>
      <c r="AM400" s="162"/>
      <c r="AN400" s="162"/>
      <c r="AO400" s="162"/>
      <c r="AP400" s="162"/>
      <c r="AQ400" s="162"/>
      <c r="AR400" s="162"/>
      <c r="AS400" s="162"/>
      <c r="AT400" s="162"/>
      <c r="AU400" s="162"/>
      <c r="AV400" s="162"/>
      <c r="AW400" s="162"/>
      <c r="AX400" s="162"/>
      <c r="AY400" s="162"/>
      <c r="AZ400" s="162"/>
      <c r="BA400" s="162"/>
      <c r="BB400" s="162"/>
      <c r="BC400" s="162"/>
      <c r="BD400" s="162"/>
      <c r="BE400" s="162"/>
      <c r="BF400" s="162"/>
      <c r="BG400" s="162"/>
      <c r="BH400" s="162"/>
      <c r="BI400" s="162"/>
      <c r="BJ400" s="162"/>
      <c r="BK400" s="162"/>
      <c r="BL400" s="162"/>
      <c r="BM400" s="162"/>
      <c r="BN400" s="162"/>
      <c r="BO400" s="162"/>
      <c r="BP400" s="162"/>
      <c r="BQ400" s="162"/>
      <c r="BR400" s="162"/>
      <c r="BS400" s="162"/>
      <c r="BT400" s="162"/>
      <c r="BU400" s="162"/>
      <c r="BV400" s="162"/>
      <c r="BW400" s="162"/>
      <c r="BX400" s="162"/>
      <c r="BY400" s="162"/>
      <c r="BZ400" s="162"/>
      <c r="CA400" s="162"/>
      <c r="CB400" s="162"/>
      <c r="CC400" s="162"/>
      <c r="CD400" s="162"/>
      <c r="CE400" s="162"/>
      <c r="CF400" s="162"/>
      <c r="CG400" s="162"/>
      <c r="CH400" s="162"/>
      <c r="CI400" s="162"/>
      <c r="CJ400" s="162"/>
      <c r="CK400" s="162"/>
      <c r="CL400" s="162"/>
      <c r="CM400" s="162"/>
      <c r="CN400" s="162"/>
      <c r="CO400" s="162"/>
      <c r="CP400" s="162"/>
      <c r="CQ400" s="162"/>
      <c r="CR400" s="162"/>
      <c r="CS400" s="162"/>
      <c r="CT400" s="162"/>
      <c r="CU400" s="162"/>
      <c r="CV400" s="162"/>
      <c r="CW400" s="162"/>
      <c r="CX400" s="162"/>
      <c r="CY400" s="162"/>
      <c r="CZ400" s="162"/>
      <c r="DA400" s="162"/>
      <c r="DB400" s="162"/>
      <c r="DC400" s="162"/>
      <c r="DD400" s="162"/>
      <c r="DE400" s="162"/>
      <c r="DF400" s="162"/>
      <c r="DG400" s="162"/>
      <c r="DH400" s="162"/>
      <c r="DI400" s="162"/>
      <c r="DJ400" s="162"/>
      <c r="DK400" s="162"/>
      <c r="DL400" s="162"/>
      <c r="DM400" s="162"/>
      <c r="DN400" s="162"/>
      <c r="DO400" s="162"/>
      <c r="DP400" s="162"/>
      <c r="DQ400" s="162"/>
      <c r="DR400" s="162"/>
      <c r="DS400" s="162"/>
      <c r="DT400" s="162"/>
      <c r="DU400" s="162"/>
      <c r="DV400" s="162"/>
      <c r="DW400" s="162"/>
      <c r="DX400" s="162"/>
      <c r="DY400" s="162"/>
      <c r="DZ400" s="162"/>
      <c r="EA400" s="162"/>
      <c r="EB400" s="162"/>
      <c r="EC400" s="162"/>
      <c r="ED400" s="162"/>
      <c r="EE400" s="162"/>
      <c r="EF400" s="162"/>
      <c r="EG400" s="162"/>
      <c r="EH400" s="162"/>
      <c r="EI400" s="162"/>
      <c r="EJ400" s="162"/>
      <c r="EK400" s="162"/>
      <c r="EL400" s="162"/>
      <c r="EM400" s="162"/>
      <c r="EN400" s="162"/>
      <c r="EO400" s="162"/>
      <c r="EP400" s="162"/>
      <c r="EQ400" s="162"/>
      <c r="ER400" s="162"/>
      <c r="ES400" s="162"/>
      <c r="ET400" s="162"/>
      <c r="EU400" s="162"/>
      <c r="EV400" s="162"/>
      <c r="EW400" s="162"/>
      <c r="EX400" s="162"/>
      <c r="EY400" s="162"/>
      <c r="EZ400" s="162"/>
      <c r="FA400" s="162"/>
      <c r="FB400" s="162"/>
      <c r="FC400" s="162"/>
      <c r="FD400" s="162"/>
      <c r="FE400" s="162"/>
      <c r="FF400" s="162"/>
      <c r="FG400" s="162"/>
      <c r="FH400" s="162"/>
      <c r="FI400" s="162"/>
      <c r="FJ400" s="162"/>
      <c r="FK400" s="162"/>
      <c r="FL400" s="162"/>
      <c r="FM400" s="162"/>
      <c r="FN400" s="162"/>
      <c r="FO400" s="162"/>
      <c r="FP400" s="162"/>
      <c r="FQ400" s="162"/>
      <c r="FR400" s="162"/>
      <c r="FS400" s="162"/>
      <c r="FT400" s="162"/>
      <c r="FU400" s="162"/>
      <c r="FV400" s="162"/>
      <c r="FW400" s="162"/>
      <c r="FX400" s="162"/>
      <c r="FY400" s="162"/>
      <c r="FZ400" s="162"/>
      <c r="GA400" s="162"/>
      <c r="GB400" s="162"/>
      <c r="GC400" s="162"/>
      <c r="GD400" s="162"/>
      <c r="GE400" s="162"/>
      <c r="GF400" s="162"/>
      <c r="GG400" s="162"/>
      <c r="GH400" s="162"/>
      <c r="GI400" s="162"/>
      <c r="GJ400" s="162"/>
      <c r="GK400" s="162"/>
      <c r="GL400" s="162"/>
      <c r="GM400" s="162"/>
      <c r="GN400" s="162"/>
      <c r="GO400" s="162"/>
      <c r="GP400" s="162"/>
      <c r="GQ400" s="162"/>
      <c r="GR400" s="162"/>
      <c r="GS400" s="162"/>
      <c r="GT400" s="162"/>
      <c r="GU400" s="162"/>
    </row>
    <row r="401" spans="1:203" ht="30" x14ac:dyDescent="0.25">
      <c r="A401" s="161">
        <v>1</v>
      </c>
      <c r="B401" s="2564" t="s">
        <v>341</v>
      </c>
      <c r="C401" s="2709">
        <f>'1 уровень'!C2142</f>
        <v>0</v>
      </c>
      <c r="D401" s="189">
        <f>'1 уровень'!D2142</f>
        <v>0</v>
      </c>
      <c r="E401" s="189">
        <f>'1 уровень'!E2142</f>
        <v>0</v>
      </c>
      <c r="F401" s="792">
        <f>'1 уровень'!F2142</f>
        <v>0</v>
      </c>
      <c r="G401" s="237">
        <f>'1 уровень'!G2142</f>
        <v>0</v>
      </c>
      <c r="H401" s="237">
        <f>'1 уровень'!H2142</f>
        <v>0</v>
      </c>
      <c r="I401" s="242">
        <f>'1 уровень'!I2142</f>
        <v>0</v>
      </c>
      <c r="J401" s="242">
        <f>'1 уровень'!J2142</f>
        <v>0</v>
      </c>
      <c r="K401" s="242">
        <f>'1 уровень'!K2142</f>
        <v>0</v>
      </c>
      <c r="L401" s="242">
        <f>'1 уровень'!L2142</f>
        <v>0</v>
      </c>
      <c r="M401" s="242">
        <f>'1 уровень'!M2142</f>
        <v>0</v>
      </c>
      <c r="N401" s="242">
        <f>'1 уровень'!N2142</f>
        <v>0</v>
      </c>
      <c r="O401" s="163">
        <f>'1 уровень'!O2142</f>
        <v>0</v>
      </c>
      <c r="P401" s="163">
        <f>'1 уровень'!P2142</f>
        <v>0</v>
      </c>
      <c r="Q401" s="163">
        <f>'1 уровень'!Q2142</f>
        <v>0</v>
      </c>
      <c r="R401" s="163">
        <f>'1 уровень'!R2142</f>
        <v>0</v>
      </c>
      <c r="S401" s="2675">
        <f>'1 уровень'!S2142</f>
        <v>0</v>
      </c>
      <c r="T401" s="163">
        <f>'1 уровень'!T2142</f>
        <v>0</v>
      </c>
      <c r="U401" s="163">
        <f>'1 уровень'!U2142</f>
        <v>0</v>
      </c>
      <c r="V401" s="163">
        <f>'1 уровень'!V2142</f>
        <v>0</v>
      </c>
      <c r="W401" s="2522">
        <f>'1 уровень'!W2142</f>
        <v>0</v>
      </c>
      <c r="X401" s="2538"/>
      <c r="Y401" s="2593"/>
      <c r="Z401" s="162"/>
      <c r="AA401" s="162"/>
      <c r="AB401" s="162"/>
      <c r="AC401" s="162"/>
      <c r="AD401" s="162"/>
      <c r="AE401" s="162"/>
      <c r="AF401" s="162"/>
      <c r="AG401" s="162"/>
      <c r="AH401" s="162"/>
      <c r="AI401" s="162"/>
      <c r="AJ401" s="162"/>
      <c r="AK401" s="162"/>
      <c r="AL401" s="162"/>
      <c r="AM401" s="162"/>
      <c r="AN401" s="162"/>
      <c r="AO401" s="162"/>
      <c r="AP401" s="162"/>
      <c r="AQ401" s="162"/>
      <c r="AR401" s="162"/>
      <c r="AS401" s="162"/>
      <c r="AT401" s="162"/>
      <c r="AU401" s="162"/>
      <c r="AV401" s="162"/>
      <c r="AW401" s="162"/>
      <c r="AX401" s="162"/>
      <c r="AY401" s="162"/>
      <c r="AZ401" s="162"/>
      <c r="BA401" s="162"/>
      <c r="BB401" s="162"/>
      <c r="BC401" s="162"/>
      <c r="BD401" s="162"/>
      <c r="BE401" s="162"/>
      <c r="BF401" s="162"/>
      <c r="BG401" s="162"/>
      <c r="BH401" s="162"/>
      <c r="BI401" s="162"/>
      <c r="BJ401" s="162"/>
      <c r="BK401" s="162"/>
      <c r="BL401" s="162"/>
      <c r="BM401" s="162"/>
      <c r="BN401" s="162"/>
      <c r="BO401" s="162"/>
      <c r="BP401" s="162"/>
      <c r="BQ401" s="162"/>
      <c r="BR401" s="162"/>
      <c r="BS401" s="162"/>
      <c r="BT401" s="162"/>
      <c r="BU401" s="162"/>
      <c r="BV401" s="162"/>
      <c r="BW401" s="162"/>
      <c r="BX401" s="162"/>
      <c r="BY401" s="162"/>
      <c r="BZ401" s="162"/>
      <c r="CA401" s="162"/>
      <c r="CB401" s="162"/>
      <c r="CC401" s="162"/>
      <c r="CD401" s="162"/>
      <c r="CE401" s="162"/>
      <c r="CF401" s="162"/>
      <c r="CG401" s="162"/>
      <c r="CH401" s="162"/>
      <c r="CI401" s="162"/>
      <c r="CJ401" s="162"/>
      <c r="CK401" s="162"/>
      <c r="CL401" s="162"/>
      <c r="CM401" s="162"/>
      <c r="CN401" s="162"/>
      <c r="CO401" s="162"/>
      <c r="CP401" s="162"/>
      <c r="CQ401" s="162"/>
      <c r="CR401" s="162"/>
      <c r="CS401" s="162"/>
      <c r="CT401" s="162"/>
      <c r="CU401" s="162"/>
      <c r="CV401" s="162"/>
      <c r="CW401" s="162"/>
      <c r="CX401" s="162"/>
      <c r="CY401" s="162"/>
      <c r="CZ401" s="162"/>
      <c r="DA401" s="162"/>
      <c r="DB401" s="162"/>
      <c r="DC401" s="162"/>
      <c r="DD401" s="162"/>
      <c r="DE401" s="162"/>
      <c r="DF401" s="162"/>
      <c r="DG401" s="162"/>
      <c r="DH401" s="162"/>
      <c r="DI401" s="162"/>
      <c r="DJ401" s="162"/>
      <c r="DK401" s="162"/>
      <c r="DL401" s="162"/>
      <c r="DM401" s="162"/>
      <c r="DN401" s="162"/>
      <c r="DO401" s="162"/>
      <c r="DP401" s="162"/>
      <c r="DQ401" s="162"/>
      <c r="DR401" s="162"/>
      <c r="DS401" s="162"/>
      <c r="DT401" s="162"/>
      <c r="DU401" s="162"/>
      <c r="DV401" s="162"/>
      <c r="DW401" s="162"/>
      <c r="DX401" s="162"/>
      <c r="DY401" s="162"/>
      <c r="DZ401" s="162"/>
      <c r="EA401" s="162"/>
      <c r="EB401" s="162"/>
      <c r="EC401" s="162"/>
      <c r="ED401" s="162"/>
      <c r="EE401" s="162"/>
      <c r="EF401" s="162"/>
      <c r="EG401" s="162"/>
      <c r="EH401" s="162"/>
      <c r="EI401" s="162"/>
      <c r="EJ401" s="162"/>
      <c r="EK401" s="162"/>
      <c r="EL401" s="162"/>
      <c r="EM401" s="162"/>
      <c r="EN401" s="162"/>
      <c r="EO401" s="162"/>
      <c r="EP401" s="162"/>
      <c r="EQ401" s="162"/>
      <c r="ER401" s="162"/>
      <c r="ES401" s="162"/>
      <c r="ET401" s="162"/>
      <c r="EU401" s="162"/>
      <c r="EV401" s="162"/>
      <c r="EW401" s="162"/>
      <c r="EX401" s="162"/>
      <c r="EY401" s="162"/>
      <c r="EZ401" s="162"/>
      <c r="FA401" s="162"/>
      <c r="FB401" s="162"/>
      <c r="FC401" s="162"/>
      <c r="FD401" s="162"/>
      <c r="FE401" s="162"/>
      <c r="FF401" s="162"/>
      <c r="FG401" s="162"/>
      <c r="FH401" s="162"/>
      <c r="FI401" s="162"/>
      <c r="FJ401" s="162"/>
      <c r="FK401" s="162"/>
      <c r="FL401" s="162"/>
      <c r="FM401" s="162"/>
      <c r="FN401" s="162"/>
      <c r="FO401" s="162"/>
      <c r="FP401" s="162"/>
      <c r="FQ401" s="162"/>
      <c r="FR401" s="162"/>
      <c r="FS401" s="162"/>
      <c r="FT401" s="162"/>
      <c r="FU401" s="162"/>
      <c r="FV401" s="162"/>
      <c r="FW401" s="162"/>
      <c r="FX401" s="162"/>
      <c r="FY401" s="162"/>
      <c r="FZ401" s="162"/>
      <c r="GA401" s="162"/>
      <c r="GB401" s="162"/>
      <c r="GC401" s="162"/>
      <c r="GD401" s="162"/>
      <c r="GE401" s="162"/>
      <c r="GF401" s="162"/>
      <c r="GG401" s="162"/>
      <c r="GH401" s="162"/>
      <c r="GI401" s="162"/>
      <c r="GJ401" s="162"/>
      <c r="GK401" s="162"/>
      <c r="GL401" s="162"/>
      <c r="GM401" s="162"/>
      <c r="GN401" s="162"/>
      <c r="GO401" s="162"/>
      <c r="GP401" s="162"/>
      <c r="GQ401" s="162"/>
      <c r="GR401" s="162"/>
      <c r="GS401" s="162"/>
      <c r="GT401" s="162"/>
      <c r="GU401" s="162"/>
    </row>
    <row r="402" spans="1:203" x14ac:dyDescent="0.25">
      <c r="A402" s="161">
        <v>1</v>
      </c>
      <c r="B402" s="13" t="s">
        <v>399</v>
      </c>
      <c r="C402" s="189">
        <f>'1 уровень'!C2143</f>
        <v>129398.40000000001</v>
      </c>
      <c r="D402" s="189">
        <f>'1 уровень'!D2143</f>
        <v>43134.2</v>
      </c>
      <c r="E402" s="189">
        <f>'1 уровень'!E2143</f>
        <v>31435.287500000002</v>
      </c>
      <c r="F402" s="792">
        <f>'1 уровень'!F2143</f>
        <v>72.877873010279558</v>
      </c>
      <c r="G402" s="237">
        <f>'1 уровень'!G2143</f>
        <v>0</v>
      </c>
      <c r="H402" s="237">
        <f>'1 уровень'!H2143</f>
        <v>0</v>
      </c>
      <c r="I402" s="242">
        <f>'1 уровень'!I2143</f>
        <v>0</v>
      </c>
      <c r="J402" s="242">
        <f>'1 уровень'!J2143</f>
        <v>0</v>
      </c>
      <c r="K402" s="242">
        <f>'1 уровень'!K2143</f>
        <v>0</v>
      </c>
      <c r="L402" s="242">
        <f>'1 уровень'!L2143</f>
        <v>0</v>
      </c>
      <c r="M402" s="242">
        <f>'1 уровень'!M2143</f>
        <v>0</v>
      </c>
      <c r="N402" s="242">
        <f>'1 уровень'!N2143</f>
        <v>0</v>
      </c>
      <c r="O402" s="163">
        <f>'1 уровень'!O2143</f>
        <v>65228.587303333334</v>
      </c>
      <c r="P402" s="163">
        <f>'1 уровень'!P2143</f>
        <v>66168.01411024532</v>
      </c>
      <c r="Q402" s="163">
        <f>'1 уровень'!Q2143</f>
        <v>66168.01411024532</v>
      </c>
      <c r="R402" s="163">
        <f>'1 уровень'!R2143</f>
        <v>66168.01411024532</v>
      </c>
      <c r="S402" s="2675">
        <f>'1 уровень'!S2143</f>
        <v>21999.069745420438</v>
      </c>
      <c r="T402" s="163">
        <f>'1 уровень'!T2143</f>
        <v>19995.368480000005</v>
      </c>
      <c r="U402" s="163">
        <f>'1 уровень'!U2143</f>
        <v>-2003.7012654204336</v>
      </c>
      <c r="V402" s="163">
        <f>'1 уровень'!V2143</f>
        <v>-81.857309999999998</v>
      </c>
      <c r="W402" s="2522">
        <f>'1 уровень'!W2143</f>
        <v>19913.511170000005</v>
      </c>
      <c r="X402" s="2538"/>
      <c r="Y402" s="2593"/>
      <c r="Z402" s="162"/>
      <c r="AA402" s="162"/>
      <c r="AB402" s="162"/>
      <c r="AC402" s="162"/>
      <c r="AD402" s="162"/>
      <c r="AE402" s="162"/>
      <c r="AF402" s="162"/>
      <c r="AG402" s="162"/>
      <c r="AH402" s="162"/>
      <c r="AI402" s="162"/>
      <c r="AJ402" s="162"/>
      <c r="AK402" s="162"/>
      <c r="AL402" s="162"/>
      <c r="AM402" s="162"/>
      <c r="AN402" s="162"/>
      <c r="AO402" s="162"/>
      <c r="AP402" s="162"/>
      <c r="AQ402" s="162"/>
      <c r="AR402" s="162"/>
      <c r="AS402" s="162"/>
      <c r="AT402" s="162"/>
      <c r="AU402" s="162"/>
      <c r="AV402" s="162"/>
      <c r="AW402" s="162"/>
      <c r="AX402" s="162"/>
      <c r="AY402" s="162"/>
      <c r="AZ402" s="162"/>
      <c r="BA402" s="162"/>
      <c r="BB402" s="162"/>
      <c r="BC402" s="162"/>
      <c r="BD402" s="162"/>
      <c r="BE402" s="162"/>
      <c r="BF402" s="162"/>
      <c r="BG402" s="162"/>
      <c r="BH402" s="162"/>
      <c r="BI402" s="162"/>
      <c r="BJ402" s="162"/>
      <c r="BK402" s="162"/>
      <c r="BL402" s="162"/>
      <c r="BM402" s="162"/>
      <c r="BN402" s="162"/>
      <c r="BO402" s="162"/>
      <c r="BP402" s="162"/>
      <c r="BQ402" s="162"/>
      <c r="BR402" s="162"/>
      <c r="BS402" s="162"/>
      <c r="BT402" s="162"/>
      <c r="BU402" s="162"/>
      <c r="BV402" s="162"/>
      <c r="BW402" s="162"/>
      <c r="BX402" s="162"/>
      <c r="BY402" s="162"/>
      <c r="BZ402" s="162"/>
      <c r="CA402" s="162"/>
      <c r="CB402" s="162"/>
      <c r="CC402" s="162"/>
      <c r="CD402" s="162"/>
      <c r="CE402" s="162"/>
      <c r="CF402" s="162"/>
      <c r="CG402" s="162"/>
      <c r="CH402" s="162"/>
      <c r="CI402" s="162"/>
      <c r="CJ402" s="162"/>
      <c r="CK402" s="162"/>
      <c r="CL402" s="162"/>
      <c r="CM402" s="162"/>
      <c r="CN402" s="162"/>
      <c r="CO402" s="162"/>
      <c r="CP402" s="162"/>
      <c r="CQ402" s="162"/>
      <c r="CR402" s="162"/>
      <c r="CS402" s="162"/>
      <c r="CT402" s="162"/>
      <c r="CU402" s="162"/>
      <c r="CV402" s="162"/>
      <c r="CW402" s="162"/>
      <c r="CX402" s="162"/>
      <c r="CY402" s="162"/>
      <c r="CZ402" s="162"/>
      <c r="DA402" s="162"/>
      <c r="DB402" s="162"/>
      <c r="DC402" s="162"/>
      <c r="DD402" s="162"/>
      <c r="DE402" s="162"/>
      <c r="DF402" s="162"/>
      <c r="DG402" s="162"/>
      <c r="DH402" s="162"/>
      <c r="DI402" s="162"/>
      <c r="DJ402" s="162"/>
      <c r="DK402" s="162"/>
      <c r="DL402" s="162"/>
      <c r="DM402" s="162"/>
      <c r="DN402" s="162"/>
      <c r="DO402" s="162"/>
      <c r="DP402" s="162"/>
      <c r="DQ402" s="162"/>
      <c r="DR402" s="162"/>
      <c r="DS402" s="162"/>
      <c r="DT402" s="162"/>
      <c r="DU402" s="162"/>
      <c r="DV402" s="162"/>
      <c r="DW402" s="162"/>
      <c r="DX402" s="162"/>
      <c r="DY402" s="162"/>
      <c r="DZ402" s="162"/>
      <c r="EA402" s="162"/>
      <c r="EB402" s="162"/>
      <c r="EC402" s="162"/>
      <c r="ED402" s="162"/>
      <c r="EE402" s="162"/>
      <c r="EF402" s="162"/>
      <c r="EG402" s="162"/>
      <c r="EH402" s="162"/>
      <c r="EI402" s="162"/>
      <c r="EJ402" s="162"/>
      <c r="EK402" s="162"/>
      <c r="EL402" s="162"/>
      <c r="EM402" s="162"/>
      <c r="EN402" s="162"/>
      <c r="EO402" s="162"/>
      <c r="EP402" s="162"/>
      <c r="EQ402" s="162"/>
      <c r="ER402" s="162"/>
      <c r="ES402" s="162"/>
      <c r="ET402" s="162"/>
      <c r="EU402" s="162"/>
      <c r="EV402" s="162"/>
      <c r="EW402" s="162"/>
      <c r="EX402" s="162"/>
      <c r="EY402" s="162"/>
      <c r="EZ402" s="162"/>
      <c r="FA402" s="162"/>
      <c r="FB402" s="162"/>
      <c r="FC402" s="162"/>
      <c r="FD402" s="162"/>
      <c r="FE402" s="162"/>
      <c r="FF402" s="162"/>
      <c r="FG402" s="162"/>
      <c r="FH402" s="162"/>
      <c r="FI402" s="162"/>
      <c r="FJ402" s="162"/>
      <c r="FK402" s="162"/>
      <c r="FL402" s="162"/>
      <c r="FM402" s="162"/>
      <c r="FN402" s="162"/>
      <c r="FO402" s="162"/>
      <c r="FP402" s="162"/>
      <c r="FQ402" s="162"/>
      <c r="FR402" s="162"/>
      <c r="FS402" s="162"/>
      <c r="FT402" s="162"/>
      <c r="FU402" s="162"/>
      <c r="FV402" s="162"/>
      <c r="FW402" s="162"/>
      <c r="FX402" s="162"/>
      <c r="FY402" s="162"/>
      <c r="FZ402" s="162"/>
      <c r="GA402" s="162"/>
      <c r="GB402" s="162"/>
      <c r="GC402" s="162"/>
      <c r="GD402" s="162"/>
      <c r="GE402" s="162"/>
      <c r="GF402" s="162"/>
      <c r="GG402" s="162"/>
      <c r="GH402" s="162"/>
      <c r="GI402" s="162"/>
      <c r="GJ402" s="162"/>
      <c r="GK402" s="162"/>
      <c r="GL402" s="162"/>
      <c r="GM402" s="162"/>
      <c r="GN402" s="162"/>
      <c r="GO402" s="162"/>
      <c r="GP402" s="162"/>
      <c r="GQ402" s="162"/>
      <c r="GR402" s="162"/>
      <c r="GS402" s="162"/>
      <c r="GT402" s="162"/>
      <c r="GU402" s="162"/>
    </row>
    <row r="403" spans="1:203" x14ac:dyDescent="0.25">
      <c r="A403" s="161">
        <v>1</v>
      </c>
      <c r="B403" s="180" t="s">
        <v>82</v>
      </c>
      <c r="C403" s="2683">
        <f>'1 уровень'!C2144</f>
        <v>390</v>
      </c>
      <c r="D403" s="189">
        <f>'1 уровень'!D2144</f>
        <v>130</v>
      </c>
      <c r="E403" s="189">
        <f>'1 уровень'!E2144</f>
        <v>158</v>
      </c>
      <c r="F403" s="792">
        <f>'1 уровень'!F2144</f>
        <v>121.53846153846153</v>
      </c>
      <c r="G403" s="237">
        <f>'1 уровень'!G2144</f>
        <v>9.546153846153846</v>
      </c>
      <c r="H403" s="237">
        <f>'1 уровень'!H2144</f>
        <v>10.151898734177216</v>
      </c>
      <c r="I403" s="242">
        <f>'1 уровень'!I2144</f>
        <v>3723</v>
      </c>
      <c r="J403" s="2708">
        <f>'1 уровень'!J2144</f>
        <v>1241</v>
      </c>
      <c r="K403" s="242">
        <f>'1 уровень'!K2144</f>
        <v>1604</v>
      </c>
      <c r="L403" s="242">
        <f>'1 уровень'!L2144</f>
        <v>129.25060435132957</v>
      </c>
      <c r="M403" s="242">
        <f>'1 уровень'!M2144</f>
        <v>13</v>
      </c>
      <c r="N403" s="242">
        <f>'1 уровень'!N2144</f>
        <v>370.15384615384613</v>
      </c>
      <c r="O403" s="163">
        <f>'1 уровень'!O2144</f>
        <v>0</v>
      </c>
      <c r="P403" s="163">
        <f>'1 уровень'!P2144</f>
        <v>0</v>
      </c>
      <c r="Q403" s="163">
        <f>'1 уровень'!Q2144</f>
        <v>0</v>
      </c>
      <c r="R403" s="163">
        <f>'1 уровень'!R2144</f>
        <v>0</v>
      </c>
      <c r="S403" s="2675">
        <f>'1 уровень'!S2144</f>
        <v>0</v>
      </c>
      <c r="T403" s="163">
        <f>'1 уровень'!T2144</f>
        <v>0</v>
      </c>
      <c r="U403" s="163">
        <f>'1 уровень'!U2144</f>
        <v>0</v>
      </c>
      <c r="V403" s="163">
        <f>'1 уровень'!V2144</f>
        <v>0</v>
      </c>
      <c r="W403" s="2522">
        <f>'1 уровень'!W2144</f>
        <v>0</v>
      </c>
      <c r="X403" s="2538"/>
      <c r="Y403" s="2593"/>
      <c r="Z403" s="162"/>
      <c r="AA403" s="162"/>
      <c r="AB403" s="162"/>
      <c r="AC403" s="162"/>
      <c r="AD403" s="162"/>
      <c r="AE403" s="162"/>
      <c r="AF403" s="162"/>
      <c r="AG403" s="162"/>
      <c r="AH403" s="162"/>
      <c r="AI403" s="162"/>
      <c r="AJ403" s="162"/>
      <c r="AK403" s="162"/>
      <c r="AL403" s="162"/>
      <c r="AM403" s="162"/>
      <c r="AN403" s="162"/>
      <c r="AO403" s="162"/>
      <c r="AP403" s="162"/>
      <c r="AQ403" s="162"/>
      <c r="AR403" s="162"/>
      <c r="AS403" s="162"/>
      <c r="AT403" s="162"/>
      <c r="AU403" s="162"/>
      <c r="AV403" s="162"/>
      <c r="AW403" s="162"/>
      <c r="AX403" s="162"/>
      <c r="AY403" s="162"/>
      <c r="AZ403" s="162"/>
      <c r="BA403" s="162"/>
      <c r="BB403" s="162"/>
      <c r="BC403" s="162"/>
      <c r="BD403" s="162"/>
      <c r="BE403" s="162"/>
      <c r="BF403" s="162"/>
      <c r="BG403" s="162"/>
      <c r="BH403" s="162"/>
      <c r="BI403" s="162"/>
      <c r="BJ403" s="162"/>
      <c r="BK403" s="162"/>
      <c r="BL403" s="162"/>
      <c r="BM403" s="162"/>
      <c r="BN403" s="162"/>
      <c r="BO403" s="162"/>
      <c r="BP403" s="162"/>
      <c r="BQ403" s="162"/>
      <c r="BR403" s="162"/>
      <c r="BS403" s="162"/>
      <c r="BT403" s="162"/>
      <c r="BU403" s="162"/>
      <c r="BV403" s="162"/>
      <c r="BW403" s="162"/>
      <c r="BX403" s="162"/>
      <c r="BY403" s="162"/>
      <c r="BZ403" s="162"/>
      <c r="CA403" s="162"/>
      <c r="CB403" s="162"/>
      <c r="CC403" s="162"/>
      <c r="CD403" s="162"/>
      <c r="CE403" s="162"/>
      <c r="CF403" s="162"/>
      <c r="CG403" s="162"/>
      <c r="CH403" s="162"/>
      <c r="CI403" s="162"/>
      <c r="CJ403" s="162"/>
      <c r="CK403" s="162"/>
      <c r="CL403" s="162"/>
      <c r="CM403" s="162"/>
      <c r="CN403" s="162"/>
      <c r="CO403" s="162"/>
      <c r="CP403" s="162"/>
      <c r="CQ403" s="162"/>
      <c r="CR403" s="162"/>
      <c r="CS403" s="162"/>
      <c r="CT403" s="162"/>
      <c r="CU403" s="162"/>
      <c r="CV403" s="162"/>
      <c r="CW403" s="162"/>
      <c r="CX403" s="162"/>
      <c r="CY403" s="162"/>
      <c r="CZ403" s="162"/>
      <c r="DA403" s="162"/>
      <c r="DB403" s="162"/>
      <c r="DC403" s="162"/>
      <c r="DD403" s="162"/>
      <c r="DE403" s="162"/>
      <c r="DF403" s="162"/>
      <c r="DG403" s="162"/>
      <c r="DH403" s="162"/>
      <c r="DI403" s="162"/>
      <c r="DJ403" s="162"/>
      <c r="DK403" s="162"/>
      <c r="DL403" s="162"/>
      <c r="DM403" s="162"/>
      <c r="DN403" s="162"/>
      <c r="DO403" s="162"/>
      <c r="DP403" s="162"/>
      <c r="DQ403" s="162"/>
      <c r="DR403" s="162"/>
      <c r="DS403" s="162"/>
      <c r="DT403" s="162"/>
      <c r="DU403" s="162"/>
      <c r="DV403" s="162"/>
      <c r="DW403" s="162"/>
      <c r="DX403" s="162"/>
      <c r="DY403" s="162"/>
      <c r="DZ403" s="162"/>
      <c r="EA403" s="162"/>
      <c r="EB403" s="162"/>
      <c r="EC403" s="162"/>
      <c r="ED403" s="162"/>
      <c r="EE403" s="162"/>
      <c r="EF403" s="162"/>
      <c r="EG403" s="162"/>
      <c r="EH403" s="162"/>
      <c r="EI403" s="162"/>
      <c r="EJ403" s="162"/>
      <c r="EK403" s="162"/>
      <c r="EL403" s="162"/>
      <c r="EM403" s="162"/>
      <c r="EN403" s="162"/>
      <c r="EO403" s="162"/>
      <c r="EP403" s="162"/>
      <c r="EQ403" s="162"/>
      <c r="ER403" s="162"/>
      <c r="ES403" s="162"/>
      <c r="ET403" s="162"/>
      <c r="EU403" s="162"/>
      <c r="EV403" s="162"/>
      <c r="EW403" s="162"/>
      <c r="EX403" s="162"/>
      <c r="EY403" s="162"/>
      <c r="EZ403" s="162"/>
      <c r="FA403" s="162"/>
      <c r="FB403" s="162"/>
      <c r="FC403" s="162"/>
      <c r="FD403" s="162"/>
      <c r="FE403" s="162"/>
      <c r="FF403" s="162"/>
      <c r="FG403" s="162"/>
      <c r="FH403" s="162"/>
      <c r="FI403" s="162"/>
      <c r="FJ403" s="162"/>
      <c r="FK403" s="162"/>
      <c r="FL403" s="162"/>
      <c r="FM403" s="162"/>
      <c r="FN403" s="162"/>
      <c r="FO403" s="162"/>
      <c r="FP403" s="162"/>
      <c r="FQ403" s="162"/>
      <c r="FR403" s="162"/>
      <c r="FS403" s="162"/>
      <c r="FT403" s="162"/>
      <c r="FU403" s="162"/>
      <c r="FV403" s="162"/>
      <c r="FW403" s="162"/>
      <c r="FX403" s="162"/>
      <c r="FY403" s="162"/>
      <c r="FZ403" s="162"/>
      <c r="GA403" s="162"/>
      <c r="GB403" s="162"/>
      <c r="GC403" s="162"/>
      <c r="GD403" s="162"/>
      <c r="GE403" s="162"/>
      <c r="GF403" s="162"/>
      <c r="GG403" s="162"/>
      <c r="GH403" s="162"/>
      <c r="GI403" s="162"/>
      <c r="GJ403" s="162"/>
      <c r="GK403" s="162"/>
      <c r="GL403" s="162"/>
      <c r="GM403" s="162"/>
      <c r="GN403" s="162"/>
      <c r="GO403" s="162"/>
      <c r="GP403" s="162"/>
      <c r="GQ403" s="162"/>
      <c r="GR403" s="162"/>
      <c r="GS403" s="162"/>
      <c r="GT403" s="162"/>
      <c r="GU403" s="162"/>
    </row>
    <row r="404" spans="1:203" x14ac:dyDescent="0.25">
      <c r="A404" s="161">
        <v>1</v>
      </c>
      <c r="B404" s="2567" t="s">
        <v>16</v>
      </c>
      <c r="C404" s="2683">
        <f>'1 уровень'!C2145</f>
        <v>910</v>
      </c>
      <c r="D404" s="189">
        <f>'1 уровень'!D2145</f>
        <v>303</v>
      </c>
      <c r="E404" s="189">
        <f>'1 уровень'!E2145</f>
        <v>286</v>
      </c>
      <c r="F404" s="792">
        <f>'1 уровень'!F2145</f>
        <v>94.38943894389439</v>
      </c>
      <c r="G404" s="237">
        <f>'1 уровень'!G2145</f>
        <v>8</v>
      </c>
      <c r="H404" s="237">
        <f>'1 уровень'!H2145</f>
        <v>7.9405594405594409</v>
      </c>
      <c r="I404" s="242">
        <f>'1 уровень'!I2145</f>
        <v>7280</v>
      </c>
      <c r="J404" s="2708">
        <f>'1 уровень'!J2145</f>
        <v>2424</v>
      </c>
      <c r="K404" s="242">
        <f>'1 уровень'!K2145</f>
        <v>2271</v>
      </c>
      <c r="L404" s="242">
        <f>'1 уровень'!L2145</f>
        <v>93.688118811881196</v>
      </c>
      <c r="M404" s="242">
        <f>'1 уровень'!M2145</f>
        <v>30.333333333333332</v>
      </c>
      <c r="N404" s="242">
        <f>'1 уровень'!N2145</f>
        <v>224.60439560439562</v>
      </c>
      <c r="O404" s="163">
        <f>'1 уровень'!O2145</f>
        <v>0</v>
      </c>
      <c r="P404" s="163">
        <f>'1 уровень'!P2145</f>
        <v>0</v>
      </c>
      <c r="Q404" s="163">
        <f>'1 уровень'!Q2145</f>
        <v>0</v>
      </c>
      <c r="R404" s="163">
        <f>'1 уровень'!R2145</f>
        <v>0</v>
      </c>
      <c r="S404" s="2675">
        <f>'1 уровень'!S2145</f>
        <v>0</v>
      </c>
      <c r="T404" s="163">
        <f>'1 уровень'!T2145</f>
        <v>0</v>
      </c>
      <c r="U404" s="163">
        <f>'1 уровень'!U2145</f>
        <v>0</v>
      </c>
      <c r="V404" s="163">
        <f>'1 уровень'!V2145</f>
        <v>0</v>
      </c>
      <c r="W404" s="2522">
        <f>'1 уровень'!W2145</f>
        <v>0</v>
      </c>
      <c r="X404" s="2538"/>
      <c r="Y404" s="2593"/>
      <c r="Z404" s="162"/>
      <c r="AA404" s="162"/>
      <c r="AB404" s="162"/>
      <c r="AC404" s="162"/>
      <c r="AD404" s="162"/>
      <c r="AE404" s="162"/>
      <c r="AF404" s="162"/>
      <c r="AG404" s="162"/>
      <c r="AH404" s="162"/>
      <c r="AI404" s="162"/>
      <c r="AJ404" s="162"/>
      <c r="AK404" s="162"/>
      <c r="AL404" s="162"/>
      <c r="AM404" s="162"/>
      <c r="AN404" s="162"/>
      <c r="AO404" s="162"/>
      <c r="AP404" s="162"/>
      <c r="AQ404" s="162"/>
      <c r="AR404" s="162"/>
      <c r="AS404" s="162"/>
      <c r="AT404" s="162"/>
      <c r="AU404" s="162"/>
      <c r="AV404" s="162"/>
      <c r="AW404" s="162"/>
      <c r="AX404" s="162"/>
      <c r="AY404" s="162"/>
      <c r="AZ404" s="162"/>
      <c r="BA404" s="162"/>
      <c r="BB404" s="162"/>
      <c r="BC404" s="162"/>
      <c r="BD404" s="162"/>
      <c r="BE404" s="162"/>
      <c r="BF404" s="162"/>
      <c r="BG404" s="162"/>
      <c r="BH404" s="162"/>
      <c r="BI404" s="162"/>
      <c r="BJ404" s="162"/>
      <c r="BK404" s="162"/>
      <c r="BL404" s="162"/>
      <c r="BM404" s="162"/>
      <c r="BN404" s="162"/>
      <c r="BO404" s="162"/>
      <c r="BP404" s="162"/>
      <c r="BQ404" s="162"/>
      <c r="BR404" s="162"/>
      <c r="BS404" s="162"/>
      <c r="BT404" s="162"/>
      <c r="BU404" s="162"/>
      <c r="BV404" s="162"/>
      <c r="BW404" s="162"/>
      <c r="BX404" s="162"/>
      <c r="BY404" s="162"/>
      <c r="BZ404" s="162"/>
      <c r="CA404" s="162"/>
      <c r="CB404" s="162"/>
      <c r="CC404" s="162"/>
      <c r="CD404" s="162"/>
      <c r="CE404" s="162"/>
      <c r="CF404" s="162"/>
      <c r="CG404" s="162"/>
      <c r="CH404" s="162"/>
      <c r="CI404" s="162"/>
      <c r="CJ404" s="162"/>
      <c r="CK404" s="162"/>
      <c r="CL404" s="162"/>
      <c r="CM404" s="162"/>
      <c r="CN404" s="162"/>
      <c r="CO404" s="162"/>
      <c r="CP404" s="162"/>
      <c r="CQ404" s="162"/>
      <c r="CR404" s="162"/>
      <c r="CS404" s="162"/>
      <c r="CT404" s="162"/>
      <c r="CU404" s="162"/>
      <c r="CV404" s="162"/>
      <c r="CW404" s="162"/>
      <c r="CX404" s="162"/>
      <c r="CY404" s="162"/>
      <c r="CZ404" s="162"/>
      <c r="DA404" s="162"/>
      <c r="DB404" s="162"/>
      <c r="DC404" s="162"/>
      <c r="DD404" s="162"/>
      <c r="DE404" s="162"/>
      <c r="DF404" s="162"/>
      <c r="DG404" s="162"/>
      <c r="DH404" s="162"/>
      <c r="DI404" s="162"/>
      <c r="DJ404" s="162"/>
      <c r="DK404" s="162"/>
      <c r="DL404" s="162"/>
      <c r="DM404" s="162"/>
      <c r="DN404" s="162"/>
      <c r="DO404" s="162"/>
      <c r="DP404" s="162"/>
      <c r="DQ404" s="162"/>
      <c r="DR404" s="162"/>
      <c r="DS404" s="162"/>
      <c r="DT404" s="162"/>
      <c r="DU404" s="162"/>
      <c r="DV404" s="162"/>
      <c r="DW404" s="162"/>
      <c r="DX404" s="162"/>
      <c r="DY404" s="162"/>
      <c r="DZ404" s="162"/>
      <c r="EA404" s="162"/>
      <c r="EB404" s="162"/>
      <c r="EC404" s="162"/>
      <c r="ED404" s="162"/>
      <c r="EE404" s="162"/>
      <c r="EF404" s="162"/>
      <c r="EG404" s="162"/>
      <c r="EH404" s="162"/>
      <c r="EI404" s="162"/>
      <c r="EJ404" s="162"/>
      <c r="EK404" s="162"/>
      <c r="EL404" s="162"/>
      <c r="EM404" s="162"/>
      <c r="EN404" s="162"/>
      <c r="EO404" s="162"/>
      <c r="EP404" s="162"/>
      <c r="EQ404" s="162"/>
      <c r="ER404" s="162"/>
      <c r="ES404" s="162"/>
      <c r="ET404" s="162"/>
      <c r="EU404" s="162"/>
      <c r="EV404" s="162"/>
      <c r="EW404" s="162"/>
      <c r="EX404" s="162"/>
      <c r="EY404" s="162"/>
      <c r="EZ404" s="162"/>
      <c r="FA404" s="162"/>
      <c r="FB404" s="162"/>
      <c r="FC404" s="162"/>
      <c r="FD404" s="162"/>
      <c r="FE404" s="162"/>
      <c r="FF404" s="162"/>
      <c r="FG404" s="162"/>
      <c r="FH404" s="162"/>
      <c r="FI404" s="162"/>
      <c r="FJ404" s="162"/>
      <c r="FK404" s="162"/>
      <c r="FL404" s="162"/>
      <c r="FM404" s="162"/>
      <c r="FN404" s="162"/>
      <c r="FO404" s="162"/>
      <c r="FP404" s="162"/>
      <c r="FQ404" s="162"/>
      <c r="FR404" s="162"/>
      <c r="FS404" s="162"/>
      <c r="FT404" s="162"/>
      <c r="FU404" s="162"/>
      <c r="FV404" s="162"/>
      <c r="FW404" s="162"/>
      <c r="FX404" s="162"/>
      <c r="FY404" s="162"/>
      <c r="FZ404" s="162"/>
      <c r="GA404" s="162"/>
      <c r="GB404" s="162"/>
      <c r="GC404" s="162"/>
      <c r="GD404" s="162"/>
      <c r="GE404" s="162"/>
      <c r="GF404" s="162"/>
      <c r="GG404" s="162"/>
      <c r="GH404" s="162"/>
      <c r="GI404" s="162"/>
      <c r="GJ404" s="162"/>
      <c r="GK404" s="162"/>
      <c r="GL404" s="162"/>
      <c r="GM404" s="162"/>
      <c r="GN404" s="162"/>
      <c r="GO404" s="162"/>
      <c r="GP404" s="162"/>
      <c r="GQ404" s="162"/>
      <c r="GR404" s="162"/>
      <c r="GS404" s="162"/>
      <c r="GT404" s="162"/>
      <c r="GU404" s="162"/>
    </row>
    <row r="405" spans="1:203" ht="29.25" x14ac:dyDescent="0.25">
      <c r="A405" s="161">
        <v>1</v>
      </c>
      <c r="B405" s="200" t="s">
        <v>187</v>
      </c>
      <c r="C405" s="2683">
        <f>'1 уровень'!C2146</f>
        <v>1300</v>
      </c>
      <c r="D405" s="189">
        <f>'1 уровень'!D2146</f>
        <v>433</v>
      </c>
      <c r="E405" s="189">
        <f>'1 уровень'!E2146</f>
        <v>444</v>
      </c>
      <c r="F405" s="792">
        <f>'1 уровень'!F2146</f>
        <v>102.54041570438798</v>
      </c>
      <c r="G405" s="237">
        <f>'1 уровень'!G2146</f>
        <v>8.4638461538461538</v>
      </c>
      <c r="H405" s="237">
        <f>'1 уровень'!H2146</f>
        <v>0</v>
      </c>
      <c r="I405" s="242">
        <f>'1 уровень'!I2146</f>
        <v>11003</v>
      </c>
      <c r="J405" s="2708">
        <f>'1 уровень'!J2146</f>
        <v>3665</v>
      </c>
      <c r="K405" s="242">
        <f>'1 уровень'!K2146</f>
        <v>3875</v>
      </c>
      <c r="L405" s="242">
        <f>'1 уровень'!L2146</f>
        <v>105.72987721691678</v>
      </c>
      <c r="M405" s="242">
        <f>'1 уровень'!M2146</f>
        <v>43.333333333333329</v>
      </c>
      <c r="N405" s="242">
        <f>'1 уровень'!N2146</f>
        <v>268.26923076923077</v>
      </c>
      <c r="O405" s="163">
        <f>'1 уровень'!O2146</f>
        <v>17162.281342751998</v>
      </c>
      <c r="P405" s="163">
        <f>'1 уровень'!P2146</f>
        <v>16715.433098363999</v>
      </c>
      <c r="Q405" s="163">
        <f>'1 уровень'!Q2146</f>
        <v>16715.433098363999</v>
      </c>
      <c r="R405" s="163">
        <f>'1 уровень'!R2146</f>
        <v>16715.433098363999</v>
      </c>
      <c r="S405" s="2675">
        <f>'1 уровень'!S2146</f>
        <v>5598.8927445690906</v>
      </c>
      <c r="T405" s="163">
        <f>'1 уровень'!T2146</f>
        <v>5587.4891799999996</v>
      </c>
      <c r="U405" s="163">
        <f>'1 уровень'!U2146</f>
        <v>-11.403564569091031</v>
      </c>
      <c r="V405" s="163">
        <f>'1 уровень'!V2146</f>
        <v>-5.1916099999999998</v>
      </c>
      <c r="W405" s="2522">
        <f>'1 уровень'!W2146</f>
        <v>5582.2975699999997</v>
      </c>
      <c r="X405" s="2538"/>
      <c r="Y405" s="2593"/>
      <c r="AL405" s="161">
        <f>C405/12*4</f>
        <v>433.33333333333331</v>
      </c>
      <c r="AM405" s="161">
        <f>D405-AL405</f>
        <v>-0.33333333333331439</v>
      </c>
    </row>
    <row r="406" spans="1:203" ht="31.5" x14ac:dyDescent="0.25">
      <c r="A406" s="161">
        <v>1</v>
      </c>
      <c r="B406" s="2568" t="s">
        <v>400</v>
      </c>
      <c r="C406" s="189">
        <f>'1 уровень'!C2147</f>
        <v>6000</v>
      </c>
      <c r="D406" s="189">
        <f>'1 уровень'!D2147</f>
        <v>2000</v>
      </c>
      <c r="E406" s="189">
        <f>'1 уровень'!E2147</f>
        <v>2630</v>
      </c>
      <c r="F406" s="792">
        <f>'1 уровень'!F2147</f>
        <v>131.5</v>
      </c>
      <c r="G406" s="237">
        <f>'1 уровень'!G2147</f>
        <v>0</v>
      </c>
      <c r="H406" s="237">
        <f>'1 уровень'!H2147</f>
        <v>0</v>
      </c>
      <c r="I406" s="242">
        <f>'1 уровень'!I2147</f>
        <v>0</v>
      </c>
      <c r="J406" s="242">
        <f>'1 уровень'!J2147</f>
        <v>0</v>
      </c>
      <c r="K406" s="242">
        <f>'1 уровень'!K2147</f>
        <v>0</v>
      </c>
      <c r="L406" s="242">
        <f>'1 уровень'!L2147</f>
        <v>0</v>
      </c>
      <c r="M406" s="242">
        <f>'1 уровень'!M2147</f>
        <v>0</v>
      </c>
      <c r="N406" s="242">
        <f>'1 уровень'!N2147</f>
        <v>0</v>
      </c>
      <c r="O406" s="163">
        <f>'1 уровень'!O2147</f>
        <v>8126.2589779899999</v>
      </c>
      <c r="P406" s="163">
        <f>'1 уровень'!P2147</f>
        <v>8126.2589779899999</v>
      </c>
      <c r="Q406" s="163">
        <f>'1 уровень'!Q2147</f>
        <v>8126.2589779899999</v>
      </c>
      <c r="R406" s="163">
        <f>'1 уровень'!R2147</f>
        <v>8126.2589779899999</v>
      </c>
      <c r="S406" s="2675">
        <f>'1 уровень'!S2147</f>
        <v>2708.7529926633333</v>
      </c>
      <c r="T406" s="163">
        <f>'1 уровень'!T2147</f>
        <v>2622.0099700000001</v>
      </c>
      <c r="U406" s="163">
        <f>'1 уровень'!U2147</f>
        <v>-86.74302266333325</v>
      </c>
      <c r="V406" s="163">
        <f>'1 уровень'!V2147</f>
        <v>-46.033770000000004</v>
      </c>
      <c r="W406" s="2522">
        <f>'1 уровень'!W2147</f>
        <v>2575.9762000000001</v>
      </c>
      <c r="X406" s="2538"/>
      <c r="Y406" s="2593"/>
      <c r="Z406" s="162"/>
      <c r="AA406" s="162"/>
      <c r="AB406" s="162"/>
      <c r="AC406" s="162"/>
      <c r="AD406" s="162"/>
      <c r="AE406" s="162"/>
      <c r="AF406" s="162"/>
      <c r="AG406" s="162"/>
      <c r="AH406" s="162"/>
      <c r="AI406" s="162"/>
      <c r="AJ406" s="162"/>
      <c r="AK406" s="162"/>
      <c r="AL406" s="162"/>
      <c r="AM406" s="162"/>
      <c r="AN406" s="162"/>
      <c r="AO406" s="162"/>
      <c r="AP406" s="162"/>
      <c r="AQ406" s="162"/>
      <c r="AR406" s="162"/>
      <c r="AS406" s="162"/>
      <c r="AT406" s="162"/>
      <c r="AU406" s="162"/>
      <c r="AV406" s="162"/>
      <c r="AW406" s="162"/>
      <c r="AX406" s="162"/>
      <c r="AY406" s="162"/>
      <c r="AZ406" s="162"/>
      <c r="BA406" s="162"/>
      <c r="BB406" s="162"/>
      <c r="BC406" s="162"/>
      <c r="BD406" s="162"/>
      <c r="BE406" s="162"/>
      <c r="BF406" s="162"/>
      <c r="BG406" s="162"/>
      <c r="BH406" s="162"/>
      <c r="BI406" s="162"/>
      <c r="BJ406" s="162"/>
      <c r="BK406" s="162"/>
      <c r="BL406" s="162"/>
      <c r="BM406" s="162"/>
      <c r="BN406" s="162"/>
      <c r="BO406" s="162"/>
      <c r="BP406" s="162"/>
      <c r="BQ406" s="162"/>
      <c r="BR406" s="162"/>
      <c r="BS406" s="162"/>
      <c r="BT406" s="162"/>
      <c r="BU406" s="162"/>
      <c r="BV406" s="162"/>
      <c r="BW406" s="162"/>
      <c r="BX406" s="162"/>
      <c r="BY406" s="162"/>
      <c r="BZ406" s="162"/>
      <c r="CA406" s="162"/>
      <c r="CB406" s="162"/>
      <c r="CC406" s="162"/>
      <c r="CD406" s="162"/>
      <c r="CE406" s="162"/>
      <c r="CF406" s="162"/>
      <c r="CG406" s="162"/>
      <c r="CH406" s="162"/>
      <c r="CI406" s="162"/>
      <c r="CJ406" s="162"/>
      <c r="CK406" s="162"/>
      <c r="CL406" s="162"/>
      <c r="CM406" s="162"/>
      <c r="CN406" s="162"/>
      <c r="CO406" s="162"/>
      <c r="CP406" s="162"/>
      <c r="CQ406" s="162"/>
      <c r="CR406" s="162"/>
      <c r="CS406" s="162"/>
      <c r="CT406" s="162"/>
      <c r="CU406" s="162"/>
      <c r="CV406" s="162"/>
      <c r="CW406" s="162"/>
      <c r="CX406" s="162"/>
      <c r="CY406" s="162"/>
      <c r="CZ406" s="162"/>
      <c r="DA406" s="162"/>
      <c r="DB406" s="162"/>
      <c r="DC406" s="162"/>
      <c r="DD406" s="162"/>
      <c r="DE406" s="162"/>
      <c r="DF406" s="162"/>
      <c r="DG406" s="162"/>
      <c r="DH406" s="162"/>
      <c r="DI406" s="162"/>
      <c r="DJ406" s="162"/>
      <c r="DK406" s="162"/>
      <c r="DL406" s="162"/>
      <c r="DM406" s="162"/>
      <c r="DN406" s="162"/>
      <c r="DO406" s="162"/>
      <c r="DP406" s="162"/>
      <c r="DQ406" s="162"/>
      <c r="DR406" s="162"/>
      <c r="DS406" s="162"/>
      <c r="DT406" s="162"/>
      <c r="DU406" s="162"/>
      <c r="DV406" s="162"/>
      <c r="DW406" s="162"/>
      <c r="DX406" s="162"/>
      <c r="DY406" s="162"/>
      <c r="DZ406" s="162"/>
      <c r="EA406" s="162"/>
      <c r="EB406" s="162"/>
      <c r="EC406" s="162"/>
      <c r="ED406" s="162"/>
      <c r="EE406" s="162"/>
      <c r="EF406" s="162"/>
      <c r="EG406" s="162"/>
      <c r="EH406" s="162"/>
      <c r="EI406" s="162"/>
      <c r="EJ406" s="162"/>
      <c r="EK406" s="162"/>
      <c r="EL406" s="162"/>
      <c r="EM406" s="162"/>
      <c r="EN406" s="162"/>
      <c r="EO406" s="162"/>
      <c r="EP406" s="162"/>
      <c r="EQ406" s="162"/>
      <c r="ER406" s="162"/>
      <c r="ES406" s="162"/>
      <c r="ET406" s="162"/>
      <c r="EU406" s="162"/>
      <c r="EV406" s="162"/>
      <c r="EW406" s="162"/>
      <c r="EX406" s="162"/>
      <c r="EY406" s="162"/>
      <c r="EZ406" s="162"/>
      <c r="FA406" s="162"/>
      <c r="FB406" s="162"/>
      <c r="FC406" s="162"/>
      <c r="FD406" s="162"/>
      <c r="FE406" s="162"/>
      <c r="FF406" s="162"/>
      <c r="FG406" s="162"/>
      <c r="FH406" s="162"/>
      <c r="FI406" s="162"/>
      <c r="FJ406" s="162"/>
      <c r="FK406" s="162"/>
      <c r="FL406" s="162"/>
      <c r="FM406" s="162"/>
      <c r="FN406" s="162"/>
      <c r="FO406" s="162"/>
      <c r="FP406" s="162"/>
      <c r="FQ406" s="162"/>
      <c r="FR406" s="162"/>
      <c r="FS406" s="162"/>
      <c r="FT406" s="162"/>
      <c r="FU406" s="162"/>
      <c r="FV406" s="162"/>
      <c r="FW406" s="162"/>
      <c r="FX406" s="162"/>
      <c r="FY406" s="162"/>
      <c r="FZ406" s="162"/>
      <c r="GA406" s="162"/>
      <c r="GB406" s="162"/>
      <c r="GC406" s="162"/>
      <c r="GD406" s="162"/>
      <c r="GE406" s="162"/>
      <c r="GF406" s="162"/>
      <c r="GG406" s="162"/>
      <c r="GH406" s="162"/>
      <c r="GI406" s="162"/>
      <c r="GJ406" s="162"/>
      <c r="GK406" s="162"/>
      <c r="GL406" s="162"/>
      <c r="GM406" s="162"/>
      <c r="GN406" s="162"/>
      <c r="GO406" s="162"/>
      <c r="GP406" s="162"/>
      <c r="GQ406" s="162"/>
      <c r="GR406" s="162"/>
      <c r="GS406" s="162"/>
      <c r="GT406" s="162"/>
      <c r="GU406" s="162"/>
    </row>
    <row r="407" spans="1:203" x14ac:dyDescent="0.25">
      <c r="A407" s="161">
        <v>1</v>
      </c>
      <c r="B407" s="329" t="s">
        <v>372</v>
      </c>
      <c r="C407" s="189">
        <f>'1 уровень'!C2148</f>
        <v>5995</v>
      </c>
      <c r="D407" s="189">
        <f>'1 уровень'!D2148</f>
        <v>1998</v>
      </c>
      <c r="E407" s="189">
        <f>'1 уровень'!E2148</f>
        <v>2630</v>
      </c>
      <c r="F407" s="792">
        <f>'1 уровень'!F2148</f>
        <v>131.63163163163162</v>
      </c>
      <c r="G407" s="237">
        <f>'1 уровень'!G2148</f>
        <v>0</v>
      </c>
      <c r="H407" s="237">
        <f>'1 уровень'!H2148</f>
        <v>0</v>
      </c>
      <c r="I407" s="242">
        <f>'1 уровень'!I2148</f>
        <v>0</v>
      </c>
      <c r="J407" s="242">
        <f>'1 уровень'!J2148</f>
        <v>0</v>
      </c>
      <c r="K407" s="242">
        <f>'1 уровень'!K2148</f>
        <v>0</v>
      </c>
      <c r="L407" s="242">
        <f>'1 уровень'!L2148</f>
        <v>0</v>
      </c>
      <c r="M407" s="242">
        <f>'1 уровень'!M2148</f>
        <v>0</v>
      </c>
      <c r="N407" s="242">
        <f>'1 уровень'!N2148</f>
        <v>0</v>
      </c>
      <c r="O407" s="163">
        <f>'1 уровень'!O2148</f>
        <v>0</v>
      </c>
      <c r="P407" s="163">
        <f>'1 уровень'!P2148</f>
        <v>0</v>
      </c>
      <c r="Q407" s="163">
        <f>'1 уровень'!Q2148</f>
        <v>0</v>
      </c>
      <c r="R407" s="163">
        <f>'1 уровень'!R2148</f>
        <v>0</v>
      </c>
      <c r="S407" s="2675">
        <f>'1 уровень'!S2148</f>
        <v>0</v>
      </c>
      <c r="T407" s="163">
        <f>'1 уровень'!T2148</f>
        <v>0</v>
      </c>
      <c r="U407" s="163">
        <f>'1 уровень'!U2148</f>
        <v>0</v>
      </c>
      <c r="V407" s="163">
        <f>'1 уровень'!V2148</f>
        <v>0</v>
      </c>
      <c r="W407" s="2522">
        <f>'1 уровень'!W2148</f>
        <v>0</v>
      </c>
      <c r="X407" s="2538"/>
      <c r="Y407" s="2593"/>
    </row>
    <row r="408" spans="1:203" x14ac:dyDescent="0.25">
      <c r="A408" s="161">
        <v>1</v>
      </c>
      <c r="B408" s="870" t="s">
        <v>373</v>
      </c>
      <c r="C408" s="189">
        <f>'1 уровень'!C2149</f>
        <v>5995</v>
      </c>
      <c r="D408" s="189">
        <f>'1 уровень'!D2149</f>
        <v>1998</v>
      </c>
      <c r="E408" s="189">
        <f>'1 уровень'!E2149</f>
        <v>2630</v>
      </c>
      <c r="F408" s="792">
        <f>'1 уровень'!F2149</f>
        <v>131.63163163163162</v>
      </c>
      <c r="G408" s="237">
        <f>'1 уровень'!G2149</f>
        <v>0</v>
      </c>
      <c r="H408" s="237">
        <f>'1 уровень'!H2149</f>
        <v>0</v>
      </c>
      <c r="I408" s="242">
        <f>'1 уровень'!I2149</f>
        <v>0</v>
      </c>
      <c r="J408" s="242">
        <f>'1 уровень'!J2149</f>
        <v>0</v>
      </c>
      <c r="K408" s="242">
        <f>'1 уровень'!K2149</f>
        <v>0</v>
      </c>
      <c r="L408" s="242">
        <f>'1 уровень'!L2149</f>
        <v>0</v>
      </c>
      <c r="M408" s="242">
        <f>'1 уровень'!M2149</f>
        <v>0</v>
      </c>
      <c r="N408" s="242">
        <f>'1 уровень'!N2149</f>
        <v>0</v>
      </c>
      <c r="O408" s="163">
        <f>'1 уровень'!O2149</f>
        <v>0</v>
      </c>
      <c r="P408" s="163">
        <f>'1 уровень'!P2149</f>
        <v>0</v>
      </c>
      <c r="Q408" s="163">
        <f>'1 уровень'!Q2149</f>
        <v>0</v>
      </c>
      <c r="R408" s="163">
        <f>'1 уровень'!R2149</f>
        <v>0</v>
      </c>
      <c r="S408" s="2675">
        <f>'1 уровень'!S2149</f>
        <v>0</v>
      </c>
      <c r="T408" s="163">
        <f>'1 уровень'!T2149</f>
        <v>0</v>
      </c>
      <c r="U408" s="163">
        <f>'1 уровень'!U2149</f>
        <v>0</v>
      </c>
      <c r="V408" s="163">
        <f>'1 уровень'!V2149</f>
        <v>0</v>
      </c>
      <c r="W408" s="2522">
        <f>'1 уровень'!W2149</f>
        <v>0</v>
      </c>
      <c r="X408" s="2538"/>
      <c r="Y408" s="2593"/>
      <c r="Z408" s="162"/>
      <c r="AA408" s="162"/>
      <c r="AB408" s="162"/>
      <c r="AC408" s="162"/>
      <c r="AD408" s="162"/>
      <c r="AE408" s="162"/>
      <c r="AF408" s="162"/>
      <c r="AG408" s="162"/>
      <c r="AH408" s="162"/>
      <c r="AI408" s="162"/>
      <c r="AJ408" s="162"/>
      <c r="AK408" s="162"/>
      <c r="AL408" s="162"/>
      <c r="AM408" s="162"/>
      <c r="AN408" s="162"/>
      <c r="AO408" s="162"/>
      <c r="AP408" s="162"/>
      <c r="AQ408" s="162"/>
      <c r="AR408" s="162"/>
      <c r="AS408" s="162"/>
      <c r="AT408" s="162"/>
      <c r="AU408" s="162"/>
      <c r="AV408" s="162"/>
      <c r="AW408" s="162"/>
      <c r="AX408" s="162"/>
      <c r="AY408" s="162"/>
      <c r="AZ408" s="162"/>
      <c r="BA408" s="162"/>
      <c r="BB408" s="162"/>
      <c r="BC408" s="162"/>
      <c r="BD408" s="162"/>
      <c r="BE408" s="162"/>
      <c r="BF408" s="162"/>
      <c r="BG408" s="162"/>
      <c r="BH408" s="162"/>
      <c r="BI408" s="162"/>
      <c r="BJ408" s="162"/>
      <c r="BK408" s="162"/>
      <c r="BL408" s="162"/>
      <c r="BM408" s="162"/>
      <c r="BN408" s="162"/>
      <c r="BO408" s="162"/>
      <c r="BP408" s="162"/>
      <c r="BQ408" s="162"/>
      <c r="BR408" s="162"/>
      <c r="BS408" s="162"/>
      <c r="BT408" s="162"/>
      <c r="BU408" s="162"/>
      <c r="BV408" s="162"/>
      <c r="BW408" s="162"/>
      <c r="BX408" s="162"/>
      <c r="BY408" s="162"/>
      <c r="BZ408" s="162"/>
      <c r="CA408" s="162"/>
      <c r="CB408" s="162"/>
      <c r="CC408" s="162"/>
      <c r="CD408" s="162"/>
      <c r="CE408" s="162"/>
      <c r="CF408" s="162"/>
      <c r="CG408" s="162"/>
      <c r="CH408" s="162"/>
      <c r="CI408" s="162"/>
      <c r="CJ408" s="162"/>
      <c r="CK408" s="162"/>
      <c r="CL408" s="162"/>
      <c r="CM408" s="162"/>
      <c r="CN408" s="162"/>
      <c r="CO408" s="162"/>
      <c r="CP408" s="162"/>
      <c r="CQ408" s="162"/>
      <c r="CR408" s="162"/>
      <c r="CS408" s="162"/>
      <c r="CT408" s="162"/>
      <c r="CU408" s="162"/>
      <c r="CV408" s="162"/>
      <c r="CW408" s="162"/>
      <c r="CX408" s="162"/>
      <c r="CY408" s="162"/>
      <c r="CZ408" s="162"/>
      <c r="DA408" s="162"/>
      <c r="DB408" s="162"/>
      <c r="DC408" s="162"/>
      <c r="DD408" s="162"/>
      <c r="DE408" s="162"/>
      <c r="DF408" s="162"/>
      <c r="DG408" s="162"/>
      <c r="DH408" s="162"/>
      <c r="DI408" s="162"/>
      <c r="DJ408" s="162"/>
      <c r="DK408" s="162"/>
      <c r="DL408" s="162"/>
      <c r="DM408" s="162"/>
      <c r="DN408" s="162"/>
      <c r="DO408" s="162"/>
      <c r="DP408" s="162"/>
      <c r="DQ408" s="162"/>
      <c r="DR408" s="162"/>
      <c r="DS408" s="162"/>
      <c r="DT408" s="162"/>
      <c r="DU408" s="162"/>
      <c r="DV408" s="162"/>
      <c r="DW408" s="162"/>
      <c r="DX408" s="162"/>
      <c r="DY408" s="162"/>
      <c r="DZ408" s="162"/>
      <c r="EA408" s="162"/>
      <c r="EB408" s="162"/>
      <c r="EC408" s="162"/>
      <c r="ED408" s="162"/>
      <c r="EE408" s="162"/>
      <c r="EF408" s="162"/>
      <c r="EG408" s="162"/>
      <c r="EH408" s="162"/>
      <c r="EI408" s="162"/>
      <c r="EJ408" s="162"/>
      <c r="EK408" s="162"/>
      <c r="EL408" s="162"/>
      <c r="EM408" s="162"/>
      <c r="EN408" s="162"/>
      <c r="EO408" s="162"/>
      <c r="EP408" s="162"/>
      <c r="EQ408" s="162"/>
      <c r="ER408" s="162"/>
      <c r="ES408" s="162"/>
      <c r="ET408" s="162"/>
      <c r="EU408" s="162"/>
      <c r="EV408" s="162"/>
      <c r="EW408" s="162"/>
      <c r="EX408" s="162"/>
      <c r="EY408" s="162"/>
      <c r="EZ408" s="162"/>
      <c r="FA408" s="162"/>
      <c r="FB408" s="162"/>
      <c r="FC408" s="162"/>
      <c r="FD408" s="162"/>
      <c r="FE408" s="162"/>
      <c r="FF408" s="162"/>
      <c r="FG408" s="162"/>
      <c r="FH408" s="162"/>
      <c r="FI408" s="162"/>
      <c r="FJ408" s="162"/>
      <c r="FK408" s="162"/>
      <c r="FL408" s="162"/>
      <c r="FM408" s="162"/>
      <c r="FN408" s="162"/>
      <c r="FO408" s="162"/>
      <c r="FP408" s="162"/>
      <c r="FQ408" s="162"/>
      <c r="FR408" s="162"/>
      <c r="FS408" s="162"/>
      <c r="FT408" s="162"/>
      <c r="FU408" s="162"/>
      <c r="FV408" s="162"/>
      <c r="FW408" s="162"/>
      <c r="FX408" s="162"/>
      <c r="FY408" s="162"/>
      <c r="FZ408" s="162"/>
      <c r="GA408" s="162"/>
      <c r="GB408" s="162"/>
      <c r="GC408" s="162"/>
      <c r="GD408" s="162"/>
      <c r="GE408" s="162"/>
      <c r="GF408" s="162"/>
      <c r="GG408" s="162"/>
      <c r="GH408" s="162"/>
      <c r="GI408" s="162"/>
      <c r="GJ408" s="162"/>
      <c r="GK408" s="162"/>
      <c r="GL408" s="162"/>
      <c r="GM408" s="162"/>
      <c r="GN408" s="162"/>
      <c r="GO408" s="162"/>
      <c r="GP408" s="162"/>
      <c r="GQ408" s="162"/>
      <c r="GR408" s="162"/>
      <c r="GS408" s="162"/>
      <c r="GT408" s="162"/>
      <c r="GU408" s="162"/>
    </row>
    <row r="409" spans="1:203" x14ac:dyDescent="0.25">
      <c r="A409" s="161">
        <v>1</v>
      </c>
      <c r="B409" s="668" t="s">
        <v>374</v>
      </c>
      <c r="C409" s="189">
        <f>'1 уровень'!C2150</f>
        <v>5</v>
      </c>
      <c r="D409" s="189">
        <f>'1 уровень'!D2150</f>
        <v>2</v>
      </c>
      <c r="E409" s="189">
        <f>'1 уровень'!E2150</f>
        <v>0</v>
      </c>
      <c r="F409" s="792">
        <f>'1 уровень'!F2150</f>
        <v>0</v>
      </c>
      <c r="G409" s="237">
        <f>'1 уровень'!G2150</f>
        <v>0</v>
      </c>
      <c r="H409" s="237">
        <f>'1 уровень'!H2150</f>
        <v>0</v>
      </c>
      <c r="I409" s="242">
        <f>'1 уровень'!I2150</f>
        <v>0</v>
      </c>
      <c r="J409" s="242">
        <f>'1 уровень'!J2150</f>
        <v>0</v>
      </c>
      <c r="K409" s="242">
        <f>'1 уровень'!K2150</f>
        <v>0</v>
      </c>
      <c r="L409" s="242">
        <f>'1 уровень'!L2150</f>
        <v>0</v>
      </c>
      <c r="M409" s="242">
        <f>'1 уровень'!M2150</f>
        <v>0</v>
      </c>
      <c r="N409" s="242">
        <f>'1 уровень'!N2150</f>
        <v>0</v>
      </c>
      <c r="O409" s="163">
        <f>'1 уровень'!O2150</f>
        <v>0</v>
      </c>
      <c r="P409" s="163">
        <f>'1 уровень'!P2150</f>
        <v>0</v>
      </c>
      <c r="Q409" s="163">
        <f>'1 уровень'!Q2150</f>
        <v>0</v>
      </c>
      <c r="R409" s="163">
        <f>'1 уровень'!R2150</f>
        <v>0</v>
      </c>
      <c r="S409" s="2675">
        <f>'1 уровень'!S2150</f>
        <v>0</v>
      </c>
      <c r="T409" s="163">
        <f>'1 уровень'!T2150</f>
        <v>0</v>
      </c>
      <c r="U409" s="163">
        <f>'1 уровень'!U2150</f>
        <v>0</v>
      </c>
      <c r="V409" s="163">
        <f>'1 уровень'!V2150</f>
        <v>0</v>
      </c>
      <c r="W409" s="2522">
        <f>'1 уровень'!W2150</f>
        <v>0</v>
      </c>
      <c r="X409" s="2538"/>
      <c r="Y409" s="2593"/>
    </row>
    <row r="410" spans="1:203" ht="30" x14ac:dyDescent="0.25">
      <c r="A410" s="161">
        <v>1</v>
      </c>
      <c r="B410" s="870" t="s">
        <v>375</v>
      </c>
      <c r="C410" s="189">
        <f>'1 уровень'!C2151</f>
        <v>5</v>
      </c>
      <c r="D410" s="189">
        <f>'1 уровень'!D2151</f>
        <v>2</v>
      </c>
      <c r="E410" s="189">
        <f>'1 уровень'!E2151</f>
        <v>0</v>
      </c>
      <c r="F410" s="792">
        <f>'1 уровень'!F2151</f>
        <v>0</v>
      </c>
      <c r="G410" s="237">
        <f>'1 уровень'!G2151</f>
        <v>0</v>
      </c>
      <c r="H410" s="237">
        <f>'1 уровень'!H2151</f>
        <v>0</v>
      </c>
      <c r="I410" s="242">
        <f>'1 уровень'!I2151</f>
        <v>0</v>
      </c>
      <c r="J410" s="242">
        <f>'1 уровень'!J2151</f>
        <v>0</v>
      </c>
      <c r="K410" s="242">
        <f>'1 уровень'!K2151</f>
        <v>0</v>
      </c>
      <c r="L410" s="242">
        <f>'1 уровень'!L2151</f>
        <v>0</v>
      </c>
      <c r="M410" s="242">
        <f>'1 уровень'!M2151</f>
        <v>0</v>
      </c>
      <c r="N410" s="242">
        <f>'1 уровень'!N2151</f>
        <v>0</v>
      </c>
      <c r="O410" s="163">
        <f>'1 уровень'!O2151</f>
        <v>0</v>
      </c>
      <c r="P410" s="163">
        <f>'1 уровень'!P2151</f>
        <v>0</v>
      </c>
      <c r="Q410" s="163">
        <f>'1 уровень'!Q2151</f>
        <v>0</v>
      </c>
      <c r="R410" s="163">
        <f>'1 уровень'!R2151</f>
        <v>0</v>
      </c>
      <c r="S410" s="2675">
        <f>'1 уровень'!S2151</f>
        <v>0</v>
      </c>
      <c r="T410" s="163">
        <f>'1 уровень'!T2151</f>
        <v>0</v>
      </c>
      <c r="U410" s="163">
        <f>'1 уровень'!U2151</f>
        <v>0</v>
      </c>
      <c r="V410" s="163">
        <f>'1 уровень'!V2151</f>
        <v>0</v>
      </c>
      <c r="W410" s="2522">
        <f>'1 уровень'!W2151</f>
        <v>0</v>
      </c>
      <c r="X410" s="2538"/>
      <c r="Y410" s="2593"/>
    </row>
    <row r="411" spans="1:203" ht="15.75" thickBot="1" x14ac:dyDescent="0.3">
      <c r="A411" s="161">
        <v>1</v>
      </c>
      <c r="B411" s="2547" t="s">
        <v>376</v>
      </c>
      <c r="C411" s="189">
        <f>'1 уровень'!C2152</f>
        <v>0</v>
      </c>
      <c r="D411" s="189">
        <f>'1 уровень'!D2152</f>
        <v>0</v>
      </c>
      <c r="E411" s="189">
        <f>'1 уровень'!E2152</f>
        <v>0</v>
      </c>
      <c r="F411" s="792">
        <f>'1 уровень'!F2152</f>
        <v>0</v>
      </c>
      <c r="G411" s="237">
        <f>'1 уровень'!G2152</f>
        <v>0</v>
      </c>
      <c r="H411" s="237">
        <f>'1 уровень'!H2152</f>
        <v>0</v>
      </c>
      <c r="I411" s="242">
        <f>'1 уровень'!I2152</f>
        <v>0</v>
      </c>
      <c r="J411" s="242">
        <f>'1 уровень'!J2152</f>
        <v>0</v>
      </c>
      <c r="K411" s="242">
        <f>'1 уровень'!K2152</f>
        <v>0</v>
      </c>
      <c r="L411" s="242">
        <f>'1 уровень'!L2152</f>
        <v>0</v>
      </c>
      <c r="M411" s="242">
        <f>'1 уровень'!M2152</f>
        <v>0</v>
      </c>
      <c r="N411" s="242">
        <f>'1 уровень'!N2152</f>
        <v>0</v>
      </c>
      <c r="O411" s="163">
        <f>'1 уровень'!O2152</f>
        <v>0</v>
      </c>
      <c r="P411" s="163">
        <f>'1 уровень'!P2152</f>
        <v>0</v>
      </c>
      <c r="Q411" s="163">
        <f>'1 уровень'!Q2152</f>
        <v>0</v>
      </c>
      <c r="R411" s="163">
        <f>'1 уровень'!R2152</f>
        <v>0</v>
      </c>
      <c r="S411" s="2675">
        <f>'1 уровень'!S2152</f>
        <v>0</v>
      </c>
      <c r="T411" s="163">
        <f>'1 уровень'!T2152</f>
        <v>0</v>
      </c>
      <c r="U411" s="163">
        <f>'1 уровень'!U2152</f>
        <v>0</v>
      </c>
      <c r="V411" s="163">
        <f>'1 уровень'!V2152</f>
        <v>0</v>
      </c>
      <c r="W411" s="2522">
        <f>'1 уровень'!W2152</f>
        <v>0</v>
      </c>
      <c r="X411" s="2538"/>
      <c r="Y411" s="2593"/>
    </row>
    <row r="412" spans="1:203" x14ac:dyDescent="0.25">
      <c r="A412" s="161">
        <v>1</v>
      </c>
      <c r="B412" s="379" t="s">
        <v>126</v>
      </c>
      <c r="C412" s="380"/>
      <c r="D412" s="380"/>
      <c r="E412" s="380"/>
      <c r="F412" s="798"/>
      <c r="G412" s="381"/>
      <c r="H412" s="381"/>
      <c r="I412" s="389"/>
      <c r="J412" s="389"/>
      <c r="K412" s="389"/>
      <c r="L412" s="389"/>
      <c r="M412" s="389"/>
      <c r="N412" s="389"/>
      <c r="O412" s="384">
        <f>O413-O414-O437-O440-O441</f>
        <v>0</v>
      </c>
      <c r="P412" s="384">
        <f>P413-P414-P437-P440-P441</f>
        <v>0</v>
      </c>
      <c r="Q412" s="384">
        <f>Q413-Q414-Q437-Q440-Q441</f>
        <v>0</v>
      </c>
      <c r="R412" s="384">
        <f>R413-R414-R437-R440-R441</f>
        <v>-4.7293724492192268E-11</v>
      </c>
      <c r="S412" s="2677">
        <f t="shared" ref="S412:W412" si="12">S413-S414-S437-S440-S441</f>
        <v>0</v>
      </c>
      <c r="T412" s="384">
        <f t="shared" si="12"/>
        <v>0</v>
      </c>
      <c r="U412" s="384">
        <f t="shared" si="12"/>
        <v>0</v>
      </c>
      <c r="V412" s="384">
        <f t="shared" si="12"/>
        <v>7.1054273576010019E-15</v>
      </c>
      <c r="W412" s="2524">
        <f t="shared" si="12"/>
        <v>0</v>
      </c>
      <c r="X412" s="2538"/>
      <c r="Y412" s="2593"/>
      <c r="Z412" s="162"/>
      <c r="AA412" s="162"/>
      <c r="AB412" s="162"/>
      <c r="AC412" s="162"/>
      <c r="AD412" s="162"/>
      <c r="AE412" s="162"/>
      <c r="AF412" s="162"/>
      <c r="AG412" s="162"/>
      <c r="AH412" s="162"/>
      <c r="AI412" s="162"/>
      <c r="AJ412" s="162"/>
      <c r="AK412" s="162"/>
      <c r="AL412" s="162"/>
      <c r="AM412" s="162"/>
      <c r="AN412" s="162"/>
      <c r="AO412" s="162"/>
      <c r="AP412" s="162"/>
      <c r="AQ412" s="162"/>
      <c r="AR412" s="162"/>
      <c r="AS412" s="162"/>
      <c r="AT412" s="162"/>
      <c r="AU412" s="162"/>
      <c r="AV412" s="162"/>
      <c r="AW412" s="162"/>
      <c r="AX412" s="162"/>
      <c r="AY412" s="162"/>
      <c r="AZ412" s="162"/>
      <c r="BA412" s="162"/>
      <c r="BB412" s="162"/>
      <c r="BC412" s="162"/>
      <c r="BD412" s="162"/>
      <c r="BE412" s="162"/>
      <c r="BF412" s="162"/>
      <c r="BG412" s="162"/>
      <c r="BH412" s="162"/>
      <c r="BI412" s="162"/>
      <c r="BJ412" s="162"/>
      <c r="BK412" s="162"/>
      <c r="BL412" s="162"/>
      <c r="BM412" s="162"/>
      <c r="BN412" s="162"/>
      <c r="BO412" s="162"/>
      <c r="BP412" s="162"/>
      <c r="BQ412" s="162"/>
      <c r="BR412" s="162"/>
      <c r="BS412" s="162"/>
      <c r="BT412" s="162"/>
      <c r="BU412" s="162"/>
      <c r="BV412" s="162"/>
      <c r="BW412" s="162"/>
      <c r="BX412" s="162"/>
      <c r="BY412" s="162"/>
      <c r="BZ412" s="162"/>
      <c r="CA412" s="162"/>
      <c r="CB412" s="162"/>
      <c r="CC412" s="162"/>
      <c r="CD412" s="162"/>
      <c r="CE412" s="162"/>
      <c r="CF412" s="162"/>
      <c r="CG412" s="162"/>
      <c r="CH412" s="162"/>
      <c r="CI412" s="162"/>
      <c r="CJ412" s="162"/>
      <c r="CK412" s="162"/>
      <c r="CL412" s="162"/>
      <c r="CM412" s="162"/>
      <c r="CN412" s="162"/>
      <c r="CO412" s="162"/>
      <c r="CP412" s="162"/>
      <c r="CQ412" s="162"/>
      <c r="CR412" s="162"/>
      <c r="CS412" s="162"/>
      <c r="CT412" s="162"/>
      <c r="CU412" s="162"/>
      <c r="CV412" s="162"/>
      <c r="CW412" s="162"/>
      <c r="CX412" s="162"/>
      <c r="CY412" s="162"/>
      <c r="CZ412" s="162"/>
      <c r="DA412" s="162"/>
      <c r="DB412" s="162"/>
      <c r="DC412" s="162"/>
      <c r="DD412" s="162"/>
      <c r="DE412" s="162"/>
      <c r="DF412" s="162"/>
      <c r="DG412" s="162"/>
      <c r="DH412" s="162"/>
      <c r="DI412" s="162"/>
      <c r="DJ412" s="162"/>
      <c r="DK412" s="162"/>
      <c r="DL412" s="162"/>
      <c r="DM412" s="162"/>
      <c r="DN412" s="162"/>
      <c r="DO412" s="162"/>
      <c r="DP412" s="162"/>
      <c r="DQ412" s="162"/>
      <c r="DR412" s="162"/>
      <c r="DS412" s="162"/>
      <c r="DT412" s="162"/>
      <c r="DU412" s="162"/>
      <c r="DV412" s="162"/>
      <c r="DW412" s="162"/>
      <c r="DX412" s="162"/>
      <c r="DY412" s="162"/>
      <c r="DZ412" s="162"/>
      <c r="EA412" s="162"/>
      <c r="EB412" s="162"/>
      <c r="EC412" s="162"/>
      <c r="ED412" s="162"/>
      <c r="EE412" s="162"/>
      <c r="EF412" s="162"/>
      <c r="EG412" s="162"/>
      <c r="EH412" s="162"/>
      <c r="EI412" s="162"/>
      <c r="EJ412" s="162"/>
      <c r="EK412" s="162"/>
      <c r="EL412" s="162"/>
      <c r="EM412" s="162"/>
      <c r="EN412" s="162"/>
      <c r="EO412" s="162"/>
      <c r="EP412" s="162"/>
      <c r="EQ412" s="162"/>
      <c r="ER412" s="162"/>
      <c r="ES412" s="162"/>
      <c r="ET412" s="162"/>
      <c r="EU412" s="162"/>
      <c r="EV412" s="162"/>
      <c r="EW412" s="162"/>
      <c r="EX412" s="162"/>
      <c r="EY412" s="162"/>
      <c r="EZ412" s="162"/>
      <c r="FA412" s="162"/>
      <c r="FB412" s="162"/>
      <c r="FC412" s="162"/>
      <c r="FD412" s="162"/>
      <c r="FE412" s="162"/>
      <c r="FF412" s="162"/>
      <c r="FG412" s="162"/>
      <c r="FH412" s="162"/>
      <c r="FI412" s="162"/>
      <c r="FJ412" s="162"/>
      <c r="FK412" s="162"/>
      <c r="FL412" s="162"/>
      <c r="FM412" s="162"/>
      <c r="FN412" s="162"/>
      <c r="FO412" s="162"/>
      <c r="FP412" s="162"/>
      <c r="FQ412" s="162"/>
      <c r="FR412" s="162"/>
      <c r="FS412" s="162"/>
      <c r="FT412" s="162"/>
      <c r="FU412" s="162"/>
      <c r="FV412" s="162"/>
      <c r="FW412" s="162"/>
      <c r="FX412" s="162"/>
      <c r="FY412" s="162"/>
      <c r="FZ412" s="162"/>
      <c r="GA412" s="162"/>
      <c r="GB412" s="162"/>
      <c r="GC412" s="162"/>
      <c r="GD412" s="162"/>
      <c r="GE412" s="162"/>
      <c r="GF412" s="162"/>
      <c r="GG412" s="162"/>
      <c r="GH412" s="162"/>
      <c r="GI412" s="162"/>
      <c r="GJ412" s="162"/>
      <c r="GK412" s="162"/>
      <c r="GL412" s="162"/>
      <c r="GM412" s="162"/>
      <c r="GN412" s="162"/>
      <c r="GO412" s="162"/>
      <c r="GP412" s="162"/>
      <c r="GQ412" s="162"/>
      <c r="GR412" s="162"/>
      <c r="GS412" s="162"/>
      <c r="GT412" s="162"/>
      <c r="GU412" s="162"/>
    </row>
    <row r="413" spans="1:203" s="162" customFormat="1" ht="15" customHeight="1" x14ac:dyDescent="0.25">
      <c r="A413" s="161">
        <v>1</v>
      </c>
      <c r="B413" s="182" t="s">
        <v>116</v>
      </c>
      <c r="C413" s="241"/>
      <c r="D413" s="241"/>
      <c r="E413" s="241"/>
      <c r="F413" s="795"/>
      <c r="G413" s="155"/>
      <c r="H413" s="155"/>
      <c r="I413" s="164"/>
      <c r="J413" s="164"/>
      <c r="K413" s="164"/>
      <c r="L413" s="164"/>
      <c r="M413" s="164"/>
      <c r="N413" s="164"/>
      <c r="O413" s="163">
        <f>'2 уровень'!P1084</f>
        <v>333722.60858621576</v>
      </c>
      <c r="P413" s="163">
        <f>'2 уровень'!Q1084</f>
        <v>338992.47192246944</v>
      </c>
      <c r="Q413" s="163">
        <f>'2 уровень'!R1084</f>
        <v>344498.40795246942</v>
      </c>
      <c r="R413" s="163">
        <f>'2 уровень'!S1084</f>
        <v>350004.34397167608</v>
      </c>
      <c r="S413" s="2675">
        <f>'2 уровень'!T1084</f>
        <v>123649.83985801449</v>
      </c>
      <c r="T413" s="163">
        <f>'2 уровень'!U1084</f>
        <v>116221.9348</v>
      </c>
      <c r="U413" s="163">
        <f>'2 уровень'!V1084</f>
        <v>-7427.9050580144731</v>
      </c>
      <c r="V413" s="163">
        <f>'2 уровень'!W1084</f>
        <v>-232.34467000000001</v>
      </c>
      <c r="W413" s="2522">
        <f>'2 уровень'!X1084</f>
        <v>115989.59013</v>
      </c>
      <c r="X413" s="2538"/>
      <c r="Y413" s="2593"/>
      <c r="Z413" s="161"/>
      <c r="AA413" s="161"/>
      <c r="AB413" s="161"/>
      <c r="AC413" s="161"/>
      <c r="AD413" s="161"/>
      <c r="AE413" s="161"/>
      <c r="AF413" s="161"/>
      <c r="AG413" s="161"/>
      <c r="AH413" s="161"/>
      <c r="AI413" s="161"/>
      <c r="AJ413" s="161"/>
      <c r="AK413" s="161"/>
      <c r="AL413" s="161"/>
      <c r="AM413" s="161"/>
      <c r="AN413" s="161"/>
      <c r="AO413" s="161"/>
      <c r="AP413" s="161"/>
      <c r="AQ413" s="161"/>
      <c r="AR413" s="161"/>
      <c r="AS413" s="161"/>
      <c r="AT413" s="161"/>
      <c r="AU413" s="161"/>
      <c r="AV413" s="161"/>
      <c r="AW413" s="161"/>
      <c r="AX413" s="161"/>
      <c r="AY413" s="161"/>
      <c r="AZ413" s="161"/>
      <c r="BA413" s="161"/>
      <c r="BB413" s="161"/>
      <c r="BC413" s="161"/>
      <c r="BD413" s="161"/>
      <c r="BE413" s="161"/>
      <c r="BF413" s="161"/>
      <c r="BG413" s="161"/>
      <c r="BH413" s="161"/>
      <c r="BI413" s="161"/>
      <c r="BJ413" s="161"/>
      <c r="BK413" s="161"/>
      <c r="BL413" s="161"/>
      <c r="BM413" s="161"/>
      <c r="BN413" s="161"/>
      <c r="BO413" s="161"/>
      <c r="BP413" s="161"/>
      <c r="BQ413" s="161"/>
      <c r="BR413" s="161"/>
      <c r="BS413" s="161"/>
      <c r="BT413" s="161"/>
      <c r="BU413" s="161"/>
      <c r="BV413" s="161"/>
      <c r="BW413" s="161"/>
      <c r="BX413" s="161"/>
      <c r="BY413" s="161"/>
      <c r="BZ413" s="161"/>
      <c r="CA413" s="161"/>
      <c r="CB413" s="161"/>
      <c r="CC413" s="161"/>
      <c r="CD413" s="161"/>
      <c r="CE413" s="161"/>
      <c r="CF413" s="161"/>
      <c r="CG413" s="161"/>
      <c r="CH413" s="161"/>
      <c r="CI413" s="161"/>
      <c r="CJ413" s="161"/>
      <c r="CK413" s="161"/>
      <c r="CL413" s="161"/>
      <c r="CM413" s="161"/>
      <c r="CN413" s="161"/>
      <c r="CO413" s="161"/>
      <c r="CP413" s="161"/>
      <c r="CQ413" s="161"/>
      <c r="CR413" s="161"/>
      <c r="CS413" s="161"/>
      <c r="CT413" s="161"/>
      <c r="CU413" s="161"/>
      <c r="CV413" s="161"/>
      <c r="CW413" s="161"/>
      <c r="CX413" s="161"/>
      <c r="CY413" s="161"/>
      <c r="CZ413" s="161"/>
      <c r="DA413" s="161"/>
      <c r="DB413" s="161"/>
      <c r="DC413" s="161"/>
      <c r="DD413" s="161"/>
      <c r="DE413" s="161"/>
      <c r="DF413" s="161"/>
      <c r="DG413" s="161"/>
      <c r="DH413" s="161"/>
      <c r="DI413" s="161"/>
      <c r="DJ413" s="161"/>
      <c r="DK413" s="161"/>
      <c r="DL413" s="161"/>
      <c r="DM413" s="161"/>
      <c r="DN413" s="161"/>
      <c r="DO413" s="161"/>
      <c r="DP413" s="161"/>
      <c r="DQ413" s="161"/>
      <c r="DR413" s="161"/>
      <c r="DS413" s="161"/>
      <c r="DT413" s="161"/>
      <c r="DU413" s="161"/>
      <c r="DV413" s="161"/>
      <c r="DW413" s="161"/>
      <c r="DX413" s="161"/>
      <c r="DY413" s="161"/>
      <c r="DZ413" s="161"/>
      <c r="EA413" s="161"/>
      <c r="EB413" s="161"/>
      <c r="EC413" s="161"/>
      <c r="ED413" s="161"/>
      <c r="EE413" s="161"/>
      <c r="EF413" s="161"/>
      <c r="EG413" s="161"/>
      <c r="EH413" s="161"/>
      <c r="EI413" s="161"/>
      <c r="EJ413" s="161"/>
      <c r="EK413" s="161"/>
      <c r="EL413" s="161"/>
      <c r="EM413" s="161"/>
      <c r="EN413" s="161"/>
      <c r="EO413" s="161"/>
      <c r="EP413" s="161"/>
      <c r="EQ413" s="161"/>
      <c r="ER413" s="161"/>
      <c r="ES413" s="161"/>
      <c r="ET413" s="161"/>
      <c r="EU413" s="161"/>
      <c r="EV413" s="161"/>
      <c r="EW413" s="161"/>
      <c r="EX413" s="161"/>
      <c r="EY413" s="161"/>
      <c r="EZ413" s="161"/>
      <c r="FA413" s="161"/>
      <c r="FB413" s="161"/>
      <c r="FC413" s="161"/>
      <c r="FD413" s="161"/>
      <c r="FE413" s="161"/>
      <c r="FF413" s="161"/>
      <c r="FG413" s="161"/>
      <c r="FH413" s="161"/>
      <c r="FI413" s="161"/>
      <c r="FJ413" s="161"/>
      <c r="FK413" s="161"/>
      <c r="FL413" s="161"/>
      <c r="FM413" s="161"/>
      <c r="FN413" s="161"/>
      <c r="FO413" s="161"/>
      <c r="FP413" s="161"/>
      <c r="FQ413" s="161"/>
      <c r="FR413" s="161"/>
      <c r="FS413" s="161"/>
      <c r="FT413" s="161"/>
      <c r="FU413" s="161"/>
      <c r="FV413" s="161"/>
      <c r="FW413" s="161"/>
      <c r="FX413" s="161"/>
      <c r="FY413" s="161"/>
      <c r="FZ413" s="161"/>
      <c r="GA413" s="161"/>
      <c r="GB413" s="161"/>
      <c r="GC413" s="161"/>
      <c r="GD413" s="161"/>
      <c r="GE413" s="161"/>
      <c r="GF413" s="161"/>
      <c r="GG413" s="161"/>
      <c r="GH413" s="161"/>
      <c r="GI413" s="161"/>
      <c r="GJ413" s="161"/>
      <c r="GK413" s="161"/>
      <c r="GL413" s="161"/>
      <c r="GM413" s="161"/>
      <c r="GN413" s="161"/>
      <c r="GO413" s="161"/>
      <c r="GP413" s="161"/>
      <c r="GQ413" s="161"/>
      <c r="GR413" s="161"/>
      <c r="GS413" s="161"/>
      <c r="GT413" s="161"/>
      <c r="GU413" s="161"/>
    </row>
    <row r="414" spans="1:203" s="162" customFormat="1" ht="15" customHeight="1" x14ac:dyDescent="0.25">
      <c r="A414" s="161">
        <v>1</v>
      </c>
      <c r="B414" s="111" t="s">
        <v>43</v>
      </c>
      <c r="C414" s="188">
        <f>'2 уровень'!D1085</f>
        <v>5095</v>
      </c>
      <c r="D414" s="188">
        <f>'2 уровень'!E1085</f>
        <v>1699</v>
      </c>
      <c r="E414" s="188">
        <f>'2 уровень'!F1085</f>
        <v>1761</v>
      </c>
      <c r="F414" s="791">
        <f>'2 уровень'!G1085</f>
        <v>103.64920541494998</v>
      </c>
      <c r="G414" s="155">
        <f>'2 уровень'!H1085</f>
        <v>8.8094210009813541</v>
      </c>
      <c r="H414" s="155">
        <f>'2 уровень'!I1085</f>
        <v>8.5638841567291308</v>
      </c>
      <c r="I414" s="163">
        <f>'2 уровень'!J1085</f>
        <v>44884</v>
      </c>
      <c r="J414" s="163">
        <f>'2 уровень'!K1085</f>
        <v>14965</v>
      </c>
      <c r="K414" s="163">
        <f>'2 уровень'!L1085</f>
        <v>15081</v>
      </c>
      <c r="L414" s="163">
        <f>'2 уровень'!M1085</f>
        <v>100.77514199799533</v>
      </c>
      <c r="M414" s="163">
        <f>'2 уровень'!N1085</f>
        <v>135</v>
      </c>
      <c r="N414" s="163">
        <f>'2 уровень'!O1085</f>
        <v>335.13333333333333</v>
      </c>
      <c r="O414" s="163">
        <f>'2 уровень'!P1085</f>
        <v>149022.22537359357</v>
      </c>
      <c r="P414" s="163">
        <f>'2 уровень'!Q1085</f>
        <v>154068.01052264721</v>
      </c>
      <c r="Q414" s="163">
        <f>'2 уровень'!R1085</f>
        <v>154068.01052264721</v>
      </c>
      <c r="R414" s="163">
        <f>'2 уровень'!S1085</f>
        <v>154068.01052264721</v>
      </c>
      <c r="S414" s="2675">
        <f>'2 уровень'!T1085</f>
        <v>51050.198347000369</v>
      </c>
      <c r="T414" s="163">
        <f>'2 уровень'!U1085</f>
        <v>48367.950460000007</v>
      </c>
      <c r="U414" s="163">
        <f>'2 уровень'!V1085</f>
        <v>-2682.2478870003615</v>
      </c>
      <c r="V414" s="163">
        <f>'2 уровень'!W1085</f>
        <v>-39.545229999999997</v>
      </c>
      <c r="W414" s="2522">
        <f>'2 уровень'!X1085</f>
        <v>48328.405230000004</v>
      </c>
      <c r="X414" s="2538"/>
      <c r="Y414" s="2593"/>
    </row>
    <row r="415" spans="1:203" x14ac:dyDescent="0.25">
      <c r="A415" s="161">
        <v>1</v>
      </c>
      <c r="B415" s="2543" t="s">
        <v>355</v>
      </c>
      <c r="C415" s="189">
        <f>'2 уровень'!D1086</f>
        <v>0</v>
      </c>
      <c r="D415" s="189">
        <f>'2 уровень'!E1086</f>
        <v>0</v>
      </c>
      <c r="E415" s="189">
        <f>'2 уровень'!F1086</f>
        <v>0</v>
      </c>
      <c r="F415" s="792">
        <f>'2 уровень'!G1086</f>
        <v>0</v>
      </c>
      <c r="G415" s="237">
        <f>'2 уровень'!H1086</f>
        <v>0</v>
      </c>
      <c r="H415" s="237">
        <f>'2 уровень'!I1086</f>
        <v>0</v>
      </c>
      <c r="I415" s="242">
        <f>'2 уровень'!J1086</f>
        <v>0</v>
      </c>
      <c r="J415" s="242">
        <f>'2 уровень'!K1086</f>
        <v>0</v>
      </c>
      <c r="K415" s="242">
        <f>'2 уровень'!L1086</f>
        <v>0</v>
      </c>
      <c r="L415" s="242">
        <f>'2 уровень'!M1086</f>
        <v>0</v>
      </c>
      <c r="M415" s="242">
        <f>'2 уровень'!N1086</f>
        <v>0</v>
      </c>
      <c r="N415" s="242">
        <f>'2 уровень'!O1086</f>
        <v>0</v>
      </c>
      <c r="O415" s="163">
        <f>'2 уровень'!P1086</f>
        <v>0</v>
      </c>
      <c r="P415" s="163">
        <f>'2 уровень'!Q1086</f>
        <v>0</v>
      </c>
      <c r="Q415" s="163">
        <f>'2 уровень'!R1086</f>
        <v>0</v>
      </c>
      <c r="R415" s="163">
        <f>'2 уровень'!S1086</f>
        <v>0</v>
      </c>
      <c r="S415" s="2675">
        <f>'2 уровень'!T1086</f>
        <v>0</v>
      </c>
      <c r="T415" s="163">
        <f>'2 уровень'!U1086</f>
        <v>0</v>
      </c>
      <c r="U415" s="163">
        <f>'2 уровень'!V1086</f>
        <v>0</v>
      </c>
      <c r="V415" s="163">
        <f>'2 уровень'!W1086</f>
        <v>0</v>
      </c>
      <c r="W415" s="2522">
        <f>'2 уровень'!X1086</f>
        <v>0</v>
      </c>
      <c r="X415" s="2538"/>
      <c r="Y415" s="2593"/>
      <c r="Z415" s="162"/>
      <c r="AA415" s="162"/>
      <c r="AB415" s="162"/>
      <c r="AC415" s="162"/>
      <c r="AD415" s="162"/>
      <c r="AE415" s="162"/>
      <c r="AF415" s="162"/>
      <c r="AG415" s="162"/>
      <c r="AH415" s="162"/>
      <c r="AI415" s="162"/>
      <c r="AJ415" s="162"/>
      <c r="AK415" s="162"/>
      <c r="AL415" s="162"/>
      <c r="AM415" s="162"/>
      <c r="AN415" s="162"/>
      <c r="AO415" s="162"/>
      <c r="AP415" s="162"/>
      <c r="AQ415" s="162"/>
      <c r="AR415" s="162"/>
      <c r="AS415" s="162"/>
      <c r="AT415" s="162"/>
      <c r="AU415" s="162"/>
      <c r="AV415" s="162"/>
      <c r="AW415" s="162"/>
      <c r="AX415" s="162"/>
      <c r="AY415" s="162"/>
      <c r="AZ415" s="162"/>
      <c r="BA415" s="162"/>
      <c r="BB415" s="162"/>
      <c r="BC415" s="162"/>
      <c r="BD415" s="162"/>
      <c r="BE415" s="162"/>
      <c r="BF415" s="162"/>
      <c r="BG415" s="162"/>
      <c r="BH415" s="162"/>
      <c r="BI415" s="162"/>
      <c r="BJ415" s="162"/>
      <c r="BK415" s="162"/>
      <c r="BL415" s="162"/>
      <c r="BM415" s="162"/>
      <c r="BN415" s="162"/>
      <c r="BO415" s="162"/>
      <c r="BP415" s="162"/>
      <c r="BQ415" s="162"/>
      <c r="BR415" s="162"/>
      <c r="BS415" s="162"/>
      <c r="BT415" s="162"/>
      <c r="BU415" s="162"/>
      <c r="BV415" s="162"/>
      <c r="BW415" s="162"/>
      <c r="BX415" s="162"/>
      <c r="BY415" s="162"/>
      <c r="BZ415" s="162"/>
      <c r="CA415" s="162"/>
      <c r="CB415" s="162"/>
      <c r="CC415" s="162"/>
      <c r="CD415" s="162"/>
      <c r="CE415" s="162"/>
      <c r="CF415" s="162"/>
      <c r="CG415" s="162"/>
      <c r="CH415" s="162"/>
      <c r="CI415" s="162"/>
      <c r="CJ415" s="162"/>
      <c r="CK415" s="162"/>
      <c r="CL415" s="162"/>
      <c r="CM415" s="162"/>
      <c r="CN415" s="162"/>
      <c r="CO415" s="162"/>
      <c r="CP415" s="162"/>
      <c r="CQ415" s="162"/>
      <c r="CR415" s="162"/>
      <c r="CS415" s="162"/>
      <c r="CT415" s="162"/>
      <c r="CU415" s="162"/>
      <c r="CV415" s="162"/>
      <c r="CW415" s="162"/>
      <c r="CX415" s="162"/>
      <c r="CY415" s="162"/>
      <c r="CZ415" s="162"/>
      <c r="DA415" s="162"/>
      <c r="DB415" s="162"/>
      <c r="DC415" s="162"/>
      <c r="DD415" s="162"/>
      <c r="DE415" s="162"/>
      <c r="DF415" s="162"/>
      <c r="DG415" s="162"/>
      <c r="DH415" s="162"/>
      <c r="DI415" s="162"/>
      <c r="DJ415" s="162"/>
      <c r="DK415" s="162"/>
      <c r="DL415" s="162"/>
      <c r="DM415" s="162"/>
      <c r="DN415" s="162"/>
      <c r="DO415" s="162"/>
      <c r="DP415" s="162"/>
      <c r="DQ415" s="162"/>
      <c r="DR415" s="162"/>
      <c r="DS415" s="162"/>
      <c r="DT415" s="162"/>
      <c r="DU415" s="162"/>
      <c r="DV415" s="162"/>
      <c r="DW415" s="162"/>
      <c r="DX415" s="162"/>
      <c r="DY415" s="162"/>
      <c r="DZ415" s="162"/>
      <c r="EA415" s="162"/>
      <c r="EB415" s="162"/>
      <c r="EC415" s="162"/>
      <c r="ED415" s="162"/>
      <c r="EE415" s="162"/>
      <c r="EF415" s="162"/>
      <c r="EG415" s="162"/>
      <c r="EH415" s="162"/>
      <c r="EI415" s="162"/>
      <c r="EJ415" s="162"/>
      <c r="EK415" s="162"/>
      <c r="EL415" s="162"/>
      <c r="EM415" s="162"/>
      <c r="EN415" s="162"/>
      <c r="EO415" s="162"/>
      <c r="EP415" s="162"/>
      <c r="EQ415" s="162"/>
      <c r="ER415" s="162"/>
      <c r="ES415" s="162"/>
      <c r="ET415" s="162"/>
      <c r="EU415" s="162"/>
      <c r="EV415" s="162"/>
      <c r="EW415" s="162"/>
      <c r="EX415" s="162"/>
      <c r="EY415" s="162"/>
      <c r="EZ415" s="162"/>
      <c r="FA415" s="162"/>
      <c r="FB415" s="162"/>
      <c r="FC415" s="162"/>
      <c r="FD415" s="162"/>
      <c r="FE415" s="162"/>
      <c r="FF415" s="162"/>
      <c r="FG415" s="162"/>
      <c r="FH415" s="162"/>
      <c r="FI415" s="162"/>
      <c r="FJ415" s="162"/>
      <c r="FK415" s="162"/>
      <c r="FL415" s="162"/>
      <c r="FM415" s="162"/>
      <c r="FN415" s="162"/>
      <c r="FO415" s="162"/>
      <c r="FP415" s="162"/>
      <c r="FQ415" s="162"/>
      <c r="FR415" s="162"/>
      <c r="FS415" s="162"/>
      <c r="FT415" s="162"/>
      <c r="FU415" s="162"/>
      <c r="FV415" s="162"/>
      <c r="FW415" s="162"/>
      <c r="FX415" s="162"/>
      <c r="FY415" s="162"/>
      <c r="FZ415" s="162"/>
      <c r="GA415" s="162"/>
      <c r="GB415" s="162"/>
      <c r="GC415" s="162"/>
      <c r="GD415" s="162"/>
      <c r="GE415" s="162"/>
      <c r="GF415" s="162"/>
      <c r="GG415" s="162"/>
      <c r="GH415" s="162"/>
      <c r="GI415" s="162"/>
      <c r="GJ415" s="162"/>
      <c r="GK415" s="162"/>
      <c r="GL415" s="162"/>
      <c r="GM415" s="162"/>
      <c r="GN415" s="162"/>
      <c r="GO415" s="162"/>
      <c r="GP415" s="162"/>
      <c r="GQ415" s="162"/>
      <c r="GR415" s="162"/>
      <c r="GS415" s="162"/>
      <c r="GT415" s="162"/>
      <c r="GU415" s="162"/>
    </row>
    <row r="416" spans="1:203" ht="30" x14ac:dyDescent="0.25">
      <c r="A416" s="161">
        <v>1</v>
      </c>
      <c r="B416" s="58" t="s">
        <v>217</v>
      </c>
      <c r="C416" s="189">
        <f>'2 уровень'!D1087</f>
        <v>52964</v>
      </c>
      <c r="D416" s="189">
        <f>'2 уровень'!E1087</f>
        <v>17656</v>
      </c>
      <c r="E416" s="189">
        <f>'2 уровень'!F1087</f>
        <v>49082.023963938671</v>
      </c>
      <c r="F416" s="792">
        <f>'2 уровень'!G1087</f>
        <v>277.99062054790818</v>
      </c>
      <c r="G416" s="237">
        <f>'2 уровень'!H1087</f>
        <v>0</v>
      </c>
      <c r="H416" s="237">
        <f>'2 уровень'!I1087</f>
        <v>0</v>
      </c>
      <c r="I416" s="242">
        <f>'2 уровень'!J1087</f>
        <v>0</v>
      </c>
      <c r="J416" s="242">
        <f>'2 уровень'!K1087</f>
        <v>0</v>
      </c>
      <c r="K416" s="242">
        <f>'2 уровень'!L1087</f>
        <v>0</v>
      </c>
      <c r="L416" s="242">
        <f>'2 уровень'!M1087</f>
        <v>0</v>
      </c>
      <c r="M416" s="242">
        <f>'2 уровень'!N1087</f>
        <v>0</v>
      </c>
      <c r="N416" s="242">
        <f>'2 уровень'!O1087</f>
        <v>0</v>
      </c>
      <c r="O416" s="163">
        <f>'2 уровень'!P1087</f>
        <v>0</v>
      </c>
      <c r="P416" s="163">
        <f>'2 уровень'!Q1087</f>
        <v>0</v>
      </c>
      <c r="Q416" s="163">
        <f>'2 уровень'!R1087</f>
        <v>0</v>
      </c>
      <c r="R416" s="163">
        <f>'2 уровень'!S1087</f>
        <v>0</v>
      </c>
      <c r="S416" s="2675">
        <f>'2 уровень'!T1087</f>
        <v>0</v>
      </c>
      <c r="T416" s="163">
        <f>'2 уровень'!U1087</f>
        <v>0</v>
      </c>
      <c r="U416" s="163">
        <f>'2 уровень'!V1087</f>
        <v>0</v>
      </c>
      <c r="V416" s="163">
        <f>'2 уровень'!W1087</f>
        <v>0</v>
      </c>
      <c r="W416" s="2522">
        <f>'2 уровень'!X1087</f>
        <v>0</v>
      </c>
      <c r="X416" s="2538"/>
      <c r="Y416" s="2593"/>
      <c r="Z416" s="162"/>
      <c r="AA416" s="162"/>
      <c r="AB416" s="162"/>
      <c r="AC416" s="162"/>
      <c r="AD416" s="162"/>
      <c r="AE416" s="162"/>
      <c r="AF416" s="162"/>
      <c r="AG416" s="162"/>
      <c r="AH416" s="162"/>
      <c r="AI416" s="162"/>
      <c r="AJ416" s="162"/>
      <c r="AK416" s="162"/>
      <c r="AL416" s="162"/>
      <c r="AM416" s="162"/>
      <c r="AN416" s="162"/>
      <c r="AO416" s="162"/>
      <c r="AP416" s="162"/>
      <c r="AQ416" s="162"/>
      <c r="AR416" s="162"/>
      <c r="AS416" s="162"/>
      <c r="AT416" s="162"/>
      <c r="AU416" s="162"/>
      <c r="AV416" s="162"/>
      <c r="AW416" s="162"/>
      <c r="AX416" s="162"/>
      <c r="AY416" s="162"/>
      <c r="AZ416" s="162"/>
      <c r="BA416" s="162"/>
      <c r="BB416" s="162"/>
      <c r="BC416" s="162"/>
      <c r="BD416" s="162"/>
      <c r="BE416" s="162"/>
      <c r="BF416" s="162"/>
      <c r="BG416" s="162"/>
      <c r="BH416" s="162"/>
      <c r="BI416" s="162"/>
      <c r="BJ416" s="162"/>
      <c r="BK416" s="162"/>
      <c r="BL416" s="162"/>
      <c r="BM416" s="162"/>
      <c r="BN416" s="162"/>
      <c r="BO416" s="162"/>
      <c r="BP416" s="162"/>
      <c r="BQ416" s="162"/>
      <c r="BR416" s="162"/>
      <c r="BS416" s="162"/>
      <c r="BT416" s="162"/>
      <c r="BU416" s="162"/>
      <c r="BV416" s="162"/>
      <c r="BW416" s="162"/>
      <c r="BX416" s="162"/>
      <c r="BY416" s="162"/>
      <c r="BZ416" s="162"/>
      <c r="CA416" s="162"/>
      <c r="CB416" s="162"/>
      <c r="CC416" s="162"/>
      <c r="CD416" s="162"/>
      <c r="CE416" s="162"/>
      <c r="CF416" s="162"/>
      <c r="CG416" s="162"/>
      <c r="CH416" s="162"/>
      <c r="CI416" s="162"/>
      <c r="CJ416" s="162"/>
      <c r="CK416" s="162"/>
      <c r="CL416" s="162"/>
      <c r="CM416" s="162"/>
      <c r="CN416" s="162"/>
      <c r="CO416" s="162"/>
      <c r="CP416" s="162"/>
      <c r="CQ416" s="162"/>
      <c r="CR416" s="162"/>
      <c r="CS416" s="162"/>
      <c r="CT416" s="162"/>
      <c r="CU416" s="162"/>
      <c r="CV416" s="162"/>
      <c r="CW416" s="162"/>
      <c r="CX416" s="162"/>
      <c r="CY416" s="162"/>
      <c r="CZ416" s="162"/>
      <c r="DA416" s="162"/>
      <c r="DB416" s="162"/>
      <c r="DC416" s="162"/>
      <c r="DD416" s="162"/>
      <c r="DE416" s="162"/>
      <c r="DF416" s="162"/>
      <c r="DG416" s="162"/>
      <c r="DH416" s="162"/>
      <c r="DI416" s="162"/>
      <c r="DJ416" s="162"/>
      <c r="DK416" s="162"/>
      <c r="DL416" s="162"/>
      <c r="DM416" s="162"/>
      <c r="DN416" s="162"/>
      <c r="DO416" s="162"/>
      <c r="DP416" s="162"/>
      <c r="DQ416" s="162"/>
      <c r="DR416" s="162"/>
      <c r="DS416" s="162"/>
      <c r="DT416" s="162"/>
      <c r="DU416" s="162"/>
      <c r="DV416" s="162"/>
      <c r="DW416" s="162"/>
      <c r="DX416" s="162"/>
      <c r="DY416" s="162"/>
      <c r="DZ416" s="162"/>
      <c r="EA416" s="162"/>
      <c r="EB416" s="162"/>
      <c r="EC416" s="162"/>
      <c r="ED416" s="162"/>
      <c r="EE416" s="162"/>
      <c r="EF416" s="162"/>
      <c r="EG416" s="162"/>
      <c r="EH416" s="162"/>
      <c r="EI416" s="162"/>
      <c r="EJ416" s="162"/>
      <c r="EK416" s="162"/>
      <c r="EL416" s="162"/>
      <c r="EM416" s="162"/>
      <c r="EN416" s="162"/>
      <c r="EO416" s="162"/>
      <c r="EP416" s="162"/>
      <c r="EQ416" s="162"/>
      <c r="ER416" s="162"/>
      <c r="ES416" s="162"/>
      <c r="ET416" s="162"/>
      <c r="EU416" s="162"/>
      <c r="EV416" s="162"/>
      <c r="EW416" s="162"/>
      <c r="EX416" s="162"/>
      <c r="EY416" s="162"/>
      <c r="EZ416" s="162"/>
      <c r="FA416" s="162"/>
      <c r="FB416" s="162"/>
      <c r="FC416" s="162"/>
      <c r="FD416" s="162"/>
      <c r="FE416" s="162"/>
      <c r="FF416" s="162"/>
      <c r="FG416" s="162"/>
      <c r="FH416" s="162"/>
      <c r="FI416" s="162"/>
      <c r="FJ416" s="162"/>
      <c r="FK416" s="162"/>
      <c r="FL416" s="162"/>
      <c r="FM416" s="162"/>
      <c r="FN416" s="162"/>
      <c r="FO416" s="162"/>
      <c r="FP416" s="162"/>
      <c r="FQ416" s="162"/>
      <c r="FR416" s="162"/>
      <c r="FS416" s="162"/>
      <c r="FT416" s="162"/>
      <c r="FU416" s="162"/>
      <c r="FV416" s="162"/>
      <c r="FW416" s="162"/>
      <c r="FX416" s="162"/>
      <c r="FY416" s="162"/>
      <c r="FZ416" s="162"/>
      <c r="GA416" s="162"/>
      <c r="GB416" s="162"/>
      <c r="GC416" s="162"/>
      <c r="GD416" s="162"/>
      <c r="GE416" s="162"/>
      <c r="GF416" s="162"/>
      <c r="GG416" s="162"/>
      <c r="GH416" s="162"/>
      <c r="GI416" s="162"/>
      <c r="GJ416" s="162"/>
      <c r="GK416" s="162"/>
      <c r="GL416" s="162"/>
      <c r="GM416" s="162"/>
      <c r="GN416" s="162"/>
      <c r="GO416" s="162"/>
      <c r="GP416" s="162"/>
      <c r="GQ416" s="162"/>
      <c r="GR416" s="162"/>
      <c r="GS416" s="162"/>
      <c r="GT416" s="162"/>
      <c r="GU416" s="162"/>
    </row>
    <row r="417" spans="1:203" ht="30" x14ac:dyDescent="0.25">
      <c r="A417" s="161">
        <v>1</v>
      </c>
      <c r="B417" s="58" t="s">
        <v>345</v>
      </c>
      <c r="C417" s="189">
        <f>'2 уровень'!D1088</f>
        <v>0</v>
      </c>
      <c r="D417" s="189">
        <f>'2 уровень'!E1088</f>
        <v>0</v>
      </c>
      <c r="E417" s="189">
        <f>'2 уровень'!F1088</f>
        <v>0</v>
      </c>
      <c r="F417" s="792">
        <f>'2 уровень'!G1088</f>
        <v>0</v>
      </c>
      <c r="G417" s="237">
        <f>'2 уровень'!H1088</f>
        <v>0</v>
      </c>
      <c r="H417" s="237">
        <f>'2 уровень'!I1088</f>
        <v>0</v>
      </c>
      <c r="I417" s="242">
        <f>'2 уровень'!J1088</f>
        <v>0</v>
      </c>
      <c r="J417" s="242">
        <f>'2 уровень'!K1088</f>
        <v>0</v>
      </c>
      <c r="K417" s="242">
        <f>'2 уровень'!L1088</f>
        <v>0</v>
      </c>
      <c r="L417" s="242">
        <f>'2 уровень'!M1088</f>
        <v>0</v>
      </c>
      <c r="M417" s="242">
        <f>'2 уровень'!N1088</f>
        <v>0</v>
      </c>
      <c r="N417" s="242">
        <f>'2 уровень'!O1088</f>
        <v>0</v>
      </c>
      <c r="O417" s="163">
        <f>'2 уровень'!P1088</f>
        <v>0</v>
      </c>
      <c r="P417" s="163">
        <f>'2 уровень'!Q1088</f>
        <v>0</v>
      </c>
      <c r="Q417" s="163">
        <f>'2 уровень'!R1088</f>
        <v>0</v>
      </c>
      <c r="R417" s="163">
        <f>'2 уровень'!S1088</f>
        <v>0</v>
      </c>
      <c r="S417" s="2675">
        <f>'2 уровень'!T1088</f>
        <v>0</v>
      </c>
      <c r="T417" s="163">
        <f>'2 уровень'!U1088</f>
        <v>0</v>
      </c>
      <c r="U417" s="163">
        <f>'2 уровень'!V1088</f>
        <v>0</v>
      </c>
      <c r="V417" s="163">
        <f>'2 уровень'!W1088</f>
        <v>0</v>
      </c>
      <c r="W417" s="2522">
        <f>'2 уровень'!X1088</f>
        <v>0</v>
      </c>
      <c r="X417" s="2538"/>
      <c r="Y417" s="2593"/>
      <c r="Z417" s="162"/>
      <c r="AA417" s="162"/>
      <c r="AB417" s="162"/>
      <c r="AC417" s="162"/>
      <c r="AD417" s="162"/>
      <c r="AE417" s="162"/>
      <c r="AF417" s="162"/>
      <c r="AG417" s="162"/>
      <c r="AH417" s="162"/>
      <c r="AI417" s="162"/>
      <c r="AJ417" s="162"/>
      <c r="AK417" s="162"/>
      <c r="AL417" s="162"/>
      <c r="AM417" s="162"/>
      <c r="AN417" s="162"/>
      <c r="AO417" s="162"/>
      <c r="AP417" s="162"/>
      <c r="AQ417" s="162"/>
      <c r="AR417" s="162"/>
      <c r="AS417" s="162"/>
      <c r="AT417" s="162"/>
      <c r="AU417" s="162"/>
      <c r="AV417" s="162"/>
      <c r="AW417" s="162"/>
      <c r="AX417" s="162"/>
      <c r="AY417" s="162"/>
      <c r="AZ417" s="162"/>
      <c r="BA417" s="162"/>
      <c r="BB417" s="162"/>
      <c r="BC417" s="162"/>
      <c r="BD417" s="162"/>
      <c r="BE417" s="162"/>
      <c r="BF417" s="162"/>
      <c r="BG417" s="162"/>
      <c r="BH417" s="162"/>
      <c r="BI417" s="162"/>
      <c r="BJ417" s="162"/>
      <c r="BK417" s="162"/>
      <c r="BL417" s="162"/>
      <c r="BM417" s="162"/>
      <c r="BN417" s="162"/>
      <c r="BO417" s="162"/>
      <c r="BP417" s="162"/>
      <c r="BQ417" s="162"/>
      <c r="BR417" s="162"/>
      <c r="BS417" s="162"/>
      <c r="BT417" s="162"/>
      <c r="BU417" s="162"/>
      <c r="BV417" s="162"/>
      <c r="BW417" s="162"/>
      <c r="BX417" s="162"/>
      <c r="BY417" s="162"/>
      <c r="BZ417" s="162"/>
      <c r="CA417" s="162"/>
      <c r="CB417" s="162"/>
      <c r="CC417" s="162"/>
      <c r="CD417" s="162"/>
      <c r="CE417" s="162"/>
      <c r="CF417" s="162"/>
      <c r="CG417" s="162"/>
      <c r="CH417" s="162"/>
      <c r="CI417" s="162"/>
      <c r="CJ417" s="162"/>
      <c r="CK417" s="162"/>
      <c r="CL417" s="162"/>
      <c r="CM417" s="162"/>
      <c r="CN417" s="162"/>
      <c r="CO417" s="162"/>
      <c r="CP417" s="162"/>
      <c r="CQ417" s="162"/>
      <c r="CR417" s="162"/>
      <c r="CS417" s="162"/>
      <c r="CT417" s="162"/>
      <c r="CU417" s="162"/>
      <c r="CV417" s="162"/>
      <c r="CW417" s="162"/>
      <c r="CX417" s="162"/>
      <c r="CY417" s="162"/>
      <c r="CZ417" s="162"/>
      <c r="DA417" s="162"/>
      <c r="DB417" s="162"/>
      <c r="DC417" s="162"/>
      <c r="DD417" s="162"/>
      <c r="DE417" s="162"/>
      <c r="DF417" s="162"/>
      <c r="DG417" s="162"/>
      <c r="DH417" s="162"/>
      <c r="DI417" s="162"/>
      <c r="DJ417" s="162"/>
      <c r="DK417" s="162"/>
      <c r="DL417" s="162"/>
      <c r="DM417" s="162"/>
      <c r="DN417" s="162"/>
      <c r="DO417" s="162"/>
      <c r="DP417" s="162"/>
      <c r="DQ417" s="162"/>
      <c r="DR417" s="162"/>
      <c r="DS417" s="162"/>
      <c r="DT417" s="162"/>
      <c r="DU417" s="162"/>
      <c r="DV417" s="162"/>
      <c r="DW417" s="162"/>
      <c r="DX417" s="162"/>
      <c r="DY417" s="162"/>
      <c r="DZ417" s="162"/>
      <c r="EA417" s="162"/>
      <c r="EB417" s="162"/>
      <c r="EC417" s="162"/>
      <c r="ED417" s="162"/>
      <c r="EE417" s="162"/>
      <c r="EF417" s="162"/>
      <c r="EG417" s="162"/>
      <c r="EH417" s="162"/>
      <c r="EI417" s="162"/>
      <c r="EJ417" s="162"/>
      <c r="EK417" s="162"/>
      <c r="EL417" s="162"/>
      <c r="EM417" s="162"/>
      <c r="EN417" s="162"/>
      <c r="EO417" s="162"/>
      <c r="EP417" s="162"/>
      <c r="EQ417" s="162"/>
      <c r="ER417" s="162"/>
      <c r="ES417" s="162"/>
      <c r="ET417" s="162"/>
      <c r="EU417" s="162"/>
      <c r="EV417" s="162"/>
      <c r="EW417" s="162"/>
      <c r="EX417" s="162"/>
      <c r="EY417" s="162"/>
      <c r="EZ417" s="162"/>
      <c r="FA417" s="162"/>
      <c r="FB417" s="162"/>
      <c r="FC417" s="162"/>
      <c r="FD417" s="162"/>
      <c r="FE417" s="162"/>
      <c r="FF417" s="162"/>
      <c r="FG417" s="162"/>
      <c r="FH417" s="162"/>
      <c r="FI417" s="162"/>
      <c r="FJ417" s="162"/>
      <c r="FK417" s="162"/>
      <c r="FL417" s="162"/>
      <c r="FM417" s="162"/>
      <c r="FN417" s="162"/>
      <c r="FO417" s="162"/>
      <c r="FP417" s="162"/>
      <c r="FQ417" s="162"/>
      <c r="FR417" s="162"/>
      <c r="FS417" s="162"/>
      <c r="FT417" s="162"/>
      <c r="FU417" s="162"/>
      <c r="FV417" s="162"/>
      <c r="FW417" s="162"/>
      <c r="FX417" s="162"/>
      <c r="FY417" s="162"/>
      <c r="FZ417" s="162"/>
      <c r="GA417" s="162"/>
      <c r="GB417" s="162"/>
      <c r="GC417" s="162"/>
      <c r="GD417" s="162"/>
      <c r="GE417" s="162"/>
      <c r="GF417" s="162"/>
      <c r="GG417" s="162"/>
      <c r="GH417" s="162"/>
      <c r="GI417" s="162"/>
      <c r="GJ417" s="162"/>
      <c r="GK417" s="162"/>
      <c r="GL417" s="162"/>
      <c r="GM417" s="162"/>
      <c r="GN417" s="162"/>
      <c r="GO417" s="162"/>
      <c r="GP417" s="162"/>
      <c r="GQ417" s="162"/>
      <c r="GR417" s="162"/>
      <c r="GS417" s="162"/>
      <c r="GT417" s="162"/>
      <c r="GU417" s="162"/>
    </row>
    <row r="418" spans="1:203" ht="30" x14ac:dyDescent="0.25">
      <c r="A418" s="161">
        <v>1</v>
      </c>
      <c r="B418" s="58" t="s">
        <v>346</v>
      </c>
      <c r="C418" s="189">
        <f>'2 уровень'!D1089</f>
        <v>6500</v>
      </c>
      <c r="D418" s="189">
        <f>'2 уровень'!E1089</f>
        <v>2167</v>
      </c>
      <c r="E418" s="189">
        <f>'2 уровень'!F1089</f>
        <v>100</v>
      </c>
      <c r="F418" s="792">
        <f>'2 уровень'!G1089</f>
        <v>4.6146746654360866</v>
      </c>
      <c r="G418" s="237">
        <f>'2 уровень'!H1089</f>
        <v>0</v>
      </c>
      <c r="H418" s="237">
        <f>'2 уровень'!I1089</f>
        <v>0</v>
      </c>
      <c r="I418" s="242">
        <f>'2 уровень'!J1089</f>
        <v>0</v>
      </c>
      <c r="J418" s="242">
        <f>'2 уровень'!K1089</f>
        <v>0</v>
      </c>
      <c r="K418" s="242">
        <f>'2 уровень'!L1089</f>
        <v>0</v>
      </c>
      <c r="L418" s="242">
        <f>'2 уровень'!M1089</f>
        <v>0</v>
      </c>
      <c r="M418" s="242">
        <f>'2 уровень'!N1089</f>
        <v>0</v>
      </c>
      <c r="N418" s="242">
        <f>'2 уровень'!O1089</f>
        <v>0</v>
      </c>
      <c r="O418" s="163">
        <f>'2 уровень'!P1089</f>
        <v>0</v>
      </c>
      <c r="P418" s="163">
        <f>'2 уровень'!Q1089</f>
        <v>0</v>
      </c>
      <c r="Q418" s="163">
        <f>'2 уровень'!R1089</f>
        <v>0</v>
      </c>
      <c r="R418" s="163">
        <f>'2 уровень'!S1089</f>
        <v>0</v>
      </c>
      <c r="S418" s="2675">
        <f>'2 уровень'!T1089</f>
        <v>0</v>
      </c>
      <c r="T418" s="163">
        <f>'2 уровень'!U1089</f>
        <v>0</v>
      </c>
      <c r="U418" s="163">
        <f>'2 уровень'!V1089</f>
        <v>0</v>
      </c>
      <c r="V418" s="163">
        <f>'2 уровень'!W1089</f>
        <v>0</v>
      </c>
      <c r="W418" s="2522">
        <f>'2 уровень'!X1089</f>
        <v>0</v>
      </c>
      <c r="X418" s="2538"/>
      <c r="Y418" s="2593"/>
      <c r="Z418" s="162"/>
      <c r="AA418" s="162"/>
      <c r="AB418" s="162"/>
      <c r="AC418" s="162"/>
      <c r="AD418" s="162"/>
      <c r="AE418" s="162"/>
      <c r="AF418" s="162"/>
      <c r="AG418" s="162"/>
      <c r="AH418" s="162"/>
      <c r="AI418" s="162"/>
      <c r="AJ418" s="162"/>
      <c r="AK418" s="162"/>
      <c r="AL418" s="162"/>
      <c r="AM418" s="162"/>
      <c r="AN418" s="162"/>
      <c r="AO418" s="162"/>
      <c r="AP418" s="162"/>
      <c r="AQ418" s="162"/>
      <c r="AR418" s="162"/>
      <c r="AS418" s="162"/>
      <c r="AT418" s="162"/>
      <c r="AU418" s="162"/>
      <c r="AV418" s="162"/>
      <c r="AW418" s="162"/>
      <c r="AX418" s="162"/>
      <c r="AY418" s="162"/>
      <c r="AZ418" s="162"/>
      <c r="BA418" s="162"/>
      <c r="BB418" s="162"/>
      <c r="BC418" s="162"/>
      <c r="BD418" s="162"/>
      <c r="BE418" s="162"/>
      <c r="BF418" s="162"/>
      <c r="BG418" s="162"/>
      <c r="BH418" s="162"/>
      <c r="BI418" s="162"/>
      <c r="BJ418" s="162"/>
      <c r="BK418" s="162"/>
      <c r="BL418" s="162"/>
      <c r="BM418" s="162"/>
      <c r="BN418" s="162"/>
      <c r="BO418" s="162"/>
      <c r="BP418" s="162"/>
      <c r="BQ418" s="162"/>
      <c r="BR418" s="162"/>
      <c r="BS418" s="162"/>
      <c r="BT418" s="162"/>
      <c r="BU418" s="162"/>
      <c r="BV418" s="162"/>
      <c r="BW418" s="162"/>
      <c r="BX418" s="162"/>
      <c r="BY418" s="162"/>
      <c r="BZ418" s="162"/>
      <c r="CA418" s="162"/>
      <c r="CB418" s="162"/>
      <c r="CC418" s="162"/>
      <c r="CD418" s="162"/>
      <c r="CE418" s="162"/>
      <c r="CF418" s="162"/>
      <c r="CG418" s="162"/>
      <c r="CH418" s="162"/>
      <c r="CI418" s="162"/>
      <c r="CJ418" s="162"/>
      <c r="CK418" s="162"/>
      <c r="CL418" s="162"/>
      <c r="CM418" s="162"/>
      <c r="CN418" s="162"/>
      <c r="CO418" s="162"/>
      <c r="CP418" s="162"/>
      <c r="CQ418" s="162"/>
      <c r="CR418" s="162"/>
      <c r="CS418" s="162"/>
      <c r="CT418" s="162"/>
      <c r="CU418" s="162"/>
      <c r="CV418" s="162"/>
      <c r="CW418" s="162"/>
      <c r="CX418" s="162"/>
      <c r="CY418" s="162"/>
      <c r="CZ418" s="162"/>
      <c r="DA418" s="162"/>
      <c r="DB418" s="162"/>
      <c r="DC418" s="162"/>
      <c r="DD418" s="162"/>
      <c r="DE418" s="162"/>
      <c r="DF418" s="162"/>
      <c r="DG418" s="162"/>
      <c r="DH418" s="162"/>
      <c r="DI418" s="162"/>
      <c r="DJ418" s="162"/>
      <c r="DK418" s="162"/>
      <c r="DL418" s="162"/>
      <c r="DM418" s="162"/>
      <c r="DN418" s="162"/>
      <c r="DO418" s="162"/>
      <c r="DP418" s="162"/>
      <c r="DQ418" s="162"/>
      <c r="DR418" s="162"/>
      <c r="DS418" s="162"/>
      <c r="DT418" s="162"/>
      <c r="DU418" s="162"/>
      <c r="DV418" s="162"/>
      <c r="DW418" s="162"/>
      <c r="DX418" s="162"/>
      <c r="DY418" s="162"/>
      <c r="DZ418" s="162"/>
      <c r="EA418" s="162"/>
      <c r="EB418" s="162"/>
      <c r="EC418" s="162"/>
      <c r="ED418" s="162"/>
      <c r="EE418" s="162"/>
      <c r="EF418" s="162"/>
      <c r="EG418" s="162"/>
      <c r="EH418" s="162"/>
      <c r="EI418" s="162"/>
      <c r="EJ418" s="162"/>
      <c r="EK418" s="162"/>
      <c r="EL418" s="162"/>
      <c r="EM418" s="162"/>
      <c r="EN418" s="162"/>
      <c r="EO418" s="162"/>
      <c r="EP418" s="162"/>
      <c r="EQ418" s="162"/>
      <c r="ER418" s="162"/>
      <c r="ES418" s="162"/>
      <c r="ET418" s="162"/>
      <c r="EU418" s="162"/>
      <c r="EV418" s="162"/>
      <c r="EW418" s="162"/>
      <c r="EX418" s="162"/>
      <c r="EY418" s="162"/>
      <c r="EZ418" s="162"/>
      <c r="FA418" s="162"/>
      <c r="FB418" s="162"/>
      <c r="FC418" s="162"/>
      <c r="FD418" s="162"/>
      <c r="FE418" s="162"/>
      <c r="FF418" s="162"/>
      <c r="FG418" s="162"/>
      <c r="FH418" s="162"/>
      <c r="FI418" s="162"/>
      <c r="FJ418" s="162"/>
      <c r="FK418" s="162"/>
      <c r="FL418" s="162"/>
      <c r="FM418" s="162"/>
      <c r="FN418" s="162"/>
      <c r="FO418" s="162"/>
      <c r="FP418" s="162"/>
      <c r="FQ418" s="162"/>
      <c r="FR418" s="162"/>
      <c r="FS418" s="162"/>
      <c r="FT418" s="162"/>
      <c r="FU418" s="162"/>
      <c r="FV418" s="162"/>
      <c r="FW418" s="162"/>
      <c r="FX418" s="162"/>
      <c r="FY418" s="162"/>
      <c r="FZ418" s="162"/>
      <c r="GA418" s="162"/>
      <c r="GB418" s="162"/>
      <c r="GC418" s="162"/>
      <c r="GD418" s="162"/>
      <c r="GE418" s="162"/>
      <c r="GF418" s="162"/>
      <c r="GG418" s="162"/>
      <c r="GH418" s="162"/>
      <c r="GI418" s="162"/>
      <c r="GJ418" s="162"/>
      <c r="GK418" s="162"/>
      <c r="GL418" s="162"/>
      <c r="GM418" s="162"/>
      <c r="GN418" s="162"/>
      <c r="GO418" s="162"/>
      <c r="GP418" s="162"/>
      <c r="GQ418" s="162"/>
      <c r="GR418" s="162"/>
      <c r="GS418" s="162"/>
      <c r="GT418" s="162"/>
      <c r="GU418" s="162"/>
    </row>
    <row r="419" spans="1:203" ht="30" x14ac:dyDescent="0.25">
      <c r="A419" s="161">
        <v>1</v>
      </c>
      <c r="B419" s="58" t="s">
        <v>347</v>
      </c>
      <c r="C419" s="189">
        <f>'2 уровень'!D1090</f>
        <v>300</v>
      </c>
      <c r="D419" s="189">
        <f>'2 уровень'!E1090</f>
        <v>100</v>
      </c>
      <c r="E419" s="189">
        <f>'2 уровень'!F1090</f>
        <v>84</v>
      </c>
      <c r="F419" s="792">
        <f>'2 уровень'!G1090</f>
        <v>84</v>
      </c>
      <c r="G419" s="237">
        <f>'2 уровень'!H1090</f>
        <v>0</v>
      </c>
      <c r="H419" s="237">
        <f>'2 уровень'!I1090</f>
        <v>0</v>
      </c>
      <c r="I419" s="242">
        <f>'2 уровень'!J1090</f>
        <v>0</v>
      </c>
      <c r="J419" s="242">
        <f>'2 уровень'!K1090</f>
        <v>0</v>
      </c>
      <c r="K419" s="242">
        <f>'2 уровень'!L1090</f>
        <v>0</v>
      </c>
      <c r="L419" s="242">
        <f>'2 уровень'!M1090</f>
        <v>0</v>
      </c>
      <c r="M419" s="242">
        <f>'2 уровень'!N1090</f>
        <v>0</v>
      </c>
      <c r="N419" s="242">
        <f>'2 уровень'!O1090</f>
        <v>0</v>
      </c>
      <c r="O419" s="163">
        <f>'2 уровень'!P1090</f>
        <v>0</v>
      </c>
      <c r="P419" s="163">
        <f>'2 уровень'!Q1090</f>
        <v>0</v>
      </c>
      <c r="Q419" s="163">
        <f>'2 уровень'!R1090</f>
        <v>0</v>
      </c>
      <c r="R419" s="163">
        <f>'2 уровень'!S1090</f>
        <v>0</v>
      </c>
      <c r="S419" s="2675">
        <f>'2 уровень'!T1090</f>
        <v>0</v>
      </c>
      <c r="T419" s="163">
        <f>'2 уровень'!U1090</f>
        <v>0</v>
      </c>
      <c r="U419" s="163">
        <f>'2 уровень'!V1090</f>
        <v>0</v>
      </c>
      <c r="V419" s="163">
        <f>'2 уровень'!W1090</f>
        <v>0</v>
      </c>
      <c r="W419" s="2522">
        <f>'2 уровень'!X1090</f>
        <v>0</v>
      </c>
      <c r="X419" s="2538"/>
      <c r="Y419" s="2593"/>
      <c r="Z419" s="162"/>
      <c r="AA419" s="162"/>
      <c r="AB419" s="162"/>
      <c r="AC419" s="162"/>
      <c r="AD419" s="162"/>
      <c r="AE419" s="162"/>
      <c r="AF419" s="162"/>
      <c r="AG419" s="162"/>
      <c r="AH419" s="162"/>
      <c r="AI419" s="162"/>
      <c r="AJ419" s="162"/>
      <c r="AK419" s="162"/>
      <c r="AL419" s="162"/>
      <c r="AM419" s="162"/>
      <c r="AN419" s="162"/>
      <c r="AO419" s="162"/>
      <c r="AP419" s="162"/>
      <c r="AQ419" s="162"/>
      <c r="AR419" s="162"/>
      <c r="AS419" s="162"/>
      <c r="AT419" s="162"/>
      <c r="AU419" s="162"/>
      <c r="AV419" s="162"/>
      <c r="AW419" s="162"/>
      <c r="AX419" s="162"/>
      <c r="AY419" s="162"/>
      <c r="AZ419" s="162"/>
      <c r="BA419" s="162"/>
      <c r="BB419" s="162"/>
      <c r="BC419" s="162"/>
      <c r="BD419" s="162"/>
      <c r="BE419" s="162"/>
      <c r="BF419" s="162"/>
      <c r="BG419" s="162"/>
      <c r="BH419" s="162"/>
      <c r="BI419" s="162"/>
      <c r="BJ419" s="162"/>
      <c r="BK419" s="162"/>
      <c r="BL419" s="162"/>
      <c r="BM419" s="162"/>
      <c r="BN419" s="162"/>
      <c r="BO419" s="162"/>
      <c r="BP419" s="162"/>
      <c r="BQ419" s="162"/>
      <c r="BR419" s="162"/>
      <c r="BS419" s="162"/>
      <c r="BT419" s="162"/>
      <c r="BU419" s="162"/>
      <c r="BV419" s="162"/>
      <c r="BW419" s="162"/>
      <c r="BX419" s="162"/>
      <c r="BY419" s="162"/>
      <c r="BZ419" s="162"/>
      <c r="CA419" s="162"/>
      <c r="CB419" s="162"/>
      <c r="CC419" s="162"/>
      <c r="CD419" s="162"/>
      <c r="CE419" s="162"/>
      <c r="CF419" s="162"/>
      <c r="CG419" s="162"/>
      <c r="CH419" s="162"/>
      <c r="CI419" s="162"/>
      <c r="CJ419" s="162"/>
      <c r="CK419" s="162"/>
      <c r="CL419" s="162"/>
      <c r="CM419" s="162"/>
      <c r="CN419" s="162"/>
      <c r="CO419" s="162"/>
      <c r="CP419" s="162"/>
      <c r="CQ419" s="162"/>
      <c r="CR419" s="162"/>
      <c r="CS419" s="162"/>
      <c r="CT419" s="162"/>
      <c r="CU419" s="162"/>
      <c r="CV419" s="162"/>
      <c r="CW419" s="162"/>
      <c r="CX419" s="162"/>
      <c r="CY419" s="162"/>
      <c r="CZ419" s="162"/>
      <c r="DA419" s="162"/>
      <c r="DB419" s="162"/>
      <c r="DC419" s="162"/>
      <c r="DD419" s="162"/>
      <c r="DE419" s="162"/>
      <c r="DF419" s="162"/>
      <c r="DG419" s="162"/>
      <c r="DH419" s="162"/>
      <c r="DI419" s="162"/>
      <c r="DJ419" s="162"/>
      <c r="DK419" s="162"/>
      <c r="DL419" s="162"/>
      <c r="DM419" s="162"/>
      <c r="DN419" s="162"/>
      <c r="DO419" s="162"/>
      <c r="DP419" s="162"/>
      <c r="DQ419" s="162"/>
      <c r="DR419" s="162"/>
      <c r="DS419" s="162"/>
      <c r="DT419" s="162"/>
      <c r="DU419" s="162"/>
      <c r="DV419" s="162"/>
      <c r="DW419" s="162"/>
      <c r="DX419" s="162"/>
      <c r="DY419" s="162"/>
      <c r="DZ419" s="162"/>
      <c r="EA419" s="162"/>
      <c r="EB419" s="162"/>
      <c r="EC419" s="162"/>
      <c r="ED419" s="162"/>
      <c r="EE419" s="162"/>
      <c r="EF419" s="162"/>
      <c r="EG419" s="162"/>
      <c r="EH419" s="162"/>
      <c r="EI419" s="162"/>
      <c r="EJ419" s="162"/>
      <c r="EK419" s="162"/>
      <c r="EL419" s="162"/>
      <c r="EM419" s="162"/>
      <c r="EN419" s="162"/>
      <c r="EO419" s="162"/>
      <c r="EP419" s="162"/>
      <c r="EQ419" s="162"/>
      <c r="ER419" s="162"/>
      <c r="ES419" s="162"/>
      <c r="ET419" s="162"/>
      <c r="EU419" s="162"/>
      <c r="EV419" s="162"/>
      <c r="EW419" s="162"/>
      <c r="EX419" s="162"/>
      <c r="EY419" s="162"/>
      <c r="EZ419" s="162"/>
      <c r="FA419" s="162"/>
      <c r="FB419" s="162"/>
      <c r="FC419" s="162"/>
      <c r="FD419" s="162"/>
      <c r="FE419" s="162"/>
      <c r="FF419" s="162"/>
      <c r="FG419" s="162"/>
      <c r="FH419" s="162"/>
      <c r="FI419" s="162"/>
      <c r="FJ419" s="162"/>
      <c r="FK419" s="162"/>
      <c r="FL419" s="162"/>
      <c r="FM419" s="162"/>
      <c r="FN419" s="162"/>
      <c r="FO419" s="162"/>
      <c r="FP419" s="162"/>
      <c r="FQ419" s="162"/>
      <c r="FR419" s="162"/>
      <c r="FS419" s="162"/>
      <c r="FT419" s="162"/>
      <c r="FU419" s="162"/>
      <c r="FV419" s="162"/>
      <c r="FW419" s="162"/>
      <c r="FX419" s="162"/>
      <c r="FY419" s="162"/>
      <c r="FZ419" s="162"/>
      <c r="GA419" s="162"/>
      <c r="GB419" s="162"/>
      <c r="GC419" s="162"/>
      <c r="GD419" s="162"/>
      <c r="GE419" s="162"/>
      <c r="GF419" s="162"/>
      <c r="GG419" s="162"/>
      <c r="GH419" s="162"/>
      <c r="GI419" s="162"/>
      <c r="GJ419" s="162"/>
      <c r="GK419" s="162"/>
      <c r="GL419" s="162"/>
      <c r="GM419" s="162"/>
      <c r="GN419" s="162"/>
      <c r="GO419" s="162"/>
      <c r="GP419" s="162"/>
      <c r="GQ419" s="162"/>
      <c r="GR419" s="162"/>
      <c r="GS419" s="162"/>
      <c r="GT419" s="162"/>
      <c r="GU419" s="162"/>
    </row>
    <row r="420" spans="1:203" ht="45" x14ac:dyDescent="0.25">
      <c r="A420" s="161">
        <v>1</v>
      </c>
      <c r="B420" s="2543" t="s">
        <v>350</v>
      </c>
      <c r="C420" s="189">
        <f>'2 уровень'!D1091</f>
        <v>9843</v>
      </c>
      <c r="D420" s="189">
        <f>'2 уровень'!E1091</f>
        <v>3281</v>
      </c>
      <c r="E420" s="189">
        <f>'2 уровень'!F1091</f>
        <v>3634</v>
      </c>
      <c r="F420" s="792">
        <f>'2 уровень'!G1091</f>
        <v>110.75891496494972</v>
      </c>
      <c r="G420" s="237">
        <f>'2 уровень'!H1091</f>
        <v>0</v>
      </c>
      <c r="H420" s="237">
        <f>'2 уровень'!I1091</f>
        <v>0</v>
      </c>
      <c r="I420" s="242">
        <f>'2 уровень'!J1091</f>
        <v>0</v>
      </c>
      <c r="J420" s="242">
        <f>'2 уровень'!K1091</f>
        <v>0</v>
      </c>
      <c r="K420" s="242">
        <f>'2 уровень'!L1091</f>
        <v>0</v>
      </c>
      <c r="L420" s="242">
        <f>'2 уровень'!M1091</f>
        <v>0</v>
      </c>
      <c r="M420" s="242">
        <f>'2 уровень'!N1091</f>
        <v>0</v>
      </c>
      <c r="N420" s="242">
        <f>'2 уровень'!O1091</f>
        <v>0</v>
      </c>
      <c r="O420" s="163">
        <f>'2 уровень'!P1091</f>
        <v>0</v>
      </c>
      <c r="P420" s="163">
        <f>'2 уровень'!Q1091</f>
        <v>0</v>
      </c>
      <c r="Q420" s="163">
        <f>'2 уровень'!R1091</f>
        <v>0</v>
      </c>
      <c r="R420" s="163">
        <f>'2 уровень'!S1091</f>
        <v>0</v>
      </c>
      <c r="S420" s="2675">
        <f>'2 уровень'!T1091</f>
        <v>0</v>
      </c>
      <c r="T420" s="163">
        <f>'2 уровень'!U1091</f>
        <v>0</v>
      </c>
      <c r="U420" s="163">
        <f>'2 уровень'!V1091</f>
        <v>0</v>
      </c>
      <c r="V420" s="163">
        <f>'2 уровень'!W1091</f>
        <v>0</v>
      </c>
      <c r="W420" s="2522">
        <f>'2 уровень'!X1091</f>
        <v>0</v>
      </c>
      <c r="X420" s="2538"/>
      <c r="Y420" s="2593"/>
      <c r="Z420" s="162"/>
      <c r="AA420" s="162"/>
      <c r="AB420" s="162"/>
      <c r="AC420" s="162"/>
      <c r="AD420" s="162"/>
      <c r="AE420" s="162"/>
      <c r="AF420" s="162"/>
      <c r="AG420" s="162"/>
      <c r="AH420" s="162"/>
      <c r="AI420" s="162"/>
      <c r="AJ420" s="162"/>
      <c r="AK420" s="162"/>
      <c r="AL420" s="162"/>
      <c r="AM420" s="162"/>
      <c r="AN420" s="162"/>
      <c r="AO420" s="162"/>
      <c r="AP420" s="162"/>
      <c r="AQ420" s="162"/>
      <c r="AR420" s="162"/>
      <c r="AS420" s="162"/>
      <c r="AT420" s="162"/>
      <c r="AU420" s="162"/>
      <c r="AV420" s="162"/>
      <c r="AW420" s="162"/>
      <c r="AX420" s="162"/>
      <c r="AY420" s="162"/>
      <c r="AZ420" s="162"/>
      <c r="BA420" s="162"/>
      <c r="BB420" s="162"/>
      <c r="BC420" s="162"/>
      <c r="BD420" s="162"/>
      <c r="BE420" s="162"/>
      <c r="BF420" s="162"/>
      <c r="BG420" s="162"/>
      <c r="BH420" s="162"/>
      <c r="BI420" s="162"/>
      <c r="BJ420" s="162"/>
      <c r="BK420" s="162"/>
      <c r="BL420" s="162"/>
      <c r="BM420" s="162"/>
      <c r="BN420" s="162"/>
      <c r="BO420" s="162"/>
      <c r="BP420" s="162"/>
      <c r="BQ420" s="162"/>
      <c r="BR420" s="162"/>
      <c r="BS420" s="162"/>
      <c r="BT420" s="162"/>
      <c r="BU420" s="162"/>
      <c r="BV420" s="162"/>
      <c r="BW420" s="162"/>
      <c r="BX420" s="162"/>
      <c r="BY420" s="162"/>
      <c r="BZ420" s="162"/>
      <c r="CA420" s="162"/>
      <c r="CB420" s="162"/>
      <c r="CC420" s="162"/>
      <c r="CD420" s="162"/>
      <c r="CE420" s="162"/>
      <c r="CF420" s="162"/>
      <c r="CG420" s="162"/>
      <c r="CH420" s="162"/>
      <c r="CI420" s="162"/>
      <c r="CJ420" s="162"/>
      <c r="CK420" s="162"/>
      <c r="CL420" s="162"/>
      <c r="CM420" s="162"/>
      <c r="CN420" s="162"/>
      <c r="CO420" s="162"/>
      <c r="CP420" s="162"/>
      <c r="CQ420" s="162"/>
      <c r="CR420" s="162"/>
      <c r="CS420" s="162"/>
      <c r="CT420" s="162"/>
      <c r="CU420" s="162"/>
      <c r="CV420" s="162"/>
      <c r="CW420" s="162"/>
      <c r="CX420" s="162"/>
      <c r="CY420" s="162"/>
      <c r="CZ420" s="162"/>
      <c r="DA420" s="162"/>
      <c r="DB420" s="162"/>
      <c r="DC420" s="162"/>
      <c r="DD420" s="162"/>
      <c r="DE420" s="162"/>
      <c r="DF420" s="162"/>
      <c r="DG420" s="162"/>
      <c r="DH420" s="162"/>
      <c r="DI420" s="162"/>
      <c r="DJ420" s="162"/>
      <c r="DK420" s="162"/>
      <c r="DL420" s="162"/>
      <c r="DM420" s="162"/>
      <c r="DN420" s="162"/>
      <c r="DO420" s="162"/>
      <c r="DP420" s="162"/>
      <c r="DQ420" s="162"/>
      <c r="DR420" s="162"/>
      <c r="DS420" s="162"/>
      <c r="DT420" s="162"/>
      <c r="DU420" s="162"/>
      <c r="DV420" s="162"/>
      <c r="DW420" s="162"/>
      <c r="DX420" s="162"/>
      <c r="DY420" s="162"/>
      <c r="DZ420" s="162"/>
      <c r="EA420" s="162"/>
      <c r="EB420" s="162"/>
      <c r="EC420" s="162"/>
      <c r="ED420" s="162"/>
      <c r="EE420" s="162"/>
      <c r="EF420" s="162"/>
      <c r="EG420" s="162"/>
      <c r="EH420" s="162"/>
      <c r="EI420" s="162"/>
      <c r="EJ420" s="162"/>
      <c r="EK420" s="162"/>
      <c r="EL420" s="162"/>
      <c r="EM420" s="162"/>
      <c r="EN420" s="162"/>
      <c r="EO420" s="162"/>
      <c r="EP420" s="162"/>
      <c r="EQ420" s="162"/>
      <c r="ER420" s="162"/>
      <c r="ES420" s="162"/>
      <c r="ET420" s="162"/>
      <c r="EU420" s="162"/>
      <c r="EV420" s="162"/>
      <c r="EW420" s="162"/>
      <c r="EX420" s="162"/>
      <c r="EY420" s="162"/>
      <c r="EZ420" s="162"/>
      <c r="FA420" s="162"/>
      <c r="FB420" s="162"/>
      <c r="FC420" s="162"/>
      <c r="FD420" s="162"/>
      <c r="FE420" s="162"/>
      <c r="FF420" s="162"/>
      <c r="FG420" s="162"/>
      <c r="FH420" s="162"/>
      <c r="FI420" s="162"/>
      <c r="FJ420" s="162"/>
      <c r="FK420" s="162"/>
      <c r="FL420" s="162"/>
      <c r="FM420" s="162"/>
      <c r="FN420" s="162"/>
      <c r="FO420" s="162"/>
      <c r="FP420" s="162"/>
      <c r="FQ420" s="162"/>
      <c r="FR420" s="162"/>
      <c r="FS420" s="162"/>
      <c r="FT420" s="162"/>
      <c r="FU420" s="162"/>
      <c r="FV420" s="162"/>
      <c r="FW420" s="162"/>
      <c r="FX420" s="162"/>
      <c r="FY420" s="162"/>
      <c r="FZ420" s="162"/>
      <c r="GA420" s="162"/>
      <c r="GB420" s="162"/>
      <c r="GC420" s="162"/>
      <c r="GD420" s="162"/>
      <c r="GE420" s="162"/>
      <c r="GF420" s="162"/>
      <c r="GG420" s="162"/>
      <c r="GH420" s="162"/>
      <c r="GI420" s="162"/>
      <c r="GJ420" s="162"/>
      <c r="GK420" s="162"/>
      <c r="GL420" s="162"/>
      <c r="GM420" s="162"/>
      <c r="GN420" s="162"/>
      <c r="GO420" s="162"/>
      <c r="GP420" s="162"/>
      <c r="GQ420" s="162"/>
      <c r="GR420" s="162"/>
      <c r="GS420" s="162"/>
      <c r="GT420" s="162"/>
      <c r="GU420" s="162"/>
    </row>
    <row r="421" spans="1:203" ht="30" x14ac:dyDescent="0.25">
      <c r="A421" s="161">
        <v>1</v>
      </c>
      <c r="B421" s="58" t="s">
        <v>351</v>
      </c>
      <c r="C421" s="189">
        <f>'2 уровень'!D1092</f>
        <v>5852</v>
      </c>
      <c r="D421" s="189">
        <f>'2 уровень'!E1092</f>
        <v>1951</v>
      </c>
      <c r="E421" s="189">
        <f>'2 уровень'!F1092</f>
        <v>1637</v>
      </c>
      <c r="F421" s="792">
        <f>'2 уровень'!G1092</f>
        <v>83.905689390056381</v>
      </c>
      <c r="G421" s="237">
        <f>'2 уровень'!H1092</f>
        <v>0</v>
      </c>
      <c r="H421" s="237">
        <f>'2 уровень'!I1092</f>
        <v>0</v>
      </c>
      <c r="I421" s="242">
        <f>'2 уровень'!J1092</f>
        <v>0</v>
      </c>
      <c r="J421" s="242">
        <f>'2 уровень'!K1092</f>
        <v>0</v>
      </c>
      <c r="K421" s="242">
        <f>'2 уровень'!L1092</f>
        <v>0</v>
      </c>
      <c r="L421" s="242">
        <f>'2 уровень'!M1092</f>
        <v>0</v>
      </c>
      <c r="M421" s="242">
        <f>'2 уровень'!N1092</f>
        <v>0</v>
      </c>
      <c r="N421" s="242">
        <f>'2 уровень'!O1092</f>
        <v>0</v>
      </c>
      <c r="O421" s="163">
        <f>'2 уровень'!P1092</f>
        <v>0</v>
      </c>
      <c r="P421" s="163">
        <f>'2 уровень'!Q1092</f>
        <v>0</v>
      </c>
      <c r="Q421" s="163">
        <f>'2 уровень'!R1092</f>
        <v>0</v>
      </c>
      <c r="R421" s="163">
        <f>'2 уровень'!S1092</f>
        <v>0</v>
      </c>
      <c r="S421" s="2675">
        <f>'2 уровень'!T1092</f>
        <v>0</v>
      </c>
      <c r="T421" s="163">
        <f>'2 уровень'!U1092</f>
        <v>0</v>
      </c>
      <c r="U421" s="163">
        <f>'2 уровень'!V1092</f>
        <v>0</v>
      </c>
      <c r="V421" s="163">
        <f>'2 уровень'!W1092</f>
        <v>0</v>
      </c>
      <c r="W421" s="2522">
        <f>'2 уровень'!X1092</f>
        <v>0</v>
      </c>
      <c r="X421" s="2538"/>
      <c r="Y421" s="2593"/>
      <c r="Z421" s="162"/>
      <c r="AA421" s="162"/>
      <c r="AB421" s="162"/>
      <c r="AC421" s="162"/>
      <c r="AD421" s="162"/>
      <c r="AE421" s="162"/>
      <c r="AF421" s="162"/>
      <c r="AG421" s="162"/>
      <c r="AH421" s="162"/>
      <c r="AI421" s="162"/>
      <c r="AJ421" s="162"/>
      <c r="AK421" s="162"/>
      <c r="AL421" s="162"/>
      <c r="AM421" s="162"/>
      <c r="AN421" s="162"/>
      <c r="AO421" s="162"/>
      <c r="AP421" s="162"/>
      <c r="AQ421" s="162"/>
      <c r="AR421" s="162"/>
      <c r="AS421" s="162"/>
      <c r="AT421" s="162"/>
      <c r="AU421" s="162"/>
      <c r="AV421" s="162"/>
      <c r="AW421" s="162"/>
      <c r="AX421" s="162"/>
      <c r="AY421" s="162"/>
      <c r="AZ421" s="162"/>
      <c r="BA421" s="162"/>
      <c r="BB421" s="162"/>
      <c r="BC421" s="162"/>
      <c r="BD421" s="162"/>
      <c r="BE421" s="162"/>
      <c r="BF421" s="162"/>
      <c r="BG421" s="162"/>
      <c r="BH421" s="162"/>
      <c r="BI421" s="162"/>
      <c r="BJ421" s="162"/>
      <c r="BK421" s="162"/>
      <c r="BL421" s="162"/>
      <c r="BM421" s="162"/>
      <c r="BN421" s="162"/>
      <c r="BO421" s="162"/>
      <c r="BP421" s="162"/>
      <c r="BQ421" s="162"/>
      <c r="BR421" s="162"/>
      <c r="BS421" s="162"/>
      <c r="BT421" s="162"/>
      <c r="BU421" s="162"/>
      <c r="BV421" s="162"/>
      <c r="BW421" s="162"/>
      <c r="BX421" s="162"/>
      <c r="BY421" s="162"/>
      <c r="BZ421" s="162"/>
      <c r="CA421" s="162"/>
      <c r="CB421" s="162"/>
      <c r="CC421" s="162"/>
      <c r="CD421" s="162"/>
      <c r="CE421" s="162"/>
      <c r="CF421" s="162"/>
      <c r="CG421" s="162"/>
      <c r="CH421" s="162"/>
      <c r="CI421" s="162"/>
      <c r="CJ421" s="162"/>
      <c r="CK421" s="162"/>
      <c r="CL421" s="162"/>
      <c r="CM421" s="162"/>
      <c r="CN421" s="162"/>
      <c r="CO421" s="162"/>
      <c r="CP421" s="162"/>
      <c r="CQ421" s="162"/>
      <c r="CR421" s="162"/>
      <c r="CS421" s="162"/>
      <c r="CT421" s="162"/>
      <c r="CU421" s="162"/>
      <c r="CV421" s="162"/>
      <c r="CW421" s="162"/>
      <c r="CX421" s="162"/>
      <c r="CY421" s="162"/>
      <c r="CZ421" s="162"/>
      <c r="DA421" s="162"/>
      <c r="DB421" s="162"/>
      <c r="DC421" s="162"/>
      <c r="DD421" s="162"/>
      <c r="DE421" s="162"/>
      <c r="DF421" s="162"/>
      <c r="DG421" s="162"/>
      <c r="DH421" s="162"/>
      <c r="DI421" s="162"/>
      <c r="DJ421" s="162"/>
      <c r="DK421" s="162"/>
      <c r="DL421" s="162"/>
      <c r="DM421" s="162"/>
      <c r="DN421" s="162"/>
      <c r="DO421" s="162"/>
      <c r="DP421" s="162"/>
      <c r="DQ421" s="162"/>
      <c r="DR421" s="162"/>
      <c r="DS421" s="162"/>
      <c r="DT421" s="162"/>
      <c r="DU421" s="162"/>
      <c r="DV421" s="162"/>
      <c r="DW421" s="162"/>
      <c r="DX421" s="162"/>
      <c r="DY421" s="162"/>
      <c r="DZ421" s="162"/>
      <c r="EA421" s="162"/>
      <c r="EB421" s="162"/>
      <c r="EC421" s="162"/>
      <c r="ED421" s="162"/>
      <c r="EE421" s="162"/>
      <c r="EF421" s="162"/>
      <c r="EG421" s="162"/>
      <c r="EH421" s="162"/>
      <c r="EI421" s="162"/>
      <c r="EJ421" s="162"/>
      <c r="EK421" s="162"/>
      <c r="EL421" s="162"/>
      <c r="EM421" s="162"/>
      <c r="EN421" s="162"/>
      <c r="EO421" s="162"/>
      <c r="EP421" s="162"/>
      <c r="EQ421" s="162"/>
      <c r="ER421" s="162"/>
      <c r="ES421" s="162"/>
      <c r="ET421" s="162"/>
      <c r="EU421" s="162"/>
      <c r="EV421" s="162"/>
      <c r="EW421" s="162"/>
      <c r="EX421" s="162"/>
      <c r="EY421" s="162"/>
      <c r="EZ421" s="162"/>
      <c r="FA421" s="162"/>
      <c r="FB421" s="162"/>
      <c r="FC421" s="162"/>
      <c r="FD421" s="162"/>
      <c r="FE421" s="162"/>
      <c r="FF421" s="162"/>
      <c r="FG421" s="162"/>
      <c r="FH421" s="162"/>
      <c r="FI421" s="162"/>
      <c r="FJ421" s="162"/>
      <c r="FK421" s="162"/>
      <c r="FL421" s="162"/>
      <c r="FM421" s="162"/>
      <c r="FN421" s="162"/>
      <c r="FO421" s="162"/>
      <c r="FP421" s="162"/>
      <c r="FQ421" s="162"/>
      <c r="FR421" s="162"/>
      <c r="FS421" s="162"/>
      <c r="FT421" s="162"/>
      <c r="FU421" s="162"/>
      <c r="FV421" s="162"/>
      <c r="FW421" s="162"/>
      <c r="FX421" s="162"/>
      <c r="FY421" s="162"/>
      <c r="FZ421" s="162"/>
      <c r="GA421" s="162"/>
      <c r="GB421" s="162"/>
      <c r="GC421" s="162"/>
      <c r="GD421" s="162"/>
      <c r="GE421" s="162"/>
      <c r="GF421" s="162"/>
      <c r="GG421" s="162"/>
      <c r="GH421" s="162"/>
      <c r="GI421" s="162"/>
      <c r="GJ421" s="162"/>
      <c r="GK421" s="162"/>
      <c r="GL421" s="162"/>
      <c r="GM421" s="162"/>
      <c r="GN421" s="162"/>
      <c r="GO421" s="162"/>
      <c r="GP421" s="162"/>
      <c r="GQ421" s="162"/>
      <c r="GR421" s="162"/>
      <c r="GS421" s="162"/>
      <c r="GT421" s="162"/>
      <c r="GU421" s="162"/>
    </row>
    <row r="422" spans="1:203" ht="30" x14ac:dyDescent="0.25">
      <c r="A422" s="161">
        <v>1</v>
      </c>
      <c r="B422" s="58" t="s">
        <v>352</v>
      </c>
      <c r="C422" s="189">
        <f>'2 уровень'!D1093</f>
        <v>1456</v>
      </c>
      <c r="D422" s="189">
        <f>'2 уровень'!E1093</f>
        <v>485</v>
      </c>
      <c r="E422" s="189">
        <f>'2 уровень'!F1093</f>
        <v>163</v>
      </c>
      <c r="F422" s="792">
        <f>'2 уровень'!G1093</f>
        <v>33.608247422680414</v>
      </c>
      <c r="G422" s="237">
        <f>'2 уровень'!H1093</f>
        <v>0</v>
      </c>
      <c r="H422" s="237">
        <f>'2 уровень'!I1093</f>
        <v>0</v>
      </c>
      <c r="I422" s="242">
        <f>'2 уровень'!J1093</f>
        <v>0</v>
      </c>
      <c r="J422" s="242">
        <f>'2 уровень'!K1093</f>
        <v>0</v>
      </c>
      <c r="K422" s="242">
        <f>'2 уровень'!L1093</f>
        <v>0</v>
      </c>
      <c r="L422" s="242">
        <f>'2 уровень'!M1093</f>
        <v>0</v>
      </c>
      <c r="M422" s="242">
        <f>'2 уровень'!N1093</f>
        <v>0</v>
      </c>
      <c r="N422" s="242">
        <f>'2 уровень'!O1093</f>
        <v>0</v>
      </c>
      <c r="O422" s="163">
        <f>'2 уровень'!P1093</f>
        <v>0</v>
      </c>
      <c r="P422" s="163">
        <f>'2 уровень'!Q1093</f>
        <v>0</v>
      </c>
      <c r="Q422" s="163">
        <f>'2 уровень'!R1093</f>
        <v>0</v>
      </c>
      <c r="R422" s="163">
        <f>'2 уровень'!S1093</f>
        <v>0</v>
      </c>
      <c r="S422" s="2675">
        <f>'2 уровень'!T1093</f>
        <v>0</v>
      </c>
      <c r="T422" s="163">
        <f>'2 уровень'!U1093</f>
        <v>0</v>
      </c>
      <c r="U422" s="163">
        <f>'2 уровень'!V1093</f>
        <v>0</v>
      </c>
      <c r="V422" s="163">
        <f>'2 уровень'!W1093</f>
        <v>0</v>
      </c>
      <c r="W422" s="2522">
        <f>'2 уровень'!X1093</f>
        <v>0</v>
      </c>
      <c r="X422" s="2538"/>
      <c r="Y422" s="2593"/>
      <c r="Z422" s="162"/>
      <c r="AA422" s="162"/>
      <c r="AB422" s="162"/>
      <c r="AC422" s="162"/>
      <c r="AD422" s="162"/>
      <c r="AE422" s="162"/>
      <c r="AF422" s="162"/>
      <c r="AG422" s="162"/>
      <c r="AH422" s="162"/>
      <c r="AI422" s="162"/>
      <c r="AJ422" s="162"/>
      <c r="AK422" s="162"/>
      <c r="AL422" s="162"/>
      <c r="AM422" s="162"/>
      <c r="AN422" s="162"/>
      <c r="AO422" s="162"/>
      <c r="AP422" s="162"/>
      <c r="AQ422" s="162"/>
      <c r="AR422" s="162"/>
      <c r="AS422" s="162"/>
      <c r="AT422" s="162"/>
      <c r="AU422" s="162"/>
      <c r="AV422" s="162"/>
      <c r="AW422" s="162"/>
      <c r="AX422" s="162"/>
      <c r="AY422" s="162"/>
      <c r="AZ422" s="162"/>
      <c r="BA422" s="162"/>
      <c r="BB422" s="162"/>
      <c r="BC422" s="162"/>
      <c r="BD422" s="162"/>
      <c r="BE422" s="162"/>
      <c r="BF422" s="162"/>
      <c r="BG422" s="162"/>
      <c r="BH422" s="162"/>
      <c r="BI422" s="162"/>
      <c r="BJ422" s="162"/>
      <c r="BK422" s="162"/>
      <c r="BL422" s="162"/>
      <c r="BM422" s="162"/>
      <c r="BN422" s="162"/>
      <c r="BO422" s="162"/>
      <c r="BP422" s="162"/>
      <c r="BQ422" s="162"/>
      <c r="BR422" s="162"/>
      <c r="BS422" s="162"/>
      <c r="BT422" s="162"/>
      <c r="BU422" s="162"/>
      <c r="BV422" s="162"/>
      <c r="BW422" s="162"/>
      <c r="BX422" s="162"/>
      <c r="BY422" s="162"/>
      <c r="BZ422" s="162"/>
      <c r="CA422" s="162"/>
      <c r="CB422" s="162"/>
      <c r="CC422" s="162"/>
      <c r="CD422" s="162"/>
      <c r="CE422" s="162"/>
      <c r="CF422" s="162"/>
      <c r="CG422" s="162"/>
      <c r="CH422" s="162"/>
      <c r="CI422" s="162"/>
      <c r="CJ422" s="162"/>
      <c r="CK422" s="162"/>
      <c r="CL422" s="162"/>
      <c r="CM422" s="162"/>
      <c r="CN422" s="162"/>
      <c r="CO422" s="162"/>
      <c r="CP422" s="162"/>
      <c r="CQ422" s="162"/>
      <c r="CR422" s="162"/>
      <c r="CS422" s="162"/>
      <c r="CT422" s="162"/>
      <c r="CU422" s="162"/>
      <c r="CV422" s="162"/>
      <c r="CW422" s="162"/>
      <c r="CX422" s="162"/>
      <c r="CY422" s="162"/>
      <c r="CZ422" s="162"/>
      <c r="DA422" s="162"/>
      <c r="DB422" s="162"/>
      <c r="DC422" s="162"/>
      <c r="DD422" s="162"/>
      <c r="DE422" s="162"/>
      <c r="DF422" s="162"/>
      <c r="DG422" s="162"/>
      <c r="DH422" s="162"/>
      <c r="DI422" s="162"/>
      <c r="DJ422" s="162"/>
      <c r="DK422" s="162"/>
      <c r="DL422" s="162"/>
      <c r="DM422" s="162"/>
      <c r="DN422" s="162"/>
      <c r="DO422" s="162"/>
      <c r="DP422" s="162"/>
      <c r="DQ422" s="162"/>
      <c r="DR422" s="162"/>
      <c r="DS422" s="162"/>
      <c r="DT422" s="162"/>
      <c r="DU422" s="162"/>
      <c r="DV422" s="162"/>
      <c r="DW422" s="162"/>
      <c r="DX422" s="162"/>
      <c r="DY422" s="162"/>
      <c r="DZ422" s="162"/>
      <c r="EA422" s="162"/>
      <c r="EB422" s="162"/>
      <c r="EC422" s="162"/>
      <c r="ED422" s="162"/>
      <c r="EE422" s="162"/>
      <c r="EF422" s="162"/>
      <c r="EG422" s="162"/>
      <c r="EH422" s="162"/>
      <c r="EI422" s="162"/>
      <c r="EJ422" s="162"/>
      <c r="EK422" s="162"/>
      <c r="EL422" s="162"/>
      <c r="EM422" s="162"/>
      <c r="EN422" s="162"/>
      <c r="EO422" s="162"/>
      <c r="EP422" s="162"/>
      <c r="EQ422" s="162"/>
      <c r="ER422" s="162"/>
      <c r="ES422" s="162"/>
      <c r="ET422" s="162"/>
      <c r="EU422" s="162"/>
      <c r="EV422" s="162"/>
      <c r="EW422" s="162"/>
      <c r="EX422" s="162"/>
      <c r="EY422" s="162"/>
      <c r="EZ422" s="162"/>
      <c r="FA422" s="162"/>
      <c r="FB422" s="162"/>
      <c r="FC422" s="162"/>
      <c r="FD422" s="162"/>
      <c r="FE422" s="162"/>
      <c r="FF422" s="162"/>
      <c r="FG422" s="162"/>
      <c r="FH422" s="162"/>
      <c r="FI422" s="162"/>
      <c r="FJ422" s="162"/>
      <c r="FK422" s="162"/>
      <c r="FL422" s="162"/>
      <c r="FM422" s="162"/>
      <c r="FN422" s="162"/>
      <c r="FO422" s="162"/>
      <c r="FP422" s="162"/>
      <c r="FQ422" s="162"/>
      <c r="FR422" s="162"/>
      <c r="FS422" s="162"/>
      <c r="FT422" s="162"/>
      <c r="FU422" s="162"/>
      <c r="FV422" s="162"/>
      <c r="FW422" s="162"/>
      <c r="FX422" s="162"/>
      <c r="FY422" s="162"/>
      <c r="FZ422" s="162"/>
      <c r="GA422" s="162"/>
      <c r="GB422" s="162"/>
      <c r="GC422" s="162"/>
      <c r="GD422" s="162"/>
      <c r="GE422" s="162"/>
      <c r="GF422" s="162"/>
      <c r="GG422" s="162"/>
      <c r="GH422" s="162"/>
      <c r="GI422" s="162"/>
      <c r="GJ422" s="162"/>
      <c r="GK422" s="162"/>
      <c r="GL422" s="162"/>
      <c r="GM422" s="162"/>
      <c r="GN422" s="162"/>
      <c r="GO422" s="162"/>
      <c r="GP422" s="162"/>
      <c r="GQ422" s="162"/>
      <c r="GR422" s="162"/>
      <c r="GS422" s="162"/>
      <c r="GT422" s="162"/>
      <c r="GU422" s="162"/>
    </row>
    <row r="423" spans="1:203" ht="45" x14ac:dyDescent="0.25">
      <c r="A423" s="161">
        <v>1</v>
      </c>
      <c r="B423" s="58" t="s">
        <v>418</v>
      </c>
      <c r="C423" s="189">
        <f>'2 уровень'!D1094</f>
        <v>639</v>
      </c>
      <c r="D423" s="189">
        <f>'2 уровень'!E1094</f>
        <v>213</v>
      </c>
      <c r="E423" s="189">
        <f>'2 уровень'!F1094</f>
        <v>605</v>
      </c>
      <c r="F423" s="792">
        <f>'2 уровень'!G1094</f>
        <v>284.03755868544602</v>
      </c>
      <c r="G423" s="237">
        <f>'2 уровень'!H1094</f>
        <v>0</v>
      </c>
      <c r="H423" s="237">
        <f>'2 уровень'!I1094</f>
        <v>0</v>
      </c>
      <c r="I423" s="242">
        <f>'2 уровень'!J1094</f>
        <v>0</v>
      </c>
      <c r="J423" s="242">
        <f>'2 уровень'!K1094</f>
        <v>0</v>
      </c>
      <c r="K423" s="242">
        <f>'2 уровень'!L1094</f>
        <v>0</v>
      </c>
      <c r="L423" s="242">
        <f>'2 уровень'!M1094</f>
        <v>0</v>
      </c>
      <c r="M423" s="242">
        <f>'2 уровень'!N1094</f>
        <v>0</v>
      </c>
      <c r="N423" s="242">
        <f>'2 уровень'!O1094</f>
        <v>0</v>
      </c>
      <c r="O423" s="163">
        <f>'2 уровень'!P1094</f>
        <v>0</v>
      </c>
      <c r="P423" s="163">
        <f>'2 уровень'!Q1094</f>
        <v>0</v>
      </c>
      <c r="Q423" s="163">
        <f>'2 уровень'!R1094</f>
        <v>0</v>
      </c>
      <c r="R423" s="163">
        <f>'2 уровень'!S1094</f>
        <v>0</v>
      </c>
      <c r="S423" s="2675">
        <f>'2 уровень'!T1094</f>
        <v>0</v>
      </c>
      <c r="T423" s="163">
        <f>'2 уровень'!U1094</f>
        <v>0</v>
      </c>
      <c r="U423" s="163">
        <f>'2 уровень'!V1094</f>
        <v>0</v>
      </c>
      <c r="V423" s="163">
        <f>'2 уровень'!W1094</f>
        <v>0</v>
      </c>
      <c r="W423" s="2522">
        <f>'2 уровень'!X1094</f>
        <v>0</v>
      </c>
      <c r="X423" s="2538"/>
      <c r="Y423" s="2593"/>
      <c r="Z423" s="162"/>
      <c r="AA423" s="162"/>
      <c r="AB423" s="162"/>
      <c r="AC423" s="162"/>
      <c r="AD423" s="162"/>
      <c r="AE423" s="162"/>
      <c r="AF423" s="162"/>
      <c r="AG423" s="162"/>
      <c r="AH423" s="162"/>
      <c r="AI423" s="162"/>
      <c r="AJ423" s="162"/>
      <c r="AK423" s="162"/>
      <c r="AL423" s="162"/>
      <c r="AM423" s="162"/>
      <c r="AN423" s="162"/>
      <c r="AO423" s="162"/>
      <c r="AP423" s="162"/>
      <c r="AQ423" s="162"/>
      <c r="AR423" s="162"/>
      <c r="AS423" s="162"/>
      <c r="AT423" s="162"/>
      <c r="AU423" s="162"/>
      <c r="AV423" s="162"/>
      <c r="AW423" s="162"/>
      <c r="AX423" s="162"/>
      <c r="AY423" s="162"/>
      <c r="AZ423" s="162"/>
      <c r="BA423" s="162"/>
      <c r="BB423" s="162"/>
      <c r="BC423" s="162"/>
      <c r="BD423" s="162"/>
      <c r="BE423" s="162"/>
      <c r="BF423" s="162"/>
      <c r="BG423" s="162"/>
      <c r="BH423" s="162"/>
      <c r="BI423" s="162"/>
      <c r="BJ423" s="162"/>
      <c r="BK423" s="162"/>
      <c r="BL423" s="162"/>
      <c r="BM423" s="162"/>
      <c r="BN423" s="162"/>
      <c r="BO423" s="162"/>
      <c r="BP423" s="162"/>
      <c r="BQ423" s="162"/>
      <c r="BR423" s="162"/>
      <c r="BS423" s="162"/>
      <c r="BT423" s="162"/>
      <c r="BU423" s="162"/>
      <c r="BV423" s="162"/>
      <c r="BW423" s="162"/>
      <c r="BX423" s="162"/>
      <c r="BY423" s="162"/>
      <c r="BZ423" s="162"/>
      <c r="CA423" s="162"/>
      <c r="CB423" s="162"/>
      <c r="CC423" s="162"/>
      <c r="CD423" s="162"/>
      <c r="CE423" s="162"/>
      <c r="CF423" s="162"/>
      <c r="CG423" s="162"/>
      <c r="CH423" s="162"/>
      <c r="CI423" s="162"/>
      <c r="CJ423" s="162"/>
      <c r="CK423" s="162"/>
      <c r="CL423" s="162"/>
      <c r="CM423" s="162"/>
      <c r="CN423" s="162"/>
      <c r="CO423" s="162"/>
      <c r="CP423" s="162"/>
      <c r="CQ423" s="162"/>
      <c r="CR423" s="162"/>
      <c r="CS423" s="162"/>
      <c r="CT423" s="162"/>
      <c r="CU423" s="162"/>
      <c r="CV423" s="162"/>
      <c r="CW423" s="162"/>
      <c r="CX423" s="162"/>
      <c r="CY423" s="162"/>
      <c r="CZ423" s="162"/>
      <c r="DA423" s="162"/>
      <c r="DB423" s="162"/>
      <c r="DC423" s="162"/>
      <c r="DD423" s="162"/>
      <c r="DE423" s="162"/>
      <c r="DF423" s="162"/>
      <c r="DG423" s="162"/>
      <c r="DH423" s="162"/>
      <c r="DI423" s="162"/>
      <c r="DJ423" s="162"/>
      <c r="DK423" s="162"/>
      <c r="DL423" s="162"/>
      <c r="DM423" s="162"/>
      <c r="DN423" s="162"/>
      <c r="DO423" s="162"/>
      <c r="DP423" s="162"/>
      <c r="DQ423" s="162"/>
      <c r="DR423" s="162"/>
      <c r="DS423" s="162"/>
      <c r="DT423" s="162"/>
      <c r="DU423" s="162"/>
      <c r="DV423" s="162"/>
      <c r="DW423" s="162"/>
      <c r="DX423" s="162"/>
      <c r="DY423" s="162"/>
      <c r="DZ423" s="162"/>
      <c r="EA423" s="162"/>
      <c r="EB423" s="162"/>
      <c r="EC423" s="162"/>
      <c r="ED423" s="162"/>
      <c r="EE423" s="162"/>
      <c r="EF423" s="162"/>
      <c r="EG423" s="162"/>
      <c r="EH423" s="162"/>
      <c r="EI423" s="162"/>
      <c r="EJ423" s="162"/>
      <c r="EK423" s="162"/>
      <c r="EL423" s="162"/>
      <c r="EM423" s="162"/>
      <c r="EN423" s="162"/>
      <c r="EO423" s="162"/>
      <c r="EP423" s="162"/>
      <c r="EQ423" s="162"/>
      <c r="ER423" s="162"/>
      <c r="ES423" s="162"/>
      <c r="ET423" s="162"/>
      <c r="EU423" s="162"/>
      <c r="EV423" s="162"/>
      <c r="EW423" s="162"/>
      <c r="EX423" s="162"/>
      <c r="EY423" s="162"/>
      <c r="EZ423" s="162"/>
      <c r="FA423" s="162"/>
      <c r="FB423" s="162"/>
      <c r="FC423" s="162"/>
      <c r="FD423" s="162"/>
      <c r="FE423" s="162"/>
      <c r="FF423" s="162"/>
      <c r="FG423" s="162"/>
      <c r="FH423" s="162"/>
      <c r="FI423" s="162"/>
      <c r="FJ423" s="162"/>
      <c r="FK423" s="162"/>
      <c r="FL423" s="162"/>
      <c r="FM423" s="162"/>
      <c r="FN423" s="162"/>
      <c r="FO423" s="162"/>
      <c r="FP423" s="162"/>
      <c r="FQ423" s="162"/>
      <c r="FR423" s="162"/>
      <c r="FS423" s="162"/>
      <c r="FT423" s="162"/>
      <c r="FU423" s="162"/>
      <c r="FV423" s="162"/>
      <c r="FW423" s="162"/>
      <c r="FX423" s="162"/>
      <c r="FY423" s="162"/>
      <c r="FZ423" s="162"/>
      <c r="GA423" s="162"/>
      <c r="GB423" s="162"/>
      <c r="GC423" s="162"/>
      <c r="GD423" s="162"/>
      <c r="GE423" s="162"/>
      <c r="GF423" s="162"/>
      <c r="GG423" s="162"/>
      <c r="GH423" s="162"/>
      <c r="GI423" s="162"/>
      <c r="GJ423" s="162"/>
      <c r="GK423" s="162"/>
      <c r="GL423" s="162"/>
      <c r="GM423" s="162"/>
      <c r="GN423" s="162"/>
      <c r="GO423" s="162"/>
      <c r="GP423" s="162"/>
      <c r="GQ423" s="162"/>
      <c r="GR423" s="162"/>
      <c r="GS423" s="162"/>
      <c r="GT423" s="162"/>
      <c r="GU423" s="162"/>
    </row>
    <row r="424" spans="1:203" ht="30" x14ac:dyDescent="0.25">
      <c r="A424" s="161">
        <v>1</v>
      </c>
      <c r="B424" s="58" t="s">
        <v>419</v>
      </c>
      <c r="C424" s="189">
        <f>'2 уровень'!D1095</f>
        <v>1896</v>
      </c>
      <c r="D424" s="189">
        <f>'2 уровень'!E1095</f>
        <v>632</v>
      </c>
      <c r="E424" s="189">
        <f>'2 уровень'!F1095</f>
        <v>1229</v>
      </c>
      <c r="F424" s="792">
        <f>'2 уровень'!G1095</f>
        <v>194.46202531645568</v>
      </c>
      <c r="G424" s="237">
        <f>'2 уровень'!H1095</f>
        <v>0</v>
      </c>
      <c r="H424" s="237">
        <f>'2 уровень'!I1095</f>
        <v>0</v>
      </c>
      <c r="I424" s="242">
        <f>'2 уровень'!J1095</f>
        <v>0</v>
      </c>
      <c r="J424" s="242">
        <f>'2 уровень'!K1095</f>
        <v>0</v>
      </c>
      <c r="K424" s="242">
        <f>'2 уровень'!L1095</f>
        <v>0</v>
      </c>
      <c r="L424" s="242">
        <f>'2 уровень'!M1095</f>
        <v>0</v>
      </c>
      <c r="M424" s="242">
        <f>'2 уровень'!N1095</f>
        <v>0</v>
      </c>
      <c r="N424" s="242">
        <f>'2 уровень'!O1095</f>
        <v>0</v>
      </c>
      <c r="O424" s="163">
        <f>'2 уровень'!P1095</f>
        <v>0</v>
      </c>
      <c r="P424" s="163">
        <f>'2 уровень'!Q1095</f>
        <v>0</v>
      </c>
      <c r="Q424" s="163">
        <f>'2 уровень'!R1095</f>
        <v>0</v>
      </c>
      <c r="R424" s="163">
        <f>'2 уровень'!S1095</f>
        <v>0</v>
      </c>
      <c r="S424" s="2675">
        <f>'2 уровень'!T1095</f>
        <v>0</v>
      </c>
      <c r="T424" s="163">
        <f>'2 уровень'!U1095</f>
        <v>0</v>
      </c>
      <c r="U424" s="163">
        <f>'2 уровень'!V1095</f>
        <v>0</v>
      </c>
      <c r="V424" s="163">
        <f>'2 уровень'!W1095</f>
        <v>0</v>
      </c>
      <c r="W424" s="2522">
        <f>'2 уровень'!X1095</f>
        <v>0</v>
      </c>
      <c r="X424" s="2538"/>
      <c r="Y424" s="2593"/>
      <c r="Z424" s="162"/>
      <c r="AA424" s="162"/>
      <c r="AB424" s="162"/>
      <c r="AC424" s="162"/>
      <c r="AD424" s="162"/>
      <c r="AE424" s="162"/>
      <c r="AF424" s="162"/>
      <c r="AG424" s="162"/>
      <c r="AH424" s="162"/>
      <c r="AI424" s="162"/>
      <c r="AJ424" s="162"/>
      <c r="AK424" s="162"/>
      <c r="AL424" s="162"/>
      <c r="AM424" s="162"/>
      <c r="AN424" s="162"/>
      <c r="AO424" s="162"/>
      <c r="AP424" s="162"/>
      <c r="AQ424" s="162"/>
      <c r="AR424" s="162"/>
      <c r="AS424" s="162"/>
      <c r="AT424" s="162"/>
      <c r="AU424" s="162"/>
      <c r="AV424" s="162"/>
      <c r="AW424" s="162"/>
      <c r="AX424" s="162"/>
      <c r="AY424" s="162"/>
      <c r="AZ424" s="162"/>
      <c r="BA424" s="162"/>
      <c r="BB424" s="162"/>
      <c r="BC424" s="162"/>
      <c r="BD424" s="162"/>
      <c r="BE424" s="162"/>
      <c r="BF424" s="162"/>
      <c r="BG424" s="162"/>
      <c r="BH424" s="162"/>
      <c r="BI424" s="162"/>
      <c r="BJ424" s="162"/>
      <c r="BK424" s="162"/>
      <c r="BL424" s="162"/>
      <c r="BM424" s="162"/>
      <c r="BN424" s="162"/>
      <c r="BO424" s="162"/>
      <c r="BP424" s="162"/>
      <c r="BQ424" s="162"/>
      <c r="BR424" s="162"/>
      <c r="BS424" s="162"/>
      <c r="BT424" s="162"/>
      <c r="BU424" s="162"/>
      <c r="BV424" s="162"/>
      <c r="BW424" s="162"/>
      <c r="BX424" s="162"/>
      <c r="BY424" s="162"/>
      <c r="BZ424" s="162"/>
      <c r="CA424" s="162"/>
      <c r="CB424" s="162"/>
      <c r="CC424" s="162"/>
      <c r="CD424" s="162"/>
      <c r="CE424" s="162"/>
      <c r="CF424" s="162"/>
      <c r="CG424" s="162"/>
      <c r="CH424" s="162"/>
      <c r="CI424" s="162"/>
      <c r="CJ424" s="162"/>
      <c r="CK424" s="162"/>
      <c r="CL424" s="162"/>
      <c r="CM424" s="162"/>
      <c r="CN424" s="162"/>
      <c r="CO424" s="162"/>
      <c r="CP424" s="162"/>
      <c r="CQ424" s="162"/>
      <c r="CR424" s="162"/>
      <c r="CS424" s="162"/>
      <c r="CT424" s="162"/>
      <c r="CU424" s="162"/>
      <c r="CV424" s="162"/>
      <c r="CW424" s="162"/>
      <c r="CX424" s="162"/>
      <c r="CY424" s="162"/>
      <c r="CZ424" s="162"/>
      <c r="DA424" s="162"/>
      <c r="DB424" s="162"/>
      <c r="DC424" s="162"/>
      <c r="DD424" s="162"/>
      <c r="DE424" s="162"/>
      <c r="DF424" s="162"/>
      <c r="DG424" s="162"/>
      <c r="DH424" s="162"/>
      <c r="DI424" s="162"/>
      <c r="DJ424" s="162"/>
      <c r="DK424" s="162"/>
      <c r="DL424" s="162"/>
      <c r="DM424" s="162"/>
      <c r="DN424" s="162"/>
      <c r="DO424" s="162"/>
      <c r="DP424" s="162"/>
      <c r="DQ424" s="162"/>
      <c r="DR424" s="162"/>
      <c r="DS424" s="162"/>
      <c r="DT424" s="162"/>
      <c r="DU424" s="162"/>
      <c r="DV424" s="162"/>
      <c r="DW424" s="162"/>
      <c r="DX424" s="162"/>
      <c r="DY424" s="162"/>
      <c r="DZ424" s="162"/>
      <c r="EA424" s="162"/>
      <c r="EB424" s="162"/>
      <c r="EC424" s="162"/>
      <c r="ED424" s="162"/>
      <c r="EE424" s="162"/>
      <c r="EF424" s="162"/>
      <c r="EG424" s="162"/>
      <c r="EH424" s="162"/>
      <c r="EI424" s="162"/>
      <c r="EJ424" s="162"/>
      <c r="EK424" s="162"/>
      <c r="EL424" s="162"/>
      <c r="EM424" s="162"/>
      <c r="EN424" s="162"/>
      <c r="EO424" s="162"/>
      <c r="EP424" s="162"/>
      <c r="EQ424" s="162"/>
      <c r="ER424" s="162"/>
      <c r="ES424" s="162"/>
      <c r="ET424" s="162"/>
      <c r="EU424" s="162"/>
      <c r="EV424" s="162"/>
      <c r="EW424" s="162"/>
      <c r="EX424" s="162"/>
      <c r="EY424" s="162"/>
      <c r="EZ424" s="162"/>
      <c r="FA424" s="162"/>
      <c r="FB424" s="162"/>
      <c r="FC424" s="162"/>
      <c r="FD424" s="162"/>
      <c r="FE424" s="162"/>
      <c r="FF424" s="162"/>
      <c r="FG424" s="162"/>
      <c r="FH424" s="162"/>
      <c r="FI424" s="162"/>
      <c r="FJ424" s="162"/>
      <c r="FK424" s="162"/>
      <c r="FL424" s="162"/>
      <c r="FM424" s="162"/>
      <c r="FN424" s="162"/>
      <c r="FO424" s="162"/>
      <c r="FP424" s="162"/>
      <c r="FQ424" s="162"/>
      <c r="FR424" s="162"/>
      <c r="FS424" s="162"/>
      <c r="FT424" s="162"/>
      <c r="FU424" s="162"/>
      <c r="FV424" s="162"/>
      <c r="FW424" s="162"/>
      <c r="FX424" s="162"/>
      <c r="FY424" s="162"/>
      <c r="FZ424" s="162"/>
      <c r="GA424" s="162"/>
      <c r="GB424" s="162"/>
      <c r="GC424" s="162"/>
      <c r="GD424" s="162"/>
      <c r="GE424" s="162"/>
      <c r="GF424" s="162"/>
      <c r="GG424" s="162"/>
      <c r="GH424" s="162"/>
      <c r="GI424" s="162"/>
      <c r="GJ424" s="162"/>
      <c r="GK424" s="162"/>
      <c r="GL424" s="162"/>
      <c r="GM424" s="162"/>
      <c r="GN424" s="162"/>
      <c r="GO424" s="162"/>
      <c r="GP424" s="162"/>
      <c r="GQ424" s="162"/>
      <c r="GR424" s="162"/>
      <c r="GS424" s="162"/>
      <c r="GT424" s="162"/>
      <c r="GU424" s="162"/>
    </row>
    <row r="425" spans="1:203" ht="45" x14ac:dyDescent="0.25">
      <c r="A425" s="161">
        <v>1</v>
      </c>
      <c r="B425" s="2543" t="s">
        <v>353</v>
      </c>
      <c r="C425" s="189">
        <f>'2 уровень'!D1096</f>
        <v>34647</v>
      </c>
      <c r="D425" s="189">
        <f>'2 уровень'!E1096</f>
        <v>11550</v>
      </c>
      <c r="E425" s="189">
        <f>'2 уровень'!F1096</f>
        <v>12475.023963938671</v>
      </c>
      <c r="F425" s="792">
        <f>'2 уровень'!G1096</f>
        <v>108.00886548864651</v>
      </c>
      <c r="G425" s="237">
        <f>'2 уровень'!H1096</f>
        <v>0</v>
      </c>
      <c r="H425" s="237">
        <f>'2 уровень'!I1096</f>
        <v>0</v>
      </c>
      <c r="I425" s="242">
        <f>'2 уровень'!J1096</f>
        <v>0</v>
      </c>
      <c r="J425" s="242">
        <f>'2 уровень'!K1096</f>
        <v>0</v>
      </c>
      <c r="K425" s="242">
        <f>'2 уровень'!L1096</f>
        <v>0</v>
      </c>
      <c r="L425" s="242">
        <f>'2 уровень'!M1096</f>
        <v>0</v>
      </c>
      <c r="M425" s="242">
        <f>'2 уровень'!N1096</f>
        <v>0</v>
      </c>
      <c r="N425" s="242">
        <f>'2 уровень'!O1096</f>
        <v>0</v>
      </c>
      <c r="O425" s="163">
        <f>'2 уровень'!P1096</f>
        <v>0</v>
      </c>
      <c r="P425" s="163">
        <f>'2 уровень'!Q1096</f>
        <v>0</v>
      </c>
      <c r="Q425" s="163">
        <f>'2 уровень'!R1096</f>
        <v>0</v>
      </c>
      <c r="R425" s="163">
        <f>'2 уровень'!S1096</f>
        <v>0</v>
      </c>
      <c r="S425" s="2675">
        <f>'2 уровень'!T1096</f>
        <v>0</v>
      </c>
      <c r="T425" s="163">
        <f>'2 уровень'!U1096</f>
        <v>0</v>
      </c>
      <c r="U425" s="163">
        <f>'2 уровень'!V1096</f>
        <v>0</v>
      </c>
      <c r="V425" s="163">
        <f>'2 уровень'!W1096</f>
        <v>0</v>
      </c>
      <c r="W425" s="2522">
        <f>'2 уровень'!X1096</f>
        <v>0</v>
      </c>
      <c r="X425" s="2538"/>
      <c r="Y425" s="2593"/>
      <c r="Z425" s="162"/>
      <c r="AA425" s="162"/>
      <c r="AB425" s="162"/>
      <c r="AC425" s="162"/>
      <c r="AD425" s="162"/>
      <c r="AE425" s="162"/>
      <c r="AF425" s="162"/>
      <c r="AG425" s="162"/>
      <c r="AH425" s="162"/>
      <c r="AI425" s="162"/>
      <c r="AJ425" s="162"/>
      <c r="AK425" s="162"/>
      <c r="AL425" s="162"/>
      <c r="AM425" s="162"/>
      <c r="AN425" s="162"/>
      <c r="AO425" s="162"/>
      <c r="AP425" s="162"/>
      <c r="AQ425" s="162"/>
      <c r="AR425" s="162"/>
      <c r="AS425" s="162"/>
      <c r="AT425" s="162"/>
      <c r="AU425" s="162"/>
      <c r="AV425" s="162"/>
      <c r="AW425" s="162"/>
      <c r="AX425" s="162"/>
      <c r="AY425" s="162"/>
      <c r="AZ425" s="162"/>
      <c r="BA425" s="162"/>
      <c r="BB425" s="162"/>
      <c r="BC425" s="162"/>
      <c r="BD425" s="162"/>
      <c r="BE425" s="162"/>
      <c r="BF425" s="162"/>
      <c r="BG425" s="162"/>
      <c r="BH425" s="162"/>
      <c r="BI425" s="162"/>
      <c r="BJ425" s="162"/>
      <c r="BK425" s="162"/>
      <c r="BL425" s="162"/>
      <c r="BM425" s="162"/>
      <c r="BN425" s="162"/>
      <c r="BO425" s="162"/>
      <c r="BP425" s="162"/>
      <c r="BQ425" s="162"/>
      <c r="BR425" s="162"/>
      <c r="BS425" s="162"/>
      <c r="BT425" s="162"/>
      <c r="BU425" s="162"/>
      <c r="BV425" s="162"/>
      <c r="BW425" s="162"/>
      <c r="BX425" s="162"/>
      <c r="BY425" s="162"/>
      <c r="BZ425" s="162"/>
      <c r="CA425" s="162"/>
      <c r="CB425" s="162"/>
      <c r="CC425" s="162"/>
      <c r="CD425" s="162"/>
      <c r="CE425" s="162"/>
      <c r="CF425" s="162"/>
      <c r="CG425" s="162"/>
      <c r="CH425" s="162"/>
      <c r="CI425" s="162"/>
      <c r="CJ425" s="162"/>
      <c r="CK425" s="162"/>
      <c r="CL425" s="162"/>
      <c r="CM425" s="162"/>
      <c r="CN425" s="162"/>
      <c r="CO425" s="162"/>
      <c r="CP425" s="162"/>
      <c r="CQ425" s="162"/>
      <c r="CR425" s="162"/>
      <c r="CS425" s="162"/>
      <c r="CT425" s="162"/>
      <c r="CU425" s="162"/>
      <c r="CV425" s="162"/>
      <c r="CW425" s="162"/>
      <c r="CX425" s="162"/>
      <c r="CY425" s="162"/>
      <c r="CZ425" s="162"/>
      <c r="DA425" s="162"/>
      <c r="DB425" s="162"/>
      <c r="DC425" s="162"/>
      <c r="DD425" s="162"/>
      <c r="DE425" s="162"/>
      <c r="DF425" s="162"/>
      <c r="DG425" s="162"/>
      <c r="DH425" s="162"/>
      <c r="DI425" s="162"/>
      <c r="DJ425" s="162"/>
      <c r="DK425" s="162"/>
      <c r="DL425" s="162"/>
      <c r="DM425" s="162"/>
      <c r="DN425" s="162"/>
      <c r="DO425" s="162"/>
      <c r="DP425" s="162"/>
      <c r="DQ425" s="162"/>
      <c r="DR425" s="162"/>
      <c r="DS425" s="162"/>
      <c r="DT425" s="162"/>
      <c r="DU425" s="162"/>
      <c r="DV425" s="162"/>
      <c r="DW425" s="162"/>
      <c r="DX425" s="162"/>
      <c r="DY425" s="162"/>
      <c r="DZ425" s="162"/>
      <c r="EA425" s="162"/>
      <c r="EB425" s="162"/>
      <c r="EC425" s="162"/>
      <c r="ED425" s="162"/>
      <c r="EE425" s="162"/>
      <c r="EF425" s="162"/>
      <c r="EG425" s="162"/>
      <c r="EH425" s="162"/>
      <c r="EI425" s="162"/>
      <c r="EJ425" s="162"/>
      <c r="EK425" s="162"/>
      <c r="EL425" s="162"/>
      <c r="EM425" s="162"/>
      <c r="EN425" s="162"/>
      <c r="EO425" s="162"/>
      <c r="EP425" s="162"/>
      <c r="EQ425" s="162"/>
      <c r="ER425" s="162"/>
      <c r="ES425" s="162"/>
      <c r="ET425" s="162"/>
      <c r="EU425" s="162"/>
      <c r="EV425" s="162"/>
      <c r="EW425" s="162"/>
      <c r="EX425" s="162"/>
      <c r="EY425" s="162"/>
      <c r="EZ425" s="162"/>
      <c r="FA425" s="162"/>
      <c r="FB425" s="162"/>
      <c r="FC425" s="162"/>
      <c r="FD425" s="162"/>
      <c r="FE425" s="162"/>
      <c r="FF425" s="162"/>
      <c r="FG425" s="162"/>
      <c r="FH425" s="162"/>
      <c r="FI425" s="162"/>
      <c r="FJ425" s="162"/>
      <c r="FK425" s="162"/>
      <c r="FL425" s="162"/>
      <c r="FM425" s="162"/>
      <c r="FN425" s="162"/>
      <c r="FO425" s="162"/>
      <c r="FP425" s="162"/>
      <c r="FQ425" s="162"/>
      <c r="FR425" s="162"/>
      <c r="FS425" s="162"/>
      <c r="FT425" s="162"/>
      <c r="FU425" s="162"/>
      <c r="FV425" s="162"/>
      <c r="FW425" s="162"/>
      <c r="FX425" s="162"/>
      <c r="FY425" s="162"/>
      <c r="FZ425" s="162"/>
      <c r="GA425" s="162"/>
      <c r="GB425" s="162"/>
      <c r="GC425" s="162"/>
      <c r="GD425" s="162"/>
      <c r="GE425" s="162"/>
      <c r="GF425" s="162"/>
      <c r="GG425" s="162"/>
      <c r="GH425" s="162"/>
      <c r="GI425" s="162"/>
      <c r="GJ425" s="162"/>
      <c r="GK425" s="162"/>
      <c r="GL425" s="162"/>
      <c r="GM425" s="162"/>
      <c r="GN425" s="162"/>
      <c r="GO425" s="162"/>
      <c r="GP425" s="162"/>
      <c r="GQ425" s="162"/>
      <c r="GR425" s="162"/>
      <c r="GS425" s="162"/>
      <c r="GT425" s="162"/>
      <c r="GU425" s="162"/>
    </row>
    <row r="426" spans="1:203" ht="30" x14ac:dyDescent="0.25">
      <c r="A426" s="161">
        <v>1</v>
      </c>
      <c r="B426" s="58" t="s">
        <v>354</v>
      </c>
      <c r="C426" s="189">
        <f>'2 уровень'!D1097</f>
        <v>8500</v>
      </c>
      <c r="D426" s="189">
        <f>'2 уровень'!E1097</f>
        <v>2833</v>
      </c>
      <c r="E426" s="189">
        <f>'2 уровень'!F1097</f>
        <v>237</v>
      </c>
      <c r="F426" s="792">
        <f>'2 уровень'!G1097</f>
        <v>8.3656900811860222</v>
      </c>
      <c r="G426" s="237">
        <f>'2 уровень'!H1097</f>
        <v>0</v>
      </c>
      <c r="H426" s="237">
        <f>'2 уровень'!I1097</f>
        <v>0</v>
      </c>
      <c r="I426" s="242">
        <f>'2 уровень'!J1097</f>
        <v>0</v>
      </c>
      <c r="J426" s="242">
        <f>'2 уровень'!K1097</f>
        <v>0</v>
      </c>
      <c r="K426" s="242">
        <f>'2 уровень'!L1097</f>
        <v>0</v>
      </c>
      <c r="L426" s="242">
        <f>'2 уровень'!M1097</f>
        <v>0</v>
      </c>
      <c r="M426" s="242">
        <f>'2 уровень'!N1097</f>
        <v>0</v>
      </c>
      <c r="N426" s="242">
        <f>'2 уровень'!O1097</f>
        <v>0</v>
      </c>
      <c r="O426" s="163">
        <f>'2 уровень'!P1097</f>
        <v>0</v>
      </c>
      <c r="P426" s="163">
        <f>'2 уровень'!Q1097</f>
        <v>0</v>
      </c>
      <c r="Q426" s="163">
        <f>'2 уровень'!R1097</f>
        <v>0</v>
      </c>
      <c r="R426" s="163">
        <f>'2 уровень'!S1097</f>
        <v>0</v>
      </c>
      <c r="S426" s="2675">
        <f>'2 уровень'!T1097</f>
        <v>0</v>
      </c>
      <c r="T426" s="163">
        <f>'2 уровень'!U1097</f>
        <v>0</v>
      </c>
      <c r="U426" s="163">
        <f>'2 уровень'!V1097</f>
        <v>0</v>
      </c>
      <c r="V426" s="163">
        <f>'2 уровень'!W1097</f>
        <v>0</v>
      </c>
      <c r="W426" s="2522">
        <f>'2 уровень'!X1097</f>
        <v>0</v>
      </c>
      <c r="X426" s="2538"/>
      <c r="Y426" s="2593"/>
      <c r="Z426" s="162"/>
      <c r="AA426" s="162"/>
      <c r="AB426" s="162"/>
      <c r="AC426" s="162"/>
      <c r="AD426" s="162"/>
      <c r="AE426" s="162"/>
      <c r="AF426" s="162"/>
      <c r="AG426" s="162"/>
      <c r="AH426" s="162"/>
      <c r="AI426" s="162"/>
      <c r="AJ426" s="162"/>
      <c r="AK426" s="162"/>
      <c r="AL426" s="162"/>
      <c r="AM426" s="162"/>
      <c r="AN426" s="162"/>
      <c r="AO426" s="162"/>
      <c r="AP426" s="162"/>
      <c r="AQ426" s="162"/>
      <c r="AR426" s="162"/>
      <c r="AS426" s="162"/>
      <c r="AT426" s="162"/>
      <c r="AU426" s="162"/>
      <c r="AV426" s="162"/>
      <c r="AW426" s="162"/>
      <c r="AX426" s="162"/>
      <c r="AY426" s="162"/>
      <c r="AZ426" s="162"/>
      <c r="BA426" s="162"/>
      <c r="BB426" s="162"/>
      <c r="BC426" s="162"/>
      <c r="BD426" s="162"/>
      <c r="BE426" s="162"/>
      <c r="BF426" s="162"/>
      <c r="BG426" s="162"/>
      <c r="BH426" s="162"/>
      <c r="BI426" s="162"/>
      <c r="BJ426" s="162"/>
      <c r="BK426" s="162"/>
      <c r="BL426" s="162"/>
      <c r="BM426" s="162"/>
      <c r="BN426" s="162"/>
      <c r="BO426" s="162"/>
      <c r="BP426" s="162"/>
      <c r="BQ426" s="162"/>
      <c r="BR426" s="162"/>
      <c r="BS426" s="162"/>
      <c r="BT426" s="162"/>
      <c r="BU426" s="162"/>
      <c r="BV426" s="162"/>
      <c r="BW426" s="162"/>
      <c r="BX426" s="162"/>
      <c r="BY426" s="162"/>
      <c r="BZ426" s="162"/>
      <c r="CA426" s="162"/>
      <c r="CB426" s="162"/>
      <c r="CC426" s="162"/>
      <c r="CD426" s="162"/>
      <c r="CE426" s="162"/>
      <c r="CF426" s="162"/>
      <c r="CG426" s="162"/>
      <c r="CH426" s="162"/>
      <c r="CI426" s="162"/>
      <c r="CJ426" s="162"/>
      <c r="CK426" s="162"/>
      <c r="CL426" s="162"/>
      <c r="CM426" s="162"/>
      <c r="CN426" s="162"/>
      <c r="CO426" s="162"/>
      <c r="CP426" s="162"/>
      <c r="CQ426" s="162"/>
      <c r="CR426" s="162"/>
      <c r="CS426" s="162"/>
      <c r="CT426" s="162"/>
      <c r="CU426" s="162"/>
      <c r="CV426" s="162"/>
      <c r="CW426" s="162"/>
      <c r="CX426" s="162"/>
      <c r="CY426" s="162"/>
      <c r="CZ426" s="162"/>
      <c r="DA426" s="162"/>
      <c r="DB426" s="162"/>
      <c r="DC426" s="162"/>
      <c r="DD426" s="162"/>
      <c r="DE426" s="162"/>
      <c r="DF426" s="162"/>
      <c r="DG426" s="162"/>
      <c r="DH426" s="162"/>
      <c r="DI426" s="162"/>
      <c r="DJ426" s="162"/>
      <c r="DK426" s="162"/>
      <c r="DL426" s="162"/>
      <c r="DM426" s="162"/>
      <c r="DN426" s="162"/>
      <c r="DO426" s="162"/>
      <c r="DP426" s="162"/>
      <c r="DQ426" s="162"/>
      <c r="DR426" s="162"/>
      <c r="DS426" s="162"/>
      <c r="DT426" s="162"/>
      <c r="DU426" s="162"/>
      <c r="DV426" s="162"/>
      <c r="DW426" s="162"/>
      <c r="DX426" s="162"/>
      <c r="DY426" s="162"/>
      <c r="DZ426" s="162"/>
      <c r="EA426" s="162"/>
      <c r="EB426" s="162"/>
      <c r="EC426" s="162"/>
      <c r="ED426" s="162"/>
      <c r="EE426" s="162"/>
      <c r="EF426" s="162"/>
      <c r="EG426" s="162"/>
      <c r="EH426" s="162"/>
      <c r="EI426" s="162"/>
      <c r="EJ426" s="162"/>
      <c r="EK426" s="162"/>
      <c r="EL426" s="162"/>
      <c r="EM426" s="162"/>
      <c r="EN426" s="162"/>
      <c r="EO426" s="162"/>
      <c r="EP426" s="162"/>
      <c r="EQ426" s="162"/>
      <c r="ER426" s="162"/>
      <c r="ES426" s="162"/>
      <c r="ET426" s="162"/>
      <c r="EU426" s="162"/>
      <c r="EV426" s="162"/>
      <c r="EW426" s="162"/>
      <c r="EX426" s="162"/>
      <c r="EY426" s="162"/>
      <c r="EZ426" s="162"/>
      <c r="FA426" s="162"/>
      <c r="FB426" s="162"/>
      <c r="FC426" s="162"/>
      <c r="FD426" s="162"/>
      <c r="FE426" s="162"/>
      <c r="FF426" s="162"/>
      <c r="FG426" s="162"/>
      <c r="FH426" s="162"/>
      <c r="FI426" s="162"/>
      <c r="FJ426" s="162"/>
      <c r="FK426" s="162"/>
      <c r="FL426" s="162"/>
      <c r="FM426" s="162"/>
      <c r="FN426" s="162"/>
      <c r="FO426" s="162"/>
      <c r="FP426" s="162"/>
      <c r="FQ426" s="162"/>
      <c r="FR426" s="162"/>
      <c r="FS426" s="162"/>
      <c r="FT426" s="162"/>
      <c r="FU426" s="162"/>
      <c r="FV426" s="162"/>
      <c r="FW426" s="162"/>
      <c r="FX426" s="162"/>
      <c r="FY426" s="162"/>
      <c r="FZ426" s="162"/>
      <c r="GA426" s="162"/>
      <c r="GB426" s="162"/>
      <c r="GC426" s="162"/>
      <c r="GD426" s="162"/>
      <c r="GE426" s="162"/>
      <c r="GF426" s="162"/>
      <c r="GG426" s="162"/>
      <c r="GH426" s="162"/>
      <c r="GI426" s="162"/>
      <c r="GJ426" s="162"/>
      <c r="GK426" s="162"/>
      <c r="GL426" s="162"/>
      <c r="GM426" s="162"/>
      <c r="GN426" s="162"/>
      <c r="GO426" s="162"/>
      <c r="GP426" s="162"/>
      <c r="GQ426" s="162"/>
      <c r="GR426" s="162"/>
      <c r="GS426" s="162"/>
      <c r="GT426" s="162"/>
      <c r="GU426" s="162"/>
    </row>
    <row r="427" spans="1:203" ht="60" x14ac:dyDescent="0.25">
      <c r="A427" s="161">
        <v>1</v>
      </c>
      <c r="B427" s="58" t="s">
        <v>367</v>
      </c>
      <c r="C427" s="189">
        <f>'2 уровень'!D1098</f>
        <v>18320</v>
      </c>
      <c r="D427" s="189">
        <f>'2 уровень'!E1098</f>
        <v>6107</v>
      </c>
      <c r="E427" s="189">
        <f>'2 уровень'!F1098</f>
        <v>11481.885935769656</v>
      </c>
      <c r="F427" s="792">
        <f>'2 уровень'!G1098</f>
        <v>188.01188694563052</v>
      </c>
      <c r="G427" s="237">
        <f>'2 уровень'!H1098</f>
        <v>0</v>
      </c>
      <c r="H427" s="237">
        <f>'2 уровень'!I1098</f>
        <v>0</v>
      </c>
      <c r="I427" s="242">
        <f>'2 уровень'!J1098</f>
        <v>0</v>
      </c>
      <c r="J427" s="242">
        <f>'2 уровень'!K1098</f>
        <v>0</v>
      </c>
      <c r="K427" s="242">
        <f>'2 уровень'!L1098</f>
        <v>0</v>
      </c>
      <c r="L427" s="242">
        <f>'2 уровень'!M1098</f>
        <v>0</v>
      </c>
      <c r="M427" s="242">
        <f>'2 уровень'!N1098</f>
        <v>0</v>
      </c>
      <c r="N427" s="242">
        <f>'2 уровень'!O1098</f>
        <v>0</v>
      </c>
      <c r="O427" s="163">
        <f>'2 уровень'!P1098</f>
        <v>0</v>
      </c>
      <c r="P427" s="163">
        <f>'2 уровень'!Q1098</f>
        <v>0</v>
      </c>
      <c r="Q427" s="163">
        <f>'2 уровень'!R1098</f>
        <v>0</v>
      </c>
      <c r="R427" s="163">
        <f>'2 уровень'!S1098</f>
        <v>0</v>
      </c>
      <c r="S427" s="2675">
        <f>'2 уровень'!T1098</f>
        <v>0</v>
      </c>
      <c r="T427" s="163">
        <f>'2 уровень'!U1098</f>
        <v>0</v>
      </c>
      <c r="U427" s="163">
        <f>'2 уровень'!V1098</f>
        <v>0</v>
      </c>
      <c r="V427" s="163">
        <f>'2 уровень'!W1098</f>
        <v>0</v>
      </c>
      <c r="W427" s="2522">
        <f>'2 уровень'!X1098</f>
        <v>0</v>
      </c>
      <c r="X427" s="2538"/>
      <c r="Y427" s="2593"/>
      <c r="Z427" s="162"/>
      <c r="AA427" s="162"/>
      <c r="AB427" s="162"/>
      <c r="AC427" s="162"/>
      <c r="AD427" s="162"/>
      <c r="AE427" s="162"/>
      <c r="AF427" s="162"/>
      <c r="AG427" s="162"/>
      <c r="AH427" s="162"/>
      <c r="AI427" s="162"/>
      <c r="AJ427" s="162"/>
      <c r="AK427" s="162"/>
      <c r="AL427" s="162"/>
      <c r="AM427" s="162"/>
      <c r="AN427" s="162"/>
      <c r="AO427" s="162"/>
      <c r="AP427" s="162"/>
      <c r="AQ427" s="162"/>
      <c r="AR427" s="162"/>
      <c r="AS427" s="162"/>
      <c r="AT427" s="162"/>
      <c r="AU427" s="162"/>
      <c r="AV427" s="162"/>
      <c r="AW427" s="162"/>
      <c r="AX427" s="162"/>
      <c r="AY427" s="162"/>
      <c r="AZ427" s="162"/>
      <c r="BA427" s="162"/>
      <c r="BB427" s="162"/>
      <c r="BC427" s="162"/>
      <c r="BD427" s="162"/>
      <c r="BE427" s="162"/>
      <c r="BF427" s="162"/>
      <c r="BG427" s="162"/>
      <c r="BH427" s="162"/>
      <c r="BI427" s="162"/>
      <c r="BJ427" s="162"/>
      <c r="BK427" s="162"/>
      <c r="BL427" s="162"/>
      <c r="BM427" s="162"/>
      <c r="BN427" s="162"/>
      <c r="BO427" s="162"/>
      <c r="BP427" s="162"/>
      <c r="BQ427" s="162"/>
      <c r="BR427" s="162"/>
      <c r="BS427" s="162"/>
      <c r="BT427" s="162"/>
      <c r="BU427" s="162"/>
      <c r="BV427" s="162"/>
      <c r="BW427" s="162"/>
      <c r="BX427" s="162"/>
      <c r="BY427" s="162"/>
      <c r="BZ427" s="162"/>
      <c r="CA427" s="162"/>
      <c r="CB427" s="162"/>
      <c r="CC427" s="162"/>
      <c r="CD427" s="162"/>
      <c r="CE427" s="162"/>
      <c r="CF427" s="162"/>
      <c r="CG427" s="162"/>
      <c r="CH427" s="162"/>
      <c r="CI427" s="162"/>
      <c r="CJ427" s="162"/>
      <c r="CK427" s="162"/>
      <c r="CL427" s="162"/>
      <c r="CM427" s="162"/>
      <c r="CN427" s="162"/>
      <c r="CO427" s="162"/>
      <c r="CP427" s="162"/>
      <c r="CQ427" s="162"/>
      <c r="CR427" s="162"/>
      <c r="CS427" s="162"/>
      <c r="CT427" s="162"/>
      <c r="CU427" s="162"/>
      <c r="CV427" s="162"/>
      <c r="CW427" s="162"/>
      <c r="CX427" s="162"/>
      <c r="CY427" s="162"/>
      <c r="CZ427" s="162"/>
      <c r="DA427" s="162"/>
      <c r="DB427" s="162"/>
      <c r="DC427" s="162"/>
      <c r="DD427" s="162"/>
      <c r="DE427" s="162"/>
      <c r="DF427" s="162"/>
      <c r="DG427" s="162"/>
      <c r="DH427" s="162"/>
      <c r="DI427" s="162"/>
      <c r="DJ427" s="162"/>
      <c r="DK427" s="162"/>
      <c r="DL427" s="162"/>
      <c r="DM427" s="162"/>
      <c r="DN427" s="162"/>
      <c r="DO427" s="162"/>
      <c r="DP427" s="162"/>
      <c r="DQ427" s="162"/>
      <c r="DR427" s="162"/>
      <c r="DS427" s="162"/>
      <c r="DT427" s="162"/>
      <c r="DU427" s="162"/>
      <c r="DV427" s="162"/>
      <c r="DW427" s="162"/>
      <c r="DX427" s="162"/>
      <c r="DY427" s="162"/>
      <c r="DZ427" s="162"/>
      <c r="EA427" s="162"/>
      <c r="EB427" s="162"/>
      <c r="EC427" s="162"/>
      <c r="ED427" s="162"/>
      <c r="EE427" s="162"/>
      <c r="EF427" s="162"/>
      <c r="EG427" s="162"/>
      <c r="EH427" s="162"/>
      <c r="EI427" s="162"/>
      <c r="EJ427" s="162"/>
      <c r="EK427" s="162"/>
      <c r="EL427" s="162"/>
      <c r="EM427" s="162"/>
      <c r="EN427" s="162"/>
      <c r="EO427" s="162"/>
      <c r="EP427" s="162"/>
      <c r="EQ427" s="162"/>
      <c r="ER427" s="162"/>
      <c r="ES427" s="162"/>
      <c r="ET427" s="162"/>
      <c r="EU427" s="162"/>
      <c r="EV427" s="162"/>
      <c r="EW427" s="162"/>
      <c r="EX427" s="162"/>
      <c r="EY427" s="162"/>
      <c r="EZ427" s="162"/>
      <c r="FA427" s="162"/>
      <c r="FB427" s="162"/>
      <c r="FC427" s="162"/>
      <c r="FD427" s="162"/>
      <c r="FE427" s="162"/>
      <c r="FF427" s="162"/>
      <c r="FG427" s="162"/>
      <c r="FH427" s="162"/>
      <c r="FI427" s="162"/>
      <c r="FJ427" s="162"/>
      <c r="FK427" s="162"/>
      <c r="FL427" s="162"/>
      <c r="FM427" s="162"/>
      <c r="FN427" s="162"/>
      <c r="FO427" s="162"/>
      <c r="FP427" s="162"/>
      <c r="FQ427" s="162"/>
      <c r="FR427" s="162"/>
      <c r="FS427" s="162"/>
      <c r="FT427" s="162"/>
      <c r="FU427" s="162"/>
      <c r="FV427" s="162"/>
      <c r="FW427" s="162"/>
      <c r="FX427" s="162"/>
      <c r="FY427" s="162"/>
      <c r="FZ427" s="162"/>
      <c r="GA427" s="162"/>
      <c r="GB427" s="162"/>
      <c r="GC427" s="162"/>
      <c r="GD427" s="162"/>
      <c r="GE427" s="162"/>
      <c r="GF427" s="162"/>
      <c r="GG427" s="162"/>
      <c r="GH427" s="162"/>
      <c r="GI427" s="162"/>
      <c r="GJ427" s="162"/>
      <c r="GK427" s="162"/>
      <c r="GL427" s="162"/>
      <c r="GM427" s="162"/>
      <c r="GN427" s="162"/>
      <c r="GO427" s="162"/>
      <c r="GP427" s="162"/>
      <c r="GQ427" s="162"/>
      <c r="GR427" s="162"/>
      <c r="GS427" s="162"/>
      <c r="GT427" s="162"/>
      <c r="GU427" s="162"/>
    </row>
    <row r="428" spans="1:203" ht="45" x14ac:dyDescent="0.25">
      <c r="A428" s="161">
        <v>1</v>
      </c>
      <c r="B428" s="58" t="s">
        <v>368</v>
      </c>
      <c r="C428" s="189">
        <f>'2 уровень'!D1099</f>
        <v>3377</v>
      </c>
      <c r="D428" s="189">
        <f>'2 уровень'!E1099</f>
        <v>1126</v>
      </c>
      <c r="E428" s="189">
        <f>'2 уровень'!F1099</f>
        <v>537.13802816901409</v>
      </c>
      <c r="F428" s="792">
        <f>'2 уровень'!G1099</f>
        <v>47.703199659770348</v>
      </c>
      <c r="G428" s="237">
        <f>'2 уровень'!H1099</f>
        <v>0</v>
      </c>
      <c r="H428" s="237">
        <f>'2 уровень'!I1099</f>
        <v>0</v>
      </c>
      <c r="I428" s="242">
        <f>'2 уровень'!J1099</f>
        <v>0</v>
      </c>
      <c r="J428" s="242">
        <f>'2 уровень'!K1099</f>
        <v>0</v>
      </c>
      <c r="K428" s="242">
        <f>'2 уровень'!L1099</f>
        <v>0</v>
      </c>
      <c r="L428" s="242">
        <f>'2 уровень'!M1099</f>
        <v>0</v>
      </c>
      <c r="M428" s="242">
        <f>'2 уровень'!N1099</f>
        <v>0</v>
      </c>
      <c r="N428" s="242">
        <f>'2 уровень'!O1099</f>
        <v>0</v>
      </c>
      <c r="O428" s="163">
        <f>'2 уровень'!P1099</f>
        <v>0</v>
      </c>
      <c r="P428" s="163">
        <f>'2 уровень'!Q1099</f>
        <v>0</v>
      </c>
      <c r="Q428" s="163">
        <f>'2 уровень'!R1099</f>
        <v>0</v>
      </c>
      <c r="R428" s="163">
        <f>'2 уровень'!S1099</f>
        <v>0</v>
      </c>
      <c r="S428" s="2675">
        <f>'2 уровень'!T1099</f>
        <v>0</v>
      </c>
      <c r="T428" s="163">
        <f>'2 уровень'!U1099</f>
        <v>0</v>
      </c>
      <c r="U428" s="163">
        <f>'2 уровень'!V1099</f>
        <v>0</v>
      </c>
      <c r="V428" s="163">
        <f>'2 уровень'!W1099</f>
        <v>0</v>
      </c>
      <c r="W428" s="2522">
        <f>'2 уровень'!X1099</f>
        <v>0</v>
      </c>
      <c r="X428" s="2538"/>
      <c r="Y428" s="2593"/>
      <c r="Z428" s="162"/>
      <c r="AA428" s="162"/>
      <c r="AB428" s="162"/>
      <c r="AC428" s="162"/>
      <c r="AD428" s="162"/>
      <c r="AE428" s="162"/>
      <c r="AF428" s="162"/>
      <c r="AG428" s="162"/>
      <c r="AH428" s="162"/>
      <c r="AI428" s="162"/>
      <c r="AJ428" s="162"/>
      <c r="AK428" s="162"/>
      <c r="AL428" s="162"/>
      <c r="AM428" s="162"/>
      <c r="AN428" s="162"/>
      <c r="AO428" s="162"/>
      <c r="AP428" s="162"/>
      <c r="AQ428" s="162"/>
      <c r="AR428" s="162"/>
      <c r="AS428" s="162"/>
      <c r="AT428" s="162"/>
      <c r="AU428" s="162"/>
      <c r="AV428" s="162"/>
      <c r="AW428" s="162"/>
      <c r="AX428" s="162"/>
      <c r="AY428" s="162"/>
      <c r="AZ428" s="162"/>
      <c r="BA428" s="162"/>
      <c r="BB428" s="162"/>
      <c r="BC428" s="162"/>
      <c r="BD428" s="162"/>
      <c r="BE428" s="162"/>
      <c r="BF428" s="162"/>
      <c r="BG428" s="162"/>
      <c r="BH428" s="162"/>
      <c r="BI428" s="162"/>
      <c r="BJ428" s="162"/>
      <c r="BK428" s="162"/>
      <c r="BL428" s="162"/>
      <c r="BM428" s="162"/>
      <c r="BN428" s="162"/>
      <c r="BO428" s="162"/>
      <c r="BP428" s="162"/>
      <c r="BQ428" s="162"/>
      <c r="BR428" s="162"/>
      <c r="BS428" s="162"/>
      <c r="BT428" s="162"/>
      <c r="BU428" s="162"/>
      <c r="BV428" s="162"/>
      <c r="BW428" s="162"/>
      <c r="BX428" s="162"/>
      <c r="BY428" s="162"/>
      <c r="BZ428" s="162"/>
      <c r="CA428" s="162"/>
      <c r="CB428" s="162"/>
      <c r="CC428" s="162"/>
      <c r="CD428" s="162"/>
      <c r="CE428" s="162"/>
      <c r="CF428" s="162"/>
      <c r="CG428" s="162"/>
      <c r="CH428" s="162"/>
      <c r="CI428" s="162"/>
      <c r="CJ428" s="162"/>
      <c r="CK428" s="162"/>
      <c r="CL428" s="162"/>
      <c r="CM428" s="162"/>
      <c r="CN428" s="162"/>
      <c r="CO428" s="162"/>
      <c r="CP428" s="162"/>
      <c r="CQ428" s="162"/>
      <c r="CR428" s="162"/>
      <c r="CS428" s="162"/>
      <c r="CT428" s="162"/>
      <c r="CU428" s="162"/>
      <c r="CV428" s="162"/>
      <c r="CW428" s="162"/>
      <c r="CX428" s="162"/>
      <c r="CY428" s="162"/>
      <c r="CZ428" s="162"/>
      <c r="DA428" s="162"/>
      <c r="DB428" s="162"/>
      <c r="DC428" s="162"/>
      <c r="DD428" s="162"/>
      <c r="DE428" s="162"/>
      <c r="DF428" s="162"/>
      <c r="DG428" s="162"/>
      <c r="DH428" s="162"/>
      <c r="DI428" s="162"/>
      <c r="DJ428" s="162"/>
      <c r="DK428" s="162"/>
      <c r="DL428" s="162"/>
      <c r="DM428" s="162"/>
      <c r="DN428" s="162"/>
      <c r="DO428" s="162"/>
      <c r="DP428" s="162"/>
      <c r="DQ428" s="162"/>
      <c r="DR428" s="162"/>
      <c r="DS428" s="162"/>
      <c r="DT428" s="162"/>
      <c r="DU428" s="162"/>
      <c r="DV428" s="162"/>
      <c r="DW428" s="162"/>
      <c r="DX428" s="162"/>
      <c r="DY428" s="162"/>
      <c r="DZ428" s="162"/>
      <c r="EA428" s="162"/>
      <c r="EB428" s="162"/>
      <c r="EC428" s="162"/>
      <c r="ED428" s="162"/>
      <c r="EE428" s="162"/>
      <c r="EF428" s="162"/>
      <c r="EG428" s="162"/>
      <c r="EH428" s="162"/>
      <c r="EI428" s="162"/>
      <c r="EJ428" s="162"/>
      <c r="EK428" s="162"/>
      <c r="EL428" s="162"/>
      <c r="EM428" s="162"/>
      <c r="EN428" s="162"/>
      <c r="EO428" s="162"/>
      <c r="EP428" s="162"/>
      <c r="EQ428" s="162"/>
      <c r="ER428" s="162"/>
      <c r="ES428" s="162"/>
      <c r="ET428" s="162"/>
      <c r="EU428" s="162"/>
      <c r="EV428" s="162"/>
      <c r="EW428" s="162"/>
      <c r="EX428" s="162"/>
      <c r="EY428" s="162"/>
      <c r="EZ428" s="162"/>
      <c r="FA428" s="162"/>
      <c r="FB428" s="162"/>
      <c r="FC428" s="162"/>
      <c r="FD428" s="162"/>
      <c r="FE428" s="162"/>
      <c r="FF428" s="162"/>
      <c r="FG428" s="162"/>
      <c r="FH428" s="162"/>
      <c r="FI428" s="162"/>
      <c r="FJ428" s="162"/>
      <c r="FK428" s="162"/>
      <c r="FL428" s="162"/>
      <c r="FM428" s="162"/>
      <c r="FN428" s="162"/>
      <c r="FO428" s="162"/>
      <c r="FP428" s="162"/>
      <c r="FQ428" s="162"/>
      <c r="FR428" s="162"/>
      <c r="FS428" s="162"/>
      <c r="FT428" s="162"/>
      <c r="FU428" s="162"/>
      <c r="FV428" s="162"/>
      <c r="FW428" s="162"/>
      <c r="FX428" s="162"/>
      <c r="FY428" s="162"/>
      <c r="FZ428" s="162"/>
      <c r="GA428" s="162"/>
      <c r="GB428" s="162"/>
      <c r="GC428" s="162"/>
      <c r="GD428" s="162"/>
      <c r="GE428" s="162"/>
      <c r="GF428" s="162"/>
      <c r="GG428" s="162"/>
      <c r="GH428" s="162"/>
      <c r="GI428" s="162"/>
      <c r="GJ428" s="162"/>
      <c r="GK428" s="162"/>
      <c r="GL428" s="162"/>
      <c r="GM428" s="162"/>
      <c r="GN428" s="162"/>
      <c r="GO428" s="162"/>
      <c r="GP428" s="162"/>
      <c r="GQ428" s="162"/>
      <c r="GR428" s="162"/>
      <c r="GS428" s="162"/>
      <c r="GT428" s="162"/>
      <c r="GU428" s="162"/>
    </row>
    <row r="429" spans="1:203" ht="30" x14ac:dyDescent="0.25">
      <c r="A429" s="161">
        <v>1</v>
      </c>
      <c r="B429" s="58" t="s">
        <v>369</v>
      </c>
      <c r="C429" s="189">
        <f>'2 уровень'!D1100</f>
        <v>3800</v>
      </c>
      <c r="D429" s="189">
        <f>'2 уровень'!E1100</f>
        <v>1267</v>
      </c>
      <c r="E429" s="189">
        <f>'2 уровень'!F1100</f>
        <v>190</v>
      </c>
      <c r="F429" s="792">
        <f>'2 уровень'!G1100</f>
        <v>14.99605367008682</v>
      </c>
      <c r="G429" s="237">
        <f>'2 уровень'!H1100</f>
        <v>0</v>
      </c>
      <c r="H429" s="237">
        <f>'2 уровень'!I1100</f>
        <v>0</v>
      </c>
      <c r="I429" s="242">
        <f>'2 уровень'!J1100</f>
        <v>0</v>
      </c>
      <c r="J429" s="242">
        <f>'2 уровень'!K1100</f>
        <v>0</v>
      </c>
      <c r="K429" s="242">
        <f>'2 уровень'!L1100</f>
        <v>0</v>
      </c>
      <c r="L429" s="242">
        <f>'2 уровень'!M1100</f>
        <v>0</v>
      </c>
      <c r="M429" s="242">
        <f>'2 уровень'!N1100</f>
        <v>0</v>
      </c>
      <c r="N429" s="242">
        <f>'2 уровень'!O1100</f>
        <v>0</v>
      </c>
      <c r="O429" s="163">
        <f>'2 уровень'!P1100</f>
        <v>0</v>
      </c>
      <c r="P429" s="163">
        <f>'2 уровень'!Q1100</f>
        <v>0</v>
      </c>
      <c r="Q429" s="163">
        <f>'2 уровень'!R1100</f>
        <v>0</v>
      </c>
      <c r="R429" s="163">
        <f>'2 уровень'!S1100</f>
        <v>0</v>
      </c>
      <c r="S429" s="2675">
        <f>'2 уровень'!T1100</f>
        <v>0</v>
      </c>
      <c r="T429" s="163">
        <f>'2 уровень'!U1100</f>
        <v>0</v>
      </c>
      <c r="U429" s="163">
        <f>'2 уровень'!V1100</f>
        <v>0</v>
      </c>
      <c r="V429" s="163">
        <f>'2 уровень'!W1100</f>
        <v>0</v>
      </c>
      <c r="W429" s="2522">
        <f>'2 уровень'!X1100</f>
        <v>0</v>
      </c>
      <c r="X429" s="2538"/>
      <c r="Y429" s="2593"/>
      <c r="Z429" s="162"/>
      <c r="AA429" s="162"/>
      <c r="AB429" s="162"/>
      <c r="AC429" s="162"/>
      <c r="AD429" s="162"/>
      <c r="AE429" s="162"/>
      <c r="AF429" s="162"/>
      <c r="AG429" s="162"/>
      <c r="AH429" s="162"/>
      <c r="AI429" s="162"/>
      <c r="AJ429" s="162"/>
      <c r="AK429" s="162"/>
      <c r="AL429" s="162"/>
      <c r="AM429" s="162"/>
      <c r="AN429" s="162"/>
      <c r="AO429" s="162"/>
      <c r="AP429" s="162"/>
      <c r="AQ429" s="162"/>
      <c r="AR429" s="162"/>
      <c r="AS429" s="162"/>
      <c r="AT429" s="162"/>
      <c r="AU429" s="162"/>
      <c r="AV429" s="162"/>
      <c r="AW429" s="162"/>
      <c r="AX429" s="162"/>
      <c r="AY429" s="162"/>
      <c r="AZ429" s="162"/>
      <c r="BA429" s="162"/>
      <c r="BB429" s="162"/>
      <c r="BC429" s="162"/>
      <c r="BD429" s="162"/>
      <c r="BE429" s="162"/>
      <c r="BF429" s="162"/>
      <c r="BG429" s="162"/>
      <c r="BH429" s="162"/>
      <c r="BI429" s="162"/>
      <c r="BJ429" s="162"/>
      <c r="BK429" s="162"/>
      <c r="BL429" s="162"/>
      <c r="BM429" s="162"/>
      <c r="BN429" s="162"/>
      <c r="BO429" s="162"/>
      <c r="BP429" s="162"/>
      <c r="BQ429" s="162"/>
      <c r="BR429" s="162"/>
      <c r="BS429" s="162"/>
      <c r="BT429" s="162"/>
      <c r="BU429" s="162"/>
      <c r="BV429" s="162"/>
      <c r="BW429" s="162"/>
      <c r="BX429" s="162"/>
      <c r="BY429" s="162"/>
      <c r="BZ429" s="162"/>
      <c r="CA429" s="162"/>
      <c r="CB429" s="162"/>
      <c r="CC429" s="162"/>
      <c r="CD429" s="162"/>
      <c r="CE429" s="162"/>
      <c r="CF429" s="162"/>
      <c r="CG429" s="162"/>
      <c r="CH429" s="162"/>
      <c r="CI429" s="162"/>
      <c r="CJ429" s="162"/>
      <c r="CK429" s="162"/>
      <c r="CL429" s="162"/>
      <c r="CM429" s="162"/>
      <c r="CN429" s="162"/>
      <c r="CO429" s="162"/>
      <c r="CP429" s="162"/>
      <c r="CQ429" s="162"/>
      <c r="CR429" s="162"/>
      <c r="CS429" s="162"/>
      <c r="CT429" s="162"/>
      <c r="CU429" s="162"/>
      <c r="CV429" s="162"/>
      <c r="CW429" s="162"/>
      <c r="CX429" s="162"/>
      <c r="CY429" s="162"/>
      <c r="CZ429" s="162"/>
      <c r="DA429" s="162"/>
      <c r="DB429" s="162"/>
      <c r="DC429" s="162"/>
      <c r="DD429" s="162"/>
      <c r="DE429" s="162"/>
      <c r="DF429" s="162"/>
      <c r="DG429" s="162"/>
      <c r="DH429" s="162"/>
      <c r="DI429" s="162"/>
      <c r="DJ429" s="162"/>
      <c r="DK429" s="162"/>
      <c r="DL429" s="162"/>
      <c r="DM429" s="162"/>
      <c r="DN429" s="162"/>
      <c r="DO429" s="162"/>
      <c r="DP429" s="162"/>
      <c r="DQ429" s="162"/>
      <c r="DR429" s="162"/>
      <c r="DS429" s="162"/>
      <c r="DT429" s="162"/>
      <c r="DU429" s="162"/>
      <c r="DV429" s="162"/>
      <c r="DW429" s="162"/>
      <c r="DX429" s="162"/>
      <c r="DY429" s="162"/>
      <c r="DZ429" s="162"/>
      <c r="EA429" s="162"/>
      <c r="EB429" s="162"/>
      <c r="EC429" s="162"/>
      <c r="ED429" s="162"/>
      <c r="EE429" s="162"/>
      <c r="EF429" s="162"/>
      <c r="EG429" s="162"/>
      <c r="EH429" s="162"/>
      <c r="EI429" s="162"/>
      <c r="EJ429" s="162"/>
      <c r="EK429" s="162"/>
      <c r="EL429" s="162"/>
      <c r="EM429" s="162"/>
      <c r="EN429" s="162"/>
      <c r="EO429" s="162"/>
      <c r="EP429" s="162"/>
      <c r="EQ429" s="162"/>
      <c r="ER429" s="162"/>
      <c r="ES429" s="162"/>
      <c r="ET429" s="162"/>
      <c r="EU429" s="162"/>
      <c r="EV429" s="162"/>
      <c r="EW429" s="162"/>
      <c r="EX429" s="162"/>
      <c r="EY429" s="162"/>
      <c r="EZ429" s="162"/>
      <c r="FA429" s="162"/>
      <c r="FB429" s="162"/>
      <c r="FC429" s="162"/>
      <c r="FD429" s="162"/>
      <c r="FE429" s="162"/>
      <c r="FF429" s="162"/>
      <c r="FG429" s="162"/>
      <c r="FH429" s="162"/>
      <c r="FI429" s="162"/>
      <c r="FJ429" s="162"/>
      <c r="FK429" s="162"/>
      <c r="FL429" s="162"/>
      <c r="FM429" s="162"/>
      <c r="FN429" s="162"/>
      <c r="FO429" s="162"/>
      <c r="FP429" s="162"/>
      <c r="FQ429" s="162"/>
      <c r="FR429" s="162"/>
      <c r="FS429" s="162"/>
      <c r="FT429" s="162"/>
      <c r="FU429" s="162"/>
      <c r="FV429" s="162"/>
      <c r="FW429" s="162"/>
      <c r="FX429" s="162"/>
      <c r="FY429" s="162"/>
      <c r="FZ429" s="162"/>
      <c r="GA429" s="162"/>
      <c r="GB429" s="162"/>
      <c r="GC429" s="162"/>
      <c r="GD429" s="162"/>
      <c r="GE429" s="162"/>
      <c r="GF429" s="162"/>
      <c r="GG429" s="162"/>
      <c r="GH429" s="162"/>
      <c r="GI429" s="162"/>
      <c r="GJ429" s="162"/>
      <c r="GK429" s="162"/>
      <c r="GL429" s="162"/>
      <c r="GM429" s="162"/>
      <c r="GN429" s="162"/>
      <c r="GO429" s="162"/>
      <c r="GP429" s="162"/>
      <c r="GQ429" s="162"/>
      <c r="GR429" s="162"/>
      <c r="GS429" s="162"/>
      <c r="GT429" s="162"/>
      <c r="GU429" s="162"/>
    </row>
    <row r="430" spans="1:203" ht="30" x14ac:dyDescent="0.25">
      <c r="A430" s="161">
        <v>1</v>
      </c>
      <c r="B430" s="58" t="s">
        <v>370</v>
      </c>
      <c r="C430" s="189">
        <f>'2 уровень'!D1101</f>
        <v>650</v>
      </c>
      <c r="D430" s="189">
        <f>'2 уровень'!E1101</f>
        <v>217</v>
      </c>
      <c r="E430" s="189">
        <f>'2 уровень'!F1101</f>
        <v>29</v>
      </c>
      <c r="F430" s="792">
        <f>'2 уровень'!G1101</f>
        <v>13.364055299539171</v>
      </c>
      <c r="G430" s="237">
        <f>'2 уровень'!H1101</f>
        <v>0</v>
      </c>
      <c r="H430" s="237">
        <f>'2 уровень'!I1101</f>
        <v>0</v>
      </c>
      <c r="I430" s="242">
        <f>'2 уровень'!J1101</f>
        <v>0</v>
      </c>
      <c r="J430" s="242">
        <f>'2 уровень'!K1101</f>
        <v>0</v>
      </c>
      <c r="K430" s="242">
        <f>'2 уровень'!L1101</f>
        <v>0</v>
      </c>
      <c r="L430" s="242">
        <f>'2 уровень'!M1101</f>
        <v>0</v>
      </c>
      <c r="M430" s="242">
        <f>'2 уровень'!N1101</f>
        <v>0</v>
      </c>
      <c r="N430" s="242">
        <f>'2 уровень'!O1101</f>
        <v>0</v>
      </c>
      <c r="O430" s="163">
        <f>'2 уровень'!P1101</f>
        <v>0</v>
      </c>
      <c r="P430" s="163">
        <f>'2 уровень'!Q1101</f>
        <v>0</v>
      </c>
      <c r="Q430" s="163">
        <f>'2 уровень'!R1101</f>
        <v>0</v>
      </c>
      <c r="R430" s="163">
        <f>'2 уровень'!S1101</f>
        <v>0</v>
      </c>
      <c r="S430" s="2675">
        <f>'2 уровень'!T1101</f>
        <v>0</v>
      </c>
      <c r="T430" s="163">
        <f>'2 уровень'!U1101</f>
        <v>0</v>
      </c>
      <c r="U430" s="163">
        <f>'2 уровень'!V1101</f>
        <v>0</v>
      </c>
      <c r="V430" s="163">
        <f>'2 уровень'!W1101</f>
        <v>0</v>
      </c>
      <c r="W430" s="2522">
        <f>'2 уровень'!X1101</f>
        <v>0</v>
      </c>
      <c r="X430" s="2538"/>
      <c r="Y430" s="2593"/>
      <c r="Z430" s="162"/>
      <c r="AA430" s="162"/>
      <c r="AB430" s="162"/>
      <c r="AC430" s="162"/>
      <c r="AD430" s="162"/>
      <c r="AE430" s="162"/>
      <c r="AF430" s="162"/>
      <c r="AG430" s="162"/>
      <c r="AH430" s="162"/>
      <c r="AI430" s="162"/>
      <c r="AJ430" s="162"/>
      <c r="AK430" s="162"/>
      <c r="AL430" s="162"/>
      <c r="AM430" s="162"/>
      <c r="AN430" s="162"/>
      <c r="AO430" s="162"/>
      <c r="AP430" s="162"/>
      <c r="AQ430" s="162"/>
      <c r="AR430" s="162"/>
      <c r="AS430" s="162"/>
      <c r="AT430" s="162"/>
      <c r="AU430" s="162"/>
      <c r="AV430" s="162"/>
      <c r="AW430" s="162"/>
      <c r="AX430" s="162"/>
      <c r="AY430" s="162"/>
      <c r="AZ430" s="162"/>
      <c r="BA430" s="162"/>
      <c r="BB430" s="162"/>
      <c r="BC430" s="162"/>
      <c r="BD430" s="162"/>
      <c r="BE430" s="162"/>
      <c r="BF430" s="162"/>
      <c r="BG430" s="162"/>
      <c r="BH430" s="162"/>
      <c r="BI430" s="162"/>
      <c r="BJ430" s="162"/>
      <c r="BK430" s="162"/>
      <c r="BL430" s="162"/>
      <c r="BM430" s="162"/>
      <c r="BN430" s="162"/>
      <c r="BO430" s="162"/>
      <c r="BP430" s="162"/>
      <c r="BQ430" s="162"/>
      <c r="BR430" s="162"/>
      <c r="BS430" s="162"/>
      <c r="BT430" s="162"/>
      <c r="BU430" s="162"/>
      <c r="BV430" s="162"/>
      <c r="BW430" s="162"/>
      <c r="BX430" s="162"/>
      <c r="BY430" s="162"/>
      <c r="BZ430" s="162"/>
      <c r="CA430" s="162"/>
      <c r="CB430" s="162"/>
      <c r="CC430" s="162"/>
      <c r="CD430" s="162"/>
      <c r="CE430" s="162"/>
      <c r="CF430" s="162"/>
      <c r="CG430" s="162"/>
      <c r="CH430" s="162"/>
      <c r="CI430" s="162"/>
      <c r="CJ430" s="162"/>
      <c r="CK430" s="162"/>
      <c r="CL430" s="162"/>
      <c r="CM430" s="162"/>
      <c r="CN430" s="162"/>
      <c r="CO430" s="162"/>
      <c r="CP430" s="162"/>
      <c r="CQ430" s="162"/>
      <c r="CR430" s="162"/>
      <c r="CS430" s="162"/>
      <c r="CT430" s="162"/>
      <c r="CU430" s="162"/>
      <c r="CV430" s="162"/>
      <c r="CW430" s="162"/>
      <c r="CX430" s="162"/>
      <c r="CY430" s="162"/>
      <c r="CZ430" s="162"/>
      <c r="DA430" s="162"/>
      <c r="DB430" s="162"/>
      <c r="DC430" s="162"/>
      <c r="DD430" s="162"/>
      <c r="DE430" s="162"/>
      <c r="DF430" s="162"/>
      <c r="DG430" s="162"/>
      <c r="DH430" s="162"/>
      <c r="DI430" s="162"/>
      <c r="DJ430" s="162"/>
      <c r="DK430" s="162"/>
      <c r="DL430" s="162"/>
      <c r="DM430" s="162"/>
      <c r="DN430" s="162"/>
      <c r="DO430" s="162"/>
      <c r="DP430" s="162"/>
      <c r="DQ430" s="162"/>
      <c r="DR430" s="162"/>
      <c r="DS430" s="162"/>
      <c r="DT430" s="162"/>
      <c r="DU430" s="162"/>
      <c r="DV430" s="162"/>
      <c r="DW430" s="162"/>
      <c r="DX430" s="162"/>
      <c r="DY430" s="162"/>
      <c r="DZ430" s="162"/>
      <c r="EA430" s="162"/>
      <c r="EB430" s="162"/>
      <c r="EC430" s="162"/>
      <c r="ED430" s="162"/>
      <c r="EE430" s="162"/>
      <c r="EF430" s="162"/>
      <c r="EG430" s="162"/>
      <c r="EH430" s="162"/>
      <c r="EI430" s="162"/>
      <c r="EJ430" s="162"/>
      <c r="EK430" s="162"/>
      <c r="EL430" s="162"/>
      <c r="EM430" s="162"/>
      <c r="EN430" s="162"/>
      <c r="EO430" s="162"/>
      <c r="EP430" s="162"/>
      <c r="EQ430" s="162"/>
      <c r="ER430" s="162"/>
      <c r="ES430" s="162"/>
      <c r="ET430" s="162"/>
      <c r="EU430" s="162"/>
      <c r="EV430" s="162"/>
      <c r="EW430" s="162"/>
      <c r="EX430" s="162"/>
      <c r="EY430" s="162"/>
      <c r="EZ430" s="162"/>
      <c r="FA430" s="162"/>
      <c r="FB430" s="162"/>
      <c r="FC430" s="162"/>
      <c r="FD430" s="162"/>
      <c r="FE430" s="162"/>
      <c r="FF430" s="162"/>
      <c r="FG430" s="162"/>
      <c r="FH430" s="162"/>
      <c r="FI430" s="162"/>
      <c r="FJ430" s="162"/>
      <c r="FK430" s="162"/>
      <c r="FL430" s="162"/>
      <c r="FM430" s="162"/>
      <c r="FN430" s="162"/>
      <c r="FO430" s="162"/>
      <c r="FP430" s="162"/>
      <c r="FQ430" s="162"/>
      <c r="FR430" s="162"/>
      <c r="FS430" s="162"/>
      <c r="FT430" s="162"/>
      <c r="FU430" s="162"/>
      <c r="FV430" s="162"/>
      <c r="FW430" s="162"/>
      <c r="FX430" s="162"/>
      <c r="FY430" s="162"/>
      <c r="FZ430" s="162"/>
      <c r="GA430" s="162"/>
      <c r="GB430" s="162"/>
      <c r="GC430" s="162"/>
      <c r="GD430" s="162"/>
      <c r="GE430" s="162"/>
      <c r="GF430" s="162"/>
      <c r="GG430" s="162"/>
      <c r="GH430" s="162"/>
      <c r="GI430" s="162"/>
      <c r="GJ430" s="162"/>
      <c r="GK430" s="162"/>
      <c r="GL430" s="162"/>
      <c r="GM430" s="162"/>
      <c r="GN430" s="162"/>
      <c r="GO430" s="162"/>
      <c r="GP430" s="162"/>
      <c r="GQ430" s="162"/>
      <c r="GR430" s="162"/>
      <c r="GS430" s="162"/>
      <c r="GT430" s="162"/>
      <c r="GU430" s="162"/>
    </row>
    <row r="431" spans="1:203" x14ac:dyDescent="0.25">
      <c r="A431" s="161">
        <v>1</v>
      </c>
      <c r="B431" s="58" t="s">
        <v>333</v>
      </c>
      <c r="C431" s="189">
        <f>'2 уровень'!D1102</f>
        <v>1674</v>
      </c>
      <c r="D431" s="189">
        <f>'2 уровень'!E1102</f>
        <v>558</v>
      </c>
      <c r="E431" s="189">
        <f>'2 уровень'!F1102</f>
        <v>32789</v>
      </c>
      <c r="F431" s="792">
        <f>'2 уровень'!G1102</f>
        <v>5876.1648745519715</v>
      </c>
      <c r="G431" s="237">
        <f>'2 уровень'!H1102</f>
        <v>0</v>
      </c>
      <c r="H431" s="237">
        <f>'2 уровень'!I1102</f>
        <v>0</v>
      </c>
      <c r="I431" s="242">
        <f>'2 уровень'!J1102</f>
        <v>0</v>
      </c>
      <c r="J431" s="242">
        <f>'2 уровень'!K1102</f>
        <v>0</v>
      </c>
      <c r="K431" s="242">
        <f>'2 уровень'!L1102</f>
        <v>0</v>
      </c>
      <c r="L431" s="242">
        <f>'2 уровень'!M1102</f>
        <v>0</v>
      </c>
      <c r="M431" s="242">
        <f>'2 уровень'!N1102</f>
        <v>0</v>
      </c>
      <c r="N431" s="242">
        <f>'2 уровень'!O1102</f>
        <v>0</v>
      </c>
      <c r="O431" s="163">
        <f>'2 уровень'!P1102</f>
        <v>0</v>
      </c>
      <c r="P431" s="163">
        <f>'2 уровень'!Q1102</f>
        <v>0</v>
      </c>
      <c r="Q431" s="163">
        <f>'2 уровень'!R1102</f>
        <v>0</v>
      </c>
      <c r="R431" s="163">
        <f>'2 уровень'!S1102</f>
        <v>0</v>
      </c>
      <c r="S431" s="2675">
        <f>'2 уровень'!T1102</f>
        <v>0</v>
      </c>
      <c r="T431" s="163">
        <f>'2 уровень'!U1102</f>
        <v>0</v>
      </c>
      <c r="U431" s="163">
        <f>'2 уровень'!V1102</f>
        <v>0</v>
      </c>
      <c r="V431" s="163">
        <f>'2 уровень'!W1102</f>
        <v>0</v>
      </c>
      <c r="W431" s="2522">
        <f>'2 уровень'!X1102</f>
        <v>0</v>
      </c>
      <c r="X431" s="2538"/>
      <c r="Y431" s="2593"/>
      <c r="Z431" s="162"/>
      <c r="AA431" s="162"/>
      <c r="AB431" s="162"/>
      <c r="AC431" s="162"/>
      <c r="AD431" s="162"/>
      <c r="AE431" s="162"/>
      <c r="AF431" s="162"/>
      <c r="AG431" s="162"/>
      <c r="AH431" s="162"/>
      <c r="AI431" s="162"/>
      <c r="AJ431" s="162"/>
      <c r="AK431" s="162"/>
      <c r="AL431" s="162"/>
      <c r="AM431" s="162"/>
      <c r="AN431" s="162"/>
      <c r="AO431" s="162"/>
      <c r="AP431" s="162"/>
      <c r="AQ431" s="162"/>
      <c r="AR431" s="162"/>
      <c r="AS431" s="162"/>
      <c r="AT431" s="162"/>
      <c r="AU431" s="162"/>
      <c r="AV431" s="162"/>
      <c r="AW431" s="162"/>
      <c r="AX431" s="162"/>
      <c r="AY431" s="162"/>
      <c r="AZ431" s="162"/>
      <c r="BA431" s="162"/>
      <c r="BB431" s="162"/>
      <c r="BC431" s="162"/>
      <c r="BD431" s="162"/>
      <c r="BE431" s="162"/>
      <c r="BF431" s="162"/>
      <c r="BG431" s="162"/>
      <c r="BH431" s="162"/>
      <c r="BI431" s="162"/>
      <c r="BJ431" s="162"/>
      <c r="BK431" s="162"/>
      <c r="BL431" s="162"/>
      <c r="BM431" s="162"/>
      <c r="BN431" s="162"/>
      <c r="BO431" s="162"/>
      <c r="BP431" s="162"/>
      <c r="BQ431" s="162"/>
      <c r="BR431" s="162"/>
      <c r="BS431" s="162"/>
      <c r="BT431" s="162"/>
      <c r="BU431" s="162"/>
      <c r="BV431" s="162"/>
      <c r="BW431" s="162"/>
      <c r="BX431" s="162"/>
      <c r="BY431" s="162"/>
      <c r="BZ431" s="162"/>
      <c r="CA431" s="162"/>
      <c r="CB431" s="162"/>
      <c r="CC431" s="162"/>
      <c r="CD431" s="162"/>
      <c r="CE431" s="162"/>
      <c r="CF431" s="162"/>
      <c r="CG431" s="162"/>
      <c r="CH431" s="162"/>
      <c r="CI431" s="162"/>
      <c r="CJ431" s="162"/>
      <c r="CK431" s="162"/>
      <c r="CL431" s="162"/>
      <c r="CM431" s="162"/>
      <c r="CN431" s="162"/>
      <c r="CO431" s="162"/>
      <c r="CP431" s="162"/>
      <c r="CQ431" s="162"/>
      <c r="CR431" s="162"/>
      <c r="CS431" s="162"/>
      <c r="CT431" s="162"/>
      <c r="CU431" s="162"/>
      <c r="CV431" s="162"/>
      <c r="CW431" s="162"/>
      <c r="CX431" s="162"/>
      <c r="CY431" s="162"/>
      <c r="CZ431" s="162"/>
      <c r="DA431" s="162"/>
      <c r="DB431" s="162"/>
      <c r="DC431" s="162"/>
      <c r="DD431" s="162"/>
      <c r="DE431" s="162"/>
      <c r="DF431" s="162"/>
      <c r="DG431" s="162"/>
      <c r="DH431" s="162"/>
      <c r="DI431" s="162"/>
      <c r="DJ431" s="162"/>
      <c r="DK431" s="162"/>
      <c r="DL431" s="162"/>
      <c r="DM431" s="162"/>
      <c r="DN431" s="162"/>
      <c r="DO431" s="162"/>
      <c r="DP431" s="162"/>
      <c r="DQ431" s="162"/>
      <c r="DR431" s="162"/>
      <c r="DS431" s="162"/>
      <c r="DT431" s="162"/>
      <c r="DU431" s="162"/>
      <c r="DV431" s="162"/>
      <c r="DW431" s="162"/>
      <c r="DX431" s="162"/>
      <c r="DY431" s="162"/>
      <c r="DZ431" s="162"/>
      <c r="EA431" s="162"/>
      <c r="EB431" s="162"/>
      <c r="EC431" s="162"/>
      <c r="ED431" s="162"/>
      <c r="EE431" s="162"/>
      <c r="EF431" s="162"/>
      <c r="EG431" s="162"/>
      <c r="EH431" s="162"/>
      <c r="EI431" s="162"/>
      <c r="EJ431" s="162"/>
      <c r="EK431" s="162"/>
      <c r="EL431" s="162"/>
      <c r="EM431" s="162"/>
      <c r="EN431" s="162"/>
      <c r="EO431" s="162"/>
      <c r="EP431" s="162"/>
      <c r="EQ431" s="162"/>
      <c r="ER431" s="162"/>
      <c r="ES431" s="162"/>
      <c r="ET431" s="162"/>
      <c r="EU431" s="162"/>
      <c r="EV431" s="162"/>
      <c r="EW431" s="162"/>
      <c r="EX431" s="162"/>
      <c r="EY431" s="162"/>
      <c r="EZ431" s="162"/>
      <c r="FA431" s="162"/>
      <c r="FB431" s="162"/>
      <c r="FC431" s="162"/>
      <c r="FD431" s="162"/>
      <c r="FE431" s="162"/>
      <c r="FF431" s="162"/>
      <c r="FG431" s="162"/>
      <c r="FH431" s="162"/>
      <c r="FI431" s="162"/>
      <c r="FJ431" s="162"/>
      <c r="FK431" s="162"/>
      <c r="FL431" s="162"/>
      <c r="FM431" s="162"/>
      <c r="FN431" s="162"/>
      <c r="FO431" s="162"/>
      <c r="FP431" s="162"/>
      <c r="FQ431" s="162"/>
      <c r="FR431" s="162"/>
      <c r="FS431" s="162"/>
      <c r="FT431" s="162"/>
      <c r="FU431" s="162"/>
      <c r="FV431" s="162"/>
      <c r="FW431" s="162"/>
      <c r="FX431" s="162"/>
      <c r="FY431" s="162"/>
      <c r="FZ431" s="162"/>
      <c r="GA431" s="162"/>
      <c r="GB431" s="162"/>
      <c r="GC431" s="162"/>
      <c r="GD431" s="162"/>
      <c r="GE431" s="162"/>
      <c r="GF431" s="162"/>
      <c r="GG431" s="162"/>
      <c r="GH431" s="162"/>
      <c r="GI431" s="162"/>
      <c r="GJ431" s="162"/>
      <c r="GK431" s="162"/>
      <c r="GL431" s="162"/>
      <c r="GM431" s="162"/>
      <c r="GN431" s="162"/>
      <c r="GO431" s="162"/>
      <c r="GP431" s="162"/>
      <c r="GQ431" s="162"/>
      <c r="GR431" s="162"/>
      <c r="GS431" s="162"/>
      <c r="GT431" s="162"/>
      <c r="GU431" s="162"/>
    </row>
    <row r="432" spans="1:203" x14ac:dyDescent="0.25">
      <c r="A432" s="161">
        <v>1</v>
      </c>
      <c r="B432" s="58" t="s">
        <v>169</v>
      </c>
      <c r="C432" s="189">
        <f>'2 уровень'!D1103</f>
        <v>56125</v>
      </c>
      <c r="D432" s="189">
        <f>'2 уровень'!E1103</f>
        <v>18708</v>
      </c>
      <c r="E432" s="189">
        <f>'2 уровень'!F1103</f>
        <v>11226.83984375</v>
      </c>
      <c r="F432" s="792">
        <f>'2 уровень'!G1103</f>
        <v>60.010903590709852</v>
      </c>
      <c r="G432" s="237">
        <f>'2 уровень'!H1103</f>
        <v>0</v>
      </c>
      <c r="H432" s="237">
        <f>'2 уровень'!I1103</f>
        <v>0</v>
      </c>
      <c r="I432" s="242">
        <f>'2 уровень'!J1103</f>
        <v>0</v>
      </c>
      <c r="J432" s="242">
        <f>'2 уровень'!K1103</f>
        <v>0</v>
      </c>
      <c r="K432" s="242">
        <f>'2 уровень'!L1103</f>
        <v>0</v>
      </c>
      <c r="L432" s="242">
        <f>'2 уровень'!M1103</f>
        <v>0</v>
      </c>
      <c r="M432" s="242">
        <f>'2 уровень'!N1103</f>
        <v>0</v>
      </c>
      <c r="N432" s="242">
        <f>'2 уровень'!O1103</f>
        <v>0</v>
      </c>
      <c r="O432" s="163">
        <f>'2 уровень'!P1103</f>
        <v>0</v>
      </c>
      <c r="P432" s="163">
        <f>'2 уровень'!Q1103</f>
        <v>0</v>
      </c>
      <c r="Q432" s="163">
        <f>'2 уровень'!R1103</f>
        <v>0</v>
      </c>
      <c r="R432" s="163">
        <f>'2 уровень'!S1103</f>
        <v>0</v>
      </c>
      <c r="S432" s="2675">
        <f>'2 уровень'!T1103</f>
        <v>0</v>
      </c>
      <c r="T432" s="163">
        <f>'2 уровень'!U1103</f>
        <v>0</v>
      </c>
      <c r="U432" s="163">
        <f>'2 уровень'!V1103</f>
        <v>0</v>
      </c>
      <c r="V432" s="163">
        <f>'2 уровень'!W1103</f>
        <v>0</v>
      </c>
      <c r="W432" s="2522">
        <f>'2 уровень'!X1103</f>
        <v>0</v>
      </c>
      <c r="X432" s="2538"/>
      <c r="Y432" s="2593"/>
      <c r="Z432" s="162"/>
      <c r="AA432" s="162"/>
      <c r="AB432" s="162"/>
      <c r="AC432" s="162"/>
      <c r="AD432" s="162"/>
      <c r="AE432" s="162"/>
      <c r="AF432" s="162"/>
      <c r="AG432" s="162"/>
      <c r="AH432" s="162"/>
      <c r="AI432" s="162"/>
      <c r="AJ432" s="162"/>
      <c r="AK432" s="162"/>
      <c r="AL432" s="162"/>
      <c r="AM432" s="162"/>
      <c r="AN432" s="162"/>
      <c r="AO432" s="162"/>
      <c r="AP432" s="162"/>
      <c r="AQ432" s="162"/>
      <c r="AR432" s="162"/>
      <c r="AS432" s="162"/>
      <c r="AT432" s="162"/>
      <c r="AU432" s="162"/>
      <c r="AV432" s="162"/>
      <c r="AW432" s="162"/>
      <c r="AX432" s="162"/>
      <c r="AY432" s="162"/>
      <c r="AZ432" s="162"/>
      <c r="BA432" s="162"/>
      <c r="BB432" s="162"/>
      <c r="BC432" s="162"/>
      <c r="BD432" s="162"/>
      <c r="BE432" s="162"/>
      <c r="BF432" s="162"/>
      <c r="BG432" s="162"/>
      <c r="BH432" s="162"/>
      <c r="BI432" s="162"/>
      <c r="BJ432" s="162"/>
      <c r="BK432" s="162"/>
      <c r="BL432" s="162"/>
      <c r="BM432" s="162"/>
      <c r="BN432" s="162"/>
      <c r="BO432" s="162"/>
      <c r="BP432" s="162"/>
      <c r="BQ432" s="162"/>
      <c r="BR432" s="162"/>
      <c r="BS432" s="162"/>
      <c r="BT432" s="162"/>
      <c r="BU432" s="162"/>
      <c r="BV432" s="162"/>
      <c r="BW432" s="162"/>
      <c r="BX432" s="162"/>
      <c r="BY432" s="162"/>
      <c r="BZ432" s="162"/>
      <c r="CA432" s="162"/>
      <c r="CB432" s="162"/>
      <c r="CC432" s="162"/>
      <c r="CD432" s="162"/>
      <c r="CE432" s="162"/>
      <c r="CF432" s="162"/>
      <c r="CG432" s="162"/>
      <c r="CH432" s="162"/>
      <c r="CI432" s="162"/>
      <c r="CJ432" s="162"/>
      <c r="CK432" s="162"/>
      <c r="CL432" s="162"/>
      <c r="CM432" s="162"/>
      <c r="CN432" s="162"/>
      <c r="CO432" s="162"/>
      <c r="CP432" s="162"/>
      <c r="CQ432" s="162"/>
      <c r="CR432" s="162"/>
      <c r="CS432" s="162"/>
      <c r="CT432" s="162"/>
      <c r="CU432" s="162"/>
      <c r="CV432" s="162"/>
      <c r="CW432" s="162"/>
      <c r="CX432" s="162"/>
      <c r="CY432" s="162"/>
      <c r="CZ432" s="162"/>
      <c r="DA432" s="162"/>
      <c r="DB432" s="162"/>
      <c r="DC432" s="162"/>
      <c r="DD432" s="162"/>
      <c r="DE432" s="162"/>
      <c r="DF432" s="162"/>
      <c r="DG432" s="162"/>
      <c r="DH432" s="162"/>
      <c r="DI432" s="162"/>
      <c r="DJ432" s="162"/>
      <c r="DK432" s="162"/>
      <c r="DL432" s="162"/>
      <c r="DM432" s="162"/>
      <c r="DN432" s="162"/>
      <c r="DO432" s="162"/>
      <c r="DP432" s="162"/>
      <c r="DQ432" s="162"/>
      <c r="DR432" s="162"/>
      <c r="DS432" s="162"/>
      <c r="DT432" s="162"/>
      <c r="DU432" s="162"/>
      <c r="DV432" s="162"/>
      <c r="DW432" s="162"/>
      <c r="DX432" s="162"/>
      <c r="DY432" s="162"/>
      <c r="DZ432" s="162"/>
      <c r="EA432" s="162"/>
      <c r="EB432" s="162"/>
      <c r="EC432" s="162"/>
      <c r="ED432" s="162"/>
      <c r="EE432" s="162"/>
      <c r="EF432" s="162"/>
      <c r="EG432" s="162"/>
      <c r="EH432" s="162"/>
      <c r="EI432" s="162"/>
      <c r="EJ432" s="162"/>
      <c r="EK432" s="162"/>
      <c r="EL432" s="162"/>
      <c r="EM432" s="162"/>
      <c r="EN432" s="162"/>
      <c r="EO432" s="162"/>
      <c r="EP432" s="162"/>
      <c r="EQ432" s="162"/>
      <c r="ER432" s="162"/>
      <c r="ES432" s="162"/>
      <c r="ET432" s="162"/>
      <c r="EU432" s="162"/>
      <c r="EV432" s="162"/>
      <c r="EW432" s="162"/>
      <c r="EX432" s="162"/>
      <c r="EY432" s="162"/>
      <c r="EZ432" s="162"/>
      <c r="FA432" s="162"/>
      <c r="FB432" s="162"/>
      <c r="FC432" s="162"/>
      <c r="FD432" s="162"/>
      <c r="FE432" s="162"/>
      <c r="FF432" s="162"/>
      <c r="FG432" s="162"/>
      <c r="FH432" s="162"/>
      <c r="FI432" s="162"/>
      <c r="FJ432" s="162"/>
      <c r="FK432" s="162"/>
      <c r="FL432" s="162"/>
      <c r="FM432" s="162"/>
      <c r="FN432" s="162"/>
      <c r="FO432" s="162"/>
      <c r="FP432" s="162"/>
      <c r="FQ432" s="162"/>
      <c r="FR432" s="162"/>
      <c r="FS432" s="162"/>
      <c r="FT432" s="162"/>
      <c r="FU432" s="162"/>
      <c r="FV432" s="162"/>
      <c r="FW432" s="162"/>
      <c r="FX432" s="162"/>
      <c r="FY432" s="162"/>
      <c r="FZ432" s="162"/>
      <c r="GA432" s="162"/>
      <c r="GB432" s="162"/>
      <c r="GC432" s="162"/>
      <c r="GD432" s="162"/>
      <c r="GE432" s="162"/>
      <c r="GF432" s="162"/>
      <c r="GG432" s="162"/>
      <c r="GH432" s="162"/>
      <c r="GI432" s="162"/>
      <c r="GJ432" s="162"/>
      <c r="GK432" s="162"/>
      <c r="GL432" s="162"/>
      <c r="GM432" s="162"/>
      <c r="GN432" s="162"/>
      <c r="GO432" s="162"/>
      <c r="GP432" s="162"/>
      <c r="GQ432" s="162"/>
      <c r="GR432" s="162"/>
      <c r="GS432" s="162"/>
      <c r="GT432" s="162"/>
      <c r="GU432" s="162"/>
    </row>
    <row r="433" spans="1:203" x14ac:dyDescent="0.25">
      <c r="A433" s="161">
        <v>1</v>
      </c>
      <c r="B433" s="58" t="s">
        <v>339</v>
      </c>
      <c r="C433" s="189">
        <f>'2 уровень'!D1104</f>
        <v>40000</v>
      </c>
      <c r="D433" s="189">
        <f>'2 уровень'!E1104</f>
        <v>13333</v>
      </c>
      <c r="E433" s="189">
        <f>'2 уровень'!F1104</f>
        <v>12938.75</v>
      </c>
      <c r="F433" s="792">
        <f>'2 уровень'!G1104</f>
        <v>97.04305107627691</v>
      </c>
      <c r="G433" s="237">
        <f>'2 уровень'!H1104</f>
        <v>0</v>
      </c>
      <c r="H433" s="237">
        <f>'2 уровень'!I1104</f>
        <v>0</v>
      </c>
      <c r="I433" s="242">
        <f>'2 уровень'!J1104</f>
        <v>0</v>
      </c>
      <c r="J433" s="242">
        <f>'2 уровень'!K1104</f>
        <v>0</v>
      </c>
      <c r="K433" s="242">
        <f>'2 уровень'!L1104</f>
        <v>0</v>
      </c>
      <c r="L433" s="242">
        <f>'2 уровень'!M1104</f>
        <v>0</v>
      </c>
      <c r="M433" s="242">
        <f>'2 уровень'!N1104</f>
        <v>0</v>
      </c>
      <c r="N433" s="242">
        <f>'2 уровень'!O1104</f>
        <v>0</v>
      </c>
      <c r="O433" s="163">
        <f>'2 уровень'!P1104</f>
        <v>0</v>
      </c>
      <c r="P433" s="163">
        <f>'2 уровень'!Q1104</f>
        <v>0</v>
      </c>
      <c r="Q433" s="163">
        <f>'2 уровень'!R1104</f>
        <v>0</v>
      </c>
      <c r="R433" s="163">
        <f>'2 уровень'!S1104</f>
        <v>0</v>
      </c>
      <c r="S433" s="2675">
        <f>'2 уровень'!T1104</f>
        <v>0</v>
      </c>
      <c r="T433" s="163">
        <f>'2 уровень'!U1104</f>
        <v>0</v>
      </c>
      <c r="U433" s="163">
        <f>'2 уровень'!V1104</f>
        <v>0</v>
      </c>
      <c r="V433" s="163">
        <f>'2 уровень'!W1104</f>
        <v>0</v>
      </c>
      <c r="W433" s="2522">
        <f>'2 уровень'!X1104</f>
        <v>0</v>
      </c>
      <c r="X433" s="2538"/>
      <c r="Y433" s="2593"/>
      <c r="Z433" s="162"/>
      <c r="AA433" s="162"/>
      <c r="AB433" s="162"/>
      <c r="AC433" s="162"/>
      <c r="AD433" s="162"/>
      <c r="AE433" s="162"/>
      <c r="AF433" s="162"/>
      <c r="AG433" s="162"/>
      <c r="AH433" s="162"/>
      <c r="AI433" s="162"/>
      <c r="AJ433" s="162"/>
      <c r="AK433" s="162"/>
      <c r="AL433" s="162"/>
      <c r="AM433" s="162"/>
      <c r="AN433" s="162"/>
      <c r="AO433" s="162"/>
      <c r="AP433" s="162"/>
      <c r="AQ433" s="162"/>
      <c r="AR433" s="162"/>
      <c r="AS433" s="162"/>
      <c r="AT433" s="162"/>
      <c r="AU433" s="162"/>
      <c r="AV433" s="162"/>
      <c r="AW433" s="162"/>
      <c r="AX433" s="162"/>
      <c r="AY433" s="162"/>
      <c r="AZ433" s="162"/>
      <c r="BA433" s="162"/>
      <c r="BB433" s="162"/>
      <c r="BC433" s="162"/>
      <c r="BD433" s="162"/>
      <c r="BE433" s="162"/>
      <c r="BF433" s="162"/>
      <c r="BG433" s="162"/>
      <c r="BH433" s="162"/>
      <c r="BI433" s="162"/>
      <c r="BJ433" s="162"/>
      <c r="BK433" s="162"/>
      <c r="BL433" s="162"/>
      <c r="BM433" s="162"/>
      <c r="BN433" s="162"/>
      <c r="BO433" s="162"/>
      <c r="BP433" s="162"/>
      <c r="BQ433" s="162"/>
      <c r="BR433" s="162"/>
      <c r="BS433" s="162"/>
      <c r="BT433" s="162"/>
      <c r="BU433" s="162"/>
      <c r="BV433" s="162"/>
      <c r="BW433" s="162"/>
      <c r="BX433" s="162"/>
      <c r="BY433" s="162"/>
      <c r="BZ433" s="162"/>
      <c r="CA433" s="162"/>
      <c r="CB433" s="162"/>
      <c r="CC433" s="162"/>
      <c r="CD433" s="162"/>
      <c r="CE433" s="162"/>
      <c r="CF433" s="162"/>
      <c r="CG433" s="162"/>
      <c r="CH433" s="162"/>
      <c r="CI433" s="162"/>
      <c r="CJ433" s="162"/>
      <c r="CK433" s="162"/>
      <c r="CL433" s="162"/>
      <c r="CM433" s="162"/>
      <c r="CN433" s="162"/>
      <c r="CO433" s="162"/>
      <c r="CP433" s="162"/>
      <c r="CQ433" s="162"/>
      <c r="CR433" s="162"/>
      <c r="CS433" s="162"/>
      <c r="CT433" s="162"/>
      <c r="CU433" s="162"/>
      <c r="CV433" s="162"/>
      <c r="CW433" s="162"/>
      <c r="CX433" s="162"/>
      <c r="CY433" s="162"/>
      <c r="CZ433" s="162"/>
      <c r="DA433" s="162"/>
      <c r="DB433" s="162"/>
      <c r="DC433" s="162"/>
      <c r="DD433" s="162"/>
      <c r="DE433" s="162"/>
      <c r="DF433" s="162"/>
      <c r="DG433" s="162"/>
      <c r="DH433" s="162"/>
      <c r="DI433" s="162"/>
      <c r="DJ433" s="162"/>
      <c r="DK433" s="162"/>
      <c r="DL433" s="162"/>
      <c r="DM433" s="162"/>
      <c r="DN433" s="162"/>
      <c r="DO433" s="162"/>
      <c r="DP433" s="162"/>
      <c r="DQ433" s="162"/>
      <c r="DR433" s="162"/>
      <c r="DS433" s="162"/>
      <c r="DT433" s="162"/>
      <c r="DU433" s="162"/>
      <c r="DV433" s="162"/>
      <c r="DW433" s="162"/>
      <c r="DX433" s="162"/>
      <c r="DY433" s="162"/>
      <c r="DZ433" s="162"/>
      <c r="EA433" s="162"/>
      <c r="EB433" s="162"/>
      <c r="EC433" s="162"/>
      <c r="ED433" s="162"/>
      <c r="EE433" s="162"/>
      <c r="EF433" s="162"/>
      <c r="EG433" s="162"/>
      <c r="EH433" s="162"/>
      <c r="EI433" s="162"/>
      <c r="EJ433" s="162"/>
      <c r="EK433" s="162"/>
      <c r="EL433" s="162"/>
      <c r="EM433" s="162"/>
      <c r="EN433" s="162"/>
      <c r="EO433" s="162"/>
      <c r="EP433" s="162"/>
      <c r="EQ433" s="162"/>
      <c r="ER433" s="162"/>
      <c r="ES433" s="162"/>
      <c r="ET433" s="162"/>
      <c r="EU433" s="162"/>
      <c r="EV433" s="162"/>
      <c r="EW433" s="162"/>
      <c r="EX433" s="162"/>
      <c r="EY433" s="162"/>
      <c r="EZ433" s="162"/>
      <c r="FA433" s="162"/>
      <c r="FB433" s="162"/>
      <c r="FC433" s="162"/>
      <c r="FD433" s="162"/>
      <c r="FE433" s="162"/>
      <c r="FF433" s="162"/>
      <c r="FG433" s="162"/>
      <c r="FH433" s="162"/>
      <c r="FI433" s="162"/>
      <c r="FJ433" s="162"/>
      <c r="FK433" s="162"/>
      <c r="FL433" s="162"/>
      <c r="FM433" s="162"/>
      <c r="FN433" s="162"/>
      <c r="FO433" s="162"/>
      <c r="FP433" s="162"/>
      <c r="FQ433" s="162"/>
      <c r="FR433" s="162"/>
      <c r="FS433" s="162"/>
      <c r="FT433" s="162"/>
      <c r="FU433" s="162"/>
      <c r="FV433" s="162"/>
      <c r="FW433" s="162"/>
      <c r="FX433" s="162"/>
      <c r="FY433" s="162"/>
      <c r="FZ433" s="162"/>
      <c r="GA433" s="162"/>
      <c r="GB433" s="162"/>
      <c r="GC433" s="162"/>
      <c r="GD433" s="162"/>
      <c r="GE433" s="162"/>
      <c r="GF433" s="162"/>
      <c r="GG433" s="162"/>
      <c r="GH433" s="162"/>
      <c r="GI433" s="162"/>
      <c r="GJ433" s="162"/>
      <c r="GK433" s="162"/>
      <c r="GL433" s="162"/>
      <c r="GM433" s="162"/>
      <c r="GN433" s="162"/>
      <c r="GO433" s="162"/>
      <c r="GP433" s="162"/>
      <c r="GQ433" s="162"/>
      <c r="GR433" s="162"/>
      <c r="GS433" s="162"/>
      <c r="GT433" s="162"/>
      <c r="GU433" s="162"/>
    </row>
    <row r="434" spans="1:203" ht="30" x14ac:dyDescent="0.25">
      <c r="A434" s="161">
        <v>1</v>
      </c>
      <c r="B434" s="58" t="s">
        <v>170</v>
      </c>
      <c r="C434" s="189">
        <f>'2 уровень'!D1105</f>
        <v>16900</v>
      </c>
      <c r="D434" s="189">
        <f>'2 уровень'!E1105</f>
        <v>5633</v>
      </c>
      <c r="E434" s="189">
        <f>'2 уровень'!F1105</f>
        <v>3711</v>
      </c>
      <c r="F434" s="792">
        <f>'2 уровень'!G1105</f>
        <v>65.879637848393386</v>
      </c>
      <c r="G434" s="237">
        <f>'2 уровень'!H1105</f>
        <v>0</v>
      </c>
      <c r="H434" s="237">
        <f>'2 уровень'!I1105</f>
        <v>0</v>
      </c>
      <c r="I434" s="242">
        <f>'2 уровень'!J1105</f>
        <v>0</v>
      </c>
      <c r="J434" s="242">
        <f>'2 уровень'!K1105</f>
        <v>0</v>
      </c>
      <c r="K434" s="242">
        <f>'2 уровень'!L1105</f>
        <v>0</v>
      </c>
      <c r="L434" s="242">
        <f>'2 уровень'!M1105</f>
        <v>0</v>
      </c>
      <c r="M434" s="242">
        <f>'2 уровень'!N1105</f>
        <v>0</v>
      </c>
      <c r="N434" s="242">
        <f>'2 уровень'!O1105</f>
        <v>0</v>
      </c>
      <c r="O434" s="163">
        <f>'2 уровень'!P1105</f>
        <v>0</v>
      </c>
      <c r="P434" s="163">
        <f>'2 уровень'!Q1105</f>
        <v>0</v>
      </c>
      <c r="Q434" s="163">
        <f>'2 уровень'!R1105</f>
        <v>0</v>
      </c>
      <c r="R434" s="163">
        <f>'2 уровень'!S1105</f>
        <v>0</v>
      </c>
      <c r="S434" s="2675">
        <f>'2 уровень'!T1105</f>
        <v>0</v>
      </c>
      <c r="T434" s="163">
        <f>'2 уровень'!U1105</f>
        <v>0</v>
      </c>
      <c r="U434" s="163">
        <f>'2 уровень'!V1105</f>
        <v>0</v>
      </c>
      <c r="V434" s="163">
        <f>'2 уровень'!W1105</f>
        <v>0</v>
      </c>
      <c r="W434" s="2522">
        <f>'2 уровень'!X1105</f>
        <v>0</v>
      </c>
      <c r="X434" s="2538"/>
      <c r="Y434" s="2593"/>
      <c r="Z434" s="162"/>
      <c r="AA434" s="162"/>
      <c r="AB434" s="162"/>
      <c r="AC434" s="162"/>
      <c r="AD434" s="162"/>
      <c r="AE434" s="162"/>
      <c r="AF434" s="162"/>
      <c r="AG434" s="162"/>
      <c r="AH434" s="162"/>
      <c r="AI434" s="162"/>
      <c r="AJ434" s="162"/>
      <c r="AK434" s="162"/>
      <c r="AL434" s="162"/>
      <c r="AM434" s="162"/>
      <c r="AN434" s="162"/>
      <c r="AO434" s="162"/>
      <c r="AP434" s="162"/>
      <c r="AQ434" s="162"/>
      <c r="AR434" s="162"/>
      <c r="AS434" s="162"/>
      <c r="AT434" s="162"/>
      <c r="AU434" s="162"/>
      <c r="AV434" s="162"/>
      <c r="AW434" s="162"/>
      <c r="AX434" s="162"/>
      <c r="AY434" s="162"/>
      <c r="AZ434" s="162"/>
      <c r="BA434" s="162"/>
      <c r="BB434" s="162"/>
      <c r="BC434" s="162"/>
      <c r="BD434" s="162"/>
      <c r="BE434" s="162"/>
      <c r="BF434" s="162"/>
      <c r="BG434" s="162"/>
      <c r="BH434" s="162"/>
      <c r="BI434" s="162"/>
      <c r="BJ434" s="162"/>
      <c r="BK434" s="162"/>
      <c r="BL434" s="162"/>
      <c r="BM434" s="162"/>
      <c r="BN434" s="162"/>
      <c r="BO434" s="162"/>
      <c r="BP434" s="162"/>
      <c r="BQ434" s="162"/>
      <c r="BR434" s="162"/>
      <c r="BS434" s="162"/>
      <c r="BT434" s="162"/>
      <c r="BU434" s="162"/>
      <c r="BV434" s="162"/>
      <c r="BW434" s="162"/>
      <c r="BX434" s="162"/>
      <c r="BY434" s="162"/>
      <c r="BZ434" s="162"/>
      <c r="CA434" s="162"/>
      <c r="CB434" s="162"/>
      <c r="CC434" s="162"/>
      <c r="CD434" s="162"/>
      <c r="CE434" s="162"/>
      <c r="CF434" s="162"/>
      <c r="CG434" s="162"/>
      <c r="CH434" s="162"/>
      <c r="CI434" s="162"/>
      <c r="CJ434" s="162"/>
      <c r="CK434" s="162"/>
      <c r="CL434" s="162"/>
      <c r="CM434" s="162"/>
      <c r="CN434" s="162"/>
      <c r="CO434" s="162"/>
      <c r="CP434" s="162"/>
      <c r="CQ434" s="162"/>
      <c r="CR434" s="162"/>
      <c r="CS434" s="162"/>
      <c r="CT434" s="162"/>
      <c r="CU434" s="162"/>
      <c r="CV434" s="162"/>
      <c r="CW434" s="162"/>
      <c r="CX434" s="162"/>
      <c r="CY434" s="162"/>
      <c r="CZ434" s="162"/>
      <c r="DA434" s="162"/>
      <c r="DB434" s="162"/>
      <c r="DC434" s="162"/>
      <c r="DD434" s="162"/>
      <c r="DE434" s="162"/>
      <c r="DF434" s="162"/>
      <c r="DG434" s="162"/>
      <c r="DH434" s="162"/>
      <c r="DI434" s="162"/>
      <c r="DJ434" s="162"/>
      <c r="DK434" s="162"/>
      <c r="DL434" s="162"/>
      <c r="DM434" s="162"/>
      <c r="DN434" s="162"/>
      <c r="DO434" s="162"/>
      <c r="DP434" s="162"/>
      <c r="DQ434" s="162"/>
      <c r="DR434" s="162"/>
      <c r="DS434" s="162"/>
      <c r="DT434" s="162"/>
      <c r="DU434" s="162"/>
      <c r="DV434" s="162"/>
      <c r="DW434" s="162"/>
      <c r="DX434" s="162"/>
      <c r="DY434" s="162"/>
      <c r="DZ434" s="162"/>
      <c r="EA434" s="162"/>
      <c r="EB434" s="162"/>
      <c r="EC434" s="162"/>
      <c r="ED434" s="162"/>
      <c r="EE434" s="162"/>
      <c r="EF434" s="162"/>
      <c r="EG434" s="162"/>
      <c r="EH434" s="162"/>
      <c r="EI434" s="162"/>
      <c r="EJ434" s="162"/>
      <c r="EK434" s="162"/>
      <c r="EL434" s="162"/>
      <c r="EM434" s="162"/>
      <c r="EN434" s="162"/>
      <c r="EO434" s="162"/>
      <c r="EP434" s="162"/>
      <c r="EQ434" s="162"/>
      <c r="ER434" s="162"/>
      <c r="ES434" s="162"/>
      <c r="ET434" s="162"/>
      <c r="EU434" s="162"/>
      <c r="EV434" s="162"/>
      <c r="EW434" s="162"/>
      <c r="EX434" s="162"/>
      <c r="EY434" s="162"/>
      <c r="EZ434" s="162"/>
      <c r="FA434" s="162"/>
      <c r="FB434" s="162"/>
      <c r="FC434" s="162"/>
      <c r="FD434" s="162"/>
      <c r="FE434" s="162"/>
      <c r="FF434" s="162"/>
      <c r="FG434" s="162"/>
      <c r="FH434" s="162"/>
      <c r="FI434" s="162"/>
      <c r="FJ434" s="162"/>
      <c r="FK434" s="162"/>
      <c r="FL434" s="162"/>
      <c r="FM434" s="162"/>
      <c r="FN434" s="162"/>
      <c r="FO434" s="162"/>
      <c r="FP434" s="162"/>
      <c r="FQ434" s="162"/>
      <c r="FR434" s="162"/>
      <c r="FS434" s="162"/>
      <c r="FT434" s="162"/>
      <c r="FU434" s="162"/>
      <c r="FV434" s="162"/>
      <c r="FW434" s="162"/>
      <c r="FX434" s="162"/>
      <c r="FY434" s="162"/>
      <c r="FZ434" s="162"/>
      <c r="GA434" s="162"/>
      <c r="GB434" s="162"/>
      <c r="GC434" s="162"/>
      <c r="GD434" s="162"/>
      <c r="GE434" s="162"/>
      <c r="GF434" s="162"/>
      <c r="GG434" s="162"/>
      <c r="GH434" s="162"/>
      <c r="GI434" s="162"/>
      <c r="GJ434" s="162"/>
      <c r="GK434" s="162"/>
      <c r="GL434" s="162"/>
      <c r="GM434" s="162"/>
      <c r="GN434" s="162"/>
      <c r="GO434" s="162"/>
      <c r="GP434" s="162"/>
      <c r="GQ434" s="162"/>
      <c r="GR434" s="162"/>
      <c r="GS434" s="162"/>
      <c r="GT434" s="162"/>
      <c r="GU434" s="162"/>
    </row>
    <row r="435" spans="1:203" ht="30" x14ac:dyDescent="0.25">
      <c r="A435" s="161">
        <v>1</v>
      </c>
      <c r="B435" s="58" t="s">
        <v>366</v>
      </c>
      <c r="C435" s="2709">
        <f>'2 уровень'!D1106</f>
        <v>910</v>
      </c>
      <c r="D435" s="189">
        <f>'2 уровень'!E1106</f>
        <v>303</v>
      </c>
      <c r="E435" s="189">
        <f>'2 уровень'!F1106</f>
        <v>518</v>
      </c>
      <c r="F435" s="792">
        <f>'2 уровень'!G1106</f>
        <v>170.95709570957095</v>
      </c>
      <c r="G435" s="237">
        <f>'2 уровень'!H1106</f>
        <v>0</v>
      </c>
      <c r="H435" s="237">
        <f>'2 уровень'!I1106</f>
        <v>0</v>
      </c>
      <c r="I435" s="242">
        <f>'2 уровень'!J1106</f>
        <v>0</v>
      </c>
      <c r="J435" s="242">
        <f>'2 уровень'!K1106</f>
        <v>0</v>
      </c>
      <c r="K435" s="242">
        <f>'2 уровень'!L1106</f>
        <v>0</v>
      </c>
      <c r="L435" s="242">
        <f>'2 уровень'!M1106</f>
        <v>0</v>
      </c>
      <c r="M435" s="242">
        <f>'2 уровень'!N1106</f>
        <v>0</v>
      </c>
      <c r="N435" s="242">
        <f>'2 уровень'!O1106</f>
        <v>0</v>
      </c>
      <c r="O435" s="163">
        <f>'2 уровень'!P1106</f>
        <v>0</v>
      </c>
      <c r="P435" s="163">
        <f>'2 уровень'!Q1106</f>
        <v>0</v>
      </c>
      <c r="Q435" s="163">
        <f>'2 уровень'!R1106</f>
        <v>0</v>
      </c>
      <c r="R435" s="163">
        <f>'2 уровень'!S1106</f>
        <v>0</v>
      </c>
      <c r="S435" s="2675">
        <f>'2 уровень'!T1106</f>
        <v>0</v>
      </c>
      <c r="T435" s="163">
        <f>'2 уровень'!U1106</f>
        <v>0</v>
      </c>
      <c r="U435" s="163">
        <f>'2 уровень'!V1106</f>
        <v>0</v>
      </c>
      <c r="V435" s="163">
        <f>'2 уровень'!W1106</f>
        <v>0</v>
      </c>
      <c r="W435" s="2522">
        <f>'2 уровень'!X1106</f>
        <v>0</v>
      </c>
      <c r="X435" s="2538"/>
      <c r="Y435" s="2593"/>
      <c r="Z435" s="162"/>
      <c r="AA435" s="162"/>
      <c r="AB435" s="162"/>
      <c r="AC435" s="162"/>
      <c r="AD435" s="162"/>
      <c r="AE435" s="162"/>
      <c r="AF435" s="162"/>
      <c r="AG435" s="162"/>
      <c r="AH435" s="162"/>
      <c r="AI435" s="162"/>
      <c r="AJ435" s="162"/>
      <c r="AK435" s="162"/>
      <c r="AL435" s="162"/>
      <c r="AM435" s="162"/>
      <c r="AN435" s="162"/>
      <c r="AO435" s="162"/>
      <c r="AP435" s="162"/>
      <c r="AQ435" s="162"/>
      <c r="AR435" s="162"/>
      <c r="AS435" s="162"/>
      <c r="AT435" s="162"/>
      <c r="AU435" s="162"/>
      <c r="AV435" s="162"/>
      <c r="AW435" s="162"/>
      <c r="AX435" s="162"/>
      <c r="AY435" s="162"/>
      <c r="AZ435" s="162"/>
      <c r="BA435" s="162"/>
      <c r="BB435" s="162"/>
      <c r="BC435" s="162"/>
      <c r="BD435" s="162"/>
      <c r="BE435" s="162"/>
      <c r="BF435" s="162"/>
      <c r="BG435" s="162"/>
      <c r="BH435" s="162"/>
      <c r="BI435" s="162"/>
      <c r="BJ435" s="162"/>
      <c r="BK435" s="162"/>
      <c r="BL435" s="162"/>
      <c r="BM435" s="162"/>
      <c r="BN435" s="162"/>
      <c r="BO435" s="162"/>
      <c r="BP435" s="162"/>
      <c r="BQ435" s="162"/>
      <c r="BR435" s="162"/>
      <c r="BS435" s="162"/>
      <c r="BT435" s="162"/>
      <c r="BU435" s="162"/>
      <c r="BV435" s="162"/>
      <c r="BW435" s="162"/>
      <c r="BX435" s="162"/>
      <c r="BY435" s="162"/>
      <c r="BZ435" s="162"/>
      <c r="CA435" s="162"/>
      <c r="CB435" s="162"/>
      <c r="CC435" s="162"/>
      <c r="CD435" s="162"/>
      <c r="CE435" s="162"/>
      <c r="CF435" s="162"/>
      <c r="CG435" s="162"/>
      <c r="CH435" s="162"/>
      <c r="CI435" s="162"/>
      <c r="CJ435" s="162"/>
      <c r="CK435" s="162"/>
      <c r="CL435" s="162"/>
      <c r="CM435" s="162"/>
      <c r="CN435" s="162"/>
      <c r="CO435" s="162"/>
      <c r="CP435" s="162"/>
      <c r="CQ435" s="162"/>
      <c r="CR435" s="162"/>
      <c r="CS435" s="162"/>
      <c r="CT435" s="162"/>
      <c r="CU435" s="162"/>
      <c r="CV435" s="162"/>
      <c r="CW435" s="162"/>
      <c r="CX435" s="162"/>
      <c r="CY435" s="162"/>
      <c r="CZ435" s="162"/>
      <c r="DA435" s="162"/>
      <c r="DB435" s="162"/>
      <c r="DC435" s="162"/>
      <c r="DD435" s="162"/>
      <c r="DE435" s="162"/>
      <c r="DF435" s="162"/>
      <c r="DG435" s="162"/>
      <c r="DH435" s="162"/>
      <c r="DI435" s="162"/>
      <c r="DJ435" s="162"/>
      <c r="DK435" s="162"/>
      <c r="DL435" s="162"/>
      <c r="DM435" s="162"/>
      <c r="DN435" s="162"/>
      <c r="DO435" s="162"/>
      <c r="DP435" s="162"/>
      <c r="DQ435" s="162"/>
      <c r="DR435" s="162"/>
      <c r="DS435" s="162"/>
      <c r="DT435" s="162"/>
      <c r="DU435" s="162"/>
      <c r="DV435" s="162"/>
      <c r="DW435" s="162"/>
      <c r="DX435" s="162"/>
      <c r="DY435" s="162"/>
      <c r="DZ435" s="162"/>
      <c r="EA435" s="162"/>
      <c r="EB435" s="162"/>
      <c r="EC435" s="162"/>
      <c r="ED435" s="162"/>
      <c r="EE435" s="162"/>
      <c r="EF435" s="162"/>
      <c r="EG435" s="162"/>
      <c r="EH435" s="162"/>
      <c r="EI435" s="162"/>
      <c r="EJ435" s="162"/>
      <c r="EK435" s="162"/>
      <c r="EL435" s="162"/>
      <c r="EM435" s="162"/>
      <c r="EN435" s="162"/>
      <c r="EO435" s="162"/>
      <c r="EP435" s="162"/>
      <c r="EQ435" s="162"/>
      <c r="ER435" s="162"/>
      <c r="ES435" s="162"/>
      <c r="ET435" s="162"/>
      <c r="EU435" s="162"/>
      <c r="EV435" s="162"/>
      <c r="EW435" s="162"/>
      <c r="EX435" s="162"/>
      <c r="EY435" s="162"/>
      <c r="EZ435" s="162"/>
      <c r="FA435" s="162"/>
      <c r="FB435" s="162"/>
      <c r="FC435" s="162"/>
      <c r="FD435" s="162"/>
      <c r="FE435" s="162"/>
      <c r="FF435" s="162"/>
      <c r="FG435" s="162"/>
      <c r="FH435" s="162"/>
      <c r="FI435" s="162"/>
      <c r="FJ435" s="162"/>
      <c r="FK435" s="162"/>
      <c r="FL435" s="162"/>
      <c r="FM435" s="162"/>
      <c r="FN435" s="162"/>
      <c r="FO435" s="162"/>
      <c r="FP435" s="162"/>
      <c r="FQ435" s="162"/>
      <c r="FR435" s="162"/>
      <c r="FS435" s="162"/>
      <c r="FT435" s="162"/>
      <c r="FU435" s="162"/>
      <c r="FV435" s="162"/>
      <c r="FW435" s="162"/>
      <c r="FX435" s="162"/>
      <c r="FY435" s="162"/>
      <c r="FZ435" s="162"/>
      <c r="GA435" s="162"/>
      <c r="GB435" s="162"/>
      <c r="GC435" s="162"/>
      <c r="GD435" s="162"/>
      <c r="GE435" s="162"/>
      <c r="GF435" s="162"/>
      <c r="GG435" s="162"/>
      <c r="GH435" s="162"/>
      <c r="GI435" s="162"/>
      <c r="GJ435" s="162"/>
      <c r="GK435" s="162"/>
      <c r="GL435" s="162"/>
      <c r="GM435" s="162"/>
      <c r="GN435" s="162"/>
      <c r="GO435" s="162"/>
      <c r="GP435" s="162"/>
      <c r="GQ435" s="162"/>
      <c r="GR435" s="162"/>
      <c r="GS435" s="162"/>
      <c r="GT435" s="162"/>
      <c r="GU435" s="162"/>
    </row>
    <row r="436" spans="1:203" ht="30" x14ac:dyDescent="0.25">
      <c r="A436" s="161">
        <v>1</v>
      </c>
      <c r="B436" s="58" t="s">
        <v>453</v>
      </c>
      <c r="C436" s="189">
        <f>'2 уровень'!D1107</f>
        <v>50</v>
      </c>
      <c r="D436" s="189">
        <f>'2 уровень'!E1107</f>
        <v>17</v>
      </c>
      <c r="E436" s="189">
        <f>'2 уровень'!F1107</f>
        <v>142</v>
      </c>
      <c r="F436" s="792">
        <f>'2 уровень'!G1107</f>
        <v>835.2941176470589</v>
      </c>
      <c r="G436" s="237">
        <f>'2 уровень'!H1107</f>
        <v>0</v>
      </c>
      <c r="H436" s="237">
        <f>'2 уровень'!I1107</f>
        <v>0</v>
      </c>
      <c r="I436" s="242">
        <f>'2 уровень'!J1107</f>
        <v>0</v>
      </c>
      <c r="J436" s="242">
        <f>'2 уровень'!K1107</f>
        <v>0</v>
      </c>
      <c r="K436" s="242">
        <f>'2 уровень'!L1107</f>
        <v>0</v>
      </c>
      <c r="L436" s="242">
        <f>'2 уровень'!M1107</f>
        <v>0</v>
      </c>
      <c r="M436" s="242">
        <f>'2 уровень'!N1107</f>
        <v>0</v>
      </c>
      <c r="N436" s="242">
        <f>'2 уровень'!O1107</f>
        <v>0</v>
      </c>
      <c r="O436" s="163">
        <f>'2 уровень'!P1107</f>
        <v>0</v>
      </c>
      <c r="P436" s="163">
        <f>'2 уровень'!Q1107</f>
        <v>0</v>
      </c>
      <c r="Q436" s="163">
        <f>'2 уровень'!R1107</f>
        <v>0</v>
      </c>
      <c r="R436" s="163">
        <f>'2 уровень'!S1107</f>
        <v>0</v>
      </c>
      <c r="S436" s="2675">
        <f>'2 уровень'!T1107</f>
        <v>0</v>
      </c>
      <c r="T436" s="163">
        <f>'2 уровень'!U1107</f>
        <v>0</v>
      </c>
      <c r="U436" s="163">
        <f>'2 уровень'!V1107</f>
        <v>0</v>
      </c>
      <c r="V436" s="163">
        <f>'2 уровень'!W1107</f>
        <v>0</v>
      </c>
      <c r="W436" s="2522">
        <f>'2 уровень'!X1107</f>
        <v>0</v>
      </c>
      <c r="X436" s="2538"/>
      <c r="Y436" s="2593"/>
      <c r="Z436" s="162"/>
      <c r="AA436" s="162"/>
      <c r="AB436" s="162"/>
      <c r="AC436" s="162"/>
      <c r="AD436" s="162"/>
      <c r="AE436" s="162"/>
      <c r="AF436" s="162"/>
      <c r="AG436" s="162"/>
      <c r="AH436" s="162"/>
      <c r="AI436" s="162"/>
      <c r="AJ436" s="162"/>
      <c r="AK436" s="162"/>
      <c r="AL436" s="162"/>
      <c r="AM436" s="162"/>
      <c r="AN436" s="162"/>
      <c r="AO436" s="162"/>
      <c r="AP436" s="162"/>
      <c r="AQ436" s="162"/>
      <c r="AR436" s="162"/>
      <c r="AS436" s="162"/>
      <c r="AT436" s="162"/>
      <c r="AU436" s="162"/>
      <c r="AV436" s="162"/>
      <c r="AW436" s="162"/>
      <c r="AX436" s="162"/>
      <c r="AY436" s="162"/>
      <c r="AZ436" s="162"/>
      <c r="BA436" s="162"/>
      <c r="BB436" s="162"/>
      <c r="BC436" s="162"/>
      <c r="BD436" s="162"/>
      <c r="BE436" s="162"/>
      <c r="BF436" s="162"/>
      <c r="BG436" s="162"/>
      <c r="BH436" s="162"/>
      <c r="BI436" s="162"/>
      <c r="BJ436" s="162"/>
      <c r="BK436" s="162"/>
      <c r="BL436" s="162"/>
      <c r="BM436" s="162"/>
      <c r="BN436" s="162"/>
      <c r="BO436" s="162"/>
      <c r="BP436" s="162"/>
      <c r="BQ436" s="162"/>
      <c r="BR436" s="162"/>
      <c r="BS436" s="162"/>
      <c r="BT436" s="162"/>
      <c r="BU436" s="162"/>
      <c r="BV436" s="162"/>
      <c r="BW436" s="162"/>
      <c r="BX436" s="162"/>
      <c r="BY436" s="162"/>
      <c r="BZ436" s="162"/>
      <c r="CA436" s="162"/>
      <c r="CB436" s="162"/>
      <c r="CC436" s="162"/>
      <c r="CD436" s="162"/>
      <c r="CE436" s="162"/>
      <c r="CF436" s="162"/>
      <c r="CG436" s="162"/>
      <c r="CH436" s="162"/>
      <c r="CI436" s="162"/>
      <c r="CJ436" s="162"/>
      <c r="CK436" s="162"/>
      <c r="CL436" s="162"/>
      <c r="CM436" s="162"/>
      <c r="CN436" s="162"/>
      <c r="CO436" s="162"/>
      <c r="CP436" s="162"/>
      <c r="CQ436" s="162"/>
      <c r="CR436" s="162"/>
      <c r="CS436" s="162"/>
      <c r="CT436" s="162"/>
      <c r="CU436" s="162"/>
      <c r="CV436" s="162"/>
      <c r="CW436" s="162"/>
      <c r="CX436" s="162"/>
      <c r="CY436" s="162"/>
      <c r="CZ436" s="162"/>
      <c r="DA436" s="162"/>
      <c r="DB436" s="162"/>
      <c r="DC436" s="162"/>
      <c r="DD436" s="162"/>
      <c r="DE436" s="162"/>
      <c r="DF436" s="162"/>
      <c r="DG436" s="162"/>
      <c r="DH436" s="162"/>
      <c r="DI436" s="162"/>
      <c r="DJ436" s="162"/>
      <c r="DK436" s="162"/>
      <c r="DL436" s="162"/>
      <c r="DM436" s="162"/>
      <c r="DN436" s="162"/>
      <c r="DO436" s="162"/>
      <c r="DP436" s="162"/>
      <c r="DQ436" s="162"/>
      <c r="DR436" s="162"/>
      <c r="DS436" s="162"/>
      <c r="DT436" s="162"/>
      <c r="DU436" s="162"/>
      <c r="DV436" s="162"/>
      <c r="DW436" s="162"/>
      <c r="DX436" s="162"/>
      <c r="DY436" s="162"/>
      <c r="DZ436" s="162"/>
      <c r="EA436" s="162"/>
      <c r="EB436" s="162"/>
      <c r="EC436" s="162"/>
      <c r="ED436" s="162"/>
      <c r="EE436" s="162"/>
      <c r="EF436" s="162"/>
      <c r="EG436" s="162"/>
      <c r="EH436" s="162"/>
      <c r="EI436" s="162"/>
      <c r="EJ436" s="162"/>
      <c r="EK436" s="162"/>
      <c r="EL436" s="162"/>
      <c r="EM436" s="162"/>
      <c r="EN436" s="162"/>
      <c r="EO436" s="162"/>
      <c r="EP436" s="162"/>
      <c r="EQ436" s="162"/>
      <c r="ER436" s="162"/>
      <c r="ES436" s="162"/>
      <c r="ET436" s="162"/>
      <c r="EU436" s="162"/>
      <c r="EV436" s="162"/>
      <c r="EW436" s="162"/>
      <c r="EX436" s="162"/>
      <c r="EY436" s="162"/>
      <c r="EZ436" s="162"/>
      <c r="FA436" s="162"/>
      <c r="FB436" s="162"/>
      <c r="FC436" s="162"/>
      <c r="FD436" s="162"/>
      <c r="FE436" s="162"/>
      <c r="FF436" s="162"/>
      <c r="FG436" s="162"/>
      <c r="FH436" s="162"/>
      <c r="FI436" s="162"/>
      <c r="FJ436" s="162"/>
      <c r="FK436" s="162"/>
      <c r="FL436" s="162"/>
      <c r="FM436" s="162"/>
      <c r="FN436" s="162"/>
      <c r="FO436" s="162"/>
      <c r="FP436" s="162"/>
      <c r="FQ436" s="162"/>
      <c r="FR436" s="162"/>
      <c r="FS436" s="162"/>
      <c r="FT436" s="162"/>
      <c r="FU436" s="162"/>
      <c r="FV436" s="162"/>
      <c r="FW436" s="162"/>
      <c r="FX436" s="162"/>
      <c r="FY436" s="162"/>
      <c r="FZ436" s="162"/>
      <c r="GA436" s="162"/>
      <c r="GB436" s="162"/>
      <c r="GC436" s="162"/>
      <c r="GD436" s="162"/>
      <c r="GE436" s="162"/>
      <c r="GF436" s="162"/>
      <c r="GG436" s="162"/>
      <c r="GH436" s="162"/>
      <c r="GI436" s="162"/>
      <c r="GJ436" s="162"/>
      <c r="GK436" s="162"/>
      <c r="GL436" s="162"/>
      <c r="GM436" s="162"/>
      <c r="GN436" s="162"/>
      <c r="GO436" s="162"/>
      <c r="GP436" s="162"/>
      <c r="GQ436" s="162"/>
      <c r="GR436" s="162"/>
      <c r="GS436" s="162"/>
      <c r="GT436" s="162"/>
      <c r="GU436" s="162"/>
    </row>
    <row r="437" spans="1:203" x14ac:dyDescent="0.25">
      <c r="A437" s="161">
        <v>1</v>
      </c>
      <c r="B437" s="54" t="s">
        <v>91</v>
      </c>
      <c r="C437" s="189">
        <f>'2 уровень'!D1108</f>
        <v>249464</v>
      </c>
      <c r="D437" s="189">
        <f>'2 уровень'!E1108</f>
        <v>83154.600000000006</v>
      </c>
      <c r="E437" s="189">
        <f>'2 уровень'!F1108</f>
        <v>88718.911463938683</v>
      </c>
      <c r="F437" s="792">
        <f>'2 уровень'!G1108</f>
        <v>106.691525741136</v>
      </c>
      <c r="G437" s="237">
        <f>'2 уровень'!H1108</f>
        <v>0</v>
      </c>
      <c r="H437" s="237">
        <f>'2 уровень'!I1108</f>
        <v>0</v>
      </c>
      <c r="I437" s="242">
        <f>'2 уровень'!J1108</f>
        <v>0</v>
      </c>
      <c r="J437" s="242">
        <f>'2 уровень'!K1108</f>
        <v>0</v>
      </c>
      <c r="K437" s="242">
        <f>'2 уровень'!L1108</f>
        <v>0</v>
      </c>
      <c r="L437" s="242">
        <f>'2 уровень'!M1108</f>
        <v>0</v>
      </c>
      <c r="M437" s="242">
        <f>'2 уровень'!N1108</f>
        <v>0</v>
      </c>
      <c r="N437" s="242">
        <f>'2 уровень'!O1108</f>
        <v>0</v>
      </c>
      <c r="O437" s="163">
        <f>'2 уровень'!P1108</f>
        <v>133722.96515222223</v>
      </c>
      <c r="P437" s="163">
        <f>'2 уровень'!Q1108</f>
        <v>134164.47408022222</v>
      </c>
      <c r="Q437" s="163">
        <f>'2 уровень'!R1108</f>
        <v>139670.41011022223</v>
      </c>
      <c r="R437" s="163">
        <f>'2 уровень'!S1108</f>
        <v>145176.34612942892</v>
      </c>
      <c r="S437" s="2675">
        <f>'2 уровень'!T1108</f>
        <v>55666.468117159558</v>
      </c>
      <c r="T437" s="163">
        <f>'2 уровень'!U1108</f>
        <v>50864.78093999999</v>
      </c>
      <c r="U437" s="163">
        <f>'2 уровень'!V1108</f>
        <v>-4801.6871771595688</v>
      </c>
      <c r="V437" s="163">
        <f>'2 уровень'!W1108</f>
        <v>-145.43961000000002</v>
      </c>
      <c r="W437" s="2522">
        <f>'2 уровень'!X1108</f>
        <v>50719.341329999988</v>
      </c>
      <c r="X437" s="2538"/>
      <c r="Y437" s="2593"/>
      <c r="Z437" s="162"/>
      <c r="AA437" s="162"/>
      <c r="AB437" s="162"/>
      <c r="AC437" s="162"/>
      <c r="AD437" s="162"/>
      <c r="AE437" s="162"/>
      <c r="AF437" s="162"/>
      <c r="AG437" s="162"/>
      <c r="AH437" s="162"/>
      <c r="AI437" s="162"/>
      <c r="AJ437" s="162"/>
      <c r="AK437" s="162"/>
      <c r="AL437" s="162"/>
      <c r="AM437" s="162"/>
      <c r="AN437" s="162"/>
      <c r="AO437" s="162"/>
      <c r="AP437" s="162"/>
      <c r="AQ437" s="162"/>
      <c r="AR437" s="162"/>
      <c r="AS437" s="162"/>
      <c r="AT437" s="162"/>
      <c r="AU437" s="162"/>
      <c r="AV437" s="162"/>
      <c r="AW437" s="162"/>
      <c r="AX437" s="162"/>
      <c r="AY437" s="162"/>
      <c r="AZ437" s="162"/>
      <c r="BA437" s="162"/>
      <c r="BB437" s="162"/>
      <c r="BC437" s="162"/>
      <c r="BD437" s="162"/>
      <c r="BE437" s="162"/>
      <c r="BF437" s="162"/>
      <c r="BG437" s="162"/>
      <c r="BH437" s="162"/>
      <c r="BI437" s="162"/>
      <c r="BJ437" s="162"/>
      <c r="BK437" s="162"/>
      <c r="BL437" s="162"/>
      <c r="BM437" s="162"/>
      <c r="BN437" s="162"/>
      <c r="BO437" s="162"/>
      <c r="BP437" s="162"/>
      <c r="BQ437" s="162"/>
      <c r="BR437" s="162"/>
      <c r="BS437" s="162"/>
      <c r="BT437" s="162"/>
      <c r="BU437" s="162"/>
      <c r="BV437" s="162"/>
      <c r="BW437" s="162"/>
      <c r="BX437" s="162"/>
      <c r="BY437" s="162"/>
      <c r="BZ437" s="162"/>
      <c r="CA437" s="162"/>
      <c r="CB437" s="162"/>
      <c r="CC437" s="162"/>
      <c r="CD437" s="162"/>
      <c r="CE437" s="162"/>
      <c r="CF437" s="162"/>
      <c r="CG437" s="162"/>
      <c r="CH437" s="162"/>
      <c r="CI437" s="162"/>
      <c r="CJ437" s="162"/>
      <c r="CK437" s="162"/>
      <c r="CL437" s="162"/>
      <c r="CM437" s="162"/>
      <c r="CN437" s="162"/>
      <c r="CO437" s="162"/>
      <c r="CP437" s="162"/>
      <c r="CQ437" s="162"/>
      <c r="CR437" s="162"/>
      <c r="CS437" s="162"/>
      <c r="CT437" s="162"/>
      <c r="CU437" s="162"/>
      <c r="CV437" s="162"/>
      <c r="CW437" s="162"/>
      <c r="CX437" s="162"/>
      <c r="CY437" s="162"/>
      <c r="CZ437" s="162"/>
      <c r="DA437" s="162"/>
      <c r="DB437" s="162"/>
      <c r="DC437" s="162"/>
      <c r="DD437" s="162"/>
      <c r="DE437" s="162"/>
      <c r="DF437" s="162"/>
      <c r="DG437" s="162"/>
      <c r="DH437" s="162"/>
      <c r="DI437" s="162"/>
      <c r="DJ437" s="162"/>
      <c r="DK437" s="162"/>
      <c r="DL437" s="162"/>
      <c r="DM437" s="162"/>
      <c r="DN437" s="162"/>
      <c r="DO437" s="162"/>
      <c r="DP437" s="162"/>
      <c r="DQ437" s="162"/>
      <c r="DR437" s="162"/>
      <c r="DS437" s="162"/>
      <c r="DT437" s="162"/>
      <c r="DU437" s="162"/>
      <c r="DV437" s="162"/>
      <c r="DW437" s="162"/>
      <c r="DX437" s="162"/>
      <c r="DY437" s="162"/>
      <c r="DZ437" s="162"/>
      <c r="EA437" s="162"/>
      <c r="EB437" s="162"/>
      <c r="EC437" s="162"/>
      <c r="ED437" s="162"/>
      <c r="EE437" s="162"/>
      <c r="EF437" s="162"/>
      <c r="EG437" s="162"/>
      <c r="EH437" s="162"/>
      <c r="EI437" s="162"/>
      <c r="EJ437" s="162"/>
      <c r="EK437" s="162"/>
      <c r="EL437" s="162"/>
      <c r="EM437" s="162"/>
      <c r="EN437" s="162"/>
      <c r="EO437" s="162"/>
      <c r="EP437" s="162"/>
      <c r="EQ437" s="162"/>
      <c r="ER437" s="162"/>
      <c r="ES437" s="162"/>
      <c r="ET437" s="162"/>
      <c r="EU437" s="162"/>
      <c r="EV437" s="162"/>
      <c r="EW437" s="162"/>
      <c r="EX437" s="162"/>
      <c r="EY437" s="162"/>
      <c r="EZ437" s="162"/>
      <c r="FA437" s="162"/>
      <c r="FB437" s="162"/>
      <c r="FC437" s="162"/>
      <c r="FD437" s="162"/>
      <c r="FE437" s="162"/>
      <c r="FF437" s="162"/>
      <c r="FG437" s="162"/>
      <c r="FH437" s="162"/>
      <c r="FI437" s="162"/>
      <c r="FJ437" s="162"/>
      <c r="FK437" s="162"/>
      <c r="FL437" s="162"/>
      <c r="FM437" s="162"/>
      <c r="FN437" s="162"/>
      <c r="FO437" s="162"/>
      <c r="FP437" s="162"/>
      <c r="FQ437" s="162"/>
      <c r="FR437" s="162"/>
      <c r="FS437" s="162"/>
      <c r="FT437" s="162"/>
      <c r="FU437" s="162"/>
      <c r="FV437" s="162"/>
      <c r="FW437" s="162"/>
      <c r="FX437" s="162"/>
      <c r="FY437" s="162"/>
      <c r="FZ437" s="162"/>
      <c r="GA437" s="162"/>
      <c r="GB437" s="162"/>
      <c r="GC437" s="162"/>
      <c r="GD437" s="162"/>
      <c r="GE437" s="162"/>
      <c r="GF437" s="162"/>
      <c r="GG437" s="162"/>
      <c r="GH437" s="162"/>
      <c r="GI437" s="162"/>
      <c r="GJ437" s="162"/>
      <c r="GK437" s="162"/>
      <c r="GL437" s="162"/>
      <c r="GM437" s="162"/>
      <c r="GN437" s="162"/>
      <c r="GO437" s="162"/>
      <c r="GP437" s="162"/>
      <c r="GQ437" s="162"/>
      <c r="GR437" s="162"/>
      <c r="GS437" s="162"/>
      <c r="GT437" s="162"/>
      <c r="GU437" s="162"/>
    </row>
    <row r="438" spans="1:203" x14ac:dyDescent="0.25">
      <c r="A438" s="161">
        <v>1</v>
      </c>
      <c r="B438" s="251" t="s">
        <v>82</v>
      </c>
      <c r="C438" s="2683">
        <f>'2 уровень'!D1109</f>
        <v>865</v>
      </c>
      <c r="D438" s="189">
        <f>'2 уровень'!E1109</f>
        <v>288</v>
      </c>
      <c r="E438" s="189">
        <f>'2 уровень'!F1109</f>
        <v>268</v>
      </c>
      <c r="F438" s="792">
        <f>'2 уровень'!G1109</f>
        <v>93.055555555555557</v>
      </c>
      <c r="G438" s="237">
        <f>'2 уровень'!H1109</f>
        <v>9.3780346820809246</v>
      </c>
      <c r="H438" s="237">
        <f>'2 уровень'!I1109</f>
        <v>9.3507462686567155</v>
      </c>
      <c r="I438" s="242">
        <f>'2 уровень'!J1109</f>
        <v>8112</v>
      </c>
      <c r="J438" s="2708">
        <f>'2 уровень'!K1109</f>
        <v>2701</v>
      </c>
      <c r="K438" s="242">
        <f>'2 уровень'!L1109</f>
        <v>2506</v>
      </c>
      <c r="L438" s="242">
        <f>'2 уровень'!M1109</f>
        <v>92.780451684561271</v>
      </c>
      <c r="M438" s="242">
        <f>'2 уровень'!N1109</f>
        <v>27.04</v>
      </c>
      <c r="N438" s="242">
        <f>'2 уровень'!O1109</f>
        <v>278.03254437869822</v>
      </c>
      <c r="O438" s="163">
        <f>'2 уровень'!P1109</f>
        <v>0</v>
      </c>
      <c r="P438" s="163">
        <f>'2 уровень'!Q1109</f>
        <v>0</v>
      </c>
      <c r="Q438" s="163">
        <f>'2 уровень'!R1109</f>
        <v>0</v>
      </c>
      <c r="R438" s="163">
        <f>'2 уровень'!S1109</f>
        <v>0</v>
      </c>
      <c r="S438" s="2675">
        <f>'2 уровень'!T1109</f>
        <v>0</v>
      </c>
      <c r="T438" s="163">
        <f>'2 уровень'!U1109</f>
        <v>0</v>
      </c>
      <c r="U438" s="163">
        <f>'2 уровень'!V1109</f>
        <v>0</v>
      </c>
      <c r="V438" s="163">
        <f>'2 уровень'!W1109</f>
        <v>0</v>
      </c>
      <c r="W438" s="2522">
        <f>'2 уровень'!X1109</f>
        <v>0</v>
      </c>
      <c r="X438" s="2538"/>
      <c r="Y438" s="2593"/>
      <c r="Z438" s="162"/>
      <c r="AA438" s="162"/>
      <c r="AB438" s="162"/>
      <c r="AC438" s="162"/>
      <c r="AD438" s="162"/>
      <c r="AE438" s="162"/>
      <c r="AF438" s="162"/>
      <c r="AG438" s="162"/>
      <c r="AH438" s="162"/>
      <c r="AI438" s="162"/>
      <c r="AJ438" s="162"/>
      <c r="AK438" s="162"/>
      <c r="AL438" s="162"/>
      <c r="AM438" s="162"/>
      <c r="AN438" s="162"/>
      <c r="AO438" s="162"/>
      <c r="AP438" s="162"/>
      <c r="AQ438" s="162"/>
      <c r="AR438" s="162"/>
      <c r="AS438" s="162"/>
      <c r="AT438" s="162"/>
      <c r="AU438" s="162"/>
      <c r="AV438" s="162"/>
      <c r="AW438" s="162"/>
      <c r="AX438" s="162"/>
      <c r="AY438" s="162"/>
      <c r="AZ438" s="162"/>
      <c r="BA438" s="162"/>
      <c r="BB438" s="162"/>
      <c r="BC438" s="162"/>
      <c r="BD438" s="162"/>
      <c r="BE438" s="162"/>
      <c r="BF438" s="162"/>
      <c r="BG438" s="162"/>
      <c r="BH438" s="162"/>
      <c r="BI438" s="162"/>
      <c r="BJ438" s="162"/>
      <c r="BK438" s="162"/>
      <c r="BL438" s="162"/>
      <c r="BM438" s="162"/>
      <c r="BN438" s="162"/>
      <c r="BO438" s="162"/>
      <c r="BP438" s="162"/>
      <c r="BQ438" s="162"/>
      <c r="BR438" s="162"/>
      <c r="BS438" s="162"/>
      <c r="BT438" s="162"/>
      <c r="BU438" s="162"/>
      <c r="BV438" s="162"/>
      <c r="BW438" s="162"/>
      <c r="BX438" s="162"/>
      <c r="BY438" s="162"/>
      <c r="BZ438" s="162"/>
      <c r="CA438" s="162"/>
      <c r="CB438" s="162"/>
      <c r="CC438" s="162"/>
      <c r="CD438" s="162"/>
      <c r="CE438" s="162"/>
      <c r="CF438" s="162"/>
      <c r="CG438" s="162"/>
      <c r="CH438" s="162"/>
      <c r="CI438" s="162"/>
      <c r="CJ438" s="162"/>
      <c r="CK438" s="162"/>
      <c r="CL438" s="162"/>
      <c r="CM438" s="162"/>
      <c r="CN438" s="162"/>
      <c r="CO438" s="162"/>
      <c r="CP438" s="162"/>
      <c r="CQ438" s="162"/>
      <c r="CR438" s="162"/>
      <c r="CS438" s="162"/>
      <c r="CT438" s="162"/>
      <c r="CU438" s="162"/>
      <c r="CV438" s="162"/>
      <c r="CW438" s="162"/>
      <c r="CX438" s="162"/>
      <c r="CY438" s="162"/>
      <c r="CZ438" s="162"/>
      <c r="DA438" s="162"/>
      <c r="DB438" s="162"/>
      <c r="DC438" s="162"/>
      <c r="DD438" s="162"/>
      <c r="DE438" s="162"/>
      <c r="DF438" s="162"/>
      <c r="DG438" s="162"/>
      <c r="DH438" s="162"/>
      <c r="DI438" s="162"/>
      <c r="DJ438" s="162"/>
      <c r="DK438" s="162"/>
      <c r="DL438" s="162"/>
      <c r="DM438" s="162"/>
      <c r="DN438" s="162"/>
      <c r="DO438" s="162"/>
      <c r="DP438" s="162"/>
      <c r="DQ438" s="162"/>
      <c r="DR438" s="162"/>
      <c r="DS438" s="162"/>
      <c r="DT438" s="162"/>
      <c r="DU438" s="162"/>
      <c r="DV438" s="162"/>
      <c r="DW438" s="162"/>
      <c r="DX438" s="162"/>
      <c r="DY438" s="162"/>
      <c r="DZ438" s="162"/>
      <c r="EA438" s="162"/>
      <c r="EB438" s="162"/>
      <c r="EC438" s="162"/>
      <c r="ED438" s="162"/>
      <c r="EE438" s="162"/>
      <c r="EF438" s="162"/>
      <c r="EG438" s="162"/>
      <c r="EH438" s="162"/>
      <c r="EI438" s="162"/>
      <c r="EJ438" s="162"/>
      <c r="EK438" s="162"/>
      <c r="EL438" s="162"/>
      <c r="EM438" s="162"/>
      <c r="EN438" s="162"/>
      <c r="EO438" s="162"/>
      <c r="EP438" s="162"/>
      <c r="EQ438" s="162"/>
      <c r="ER438" s="162"/>
      <c r="ES438" s="162"/>
      <c r="ET438" s="162"/>
      <c r="EU438" s="162"/>
      <c r="EV438" s="162"/>
      <c r="EW438" s="162"/>
      <c r="EX438" s="162"/>
      <c r="EY438" s="162"/>
      <c r="EZ438" s="162"/>
      <c r="FA438" s="162"/>
      <c r="FB438" s="162"/>
      <c r="FC438" s="162"/>
      <c r="FD438" s="162"/>
      <c r="FE438" s="162"/>
      <c r="FF438" s="162"/>
      <c r="FG438" s="162"/>
      <c r="FH438" s="162"/>
      <c r="FI438" s="162"/>
      <c r="FJ438" s="162"/>
      <c r="FK438" s="162"/>
      <c r="FL438" s="162"/>
      <c r="FM438" s="162"/>
      <c r="FN438" s="162"/>
      <c r="FO438" s="162"/>
      <c r="FP438" s="162"/>
      <c r="FQ438" s="162"/>
      <c r="FR438" s="162"/>
      <c r="FS438" s="162"/>
      <c r="FT438" s="162"/>
      <c r="FU438" s="162"/>
      <c r="FV438" s="162"/>
      <c r="FW438" s="162"/>
      <c r="FX438" s="162"/>
      <c r="FY438" s="162"/>
      <c r="FZ438" s="162"/>
      <c r="GA438" s="162"/>
      <c r="GB438" s="162"/>
      <c r="GC438" s="162"/>
      <c r="GD438" s="162"/>
      <c r="GE438" s="162"/>
      <c r="GF438" s="162"/>
      <c r="GG438" s="162"/>
      <c r="GH438" s="162"/>
      <c r="GI438" s="162"/>
      <c r="GJ438" s="162"/>
      <c r="GK438" s="162"/>
      <c r="GL438" s="162"/>
      <c r="GM438" s="162"/>
      <c r="GN438" s="162"/>
      <c r="GO438" s="162"/>
      <c r="GP438" s="162"/>
      <c r="GQ438" s="162"/>
      <c r="GR438" s="162"/>
      <c r="GS438" s="162"/>
      <c r="GT438" s="162"/>
      <c r="GU438" s="162"/>
    </row>
    <row r="439" spans="1:203" x14ac:dyDescent="0.25">
      <c r="A439" s="161">
        <v>1</v>
      </c>
      <c r="B439" s="48" t="s">
        <v>16</v>
      </c>
      <c r="C439" s="2683">
        <f>'2 уровень'!D1110</f>
        <v>1200</v>
      </c>
      <c r="D439" s="189">
        <f>'2 уровень'!E1110</f>
        <v>400</v>
      </c>
      <c r="E439" s="189">
        <f>'2 уровень'!F1110</f>
        <v>450</v>
      </c>
      <c r="F439" s="792">
        <f>'2 уровень'!G1110</f>
        <v>112.5</v>
      </c>
      <c r="G439" s="237">
        <f>'2 уровень'!H1110</f>
        <v>8</v>
      </c>
      <c r="H439" s="237">
        <f>'2 уровень'!I1110</f>
        <v>9.3933333333333326</v>
      </c>
      <c r="I439" s="242">
        <f>'2 уровень'!J1110</f>
        <v>9600</v>
      </c>
      <c r="J439" s="2708">
        <f>'2 уровень'!K1110</f>
        <v>3200</v>
      </c>
      <c r="K439" s="242">
        <f>'2 уровень'!L1110</f>
        <v>4227</v>
      </c>
      <c r="L439" s="242">
        <f>'2 уровень'!M1110</f>
        <v>132.09375</v>
      </c>
      <c r="M439" s="242">
        <f>'2 уровень'!N1110</f>
        <v>40</v>
      </c>
      <c r="N439" s="242">
        <f>'2 уровень'!O1110</f>
        <v>317.02499999999998</v>
      </c>
      <c r="O439" s="163">
        <f>'2 уровень'!P1110</f>
        <v>0</v>
      </c>
      <c r="P439" s="163">
        <f>'2 уровень'!Q1110</f>
        <v>0</v>
      </c>
      <c r="Q439" s="163">
        <f>'2 уровень'!R1110</f>
        <v>0</v>
      </c>
      <c r="R439" s="163">
        <f>'2 уровень'!S1110</f>
        <v>0</v>
      </c>
      <c r="S439" s="2675">
        <f>'2 уровень'!T1110</f>
        <v>0</v>
      </c>
      <c r="T439" s="163">
        <f>'2 уровень'!U1110</f>
        <v>0</v>
      </c>
      <c r="U439" s="163">
        <f>'2 уровень'!V1110</f>
        <v>0</v>
      </c>
      <c r="V439" s="163">
        <f>'2 уровень'!W1110</f>
        <v>0</v>
      </c>
      <c r="W439" s="2522">
        <f>'2 уровень'!X1110</f>
        <v>0</v>
      </c>
      <c r="X439" s="2538"/>
      <c r="Y439" s="2593"/>
      <c r="Z439" s="162"/>
      <c r="AA439" s="162"/>
      <c r="AB439" s="162"/>
      <c r="AC439" s="162"/>
      <c r="AD439" s="162"/>
      <c r="AE439" s="162"/>
      <c r="AF439" s="162"/>
      <c r="AG439" s="162"/>
      <c r="AH439" s="162"/>
      <c r="AI439" s="162"/>
      <c r="AJ439" s="162"/>
      <c r="AK439" s="162"/>
      <c r="AL439" s="162"/>
      <c r="AM439" s="162"/>
      <c r="AN439" s="162"/>
      <c r="AO439" s="162"/>
      <c r="AP439" s="162"/>
      <c r="AQ439" s="162"/>
      <c r="AR439" s="162"/>
      <c r="AS439" s="162"/>
      <c r="AT439" s="162"/>
      <c r="AU439" s="162"/>
      <c r="AV439" s="162"/>
      <c r="AW439" s="162"/>
      <c r="AX439" s="162"/>
      <c r="AY439" s="162"/>
      <c r="AZ439" s="162"/>
      <c r="BA439" s="162"/>
      <c r="BB439" s="162"/>
      <c r="BC439" s="162"/>
      <c r="BD439" s="162"/>
      <c r="BE439" s="162"/>
      <c r="BF439" s="162"/>
      <c r="BG439" s="162"/>
      <c r="BH439" s="162"/>
      <c r="BI439" s="162"/>
      <c r="BJ439" s="162"/>
      <c r="BK439" s="162"/>
      <c r="BL439" s="162"/>
      <c r="BM439" s="162"/>
      <c r="BN439" s="162"/>
      <c r="BO439" s="162"/>
      <c r="BP439" s="162"/>
      <c r="BQ439" s="162"/>
      <c r="BR439" s="162"/>
      <c r="BS439" s="162"/>
      <c r="BT439" s="162"/>
      <c r="BU439" s="162"/>
      <c r="BV439" s="162"/>
      <c r="BW439" s="162"/>
      <c r="BX439" s="162"/>
      <c r="BY439" s="162"/>
      <c r="BZ439" s="162"/>
      <c r="CA439" s="162"/>
      <c r="CB439" s="162"/>
      <c r="CC439" s="162"/>
      <c r="CD439" s="162"/>
      <c r="CE439" s="162"/>
      <c r="CF439" s="162"/>
      <c r="CG439" s="162"/>
      <c r="CH439" s="162"/>
      <c r="CI439" s="162"/>
      <c r="CJ439" s="162"/>
      <c r="CK439" s="162"/>
      <c r="CL439" s="162"/>
      <c r="CM439" s="162"/>
      <c r="CN439" s="162"/>
      <c r="CO439" s="162"/>
      <c r="CP439" s="162"/>
      <c r="CQ439" s="162"/>
      <c r="CR439" s="162"/>
      <c r="CS439" s="162"/>
      <c r="CT439" s="162"/>
      <c r="CU439" s="162"/>
      <c r="CV439" s="162"/>
      <c r="CW439" s="162"/>
      <c r="CX439" s="162"/>
      <c r="CY439" s="162"/>
      <c r="CZ439" s="162"/>
      <c r="DA439" s="162"/>
      <c r="DB439" s="162"/>
      <c r="DC439" s="162"/>
      <c r="DD439" s="162"/>
      <c r="DE439" s="162"/>
      <c r="DF439" s="162"/>
      <c r="DG439" s="162"/>
      <c r="DH439" s="162"/>
      <c r="DI439" s="162"/>
      <c r="DJ439" s="162"/>
      <c r="DK439" s="162"/>
      <c r="DL439" s="162"/>
      <c r="DM439" s="162"/>
      <c r="DN439" s="162"/>
      <c r="DO439" s="162"/>
      <c r="DP439" s="162"/>
      <c r="DQ439" s="162"/>
      <c r="DR439" s="162"/>
      <c r="DS439" s="162"/>
      <c r="DT439" s="162"/>
      <c r="DU439" s="162"/>
      <c r="DV439" s="162"/>
      <c r="DW439" s="162"/>
      <c r="DX439" s="162"/>
      <c r="DY439" s="162"/>
      <c r="DZ439" s="162"/>
      <c r="EA439" s="162"/>
      <c r="EB439" s="162"/>
      <c r="EC439" s="162"/>
      <c r="ED439" s="162"/>
      <c r="EE439" s="162"/>
      <c r="EF439" s="162"/>
      <c r="EG439" s="162"/>
      <c r="EH439" s="162"/>
      <c r="EI439" s="162"/>
      <c r="EJ439" s="162"/>
      <c r="EK439" s="162"/>
      <c r="EL439" s="162"/>
      <c r="EM439" s="162"/>
      <c r="EN439" s="162"/>
      <c r="EO439" s="162"/>
      <c r="EP439" s="162"/>
      <c r="EQ439" s="162"/>
      <c r="ER439" s="162"/>
      <c r="ES439" s="162"/>
      <c r="ET439" s="162"/>
      <c r="EU439" s="162"/>
      <c r="EV439" s="162"/>
      <c r="EW439" s="162"/>
      <c r="EX439" s="162"/>
      <c r="EY439" s="162"/>
      <c r="EZ439" s="162"/>
      <c r="FA439" s="162"/>
      <c r="FB439" s="162"/>
      <c r="FC439" s="162"/>
      <c r="FD439" s="162"/>
      <c r="FE439" s="162"/>
      <c r="FF439" s="162"/>
      <c r="FG439" s="162"/>
      <c r="FH439" s="162"/>
      <c r="FI439" s="162"/>
      <c r="FJ439" s="162"/>
      <c r="FK439" s="162"/>
      <c r="FL439" s="162"/>
      <c r="FM439" s="162"/>
      <c r="FN439" s="162"/>
      <c r="FO439" s="162"/>
      <c r="FP439" s="162"/>
      <c r="FQ439" s="162"/>
      <c r="FR439" s="162"/>
      <c r="FS439" s="162"/>
      <c r="FT439" s="162"/>
      <c r="FU439" s="162"/>
      <c r="FV439" s="162"/>
      <c r="FW439" s="162"/>
      <c r="FX439" s="162"/>
      <c r="FY439" s="162"/>
      <c r="FZ439" s="162"/>
      <c r="GA439" s="162"/>
      <c r="GB439" s="162"/>
      <c r="GC439" s="162"/>
      <c r="GD439" s="162"/>
      <c r="GE439" s="162"/>
      <c r="GF439" s="162"/>
      <c r="GG439" s="162"/>
      <c r="GH439" s="162"/>
      <c r="GI439" s="162"/>
      <c r="GJ439" s="162"/>
      <c r="GK439" s="162"/>
      <c r="GL439" s="162"/>
      <c r="GM439" s="162"/>
      <c r="GN439" s="162"/>
      <c r="GO439" s="162"/>
      <c r="GP439" s="162"/>
      <c r="GQ439" s="162"/>
      <c r="GR439" s="162"/>
      <c r="GS439" s="162"/>
      <c r="GT439" s="162"/>
      <c r="GU439" s="162"/>
    </row>
    <row r="440" spans="1:203" ht="29.25" x14ac:dyDescent="0.25">
      <c r="A440" s="161">
        <v>1</v>
      </c>
      <c r="B440" s="200" t="s">
        <v>188</v>
      </c>
      <c r="C440" s="2683">
        <f>'2 уровень'!D1111</f>
        <v>2065</v>
      </c>
      <c r="D440" s="189">
        <f>'2 уровень'!E1111</f>
        <v>688</v>
      </c>
      <c r="E440" s="189">
        <f>'2 уровень'!F1111</f>
        <v>718</v>
      </c>
      <c r="F440" s="792">
        <f>'2 уровень'!G1111</f>
        <v>104.36046511627907</v>
      </c>
      <c r="G440" s="237">
        <f>'2 уровень'!H1111</f>
        <v>8.5772397094430985</v>
      </c>
      <c r="H440" s="237">
        <f>'2 уровень'!I1111</f>
        <v>9.3774373259052926</v>
      </c>
      <c r="I440" s="242">
        <f>'2 уровень'!J1111</f>
        <v>17712</v>
      </c>
      <c r="J440" s="2708">
        <f>'2 уровень'!K1111</f>
        <v>5901</v>
      </c>
      <c r="K440" s="242">
        <f>'2 уровень'!L1111</f>
        <v>6733</v>
      </c>
      <c r="L440" s="242">
        <f>'2 уровень'!M1111</f>
        <v>114.09930520250803</v>
      </c>
      <c r="M440" s="242">
        <f>'2 уровень'!N1111</f>
        <v>67.039999999999992</v>
      </c>
      <c r="N440" s="242">
        <f>'2 уровень'!O1111</f>
        <v>301.29773269689741</v>
      </c>
      <c r="O440" s="163">
        <f>'2 уровень'!P1111</f>
        <v>32491.944794399995</v>
      </c>
      <c r="P440" s="163">
        <f>'2 уровень'!Q1111</f>
        <v>32274.5140536</v>
      </c>
      <c r="Q440" s="163">
        <f>'2 уровень'!R1111</f>
        <v>32274.5140536</v>
      </c>
      <c r="R440" s="163">
        <f>'2 уровень'!S1111</f>
        <v>32274.5140536</v>
      </c>
      <c r="S440" s="2675">
        <f>'2 уровень'!T1111</f>
        <v>10771.348971854544</v>
      </c>
      <c r="T440" s="163">
        <f>'2 уровень'!U1111</f>
        <v>11016.579970000001</v>
      </c>
      <c r="U440" s="163">
        <f>'2 уровень'!V1111</f>
        <v>245.2309981454564</v>
      </c>
      <c r="V440" s="163">
        <f>'2 уровень'!W1111</f>
        <v>-41.182379999999995</v>
      </c>
      <c r="W440" s="2522">
        <f>'2 уровень'!X1111</f>
        <v>10975.39759</v>
      </c>
      <c r="X440" s="2538"/>
      <c r="Y440" s="2593"/>
      <c r="Z440" s="162"/>
      <c r="AA440" s="162"/>
      <c r="AB440" s="162"/>
      <c r="AC440" s="162"/>
      <c r="AD440" s="162"/>
      <c r="AE440" s="162"/>
      <c r="AF440" s="162"/>
      <c r="AG440" s="162"/>
      <c r="AH440" s="162"/>
      <c r="AI440" s="162"/>
      <c r="AJ440" s="162"/>
      <c r="AK440" s="162"/>
      <c r="AL440" s="162">
        <f>C440/12*4</f>
        <v>688.33333333333337</v>
      </c>
      <c r="AM440" s="162">
        <f>D440-AL440</f>
        <v>-0.33333333333337123</v>
      </c>
      <c r="AN440" s="162"/>
      <c r="AO440" s="162"/>
      <c r="AP440" s="162"/>
      <c r="AQ440" s="162"/>
      <c r="AR440" s="162"/>
      <c r="AS440" s="162"/>
      <c r="AT440" s="162"/>
      <c r="AU440" s="162"/>
      <c r="AV440" s="162"/>
      <c r="AW440" s="162"/>
      <c r="AX440" s="162"/>
      <c r="AY440" s="162"/>
      <c r="AZ440" s="162"/>
      <c r="BA440" s="162"/>
      <c r="BB440" s="162"/>
      <c r="BC440" s="162"/>
      <c r="BD440" s="162"/>
      <c r="BE440" s="162"/>
      <c r="BF440" s="162"/>
      <c r="BG440" s="162"/>
      <c r="BH440" s="162"/>
      <c r="BI440" s="162"/>
      <c r="BJ440" s="162"/>
      <c r="BK440" s="162"/>
      <c r="BL440" s="162"/>
      <c r="BM440" s="162"/>
      <c r="BN440" s="162"/>
      <c r="BO440" s="162"/>
      <c r="BP440" s="162"/>
      <c r="BQ440" s="162"/>
      <c r="BR440" s="162"/>
      <c r="BS440" s="162"/>
      <c r="BT440" s="162"/>
      <c r="BU440" s="162"/>
      <c r="BV440" s="162"/>
      <c r="BW440" s="162"/>
      <c r="BX440" s="162"/>
      <c r="BY440" s="162"/>
      <c r="BZ440" s="162"/>
      <c r="CA440" s="162"/>
      <c r="CB440" s="162"/>
      <c r="CC440" s="162"/>
      <c r="CD440" s="162"/>
      <c r="CE440" s="162"/>
      <c r="CF440" s="162"/>
      <c r="CG440" s="162"/>
      <c r="CH440" s="162"/>
      <c r="CI440" s="162"/>
      <c r="CJ440" s="162"/>
      <c r="CK440" s="162"/>
      <c r="CL440" s="162"/>
      <c r="CM440" s="162"/>
      <c r="CN440" s="162"/>
      <c r="CO440" s="162"/>
      <c r="CP440" s="162"/>
      <c r="CQ440" s="162"/>
      <c r="CR440" s="162"/>
      <c r="CS440" s="162"/>
      <c r="CT440" s="162"/>
      <c r="CU440" s="162"/>
      <c r="CV440" s="162"/>
      <c r="CW440" s="162"/>
      <c r="CX440" s="162"/>
      <c r="CY440" s="162"/>
      <c r="CZ440" s="162"/>
      <c r="DA440" s="162"/>
      <c r="DB440" s="162"/>
      <c r="DC440" s="162"/>
      <c r="DD440" s="162"/>
      <c r="DE440" s="162"/>
      <c r="DF440" s="162"/>
      <c r="DG440" s="162"/>
      <c r="DH440" s="162"/>
      <c r="DI440" s="162"/>
      <c r="DJ440" s="162"/>
      <c r="DK440" s="162"/>
      <c r="DL440" s="162"/>
      <c r="DM440" s="162"/>
      <c r="DN440" s="162"/>
      <c r="DO440" s="162"/>
      <c r="DP440" s="162"/>
      <c r="DQ440" s="162"/>
      <c r="DR440" s="162"/>
      <c r="DS440" s="162"/>
      <c r="DT440" s="162"/>
      <c r="DU440" s="162"/>
      <c r="DV440" s="162"/>
      <c r="DW440" s="162"/>
      <c r="DX440" s="162"/>
      <c r="DY440" s="162"/>
      <c r="DZ440" s="162"/>
      <c r="EA440" s="162"/>
      <c r="EB440" s="162"/>
      <c r="EC440" s="162"/>
      <c r="ED440" s="162"/>
      <c r="EE440" s="162"/>
      <c r="EF440" s="162"/>
      <c r="EG440" s="162"/>
      <c r="EH440" s="162"/>
      <c r="EI440" s="162"/>
      <c r="EJ440" s="162"/>
      <c r="EK440" s="162"/>
      <c r="EL440" s="162"/>
      <c r="EM440" s="162"/>
      <c r="EN440" s="162"/>
      <c r="EO440" s="162"/>
      <c r="EP440" s="162"/>
      <c r="EQ440" s="162"/>
      <c r="ER440" s="162"/>
      <c r="ES440" s="162"/>
      <c r="ET440" s="162"/>
      <c r="EU440" s="162"/>
      <c r="EV440" s="162"/>
      <c r="EW440" s="162"/>
      <c r="EX440" s="162"/>
      <c r="EY440" s="162"/>
      <c r="EZ440" s="162"/>
      <c r="FA440" s="162"/>
      <c r="FB440" s="162"/>
      <c r="FC440" s="162"/>
      <c r="FD440" s="162"/>
      <c r="FE440" s="162"/>
      <c r="FF440" s="162"/>
      <c r="FG440" s="162"/>
      <c r="FH440" s="162"/>
      <c r="FI440" s="162"/>
      <c r="FJ440" s="162"/>
      <c r="FK440" s="162"/>
      <c r="FL440" s="162"/>
      <c r="FM440" s="162"/>
      <c r="FN440" s="162"/>
      <c r="FO440" s="162"/>
      <c r="FP440" s="162"/>
      <c r="FQ440" s="162"/>
      <c r="FR440" s="162"/>
      <c r="FS440" s="162"/>
      <c r="FT440" s="162"/>
      <c r="FU440" s="162"/>
      <c r="FV440" s="162"/>
      <c r="FW440" s="162"/>
      <c r="FX440" s="162"/>
      <c r="FY440" s="162"/>
      <c r="FZ440" s="162"/>
      <c r="GA440" s="162"/>
      <c r="GB440" s="162"/>
      <c r="GC440" s="162"/>
      <c r="GD440" s="162"/>
      <c r="GE440" s="162"/>
      <c r="GF440" s="162"/>
      <c r="GG440" s="162"/>
      <c r="GH440" s="162"/>
      <c r="GI440" s="162"/>
      <c r="GJ440" s="162"/>
      <c r="GK440" s="162"/>
      <c r="GL440" s="162"/>
      <c r="GM440" s="162"/>
      <c r="GN440" s="162"/>
      <c r="GO440" s="162"/>
      <c r="GP440" s="162"/>
      <c r="GQ440" s="162"/>
      <c r="GR440" s="162"/>
      <c r="GS440" s="162"/>
      <c r="GT440" s="162"/>
      <c r="GU440" s="162"/>
    </row>
    <row r="441" spans="1:203" x14ac:dyDescent="0.25">
      <c r="A441" s="161">
        <v>1</v>
      </c>
      <c r="B441" s="304" t="s">
        <v>400</v>
      </c>
      <c r="C441" s="189">
        <f>'2 уровень'!D1112</f>
        <v>10000</v>
      </c>
      <c r="D441" s="189">
        <f>'2 уровень'!E1112</f>
        <v>3333</v>
      </c>
      <c r="E441" s="189">
        <f>'2 уровень'!F1112</f>
        <v>3653</v>
      </c>
      <c r="F441" s="792">
        <f>'2 уровень'!G1112</f>
        <v>109.60096009600959</v>
      </c>
      <c r="G441" s="237">
        <f>'2 уровень'!H1112</f>
        <v>0</v>
      </c>
      <c r="H441" s="237">
        <f>'2 уровень'!I1112</f>
        <v>0</v>
      </c>
      <c r="I441" s="242">
        <f>'2 уровень'!J1112</f>
        <v>0</v>
      </c>
      <c r="J441" s="242">
        <f>'2 уровень'!K1112</f>
        <v>0</v>
      </c>
      <c r="K441" s="242">
        <f>'2 уровень'!L1112</f>
        <v>0</v>
      </c>
      <c r="L441" s="242">
        <f>'2 уровень'!M1112</f>
        <v>0</v>
      </c>
      <c r="M441" s="242">
        <f>'2 уровень'!N1112</f>
        <v>0</v>
      </c>
      <c r="N441" s="242">
        <f>'2 уровень'!O1112</f>
        <v>0</v>
      </c>
      <c r="O441" s="163">
        <f>'2 уровень'!P1112</f>
        <v>18485.473266000001</v>
      </c>
      <c r="P441" s="163">
        <f>'2 уровень'!Q1112</f>
        <v>18485.473266000001</v>
      </c>
      <c r="Q441" s="163">
        <f>'2 уровень'!R1112</f>
        <v>18485.473266000001</v>
      </c>
      <c r="R441" s="163">
        <f>'2 уровень'!S1112</f>
        <v>18485.473266000001</v>
      </c>
      <c r="S441" s="2675">
        <f>'2 уровень'!T1112</f>
        <v>6161.8244220000006</v>
      </c>
      <c r="T441" s="163">
        <f>'2 уровень'!U1112</f>
        <v>5972.6234300000015</v>
      </c>
      <c r="U441" s="163">
        <f>'2 уровень'!V1112</f>
        <v>-189.20099199999913</v>
      </c>
      <c r="V441" s="163">
        <f>'2 уровень'!W1112</f>
        <v>-6.1774500000000003</v>
      </c>
      <c r="W441" s="2522">
        <f>'2 уровень'!X1112</f>
        <v>5966.4459800000013</v>
      </c>
      <c r="X441" s="2538"/>
      <c r="Y441" s="2593"/>
      <c r="Z441" s="162"/>
      <c r="AA441" s="162"/>
      <c r="AB441" s="162"/>
      <c r="AC441" s="162"/>
      <c r="AD441" s="162"/>
      <c r="AE441" s="162"/>
      <c r="AF441" s="162"/>
      <c r="AG441" s="162"/>
      <c r="AH441" s="162"/>
      <c r="AI441" s="162"/>
      <c r="AJ441" s="162"/>
      <c r="AK441" s="162"/>
      <c r="AL441" s="162"/>
      <c r="AM441" s="162"/>
      <c r="AN441" s="162"/>
      <c r="AO441" s="162"/>
      <c r="AP441" s="162"/>
      <c r="AQ441" s="162"/>
      <c r="AR441" s="162"/>
      <c r="AS441" s="162"/>
      <c r="AT441" s="162"/>
      <c r="AU441" s="162"/>
      <c r="AV441" s="162"/>
      <c r="AW441" s="162"/>
      <c r="AX441" s="162"/>
      <c r="AY441" s="162"/>
      <c r="AZ441" s="162"/>
      <c r="BA441" s="162"/>
      <c r="BB441" s="162"/>
      <c r="BC441" s="162"/>
      <c r="BD441" s="162"/>
      <c r="BE441" s="162"/>
      <c r="BF441" s="162"/>
      <c r="BG441" s="162"/>
      <c r="BH441" s="162"/>
      <c r="BI441" s="162"/>
      <c r="BJ441" s="162"/>
      <c r="BK441" s="162"/>
      <c r="BL441" s="162"/>
      <c r="BM441" s="162"/>
      <c r="BN441" s="162"/>
      <c r="BO441" s="162"/>
      <c r="BP441" s="162"/>
      <c r="BQ441" s="162"/>
      <c r="BR441" s="162"/>
      <c r="BS441" s="162"/>
      <c r="BT441" s="162"/>
      <c r="BU441" s="162"/>
      <c r="BV441" s="162"/>
      <c r="BW441" s="162"/>
      <c r="BX441" s="162"/>
      <c r="BY441" s="162"/>
      <c r="BZ441" s="162"/>
      <c r="CA441" s="162"/>
      <c r="CB441" s="162"/>
      <c r="CC441" s="162"/>
      <c r="CD441" s="162"/>
      <c r="CE441" s="162"/>
      <c r="CF441" s="162"/>
      <c r="CG441" s="162"/>
      <c r="CH441" s="162"/>
      <c r="CI441" s="162"/>
      <c r="CJ441" s="162"/>
      <c r="CK441" s="162"/>
      <c r="CL441" s="162"/>
      <c r="CM441" s="162"/>
      <c r="CN441" s="162"/>
      <c r="CO441" s="162"/>
      <c r="CP441" s="162"/>
      <c r="CQ441" s="162"/>
      <c r="CR441" s="162"/>
      <c r="CS441" s="162"/>
      <c r="CT441" s="162"/>
      <c r="CU441" s="162"/>
      <c r="CV441" s="162"/>
      <c r="CW441" s="162"/>
      <c r="CX441" s="162"/>
      <c r="CY441" s="162"/>
      <c r="CZ441" s="162"/>
      <c r="DA441" s="162"/>
      <c r="DB441" s="162"/>
      <c r="DC441" s="162"/>
      <c r="DD441" s="162"/>
      <c r="DE441" s="162"/>
      <c r="DF441" s="162"/>
      <c r="DG441" s="162"/>
      <c r="DH441" s="162"/>
      <c r="DI441" s="162"/>
      <c r="DJ441" s="162"/>
      <c r="DK441" s="162"/>
      <c r="DL441" s="162"/>
      <c r="DM441" s="162"/>
      <c r="DN441" s="162"/>
      <c r="DO441" s="162"/>
      <c r="DP441" s="162"/>
      <c r="DQ441" s="162"/>
      <c r="DR441" s="162"/>
      <c r="DS441" s="162"/>
      <c r="DT441" s="162"/>
      <c r="DU441" s="162"/>
      <c r="DV441" s="162"/>
      <c r="DW441" s="162"/>
      <c r="DX441" s="162"/>
      <c r="DY441" s="162"/>
      <c r="DZ441" s="162"/>
      <c r="EA441" s="162"/>
      <c r="EB441" s="162"/>
      <c r="EC441" s="162"/>
      <c r="ED441" s="162"/>
      <c r="EE441" s="162"/>
      <c r="EF441" s="162"/>
      <c r="EG441" s="162"/>
      <c r="EH441" s="162"/>
      <c r="EI441" s="162"/>
      <c r="EJ441" s="162"/>
      <c r="EK441" s="162"/>
      <c r="EL441" s="162"/>
      <c r="EM441" s="162"/>
      <c r="EN441" s="162"/>
      <c r="EO441" s="162"/>
      <c r="EP441" s="162"/>
      <c r="EQ441" s="162"/>
      <c r="ER441" s="162"/>
      <c r="ES441" s="162"/>
      <c r="ET441" s="162"/>
      <c r="EU441" s="162"/>
      <c r="EV441" s="162"/>
      <c r="EW441" s="162"/>
      <c r="EX441" s="162"/>
      <c r="EY441" s="162"/>
      <c r="EZ441" s="162"/>
      <c r="FA441" s="162"/>
      <c r="FB441" s="162"/>
      <c r="FC441" s="162"/>
      <c r="FD441" s="162"/>
      <c r="FE441" s="162"/>
      <c r="FF441" s="162"/>
      <c r="FG441" s="162"/>
      <c r="FH441" s="162"/>
      <c r="FI441" s="162"/>
      <c r="FJ441" s="162"/>
      <c r="FK441" s="162"/>
      <c r="FL441" s="162"/>
      <c r="FM441" s="162"/>
      <c r="FN441" s="162"/>
      <c r="FO441" s="162"/>
      <c r="FP441" s="162"/>
      <c r="FQ441" s="162"/>
      <c r="FR441" s="162"/>
      <c r="FS441" s="162"/>
      <c r="FT441" s="162"/>
      <c r="FU441" s="162"/>
      <c r="FV441" s="162"/>
      <c r="FW441" s="162"/>
      <c r="FX441" s="162"/>
      <c r="FY441" s="162"/>
      <c r="FZ441" s="162"/>
      <c r="GA441" s="162"/>
      <c r="GB441" s="162"/>
      <c r="GC441" s="162"/>
      <c r="GD441" s="162"/>
      <c r="GE441" s="162"/>
      <c r="GF441" s="162"/>
      <c r="GG441" s="162"/>
      <c r="GH441" s="162"/>
      <c r="GI441" s="162"/>
      <c r="GJ441" s="162"/>
      <c r="GK441" s="162"/>
      <c r="GL441" s="162"/>
      <c r="GM441" s="162"/>
      <c r="GN441" s="162"/>
      <c r="GO441" s="162"/>
      <c r="GP441" s="162"/>
      <c r="GQ441" s="162"/>
      <c r="GR441" s="162"/>
      <c r="GS441" s="162"/>
      <c r="GT441" s="162"/>
      <c r="GU441" s="162"/>
    </row>
    <row r="442" spans="1:203" x14ac:dyDescent="0.25">
      <c r="A442" s="161">
        <v>1</v>
      </c>
      <c r="B442" s="200" t="s">
        <v>372</v>
      </c>
      <c r="C442" s="189">
        <f>'2 уровень'!D1113</f>
        <v>9985</v>
      </c>
      <c r="D442" s="189">
        <f>'2 уровень'!E1113</f>
        <v>3328</v>
      </c>
      <c r="E442" s="189">
        <f>'2 уровень'!F1113</f>
        <v>3624</v>
      </c>
      <c r="F442" s="792">
        <f>'2 уровень'!G1113</f>
        <v>108.89423076923077</v>
      </c>
      <c r="G442" s="237">
        <f>'2 уровень'!H1113</f>
        <v>0</v>
      </c>
      <c r="H442" s="237">
        <f>'2 уровень'!I1113</f>
        <v>0</v>
      </c>
      <c r="I442" s="242">
        <f>'2 уровень'!J1113</f>
        <v>0</v>
      </c>
      <c r="J442" s="242">
        <f>'2 уровень'!K1113</f>
        <v>0</v>
      </c>
      <c r="K442" s="242">
        <f>'2 уровень'!L1113</f>
        <v>0</v>
      </c>
      <c r="L442" s="242">
        <f>'2 уровень'!M1113</f>
        <v>0</v>
      </c>
      <c r="M442" s="242">
        <f>'2 уровень'!N1113</f>
        <v>0</v>
      </c>
      <c r="N442" s="242">
        <f>'2 уровень'!O1113</f>
        <v>0</v>
      </c>
      <c r="O442" s="163">
        <f>'2 уровень'!P1113</f>
        <v>0</v>
      </c>
      <c r="P442" s="163">
        <f>'2 уровень'!Q1113</f>
        <v>0</v>
      </c>
      <c r="Q442" s="163">
        <f>'2 уровень'!R1113</f>
        <v>0</v>
      </c>
      <c r="R442" s="163">
        <f>'2 уровень'!S1113</f>
        <v>0</v>
      </c>
      <c r="S442" s="2675">
        <f>'2 уровень'!T1113</f>
        <v>0</v>
      </c>
      <c r="T442" s="163">
        <f>'2 уровень'!U1113</f>
        <v>0</v>
      </c>
      <c r="U442" s="163">
        <f>'2 уровень'!V1113</f>
        <v>0</v>
      </c>
      <c r="V442" s="163">
        <f>'2 уровень'!W1113</f>
        <v>0</v>
      </c>
      <c r="W442" s="2522">
        <f>'2 уровень'!X1113</f>
        <v>0</v>
      </c>
      <c r="X442" s="2538"/>
      <c r="Y442" s="2593"/>
      <c r="Z442" s="162"/>
      <c r="AA442" s="162"/>
      <c r="AB442" s="162"/>
      <c r="AC442" s="162"/>
      <c r="AD442" s="162"/>
      <c r="AE442" s="162"/>
      <c r="AF442" s="162"/>
      <c r="AG442" s="162"/>
      <c r="AH442" s="162"/>
      <c r="AI442" s="162"/>
      <c r="AJ442" s="162"/>
      <c r="AK442" s="162"/>
      <c r="AL442" s="162"/>
      <c r="AM442" s="162"/>
      <c r="AN442" s="162"/>
      <c r="AO442" s="162"/>
      <c r="AP442" s="162"/>
      <c r="AQ442" s="162"/>
      <c r="AR442" s="162"/>
      <c r="AS442" s="162"/>
      <c r="AT442" s="162"/>
      <c r="AU442" s="162"/>
      <c r="AV442" s="162"/>
      <c r="AW442" s="162"/>
      <c r="AX442" s="162"/>
      <c r="AY442" s="162"/>
      <c r="AZ442" s="162"/>
      <c r="BA442" s="162"/>
      <c r="BB442" s="162"/>
      <c r="BC442" s="162"/>
      <c r="BD442" s="162"/>
      <c r="BE442" s="162"/>
      <c r="BF442" s="162"/>
      <c r="BG442" s="162"/>
      <c r="BH442" s="162"/>
      <c r="BI442" s="162"/>
      <c r="BJ442" s="162"/>
      <c r="BK442" s="162"/>
      <c r="BL442" s="162"/>
      <c r="BM442" s="162"/>
      <c r="BN442" s="162"/>
      <c r="BO442" s="162"/>
      <c r="BP442" s="162"/>
      <c r="BQ442" s="162"/>
      <c r="BR442" s="162"/>
      <c r="BS442" s="162"/>
      <c r="BT442" s="162"/>
      <c r="BU442" s="162"/>
      <c r="BV442" s="162"/>
      <c r="BW442" s="162"/>
      <c r="BX442" s="162"/>
      <c r="BY442" s="162"/>
      <c r="BZ442" s="162"/>
      <c r="CA442" s="162"/>
      <c r="CB442" s="162"/>
      <c r="CC442" s="162"/>
      <c r="CD442" s="162"/>
      <c r="CE442" s="162"/>
      <c r="CF442" s="162"/>
      <c r="CG442" s="162"/>
      <c r="CH442" s="162"/>
      <c r="CI442" s="162"/>
      <c r="CJ442" s="162"/>
      <c r="CK442" s="162"/>
      <c r="CL442" s="162"/>
      <c r="CM442" s="162"/>
      <c r="CN442" s="162"/>
      <c r="CO442" s="162"/>
      <c r="CP442" s="162"/>
      <c r="CQ442" s="162"/>
      <c r="CR442" s="162"/>
      <c r="CS442" s="162"/>
      <c r="CT442" s="162"/>
      <c r="CU442" s="162"/>
      <c r="CV442" s="162"/>
      <c r="CW442" s="162"/>
      <c r="CX442" s="162"/>
      <c r="CY442" s="162"/>
      <c r="CZ442" s="162"/>
      <c r="DA442" s="162"/>
      <c r="DB442" s="162"/>
      <c r="DC442" s="162"/>
      <c r="DD442" s="162"/>
      <c r="DE442" s="162"/>
      <c r="DF442" s="162"/>
      <c r="DG442" s="162"/>
      <c r="DH442" s="162"/>
      <c r="DI442" s="162"/>
      <c r="DJ442" s="162"/>
      <c r="DK442" s="162"/>
      <c r="DL442" s="162"/>
      <c r="DM442" s="162"/>
      <c r="DN442" s="162"/>
      <c r="DO442" s="162"/>
      <c r="DP442" s="162"/>
      <c r="DQ442" s="162"/>
      <c r="DR442" s="162"/>
      <c r="DS442" s="162"/>
      <c r="DT442" s="162"/>
      <c r="DU442" s="162"/>
      <c r="DV442" s="162"/>
      <c r="DW442" s="162"/>
      <c r="DX442" s="162"/>
      <c r="DY442" s="162"/>
      <c r="DZ442" s="162"/>
      <c r="EA442" s="162"/>
      <c r="EB442" s="162"/>
      <c r="EC442" s="162"/>
      <c r="ED442" s="162"/>
      <c r="EE442" s="162"/>
      <c r="EF442" s="162"/>
      <c r="EG442" s="162"/>
      <c r="EH442" s="162"/>
      <c r="EI442" s="162"/>
      <c r="EJ442" s="162"/>
      <c r="EK442" s="162"/>
      <c r="EL442" s="162"/>
      <c r="EM442" s="162"/>
      <c r="EN442" s="162"/>
      <c r="EO442" s="162"/>
      <c r="EP442" s="162"/>
      <c r="EQ442" s="162"/>
      <c r="ER442" s="162"/>
      <c r="ES442" s="162"/>
      <c r="ET442" s="162"/>
      <c r="EU442" s="162"/>
      <c r="EV442" s="162"/>
      <c r="EW442" s="162"/>
      <c r="EX442" s="162"/>
      <c r="EY442" s="162"/>
      <c r="EZ442" s="162"/>
      <c r="FA442" s="162"/>
      <c r="FB442" s="162"/>
      <c r="FC442" s="162"/>
      <c r="FD442" s="162"/>
      <c r="FE442" s="162"/>
      <c r="FF442" s="162"/>
      <c r="FG442" s="162"/>
      <c r="FH442" s="162"/>
      <c r="FI442" s="162"/>
      <c r="FJ442" s="162"/>
      <c r="FK442" s="162"/>
      <c r="FL442" s="162"/>
      <c r="FM442" s="162"/>
      <c r="FN442" s="162"/>
      <c r="FO442" s="162"/>
      <c r="FP442" s="162"/>
      <c r="FQ442" s="162"/>
      <c r="FR442" s="162"/>
      <c r="FS442" s="162"/>
      <c r="FT442" s="162"/>
      <c r="FU442" s="162"/>
      <c r="FV442" s="162"/>
      <c r="FW442" s="162"/>
      <c r="FX442" s="162"/>
      <c r="FY442" s="162"/>
      <c r="FZ442" s="162"/>
      <c r="GA442" s="162"/>
      <c r="GB442" s="162"/>
      <c r="GC442" s="162"/>
      <c r="GD442" s="162"/>
      <c r="GE442" s="162"/>
      <c r="GF442" s="162"/>
      <c r="GG442" s="162"/>
      <c r="GH442" s="162"/>
      <c r="GI442" s="162"/>
      <c r="GJ442" s="162"/>
      <c r="GK442" s="162"/>
      <c r="GL442" s="162"/>
      <c r="GM442" s="162"/>
      <c r="GN442" s="162"/>
      <c r="GO442" s="162"/>
      <c r="GP442" s="162"/>
      <c r="GQ442" s="162"/>
      <c r="GR442" s="162"/>
      <c r="GS442" s="162"/>
      <c r="GT442" s="162"/>
      <c r="GU442" s="162"/>
    </row>
    <row r="443" spans="1:203" x14ac:dyDescent="0.25">
      <c r="A443" s="161">
        <v>1</v>
      </c>
      <c r="B443" s="1028" t="s">
        <v>373</v>
      </c>
      <c r="C443" s="189">
        <f>'2 уровень'!D1114</f>
        <v>9985</v>
      </c>
      <c r="D443" s="189">
        <f>'2 уровень'!E1114</f>
        <v>3328</v>
      </c>
      <c r="E443" s="189">
        <f>'2 уровень'!F1114</f>
        <v>3624</v>
      </c>
      <c r="F443" s="792">
        <f>'2 уровень'!G1114</f>
        <v>108.89423076923077</v>
      </c>
      <c r="G443" s="237">
        <f>'2 уровень'!H1114</f>
        <v>0</v>
      </c>
      <c r="H443" s="237">
        <f>'2 уровень'!I1114</f>
        <v>0</v>
      </c>
      <c r="I443" s="242">
        <f>'2 уровень'!J1114</f>
        <v>0</v>
      </c>
      <c r="J443" s="242">
        <f>'2 уровень'!K1114</f>
        <v>0</v>
      </c>
      <c r="K443" s="242">
        <f>'2 уровень'!L1114</f>
        <v>0</v>
      </c>
      <c r="L443" s="242">
        <f>'2 уровень'!M1114</f>
        <v>0</v>
      </c>
      <c r="M443" s="242">
        <f>'2 уровень'!N1114</f>
        <v>0</v>
      </c>
      <c r="N443" s="242">
        <f>'2 уровень'!O1114</f>
        <v>0</v>
      </c>
      <c r="O443" s="163">
        <f>'2 уровень'!P1114</f>
        <v>0</v>
      </c>
      <c r="P443" s="163">
        <f>'2 уровень'!Q1114</f>
        <v>0</v>
      </c>
      <c r="Q443" s="163">
        <f>'2 уровень'!R1114</f>
        <v>0</v>
      </c>
      <c r="R443" s="163">
        <f>'2 уровень'!S1114</f>
        <v>0</v>
      </c>
      <c r="S443" s="2675">
        <f>'2 уровень'!T1114</f>
        <v>0</v>
      </c>
      <c r="T443" s="163">
        <f>'2 уровень'!U1114</f>
        <v>0</v>
      </c>
      <c r="U443" s="163">
        <f>'2 уровень'!V1114</f>
        <v>0</v>
      </c>
      <c r="V443" s="163">
        <f>'2 уровень'!W1114</f>
        <v>0</v>
      </c>
      <c r="W443" s="2522">
        <f>'2 уровень'!X1114</f>
        <v>0</v>
      </c>
      <c r="X443" s="2538"/>
      <c r="Y443" s="2593"/>
      <c r="Z443" s="162"/>
      <c r="AA443" s="162"/>
      <c r="AB443" s="162"/>
      <c r="AC443" s="162"/>
      <c r="AD443" s="162"/>
      <c r="AE443" s="162"/>
      <c r="AF443" s="162"/>
      <c r="AG443" s="162"/>
      <c r="AH443" s="162"/>
      <c r="AI443" s="162"/>
      <c r="AJ443" s="162"/>
      <c r="AK443" s="162"/>
      <c r="AL443" s="162"/>
      <c r="AM443" s="162"/>
      <c r="AN443" s="162"/>
      <c r="AO443" s="162"/>
      <c r="AP443" s="162"/>
      <c r="AQ443" s="162"/>
      <c r="AR443" s="162"/>
      <c r="AS443" s="162"/>
      <c r="AT443" s="162"/>
      <c r="AU443" s="162"/>
      <c r="AV443" s="162"/>
      <c r="AW443" s="162"/>
      <c r="AX443" s="162"/>
      <c r="AY443" s="162"/>
      <c r="AZ443" s="162"/>
      <c r="BA443" s="162"/>
      <c r="BB443" s="162"/>
      <c r="BC443" s="162"/>
      <c r="BD443" s="162"/>
      <c r="BE443" s="162"/>
      <c r="BF443" s="162"/>
      <c r="BG443" s="162"/>
      <c r="BH443" s="162"/>
      <c r="BI443" s="162"/>
      <c r="BJ443" s="162"/>
      <c r="BK443" s="162"/>
      <c r="BL443" s="162"/>
      <c r="BM443" s="162"/>
      <c r="BN443" s="162"/>
      <c r="BO443" s="162"/>
      <c r="BP443" s="162"/>
      <c r="BQ443" s="162"/>
      <c r="BR443" s="162"/>
      <c r="BS443" s="162"/>
      <c r="BT443" s="162"/>
      <c r="BU443" s="162"/>
      <c r="BV443" s="162"/>
      <c r="BW443" s="162"/>
      <c r="BX443" s="162"/>
      <c r="BY443" s="162"/>
      <c r="BZ443" s="162"/>
      <c r="CA443" s="162"/>
      <c r="CB443" s="162"/>
      <c r="CC443" s="162"/>
      <c r="CD443" s="162"/>
      <c r="CE443" s="162"/>
      <c r="CF443" s="162"/>
      <c r="CG443" s="162"/>
      <c r="CH443" s="162"/>
      <c r="CI443" s="162"/>
      <c r="CJ443" s="162"/>
      <c r="CK443" s="162"/>
      <c r="CL443" s="162"/>
      <c r="CM443" s="162"/>
      <c r="CN443" s="162"/>
      <c r="CO443" s="162"/>
      <c r="CP443" s="162"/>
      <c r="CQ443" s="162"/>
      <c r="CR443" s="162"/>
      <c r="CS443" s="162"/>
      <c r="CT443" s="162"/>
      <c r="CU443" s="162"/>
      <c r="CV443" s="162"/>
      <c r="CW443" s="162"/>
      <c r="CX443" s="162"/>
      <c r="CY443" s="162"/>
      <c r="CZ443" s="162"/>
      <c r="DA443" s="162"/>
      <c r="DB443" s="162"/>
      <c r="DC443" s="162"/>
      <c r="DD443" s="162"/>
      <c r="DE443" s="162"/>
      <c r="DF443" s="162"/>
      <c r="DG443" s="162"/>
      <c r="DH443" s="162"/>
      <c r="DI443" s="162"/>
      <c r="DJ443" s="162"/>
      <c r="DK443" s="162"/>
      <c r="DL443" s="162"/>
      <c r="DM443" s="162"/>
      <c r="DN443" s="162"/>
      <c r="DO443" s="162"/>
      <c r="DP443" s="162"/>
      <c r="DQ443" s="162"/>
      <c r="DR443" s="162"/>
      <c r="DS443" s="162"/>
      <c r="DT443" s="162"/>
      <c r="DU443" s="162"/>
      <c r="DV443" s="162"/>
      <c r="DW443" s="162"/>
      <c r="DX443" s="162"/>
      <c r="DY443" s="162"/>
      <c r="DZ443" s="162"/>
      <c r="EA443" s="162"/>
      <c r="EB443" s="162"/>
      <c r="EC443" s="162"/>
      <c r="ED443" s="162"/>
      <c r="EE443" s="162"/>
      <c r="EF443" s="162"/>
      <c r="EG443" s="162"/>
      <c r="EH443" s="162"/>
      <c r="EI443" s="162"/>
      <c r="EJ443" s="162"/>
      <c r="EK443" s="162"/>
      <c r="EL443" s="162"/>
      <c r="EM443" s="162"/>
      <c r="EN443" s="162"/>
      <c r="EO443" s="162"/>
      <c r="EP443" s="162"/>
      <c r="EQ443" s="162"/>
      <c r="ER443" s="162"/>
      <c r="ES443" s="162"/>
      <c r="ET443" s="162"/>
      <c r="EU443" s="162"/>
      <c r="EV443" s="162"/>
      <c r="EW443" s="162"/>
      <c r="EX443" s="162"/>
      <c r="EY443" s="162"/>
      <c r="EZ443" s="162"/>
      <c r="FA443" s="162"/>
      <c r="FB443" s="162"/>
      <c r="FC443" s="162"/>
      <c r="FD443" s="162"/>
      <c r="FE443" s="162"/>
      <c r="FF443" s="162"/>
      <c r="FG443" s="162"/>
      <c r="FH443" s="162"/>
      <c r="FI443" s="162"/>
      <c r="FJ443" s="162"/>
      <c r="FK443" s="162"/>
      <c r="FL443" s="162"/>
      <c r="FM443" s="162"/>
      <c r="FN443" s="162"/>
      <c r="FO443" s="162"/>
      <c r="FP443" s="162"/>
      <c r="FQ443" s="162"/>
      <c r="FR443" s="162"/>
      <c r="FS443" s="162"/>
      <c r="FT443" s="162"/>
      <c r="FU443" s="162"/>
      <c r="FV443" s="162"/>
      <c r="FW443" s="162"/>
      <c r="FX443" s="162"/>
      <c r="FY443" s="162"/>
      <c r="FZ443" s="162"/>
      <c r="GA443" s="162"/>
      <c r="GB443" s="162"/>
      <c r="GC443" s="162"/>
      <c r="GD443" s="162"/>
      <c r="GE443" s="162"/>
      <c r="GF443" s="162"/>
      <c r="GG443" s="162"/>
      <c r="GH443" s="162"/>
      <c r="GI443" s="162"/>
      <c r="GJ443" s="162"/>
      <c r="GK443" s="162"/>
      <c r="GL443" s="162"/>
      <c r="GM443" s="162"/>
      <c r="GN443" s="162"/>
      <c r="GO443" s="162"/>
      <c r="GP443" s="162"/>
      <c r="GQ443" s="162"/>
      <c r="GR443" s="162"/>
      <c r="GS443" s="162"/>
      <c r="GT443" s="162"/>
      <c r="GU443" s="162"/>
    </row>
    <row r="444" spans="1:203" x14ac:dyDescent="0.25">
      <c r="A444" s="161">
        <v>1</v>
      </c>
      <c r="B444" s="200" t="s">
        <v>374</v>
      </c>
      <c r="C444" s="189">
        <f>'2 уровень'!D1115</f>
        <v>15</v>
      </c>
      <c r="D444" s="189">
        <f>'2 уровень'!E1115</f>
        <v>5</v>
      </c>
      <c r="E444" s="189">
        <f>'2 уровень'!F1115</f>
        <v>29</v>
      </c>
      <c r="F444" s="792">
        <f>'2 уровень'!G1115</f>
        <v>580</v>
      </c>
      <c r="G444" s="237">
        <f>'2 уровень'!H1115</f>
        <v>0</v>
      </c>
      <c r="H444" s="237">
        <f>'2 уровень'!I1115</f>
        <v>0</v>
      </c>
      <c r="I444" s="242">
        <f>'2 уровень'!J1115</f>
        <v>0</v>
      </c>
      <c r="J444" s="242">
        <f>'2 уровень'!K1115</f>
        <v>0</v>
      </c>
      <c r="K444" s="242">
        <f>'2 уровень'!L1115</f>
        <v>0</v>
      </c>
      <c r="L444" s="242">
        <f>'2 уровень'!M1115</f>
        <v>0</v>
      </c>
      <c r="M444" s="242">
        <f>'2 уровень'!N1115</f>
        <v>0</v>
      </c>
      <c r="N444" s="242">
        <f>'2 уровень'!O1115</f>
        <v>0</v>
      </c>
      <c r="O444" s="163">
        <f>'2 уровень'!P1115</f>
        <v>0</v>
      </c>
      <c r="P444" s="163">
        <f>'2 уровень'!Q1115</f>
        <v>0</v>
      </c>
      <c r="Q444" s="163">
        <f>'2 уровень'!R1115</f>
        <v>0</v>
      </c>
      <c r="R444" s="163">
        <f>'2 уровень'!S1115</f>
        <v>0</v>
      </c>
      <c r="S444" s="2675">
        <f>'2 уровень'!T1115</f>
        <v>0</v>
      </c>
      <c r="T444" s="163">
        <f>'2 уровень'!U1115</f>
        <v>0</v>
      </c>
      <c r="U444" s="163">
        <f>'2 уровень'!V1115</f>
        <v>0</v>
      </c>
      <c r="V444" s="163">
        <f>'2 уровень'!W1115</f>
        <v>0</v>
      </c>
      <c r="W444" s="2522">
        <f>'2 уровень'!X1115</f>
        <v>0</v>
      </c>
      <c r="X444" s="2538"/>
      <c r="Y444" s="2593"/>
      <c r="Z444" s="162"/>
      <c r="AA444" s="162"/>
      <c r="AB444" s="162"/>
      <c r="AC444" s="162"/>
      <c r="AD444" s="162"/>
      <c r="AE444" s="162"/>
      <c r="AF444" s="162"/>
      <c r="AG444" s="162"/>
      <c r="AH444" s="162"/>
      <c r="AI444" s="162"/>
      <c r="AJ444" s="162"/>
      <c r="AK444" s="162"/>
      <c r="AL444" s="162"/>
      <c r="AM444" s="162"/>
      <c r="AN444" s="162"/>
      <c r="AO444" s="162"/>
      <c r="AP444" s="162"/>
      <c r="AQ444" s="162"/>
      <c r="AR444" s="162"/>
      <c r="AS444" s="162"/>
      <c r="AT444" s="162"/>
      <c r="AU444" s="162"/>
      <c r="AV444" s="162"/>
      <c r="AW444" s="162"/>
      <c r="AX444" s="162"/>
      <c r="AY444" s="162"/>
      <c r="AZ444" s="162"/>
      <c r="BA444" s="162"/>
      <c r="BB444" s="162"/>
      <c r="BC444" s="162"/>
      <c r="BD444" s="162"/>
      <c r="BE444" s="162"/>
      <c r="BF444" s="162"/>
      <c r="BG444" s="162"/>
      <c r="BH444" s="162"/>
      <c r="BI444" s="162"/>
      <c r="BJ444" s="162"/>
      <c r="BK444" s="162"/>
      <c r="BL444" s="162"/>
      <c r="BM444" s="162"/>
      <c r="BN444" s="162"/>
      <c r="BO444" s="162"/>
      <c r="BP444" s="162"/>
      <c r="BQ444" s="162"/>
      <c r="BR444" s="162"/>
      <c r="BS444" s="162"/>
      <c r="BT444" s="162"/>
      <c r="BU444" s="162"/>
      <c r="BV444" s="162"/>
      <c r="BW444" s="162"/>
      <c r="BX444" s="162"/>
      <c r="BY444" s="162"/>
      <c r="BZ444" s="162"/>
      <c r="CA444" s="162"/>
      <c r="CB444" s="162"/>
      <c r="CC444" s="162"/>
      <c r="CD444" s="162"/>
      <c r="CE444" s="162"/>
      <c r="CF444" s="162"/>
      <c r="CG444" s="162"/>
      <c r="CH444" s="162"/>
      <c r="CI444" s="162"/>
      <c r="CJ444" s="162"/>
      <c r="CK444" s="162"/>
      <c r="CL444" s="162"/>
      <c r="CM444" s="162"/>
      <c r="CN444" s="162"/>
      <c r="CO444" s="162"/>
      <c r="CP444" s="162"/>
      <c r="CQ444" s="162"/>
      <c r="CR444" s="162"/>
      <c r="CS444" s="162"/>
      <c r="CT444" s="162"/>
      <c r="CU444" s="162"/>
      <c r="CV444" s="162"/>
      <c r="CW444" s="162"/>
      <c r="CX444" s="162"/>
      <c r="CY444" s="162"/>
      <c r="CZ444" s="162"/>
      <c r="DA444" s="162"/>
      <c r="DB444" s="162"/>
      <c r="DC444" s="162"/>
      <c r="DD444" s="162"/>
      <c r="DE444" s="162"/>
      <c r="DF444" s="162"/>
      <c r="DG444" s="162"/>
      <c r="DH444" s="162"/>
      <c r="DI444" s="162"/>
      <c r="DJ444" s="162"/>
      <c r="DK444" s="162"/>
      <c r="DL444" s="162"/>
      <c r="DM444" s="162"/>
      <c r="DN444" s="162"/>
      <c r="DO444" s="162"/>
      <c r="DP444" s="162"/>
      <c r="DQ444" s="162"/>
      <c r="DR444" s="162"/>
      <c r="DS444" s="162"/>
      <c r="DT444" s="162"/>
      <c r="DU444" s="162"/>
      <c r="DV444" s="162"/>
      <c r="DW444" s="162"/>
      <c r="DX444" s="162"/>
      <c r="DY444" s="162"/>
      <c r="DZ444" s="162"/>
      <c r="EA444" s="162"/>
      <c r="EB444" s="162"/>
      <c r="EC444" s="162"/>
      <c r="ED444" s="162"/>
      <c r="EE444" s="162"/>
      <c r="EF444" s="162"/>
      <c r="EG444" s="162"/>
      <c r="EH444" s="162"/>
      <c r="EI444" s="162"/>
      <c r="EJ444" s="162"/>
      <c r="EK444" s="162"/>
      <c r="EL444" s="162"/>
      <c r="EM444" s="162"/>
      <c r="EN444" s="162"/>
      <c r="EO444" s="162"/>
      <c r="EP444" s="162"/>
      <c r="EQ444" s="162"/>
      <c r="ER444" s="162"/>
      <c r="ES444" s="162"/>
      <c r="ET444" s="162"/>
      <c r="EU444" s="162"/>
      <c r="EV444" s="162"/>
      <c r="EW444" s="162"/>
      <c r="EX444" s="162"/>
      <c r="EY444" s="162"/>
      <c r="EZ444" s="162"/>
      <c r="FA444" s="162"/>
      <c r="FB444" s="162"/>
      <c r="FC444" s="162"/>
      <c r="FD444" s="162"/>
      <c r="FE444" s="162"/>
      <c r="FF444" s="162"/>
      <c r="FG444" s="162"/>
      <c r="FH444" s="162"/>
      <c r="FI444" s="162"/>
      <c r="FJ444" s="162"/>
      <c r="FK444" s="162"/>
      <c r="FL444" s="162"/>
      <c r="FM444" s="162"/>
      <c r="FN444" s="162"/>
      <c r="FO444" s="162"/>
      <c r="FP444" s="162"/>
      <c r="FQ444" s="162"/>
      <c r="FR444" s="162"/>
      <c r="FS444" s="162"/>
      <c r="FT444" s="162"/>
      <c r="FU444" s="162"/>
      <c r="FV444" s="162"/>
      <c r="FW444" s="162"/>
      <c r="FX444" s="162"/>
      <c r="FY444" s="162"/>
      <c r="FZ444" s="162"/>
      <c r="GA444" s="162"/>
      <c r="GB444" s="162"/>
      <c r="GC444" s="162"/>
      <c r="GD444" s="162"/>
      <c r="GE444" s="162"/>
      <c r="GF444" s="162"/>
      <c r="GG444" s="162"/>
      <c r="GH444" s="162"/>
      <c r="GI444" s="162"/>
      <c r="GJ444" s="162"/>
      <c r="GK444" s="162"/>
      <c r="GL444" s="162"/>
      <c r="GM444" s="162"/>
      <c r="GN444" s="162"/>
      <c r="GO444" s="162"/>
      <c r="GP444" s="162"/>
      <c r="GQ444" s="162"/>
      <c r="GR444" s="162"/>
      <c r="GS444" s="162"/>
      <c r="GT444" s="162"/>
      <c r="GU444" s="162"/>
    </row>
    <row r="445" spans="1:203" ht="30" x14ac:dyDescent="0.25">
      <c r="A445" s="161">
        <v>1</v>
      </c>
      <c r="B445" s="1028" t="s">
        <v>375</v>
      </c>
      <c r="C445" s="189">
        <f>'2 уровень'!D1116</f>
        <v>15</v>
      </c>
      <c r="D445" s="189">
        <f>'2 уровень'!E1116</f>
        <v>5</v>
      </c>
      <c r="E445" s="189">
        <f>'2 уровень'!F1116</f>
        <v>0</v>
      </c>
      <c r="F445" s="792">
        <f>'2 уровень'!G1116</f>
        <v>0</v>
      </c>
      <c r="G445" s="237">
        <f>'2 уровень'!H1116</f>
        <v>0</v>
      </c>
      <c r="H445" s="237">
        <f>'2 уровень'!I1116</f>
        <v>0</v>
      </c>
      <c r="I445" s="242">
        <f>'2 уровень'!J1116</f>
        <v>0</v>
      </c>
      <c r="J445" s="242">
        <f>'2 уровень'!K1116</f>
        <v>0</v>
      </c>
      <c r="K445" s="242">
        <f>'2 уровень'!L1116</f>
        <v>0</v>
      </c>
      <c r="L445" s="242">
        <f>'2 уровень'!M1116</f>
        <v>0</v>
      </c>
      <c r="M445" s="242">
        <f>'2 уровень'!N1116</f>
        <v>0</v>
      </c>
      <c r="N445" s="242">
        <f>'2 уровень'!O1116</f>
        <v>0</v>
      </c>
      <c r="O445" s="163">
        <f>'2 уровень'!P1116</f>
        <v>0</v>
      </c>
      <c r="P445" s="163">
        <f>'2 уровень'!Q1116</f>
        <v>0</v>
      </c>
      <c r="Q445" s="163">
        <f>'2 уровень'!R1116</f>
        <v>0</v>
      </c>
      <c r="R445" s="163">
        <f>'2 уровень'!S1116</f>
        <v>0</v>
      </c>
      <c r="S445" s="2675">
        <f>'2 уровень'!T1116</f>
        <v>0</v>
      </c>
      <c r="T445" s="163">
        <f>'2 уровень'!U1116</f>
        <v>0</v>
      </c>
      <c r="U445" s="163">
        <f>'2 уровень'!V1116</f>
        <v>0</v>
      </c>
      <c r="V445" s="163">
        <f>'2 уровень'!W1116</f>
        <v>0</v>
      </c>
      <c r="W445" s="2522">
        <f>'2 уровень'!X1116</f>
        <v>0</v>
      </c>
      <c r="X445" s="2538"/>
      <c r="Y445" s="2593"/>
      <c r="Z445" s="162"/>
      <c r="AA445" s="162"/>
      <c r="AB445" s="162"/>
      <c r="AC445" s="162"/>
      <c r="AD445" s="162"/>
      <c r="AE445" s="162"/>
      <c r="AF445" s="162"/>
      <c r="AG445" s="162"/>
      <c r="AH445" s="162"/>
      <c r="AI445" s="162"/>
      <c r="AJ445" s="162"/>
      <c r="AK445" s="162"/>
      <c r="AL445" s="162"/>
      <c r="AM445" s="162"/>
      <c r="AN445" s="162"/>
      <c r="AO445" s="162"/>
      <c r="AP445" s="162"/>
      <c r="AQ445" s="162"/>
      <c r="AR445" s="162"/>
      <c r="AS445" s="162"/>
      <c r="AT445" s="162"/>
      <c r="AU445" s="162"/>
      <c r="AV445" s="162"/>
      <c r="AW445" s="162"/>
      <c r="AX445" s="162"/>
      <c r="AY445" s="162"/>
      <c r="AZ445" s="162"/>
      <c r="BA445" s="162"/>
      <c r="BB445" s="162"/>
      <c r="BC445" s="162"/>
      <c r="BD445" s="162"/>
      <c r="BE445" s="162"/>
      <c r="BF445" s="162"/>
      <c r="BG445" s="162"/>
      <c r="BH445" s="162"/>
      <c r="BI445" s="162"/>
      <c r="BJ445" s="162"/>
      <c r="BK445" s="162"/>
      <c r="BL445" s="162"/>
      <c r="BM445" s="162"/>
      <c r="BN445" s="162"/>
      <c r="BO445" s="162"/>
      <c r="BP445" s="162"/>
      <c r="BQ445" s="162"/>
      <c r="BR445" s="162"/>
      <c r="BS445" s="162"/>
      <c r="BT445" s="162"/>
      <c r="BU445" s="162"/>
      <c r="BV445" s="162"/>
      <c r="BW445" s="162"/>
      <c r="BX445" s="162"/>
      <c r="BY445" s="162"/>
      <c r="BZ445" s="162"/>
      <c r="CA445" s="162"/>
      <c r="CB445" s="162"/>
      <c r="CC445" s="162"/>
      <c r="CD445" s="162"/>
      <c r="CE445" s="162"/>
      <c r="CF445" s="162"/>
      <c r="CG445" s="162"/>
      <c r="CH445" s="162"/>
      <c r="CI445" s="162"/>
      <c r="CJ445" s="162"/>
      <c r="CK445" s="162"/>
      <c r="CL445" s="162"/>
      <c r="CM445" s="162"/>
      <c r="CN445" s="162"/>
      <c r="CO445" s="162"/>
      <c r="CP445" s="162"/>
      <c r="CQ445" s="162"/>
      <c r="CR445" s="162"/>
      <c r="CS445" s="162"/>
      <c r="CT445" s="162"/>
      <c r="CU445" s="162"/>
      <c r="CV445" s="162"/>
      <c r="CW445" s="162"/>
      <c r="CX445" s="162"/>
      <c r="CY445" s="162"/>
      <c r="CZ445" s="162"/>
      <c r="DA445" s="162"/>
      <c r="DB445" s="162"/>
      <c r="DC445" s="162"/>
      <c r="DD445" s="162"/>
      <c r="DE445" s="162"/>
      <c r="DF445" s="162"/>
      <c r="DG445" s="162"/>
      <c r="DH445" s="162"/>
      <c r="DI445" s="162"/>
      <c r="DJ445" s="162"/>
      <c r="DK445" s="162"/>
      <c r="DL445" s="162"/>
      <c r="DM445" s="162"/>
      <c r="DN445" s="162"/>
      <c r="DO445" s="162"/>
      <c r="DP445" s="162"/>
      <c r="DQ445" s="162"/>
      <c r="DR445" s="162"/>
      <c r="DS445" s="162"/>
      <c r="DT445" s="162"/>
      <c r="DU445" s="162"/>
      <c r="DV445" s="162"/>
      <c r="DW445" s="162"/>
      <c r="DX445" s="162"/>
      <c r="DY445" s="162"/>
      <c r="DZ445" s="162"/>
      <c r="EA445" s="162"/>
      <c r="EB445" s="162"/>
      <c r="EC445" s="162"/>
      <c r="ED445" s="162"/>
      <c r="EE445" s="162"/>
      <c r="EF445" s="162"/>
      <c r="EG445" s="162"/>
      <c r="EH445" s="162"/>
      <c r="EI445" s="162"/>
      <c r="EJ445" s="162"/>
      <c r="EK445" s="162"/>
      <c r="EL445" s="162"/>
      <c r="EM445" s="162"/>
      <c r="EN445" s="162"/>
      <c r="EO445" s="162"/>
      <c r="EP445" s="162"/>
      <c r="EQ445" s="162"/>
      <c r="ER445" s="162"/>
      <c r="ES445" s="162"/>
      <c r="ET445" s="162"/>
      <c r="EU445" s="162"/>
      <c r="EV445" s="162"/>
      <c r="EW445" s="162"/>
      <c r="EX445" s="162"/>
      <c r="EY445" s="162"/>
      <c r="EZ445" s="162"/>
      <c r="FA445" s="162"/>
      <c r="FB445" s="162"/>
      <c r="FC445" s="162"/>
      <c r="FD445" s="162"/>
      <c r="FE445" s="162"/>
      <c r="FF445" s="162"/>
      <c r="FG445" s="162"/>
      <c r="FH445" s="162"/>
      <c r="FI445" s="162"/>
      <c r="FJ445" s="162"/>
      <c r="FK445" s="162"/>
      <c r="FL445" s="162"/>
      <c r="FM445" s="162"/>
      <c r="FN445" s="162"/>
      <c r="FO445" s="162"/>
      <c r="FP445" s="162"/>
      <c r="FQ445" s="162"/>
      <c r="FR445" s="162"/>
      <c r="FS445" s="162"/>
      <c r="FT445" s="162"/>
      <c r="FU445" s="162"/>
      <c r="FV445" s="162"/>
      <c r="FW445" s="162"/>
      <c r="FX445" s="162"/>
      <c r="FY445" s="162"/>
      <c r="FZ445" s="162"/>
      <c r="GA445" s="162"/>
      <c r="GB445" s="162"/>
      <c r="GC445" s="162"/>
      <c r="GD445" s="162"/>
      <c r="GE445" s="162"/>
      <c r="GF445" s="162"/>
      <c r="GG445" s="162"/>
      <c r="GH445" s="162"/>
      <c r="GI445" s="162"/>
      <c r="GJ445" s="162"/>
      <c r="GK445" s="162"/>
      <c r="GL445" s="162"/>
      <c r="GM445" s="162"/>
      <c r="GN445" s="162"/>
      <c r="GO445" s="162"/>
      <c r="GP445" s="162"/>
      <c r="GQ445" s="162"/>
      <c r="GR445" s="162"/>
      <c r="GS445" s="162"/>
      <c r="GT445" s="162"/>
      <c r="GU445" s="162"/>
    </row>
    <row r="446" spans="1:203" ht="15.75" thickBot="1" x14ac:dyDescent="0.3">
      <c r="A446" s="161">
        <v>1</v>
      </c>
      <c r="B446" s="2556" t="s">
        <v>376</v>
      </c>
      <c r="C446" s="189">
        <f>'2 уровень'!D1117</f>
        <v>0</v>
      </c>
      <c r="D446" s="189">
        <f>'2 уровень'!E1117</f>
        <v>0</v>
      </c>
      <c r="E446" s="189">
        <f>'2 уровень'!F1117</f>
        <v>29</v>
      </c>
      <c r="F446" s="792">
        <f>'2 уровень'!G1117</f>
        <v>0</v>
      </c>
      <c r="G446" s="237">
        <f>'2 уровень'!H1117</f>
        <v>0</v>
      </c>
      <c r="H446" s="237">
        <f>'2 уровень'!I1117</f>
        <v>0</v>
      </c>
      <c r="I446" s="242">
        <f>'2 уровень'!J1117</f>
        <v>0</v>
      </c>
      <c r="J446" s="242">
        <f>'2 уровень'!K1117</f>
        <v>0</v>
      </c>
      <c r="K446" s="242">
        <f>'2 уровень'!L1117</f>
        <v>0</v>
      </c>
      <c r="L446" s="242">
        <f>'2 уровень'!M1117</f>
        <v>0</v>
      </c>
      <c r="M446" s="242">
        <f>'2 уровень'!N1117</f>
        <v>0</v>
      </c>
      <c r="N446" s="242">
        <f>'2 уровень'!O1117</f>
        <v>0</v>
      </c>
      <c r="O446" s="163">
        <f>'2 уровень'!P1117</f>
        <v>0</v>
      </c>
      <c r="P446" s="163">
        <f>'2 уровень'!Q1117</f>
        <v>0</v>
      </c>
      <c r="Q446" s="163">
        <f>'2 уровень'!R1117</f>
        <v>0</v>
      </c>
      <c r="R446" s="163">
        <f>'2 уровень'!S1117</f>
        <v>0</v>
      </c>
      <c r="S446" s="2675">
        <f>'2 уровень'!T1117</f>
        <v>0</v>
      </c>
      <c r="T446" s="163">
        <f>'2 уровень'!U1117</f>
        <v>0</v>
      </c>
      <c r="U446" s="163">
        <f>'2 уровень'!V1117</f>
        <v>0</v>
      </c>
      <c r="V446" s="163">
        <f>'2 уровень'!W1117</f>
        <v>0</v>
      </c>
      <c r="W446" s="2522">
        <f>'2 уровень'!X1117</f>
        <v>0</v>
      </c>
      <c r="X446" s="2538"/>
      <c r="Y446" s="2593"/>
      <c r="Z446" s="162"/>
      <c r="AA446" s="162"/>
      <c r="AB446" s="162"/>
      <c r="AC446" s="162"/>
      <c r="AD446" s="162"/>
      <c r="AE446" s="162"/>
      <c r="AF446" s="162"/>
      <c r="AG446" s="162"/>
      <c r="AH446" s="162"/>
      <c r="AI446" s="162"/>
      <c r="AJ446" s="162"/>
      <c r="AK446" s="162"/>
      <c r="AL446" s="162"/>
      <c r="AM446" s="162"/>
      <c r="AN446" s="162"/>
      <c r="AO446" s="162"/>
      <c r="AP446" s="162"/>
      <c r="AQ446" s="162"/>
      <c r="AR446" s="162"/>
      <c r="AS446" s="162"/>
      <c r="AT446" s="162"/>
      <c r="AU446" s="162"/>
      <c r="AV446" s="162"/>
      <c r="AW446" s="162"/>
      <c r="AX446" s="162"/>
      <c r="AY446" s="162"/>
      <c r="AZ446" s="162"/>
      <c r="BA446" s="162"/>
      <c r="BB446" s="162"/>
      <c r="BC446" s="162"/>
      <c r="BD446" s="162"/>
      <c r="BE446" s="162"/>
      <c r="BF446" s="162"/>
      <c r="BG446" s="162"/>
      <c r="BH446" s="162"/>
      <c r="BI446" s="162"/>
      <c r="BJ446" s="162"/>
      <c r="BK446" s="162"/>
      <c r="BL446" s="162"/>
      <c r="BM446" s="162"/>
      <c r="BN446" s="162"/>
      <c r="BO446" s="162"/>
      <c r="BP446" s="162"/>
      <c r="BQ446" s="162"/>
      <c r="BR446" s="162"/>
      <c r="BS446" s="162"/>
      <c r="BT446" s="162"/>
      <c r="BU446" s="162"/>
      <c r="BV446" s="162"/>
      <c r="BW446" s="162"/>
      <c r="BX446" s="162"/>
      <c r="BY446" s="162"/>
      <c r="BZ446" s="162"/>
      <c r="CA446" s="162"/>
      <c r="CB446" s="162"/>
      <c r="CC446" s="162"/>
      <c r="CD446" s="162"/>
      <c r="CE446" s="162"/>
      <c r="CF446" s="162"/>
      <c r="CG446" s="162"/>
      <c r="CH446" s="162"/>
      <c r="CI446" s="162"/>
      <c r="CJ446" s="162"/>
      <c r="CK446" s="162"/>
      <c r="CL446" s="162"/>
      <c r="CM446" s="162"/>
      <c r="CN446" s="162"/>
      <c r="CO446" s="162"/>
      <c r="CP446" s="162"/>
      <c r="CQ446" s="162"/>
      <c r="CR446" s="162"/>
      <c r="CS446" s="162"/>
      <c r="CT446" s="162"/>
      <c r="CU446" s="162"/>
      <c r="CV446" s="162"/>
      <c r="CW446" s="162"/>
      <c r="CX446" s="162"/>
      <c r="CY446" s="162"/>
      <c r="CZ446" s="162"/>
      <c r="DA446" s="162"/>
      <c r="DB446" s="162"/>
      <c r="DC446" s="162"/>
      <c r="DD446" s="162"/>
      <c r="DE446" s="162"/>
      <c r="DF446" s="162"/>
      <c r="DG446" s="162"/>
      <c r="DH446" s="162"/>
      <c r="DI446" s="162"/>
      <c r="DJ446" s="162"/>
      <c r="DK446" s="162"/>
      <c r="DL446" s="162"/>
      <c r="DM446" s="162"/>
      <c r="DN446" s="162"/>
      <c r="DO446" s="162"/>
      <c r="DP446" s="162"/>
      <c r="DQ446" s="162"/>
      <c r="DR446" s="162"/>
      <c r="DS446" s="162"/>
      <c r="DT446" s="162"/>
      <c r="DU446" s="162"/>
      <c r="DV446" s="162"/>
      <c r="DW446" s="162"/>
      <c r="DX446" s="162"/>
      <c r="DY446" s="162"/>
      <c r="DZ446" s="162"/>
      <c r="EA446" s="162"/>
      <c r="EB446" s="162"/>
      <c r="EC446" s="162"/>
      <c r="ED446" s="162"/>
      <c r="EE446" s="162"/>
      <c r="EF446" s="162"/>
      <c r="EG446" s="162"/>
      <c r="EH446" s="162"/>
      <c r="EI446" s="162"/>
      <c r="EJ446" s="162"/>
      <c r="EK446" s="162"/>
      <c r="EL446" s="162"/>
      <c r="EM446" s="162"/>
      <c r="EN446" s="162"/>
      <c r="EO446" s="162"/>
      <c r="EP446" s="162"/>
      <c r="EQ446" s="162"/>
      <c r="ER446" s="162"/>
      <c r="ES446" s="162"/>
      <c r="ET446" s="162"/>
      <c r="EU446" s="162"/>
      <c r="EV446" s="162"/>
      <c r="EW446" s="162"/>
      <c r="EX446" s="162"/>
      <c r="EY446" s="162"/>
      <c r="EZ446" s="162"/>
      <c r="FA446" s="162"/>
      <c r="FB446" s="162"/>
      <c r="FC446" s="162"/>
      <c r="FD446" s="162"/>
      <c r="FE446" s="162"/>
      <c r="FF446" s="162"/>
      <c r="FG446" s="162"/>
      <c r="FH446" s="162"/>
      <c r="FI446" s="162"/>
      <c r="FJ446" s="162"/>
      <c r="FK446" s="162"/>
      <c r="FL446" s="162"/>
      <c r="FM446" s="162"/>
      <c r="FN446" s="162"/>
      <c r="FO446" s="162"/>
      <c r="FP446" s="162"/>
      <c r="FQ446" s="162"/>
      <c r="FR446" s="162"/>
      <c r="FS446" s="162"/>
      <c r="FT446" s="162"/>
      <c r="FU446" s="162"/>
      <c r="FV446" s="162"/>
      <c r="FW446" s="162"/>
      <c r="FX446" s="162"/>
      <c r="FY446" s="162"/>
      <c r="FZ446" s="162"/>
      <c r="GA446" s="162"/>
      <c r="GB446" s="162"/>
      <c r="GC446" s="162"/>
      <c r="GD446" s="162"/>
      <c r="GE446" s="162"/>
      <c r="GF446" s="162"/>
      <c r="GG446" s="162"/>
      <c r="GH446" s="162"/>
      <c r="GI446" s="162"/>
      <c r="GJ446" s="162"/>
      <c r="GK446" s="162"/>
      <c r="GL446" s="162"/>
      <c r="GM446" s="162"/>
      <c r="GN446" s="162"/>
      <c r="GO446" s="162"/>
      <c r="GP446" s="162"/>
      <c r="GQ446" s="162"/>
      <c r="GR446" s="162"/>
      <c r="GS446" s="162"/>
      <c r="GT446" s="162"/>
      <c r="GU446" s="162"/>
    </row>
    <row r="447" spans="1:203" ht="15" customHeight="1" x14ac:dyDescent="0.25">
      <c r="A447" s="161">
        <v>1</v>
      </c>
      <c r="B447" s="379" t="s">
        <v>101</v>
      </c>
      <c r="C447" s="380"/>
      <c r="D447" s="380"/>
      <c r="E447" s="380"/>
      <c r="F447" s="798"/>
      <c r="G447" s="381"/>
      <c r="H447" s="381"/>
      <c r="I447" s="382"/>
      <c r="J447" s="382"/>
      <c r="K447" s="382"/>
      <c r="L447" s="382"/>
      <c r="M447" s="382"/>
      <c r="N447" s="382"/>
      <c r="O447" s="384">
        <f>O448-O449-O472-O476-O477</f>
        <v>-7.2759576141834259E-11</v>
      </c>
      <c r="P447" s="384">
        <f>P448-P449-P472-P476-P477</f>
        <v>0</v>
      </c>
      <c r="Q447" s="384">
        <f>Q448-Q449-Q472-Q476-Q477</f>
        <v>0</v>
      </c>
      <c r="R447" s="384">
        <f>R448-R449-R472-R476-R477</f>
        <v>0</v>
      </c>
      <c r="S447" s="2677">
        <f t="shared" ref="S447:W447" si="13">S448-S449-S472-S476-S477</f>
        <v>0</v>
      </c>
      <c r="T447" s="384">
        <f t="shared" si="13"/>
        <v>-8.1854523159563541E-12</v>
      </c>
      <c r="U447" s="384">
        <f t="shared" si="13"/>
        <v>0</v>
      </c>
      <c r="V447" s="384">
        <f t="shared" si="13"/>
        <v>-2.8421709430404007E-14</v>
      </c>
      <c r="W447" s="2524">
        <f t="shared" si="13"/>
        <v>0</v>
      </c>
      <c r="X447" s="2538"/>
      <c r="Y447" s="2593"/>
    </row>
    <row r="448" spans="1:203" s="162" customFormat="1" ht="15" customHeight="1" x14ac:dyDescent="0.25">
      <c r="A448" s="161">
        <v>1</v>
      </c>
      <c r="B448" s="182" t="s">
        <v>116</v>
      </c>
      <c r="C448" s="241"/>
      <c r="D448" s="241"/>
      <c r="E448" s="241"/>
      <c r="F448" s="795"/>
      <c r="G448" s="155"/>
      <c r="H448" s="155"/>
      <c r="I448" s="245"/>
      <c r="J448" s="245"/>
      <c r="K448" s="245"/>
      <c r="L448" s="245"/>
      <c r="M448" s="245"/>
      <c r="N448" s="245"/>
      <c r="O448" s="163">
        <f>'2 уровень'!P1193</f>
        <v>354955.38484064915</v>
      </c>
      <c r="P448" s="163">
        <f>'2 уровень'!Q1193</f>
        <v>372443.85062089487</v>
      </c>
      <c r="Q448" s="163">
        <f>'2 уровень'!R1193</f>
        <v>377187.75766089483</v>
      </c>
      <c r="R448" s="163">
        <f>'2 уровень'!S1193</f>
        <v>385751.37905201287</v>
      </c>
      <c r="S448" s="2675">
        <f>'2 уровень'!T1193</f>
        <v>132801.80320577556</v>
      </c>
      <c r="T448" s="163">
        <f>'2 уровень'!U1193</f>
        <v>127025.83993999998</v>
      </c>
      <c r="U448" s="163">
        <f>'2 уровень'!V1193</f>
        <v>-5775.9632657755865</v>
      </c>
      <c r="V448" s="163">
        <f>'2 уровень'!W1193</f>
        <v>-904.42798000000016</v>
      </c>
      <c r="W448" s="2522">
        <f>'2 уровень'!X1193</f>
        <v>126121.41195999998</v>
      </c>
      <c r="X448" s="2538"/>
      <c r="Y448" s="2593"/>
    </row>
    <row r="449" spans="1:203" s="162" customFormat="1" ht="15" customHeight="1" x14ac:dyDescent="0.25">
      <c r="A449" s="161">
        <v>1</v>
      </c>
      <c r="B449" s="111" t="s">
        <v>43</v>
      </c>
      <c r="C449" s="188">
        <f>'2 уровень'!D1194</f>
        <v>5170</v>
      </c>
      <c r="D449" s="188">
        <f>'2 уровень'!E1194</f>
        <v>1724</v>
      </c>
      <c r="E449" s="188">
        <f>'2 уровень'!F1194</f>
        <v>1739</v>
      </c>
      <c r="F449" s="791">
        <f>'2 уровень'!G1194</f>
        <v>100.87006960556843</v>
      </c>
      <c r="G449" s="155">
        <f>'2 уровень'!H1194</f>
        <v>9.0657640232108321</v>
      </c>
      <c r="H449" s="155">
        <f>'2 уровень'!I1194</f>
        <v>8.6526739505462906</v>
      </c>
      <c r="I449" s="163">
        <f>'2 уровень'!J1194</f>
        <v>46870</v>
      </c>
      <c r="J449" s="163">
        <f>'2 уровень'!K1194</f>
        <v>15630</v>
      </c>
      <c r="K449" s="163">
        <f>'2 уровень'!L1194</f>
        <v>15047</v>
      </c>
      <c r="L449" s="163">
        <f>'2 уровень'!M1194</f>
        <v>96.26999360204735</v>
      </c>
      <c r="M449" s="163">
        <f>'2 уровень'!N1194</f>
        <v>143</v>
      </c>
      <c r="N449" s="163">
        <f>'2 уровень'!O1194</f>
        <v>315.67132867132869</v>
      </c>
      <c r="O449" s="163">
        <f>'2 уровень'!P1194</f>
        <v>142454.39655444477</v>
      </c>
      <c r="P449" s="163">
        <f>'2 уровень'!Q1194</f>
        <v>162226.23109698595</v>
      </c>
      <c r="Q449" s="163">
        <f>'2 уровень'!R1194</f>
        <v>162226.23109698595</v>
      </c>
      <c r="R449" s="163">
        <f>'2 уровень'!S1194</f>
        <v>166045.94544892479</v>
      </c>
      <c r="S449" s="2675">
        <f>'2 уровень'!T1194</f>
        <v>53301.530068854714</v>
      </c>
      <c r="T449" s="163">
        <f>'2 уровень'!U1194</f>
        <v>51054.965079999994</v>
      </c>
      <c r="U449" s="163">
        <f>'2 уровень'!V1194</f>
        <v>-2246.5649888547196</v>
      </c>
      <c r="V449" s="163">
        <f>'2 уровень'!W1194</f>
        <v>-284.89757999999995</v>
      </c>
      <c r="W449" s="2522">
        <f>'2 уровень'!X1194</f>
        <v>50770.067499999997</v>
      </c>
      <c r="X449" s="2538"/>
      <c r="Y449" s="2593"/>
      <c r="Z449" s="161"/>
      <c r="AA449" s="161"/>
      <c r="AB449" s="161"/>
      <c r="AC449" s="161"/>
      <c r="AD449" s="161"/>
      <c r="AE449" s="161"/>
      <c r="AF449" s="161"/>
      <c r="AG449" s="161"/>
      <c r="AH449" s="161"/>
      <c r="AI449" s="161"/>
      <c r="AJ449" s="161"/>
      <c r="AK449" s="161"/>
      <c r="AL449" s="161"/>
      <c r="AM449" s="161"/>
      <c r="AN449" s="161"/>
      <c r="AO449" s="161"/>
      <c r="AP449" s="161"/>
      <c r="AQ449" s="161"/>
      <c r="AR449" s="161"/>
      <c r="AS449" s="161"/>
      <c r="AT449" s="161"/>
      <c r="AU449" s="161"/>
      <c r="AV449" s="161"/>
      <c r="AW449" s="161"/>
      <c r="AX449" s="161"/>
      <c r="AY449" s="161"/>
      <c r="AZ449" s="161"/>
      <c r="BA449" s="161"/>
      <c r="BB449" s="161"/>
      <c r="BC449" s="161"/>
      <c r="BD449" s="161"/>
      <c r="BE449" s="161"/>
      <c r="BF449" s="161"/>
      <c r="BG449" s="161"/>
      <c r="BH449" s="161"/>
      <c r="BI449" s="161"/>
      <c r="BJ449" s="161"/>
      <c r="BK449" s="161"/>
      <c r="BL449" s="161"/>
      <c r="BM449" s="161"/>
      <c r="BN449" s="161"/>
      <c r="BO449" s="161"/>
      <c r="BP449" s="161"/>
      <c r="BQ449" s="161"/>
      <c r="BR449" s="161"/>
      <c r="BS449" s="161"/>
      <c r="BT449" s="161"/>
      <c r="BU449" s="161"/>
      <c r="BV449" s="161"/>
      <c r="BW449" s="161"/>
      <c r="BX449" s="161"/>
      <c r="BY449" s="161"/>
      <c r="BZ449" s="161"/>
      <c r="CA449" s="161"/>
      <c r="CB449" s="161"/>
      <c r="CC449" s="161"/>
      <c r="CD449" s="161"/>
      <c r="CE449" s="161"/>
      <c r="CF449" s="161"/>
      <c r="CG449" s="161"/>
      <c r="CH449" s="161"/>
      <c r="CI449" s="161"/>
      <c r="CJ449" s="161"/>
      <c r="CK449" s="161"/>
      <c r="CL449" s="161"/>
      <c r="CM449" s="161"/>
      <c r="CN449" s="161"/>
      <c r="CO449" s="161"/>
      <c r="CP449" s="161"/>
      <c r="CQ449" s="161"/>
      <c r="CR449" s="161"/>
      <c r="CS449" s="161"/>
      <c r="CT449" s="161"/>
      <c r="CU449" s="161"/>
      <c r="CV449" s="161"/>
      <c r="CW449" s="161"/>
      <c r="CX449" s="161"/>
      <c r="CY449" s="161"/>
      <c r="CZ449" s="161"/>
      <c r="DA449" s="161"/>
      <c r="DB449" s="161"/>
      <c r="DC449" s="161"/>
      <c r="DD449" s="161"/>
      <c r="DE449" s="161"/>
      <c r="DF449" s="161"/>
      <c r="DG449" s="161"/>
      <c r="DH449" s="161"/>
      <c r="DI449" s="161"/>
      <c r="DJ449" s="161"/>
      <c r="DK449" s="161"/>
      <c r="DL449" s="161"/>
      <c r="DM449" s="161"/>
      <c r="DN449" s="161"/>
      <c r="DO449" s="161"/>
      <c r="DP449" s="161"/>
      <c r="DQ449" s="161"/>
      <c r="DR449" s="161"/>
      <c r="DS449" s="161"/>
      <c r="DT449" s="161"/>
      <c r="DU449" s="161"/>
      <c r="DV449" s="161"/>
      <c r="DW449" s="161"/>
      <c r="DX449" s="161"/>
      <c r="DY449" s="161"/>
      <c r="DZ449" s="161"/>
      <c r="EA449" s="161"/>
      <c r="EB449" s="161"/>
      <c r="EC449" s="161"/>
      <c r="ED449" s="161"/>
      <c r="EE449" s="161"/>
      <c r="EF449" s="161"/>
      <c r="EG449" s="161"/>
      <c r="EH449" s="161"/>
      <c r="EI449" s="161"/>
      <c r="EJ449" s="161"/>
      <c r="EK449" s="161"/>
      <c r="EL449" s="161"/>
      <c r="EM449" s="161"/>
      <c r="EN449" s="161"/>
      <c r="EO449" s="161"/>
      <c r="EP449" s="161"/>
      <c r="EQ449" s="161"/>
      <c r="ER449" s="161"/>
      <c r="ES449" s="161"/>
      <c r="ET449" s="161"/>
      <c r="EU449" s="161"/>
      <c r="EV449" s="161"/>
      <c r="EW449" s="161"/>
      <c r="EX449" s="161"/>
      <c r="EY449" s="161"/>
      <c r="EZ449" s="161"/>
      <c r="FA449" s="161"/>
      <c r="FB449" s="161"/>
      <c r="FC449" s="161"/>
      <c r="FD449" s="161"/>
      <c r="FE449" s="161"/>
      <c r="FF449" s="161"/>
      <c r="FG449" s="161"/>
      <c r="FH449" s="161"/>
      <c r="FI449" s="161"/>
      <c r="FJ449" s="161"/>
      <c r="FK449" s="161"/>
      <c r="FL449" s="161"/>
      <c r="FM449" s="161"/>
      <c r="FN449" s="161"/>
      <c r="FO449" s="161"/>
      <c r="FP449" s="161"/>
      <c r="FQ449" s="161"/>
      <c r="FR449" s="161"/>
      <c r="FS449" s="161"/>
      <c r="FT449" s="161"/>
      <c r="FU449" s="161"/>
      <c r="FV449" s="161"/>
      <c r="FW449" s="161"/>
      <c r="FX449" s="161"/>
      <c r="FY449" s="161"/>
      <c r="FZ449" s="161"/>
      <c r="GA449" s="161"/>
      <c r="GB449" s="161"/>
      <c r="GC449" s="161"/>
      <c r="GD449" s="161"/>
      <c r="GE449" s="161"/>
      <c r="GF449" s="161"/>
      <c r="GG449" s="161"/>
      <c r="GH449" s="161"/>
      <c r="GI449" s="161"/>
      <c r="GJ449" s="161"/>
      <c r="GK449" s="161"/>
      <c r="GL449" s="161"/>
      <c r="GM449" s="161"/>
      <c r="GN449" s="161"/>
      <c r="GO449" s="161"/>
      <c r="GP449" s="161"/>
      <c r="GQ449" s="161"/>
      <c r="GR449" s="161"/>
      <c r="GS449" s="161"/>
      <c r="GT449" s="161"/>
      <c r="GU449" s="161"/>
    </row>
    <row r="450" spans="1:203" x14ac:dyDescent="0.25">
      <c r="A450" s="161">
        <v>1</v>
      </c>
      <c r="B450" s="2543" t="s">
        <v>355</v>
      </c>
      <c r="C450" s="189">
        <f>'2 уровень'!D1195</f>
        <v>0</v>
      </c>
      <c r="D450" s="189">
        <f>'2 уровень'!E1195</f>
        <v>0</v>
      </c>
      <c r="E450" s="189">
        <f>'2 уровень'!F1195</f>
        <v>0</v>
      </c>
      <c r="F450" s="792">
        <f>'2 уровень'!G1195</f>
        <v>0</v>
      </c>
      <c r="G450" s="237">
        <f>'2 уровень'!H1195</f>
        <v>0</v>
      </c>
      <c r="H450" s="237">
        <f>'2 уровень'!I1195</f>
        <v>0</v>
      </c>
      <c r="I450" s="242">
        <f>'2 уровень'!J1195</f>
        <v>0</v>
      </c>
      <c r="J450" s="242">
        <f>'2 уровень'!K1195</f>
        <v>0</v>
      </c>
      <c r="K450" s="242">
        <f>'2 уровень'!L1195</f>
        <v>0</v>
      </c>
      <c r="L450" s="242">
        <f>'2 уровень'!M1195</f>
        <v>0</v>
      </c>
      <c r="M450" s="242">
        <f>'2 уровень'!N1195</f>
        <v>0</v>
      </c>
      <c r="N450" s="242">
        <f>'2 уровень'!O1195</f>
        <v>0</v>
      </c>
      <c r="O450" s="163">
        <f>'2 уровень'!P1195</f>
        <v>0</v>
      </c>
      <c r="P450" s="163">
        <f>'2 уровень'!Q1195</f>
        <v>0</v>
      </c>
      <c r="Q450" s="163">
        <f>'2 уровень'!R1195</f>
        <v>0</v>
      </c>
      <c r="R450" s="163">
        <f>'2 уровень'!S1195</f>
        <v>0</v>
      </c>
      <c r="S450" s="2675">
        <f>'2 уровень'!T1195</f>
        <v>0</v>
      </c>
      <c r="T450" s="163">
        <f>'2 уровень'!U1195</f>
        <v>0</v>
      </c>
      <c r="U450" s="163">
        <f>'2 уровень'!V1195</f>
        <v>0</v>
      </c>
      <c r="V450" s="163">
        <f>'2 уровень'!W1195</f>
        <v>0</v>
      </c>
      <c r="W450" s="2522">
        <f>'2 уровень'!X1195</f>
        <v>0</v>
      </c>
      <c r="X450" s="2538"/>
      <c r="Y450" s="2593"/>
    </row>
    <row r="451" spans="1:203" ht="30" x14ac:dyDescent="0.25">
      <c r="A451" s="161">
        <v>1</v>
      </c>
      <c r="B451" s="58" t="s">
        <v>217</v>
      </c>
      <c r="C451" s="189">
        <f>'2 уровень'!D1196</f>
        <v>57632</v>
      </c>
      <c r="D451" s="189">
        <f>'2 уровень'!E1196</f>
        <v>19210</v>
      </c>
      <c r="E451" s="189">
        <f>'2 уровень'!F1196</f>
        <v>19085</v>
      </c>
      <c r="F451" s="792">
        <f>'2 уровень'!G1196</f>
        <v>99.349297241020309</v>
      </c>
      <c r="G451" s="237">
        <f>'2 уровень'!H1196</f>
        <v>0</v>
      </c>
      <c r="H451" s="237">
        <f>'2 уровень'!I1196</f>
        <v>0</v>
      </c>
      <c r="I451" s="242">
        <f>'2 уровень'!J1196</f>
        <v>0</v>
      </c>
      <c r="J451" s="242">
        <f>'2 уровень'!K1196</f>
        <v>0</v>
      </c>
      <c r="K451" s="242">
        <f>'2 уровень'!L1196</f>
        <v>0</v>
      </c>
      <c r="L451" s="242">
        <f>'2 уровень'!M1196</f>
        <v>0</v>
      </c>
      <c r="M451" s="242">
        <f>'2 уровень'!N1196</f>
        <v>0</v>
      </c>
      <c r="N451" s="242">
        <f>'2 уровень'!O1196</f>
        <v>0</v>
      </c>
      <c r="O451" s="163">
        <f>'2 уровень'!P1196</f>
        <v>0</v>
      </c>
      <c r="P451" s="163">
        <f>'2 уровень'!Q1196</f>
        <v>0</v>
      </c>
      <c r="Q451" s="163">
        <f>'2 уровень'!R1196</f>
        <v>0</v>
      </c>
      <c r="R451" s="163">
        <f>'2 уровень'!S1196</f>
        <v>0</v>
      </c>
      <c r="S451" s="2675">
        <f>'2 уровень'!T1196</f>
        <v>0</v>
      </c>
      <c r="T451" s="163">
        <f>'2 уровень'!U1196</f>
        <v>0</v>
      </c>
      <c r="U451" s="163">
        <f>'2 уровень'!V1196</f>
        <v>0</v>
      </c>
      <c r="V451" s="163">
        <f>'2 уровень'!W1196</f>
        <v>0</v>
      </c>
      <c r="W451" s="2522">
        <f>'2 уровень'!X1196</f>
        <v>0</v>
      </c>
      <c r="X451" s="2538"/>
      <c r="Y451" s="2593"/>
      <c r="Z451" s="162"/>
      <c r="AA451" s="162"/>
      <c r="AB451" s="162"/>
      <c r="AC451" s="162"/>
      <c r="AD451" s="162"/>
      <c r="AE451" s="162"/>
      <c r="AF451" s="162"/>
      <c r="AG451" s="162"/>
      <c r="AH451" s="162"/>
      <c r="AI451" s="162"/>
      <c r="AJ451" s="162"/>
      <c r="AK451" s="162"/>
      <c r="AL451" s="162"/>
      <c r="AM451" s="162"/>
      <c r="AN451" s="162"/>
      <c r="AO451" s="162"/>
      <c r="AP451" s="162"/>
      <c r="AQ451" s="162"/>
      <c r="AR451" s="162"/>
      <c r="AS451" s="162"/>
      <c r="AT451" s="162"/>
      <c r="AU451" s="162"/>
      <c r="AV451" s="162"/>
      <c r="AW451" s="162"/>
      <c r="AX451" s="162"/>
      <c r="AY451" s="162"/>
      <c r="AZ451" s="162"/>
      <c r="BA451" s="162"/>
      <c r="BB451" s="162"/>
      <c r="BC451" s="162"/>
      <c r="BD451" s="162"/>
      <c r="BE451" s="162"/>
      <c r="BF451" s="162"/>
      <c r="BG451" s="162"/>
      <c r="BH451" s="162"/>
      <c r="BI451" s="162"/>
      <c r="BJ451" s="162"/>
      <c r="BK451" s="162"/>
      <c r="BL451" s="162"/>
      <c r="BM451" s="162"/>
      <c r="BN451" s="162"/>
      <c r="BO451" s="162"/>
      <c r="BP451" s="162"/>
      <c r="BQ451" s="162"/>
      <c r="BR451" s="162"/>
      <c r="BS451" s="162"/>
      <c r="BT451" s="162"/>
      <c r="BU451" s="162"/>
      <c r="BV451" s="162"/>
      <c r="BW451" s="162"/>
      <c r="BX451" s="162"/>
      <c r="BY451" s="162"/>
      <c r="BZ451" s="162"/>
      <c r="CA451" s="162"/>
      <c r="CB451" s="162"/>
      <c r="CC451" s="162"/>
      <c r="CD451" s="162"/>
      <c r="CE451" s="162"/>
      <c r="CF451" s="162"/>
      <c r="CG451" s="162"/>
      <c r="CH451" s="162"/>
      <c r="CI451" s="162"/>
      <c r="CJ451" s="162"/>
      <c r="CK451" s="162"/>
      <c r="CL451" s="162"/>
      <c r="CM451" s="162"/>
      <c r="CN451" s="162"/>
      <c r="CO451" s="162"/>
      <c r="CP451" s="162"/>
      <c r="CQ451" s="162"/>
      <c r="CR451" s="162"/>
      <c r="CS451" s="162"/>
      <c r="CT451" s="162"/>
      <c r="CU451" s="162"/>
      <c r="CV451" s="162"/>
      <c r="CW451" s="162"/>
      <c r="CX451" s="162"/>
      <c r="CY451" s="162"/>
      <c r="CZ451" s="162"/>
      <c r="DA451" s="162"/>
      <c r="DB451" s="162"/>
      <c r="DC451" s="162"/>
      <c r="DD451" s="162"/>
      <c r="DE451" s="162"/>
      <c r="DF451" s="162"/>
      <c r="DG451" s="162"/>
      <c r="DH451" s="162"/>
      <c r="DI451" s="162"/>
      <c r="DJ451" s="162"/>
      <c r="DK451" s="162"/>
      <c r="DL451" s="162"/>
      <c r="DM451" s="162"/>
      <c r="DN451" s="162"/>
      <c r="DO451" s="162"/>
      <c r="DP451" s="162"/>
      <c r="DQ451" s="162"/>
      <c r="DR451" s="162"/>
      <c r="DS451" s="162"/>
      <c r="DT451" s="162"/>
      <c r="DU451" s="162"/>
      <c r="DV451" s="162"/>
      <c r="DW451" s="162"/>
      <c r="DX451" s="162"/>
      <c r="DY451" s="162"/>
      <c r="DZ451" s="162"/>
      <c r="EA451" s="162"/>
      <c r="EB451" s="162"/>
      <c r="EC451" s="162"/>
      <c r="ED451" s="162"/>
      <c r="EE451" s="162"/>
      <c r="EF451" s="162"/>
      <c r="EG451" s="162"/>
      <c r="EH451" s="162"/>
      <c r="EI451" s="162"/>
      <c r="EJ451" s="162"/>
      <c r="EK451" s="162"/>
      <c r="EL451" s="162"/>
      <c r="EM451" s="162"/>
      <c r="EN451" s="162"/>
      <c r="EO451" s="162"/>
      <c r="EP451" s="162"/>
      <c r="EQ451" s="162"/>
      <c r="ER451" s="162"/>
      <c r="ES451" s="162"/>
      <c r="ET451" s="162"/>
      <c r="EU451" s="162"/>
      <c r="EV451" s="162"/>
      <c r="EW451" s="162"/>
      <c r="EX451" s="162"/>
      <c r="EY451" s="162"/>
      <c r="EZ451" s="162"/>
      <c r="FA451" s="162"/>
      <c r="FB451" s="162"/>
      <c r="FC451" s="162"/>
      <c r="FD451" s="162"/>
      <c r="FE451" s="162"/>
      <c r="FF451" s="162"/>
      <c r="FG451" s="162"/>
      <c r="FH451" s="162"/>
      <c r="FI451" s="162"/>
      <c r="FJ451" s="162"/>
      <c r="FK451" s="162"/>
      <c r="FL451" s="162"/>
      <c r="FM451" s="162"/>
      <c r="FN451" s="162"/>
      <c r="FO451" s="162"/>
      <c r="FP451" s="162"/>
      <c r="FQ451" s="162"/>
      <c r="FR451" s="162"/>
      <c r="FS451" s="162"/>
      <c r="FT451" s="162"/>
      <c r="FU451" s="162"/>
      <c r="FV451" s="162"/>
      <c r="FW451" s="162"/>
      <c r="FX451" s="162"/>
      <c r="FY451" s="162"/>
      <c r="FZ451" s="162"/>
      <c r="GA451" s="162"/>
      <c r="GB451" s="162"/>
      <c r="GC451" s="162"/>
      <c r="GD451" s="162"/>
      <c r="GE451" s="162"/>
      <c r="GF451" s="162"/>
      <c r="GG451" s="162"/>
      <c r="GH451" s="162"/>
      <c r="GI451" s="162"/>
      <c r="GJ451" s="162"/>
      <c r="GK451" s="162"/>
      <c r="GL451" s="162"/>
      <c r="GM451" s="162"/>
      <c r="GN451" s="162"/>
      <c r="GO451" s="162"/>
      <c r="GP451" s="162"/>
      <c r="GQ451" s="162"/>
      <c r="GR451" s="162"/>
      <c r="GS451" s="162"/>
      <c r="GT451" s="162"/>
      <c r="GU451" s="162"/>
    </row>
    <row r="452" spans="1:203" ht="30" x14ac:dyDescent="0.25">
      <c r="A452" s="161">
        <v>1</v>
      </c>
      <c r="B452" s="58" t="s">
        <v>345</v>
      </c>
      <c r="C452" s="189">
        <f>'2 уровень'!D1197</f>
        <v>0</v>
      </c>
      <c r="D452" s="189">
        <f>'2 уровень'!E1197</f>
        <v>0</v>
      </c>
      <c r="E452" s="189">
        <f>'2 уровень'!F1197</f>
        <v>0</v>
      </c>
      <c r="F452" s="792">
        <f>'2 уровень'!G1197</f>
        <v>0</v>
      </c>
      <c r="G452" s="237">
        <f>'2 уровень'!H1197</f>
        <v>0</v>
      </c>
      <c r="H452" s="237">
        <f>'2 уровень'!I1197</f>
        <v>0</v>
      </c>
      <c r="I452" s="242">
        <f>'2 уровень'!J1197</f>
        <v>0</v>
      </c>
      <c r="J452" s="242">
        <f>'2 уровень'!K1197</f>
        <v>0</v>
      </c>
      <c r="K452" s="242">
        <f>'2 уровень'!L1197</f>
        <v>0</v>
      </c>
      <c r="L452" s="242">
        <f>'2 уровень'!M1197</f>
        <v>0</v>
      </c>
      <c r="M452" s="242">
        <f>'2 уровень'!N1197</f>
        <v>0</v>
      </c>
      <c r="N452" s="242">
        <f>'2 уровень'!O1197</f>
        <v>0</v>
      </c>
      <c r="O452" s="163">
        <f>'2 уровень'!P1197</f>
        <v>0</v>
      </c>
      <c r="P452" s="163">
        <f>'2 уровень'!Q1197</f>
        <v>0</v>
      </c>
      <c r="Q452" s="163">
        <f>'2 уровень'!R1197</f>
        <v>0</v>
      </c>
      <c r="R452" s="163">
        <f>'2 уровень'!S1197</f>
        <v>0</v>
      </c>
      <c r="S452" s="2675">
        <f>'2 уровень'!T1197</f>
        <v>0</v>
      </c>
      <c r="T452" s="163">
        <f>'2 уровень'!U1197</f>
        <v>0</v>
      </c>
      <c r="U452" s="163">
        <f>'2 уровень'!V1197</f>
        <v>0</v>
      </c>
      <c r="V452" s="163">
        <f>'2 уровень'!W1197</f>
        <v>0</v>
      </c>
      <c r="W452" s="2522">
        <f>'2 уровень'!X1197</f>
        <v>0</v>
      </c>
      <c r="X452" s="2538"/>
      <c r="Y452" s="2593"/>
      <c r="Z452" s="162"/>
      <c r="AA452" s="162"/>
      <c r="AB452" s="162"/>
      <c r="AC452" s="162"/>
      <c r="AD452" s="162"/>
      <c r="AE452" s="162"/>
      <c r="AF452" s="162"/>
      <c r="AG452" s="162"/>
      <c r="AH452" s="162"/>
      <c r="AI452" s="162"/>
      <c r="AJ452" s="162"/>
      <c r="AK452" s="162"/>
      <c r="AL452" s="162"/>
      <c r="AM452" s="162"/>
      <c r="AN452" s="162"/>
      <c r="AO452" s="162"/>
      <c r="AP452" s="162"/>
      <c r="AQ452" s="162"/>
      <c r="AR452" s="162"/>
      <c r="AS452" s="162"/>
      <c r="AT452" s="162"/>
      <c r="AU452" s="162"/>
      <c r="AV452" s="162"/>
      <c r="AW452" s="162"/>
      <c r="AX452" s="162"/>
      <c r="AY452" s="162"/>
      <c r="AZ452" s="162"/>
      <c r="BA452" s="162"/>
      <c r="BB452" s="162"/>
      <c r="BC452" s="162"/>
      <c r="BD452" s="162"/>
      <c r="BE452" s="162"/>
      <c r="BF452" s="162"/>
      <c r="BG452" s="162"/>
      <c r="BH452" s="162"/>
      <c r="BI452" s="162"/>
      <c r="BJ452" s="162"/>
      <c r="BK452" s="162"/>
      <c r="BL452" s="162"/>
      <c r="BM452" s="162"/>
      <c r="BN452" s="162"/>
      <c r="BO452" s="162"/>
      <c r="BP452" s="162"/>
      <c r="BQ452" s="162"/>
      <c r="BR452" s="162"/>
      <c r="BS452" s="162"/>
      <c r="BT452" s="162"/>
      <c r="BU452" s="162"/>
      <c r="BV452" s="162"/>
      <c r="BW452" s="162"/>
      <c r="BX452" s="162"/>
      <c r="BY452" s="162"/>
      <c r="BZ452" s="162"/>
      <c r="CA452" s="162"/>
      <c r="CB452" s="162"/>
      <c r="CC452" s="162"/>
      <c r="CD452" s="162"/>
      <c r="CE452" s="162"/>
      <c r="CF452" s="162"/>
      <c r="CG452" s="162"/>
      <c r="CH452" s="162"/>
      <c r="CI452" s="162"/>
      <c r="CJ452" s="162"/>
      <c r="CK452" s="162"/>
      <c r="CL452" s="162"/>
      <c r="CM452" s="162"/>
      <c r="CN452" s="162"/>
      <c r="CO452" s="162"/>
      <c r="CP452" s="162"/>
      <c r="CQ452" s="162"/>
      <c r="CR452" s="162"/>
      <c r="CS452" s="162"/>
      <c r="CT452" s="162"/>
      <c r="CU452" s="162"/>
      <c r="CV452" s="162"/>
      <c r="CW452" s="162"/>
      <c r="CX452" s="162"/>
      <c r="CY452" s="162"/>
      <c r="CZ452" s="162"/>
      <c r="DA452" s="162"/>
      <c r="DB452" s="162"/>
      <c r="DC452" s="162"/>
      <c r="DD452" s="162"/>
      <c r="DE452" s="162"/>
      <c r="DF452" s="162"/>
      <c r="DG452" s="162"/>
      <c r="DH452" s="162"/>
      <c r="DI452" s="162"/>
      <c r="DJ452" s="162"/>
      <c r="DK452" s="162"/>
      <c r="DL452" s="162"/>
      <c r="DM452" s="162"/>
      <c r="DN452" s="162"/>
      <c r="DO452" s="162"/>
      <c r="DP452" s="162"/>
      <c r="DQ452" s="162"/>
      <c r="DR452" s="162"/>
      <c r="DS452" s="162"/>
      <c r="DT452" s="162"/>
      <c r="DU452" s="162"/>
      <c r="DV452" s="162"/>
      <c r="DW452" s="162"/>
      <c r="DX452" s="162"/>
      <c r="DY452" s="162"/>
      <c r="DZ452" s="162"/>
      <c r="EA452" s="162"/>
      <c r="EB452" s="162"/>
      <c r="EC452" s="162"/>
      <c r="ED452" s="162"/>
      <c r="EE452" s="162"/>
      <c r="EF452" s="162"/>
      <c r="EG452" s="162"/>
      <c r="EH452" s="162"/>
      <c r="EI452" s="162"/>
      <c r="EJ452" s="162"/>
      <c r="EK452" s="162"/>
      <c r="EL452" s="162"/>
      <c r="EM452" s="162"/>
      <c r="EN452" s="162"/>
      <c r="EO452" s="162"/>
      <c r="EP452" s="162"/>
      <c r="EQ452" s="162"/>
      <c r="ER452" s="162"/>
      <c r="ES452" s="162"/>
      <c r="ET452" s="162"/>
      <c r="EU452" s="162"/>
      <c r="EV452" s="162"/>
      <c r="EW452" s="162"/>
      <c r="EX452" s="162"/>
      <c r="EY452" s="162"/>
      <c r="EZ452" s="162"/>
      <c r="FA452" s="162"/>
      <c r="FB452" s="162"/>
      <c r="FC452" s="162"/>
      <c r="FD452" s="162"/>
      <c r="FE452" s="162"/>
      <c r="FF452" s="162"/>
      <c r="FG452" s="162"/>
      <c r="FH452" s="162"/>
      <c r="FI452" s="162"/>
      <c r="FJ452" s="162"/>
      <c r="FK452" s="162"/>
      <c r="FL452" s="162"/>
      <c r="FM452" s="162"/>
      <c r="FN452" s="162"/>
      <c r="FO452" s="162"/>
      <c r="FP452" s="162"/>
      <c r="FQ452" s="162"/>
      <c r="FR452" s="162"/>
      <c r="FS452" s="162"/>
      <c r="FT452" s="162"/>
      <c r="FU452" s="162"/>
      <c r="FV452" s="162"/>
      <c r="FW452" s="162"/>
      <c r="FX452" s="162"/>
      <c r="FY452" s="162"/>
      <c r="FZ452" s="162"/>
      <c r="GA452" s="162"/>
      <c r="GB452" s="162"/>
      <c r="GC452" s="162"/>
      <c r="GD452" s="162"/>
      <c r="GE452" s="162"/>
      <c r="GF452" s="162"/>
      <c r="GG452" s="162"/>
      <c r="GH452" s="162"/>
      <c r="GI452" s="162"/>
      <c r="GJ452" s="162"/>
      <c r="GK452" s="162"/>
      <c r="GL452" s="162"/>
      <c r="GM452" s="162"/>
      <c r="GN452" s="162"/>
      <c r="GO452" s="162"/>
      <c r="GP452" s="162"/>
      <c r="GQ452" s="162"/>
      <c r="GR452" s="162"/>
      <c r="GS452" s="162"/>
      <c r="GT452" s="162"/>
      <c r="GU452" s="162"/>
    </row>
    <row r="453" spans="1:203" ht="30" x14ac:dyDescent="0.25">
      <c r="A453" s="161">
        <v>1</v>
      </c>
      <c r="B453" s="58" t="s">
        <v>346</v>
      </c>
      <c r="C453" s="189">
        <f>'2 уровень'!D1198</f>
        <v>0</v>
      </c>
      <c r="D453" s="189">
        <f>'2 уровень'!E1198</f>
        <v>0</v>
      </c>
      <c r="E453" s="189">
        <f>'2 уровень'!F1198</f>
        <v>0</v>
      </c>
      <c r="F453" s="792">
        <f>'2 уровень'!G1198</f>
        <v>0</v>
      </c>
      <c r="G453" s="237">
        <f>'2 уровень'!H1198</f>
        <v>0</v>
      </c>
      <c r="H453" s="237">
        <f>'2 уровень'!I1198</f>
        <v>0</v>
      </c>
      <c r="I453" s="242">
        <f>'2 уровень'!J1198</f>
        <v>0</v>
      </c>
      <c r="J453" s="242">
        <f>'2 уровень'!K1198</f>
        <v>0</v>
      </c>
      <c r="K453" s="242">
        <f>'2 уровень'!L1198</f>
        <v>0</v>
      </c>
      <c r="L453" s="242">
        <f>'2 уровень'!M1198</f>
        <v>0</v>
      </c>
      <c r="M453" s="242">
        <f>'2 уровень'!N1198</f>
        <v>0</v>
      </c>
      <c r="N453" s="242">
        <f>'2 уровень'!O1198</f>
        <v>0</v>
      </c>
      <c r="O453" s="163">
        <f>'2 уровень'!P1198</f>
        <v>0</v>
      </c>
      <c r="P453" s="163">
        <f>'2 уровень'!Q1198</f>
        <v>0</v>
      </c>
      <c r="Q453" s="163">
        <f>'2 уровень'!R1198</f>
        <v>0</v>
      </c>
      <c r="R453" s="163">
        <f>'2 уровень'!S1198</f>
        <v>0</v>
      </c>
      <c r="S453" s="2675">
        <f>'2 уровень'!T1198</f>
        <v>0</v>
      </c>
      <c r="T453" s="163">
        <f>'2 уровень'!U1198</f>
        <v>0</v>
      </c>
      <c r="U453" s="163">
        <f>'2 уровень'!V1198</f>
        <v>0</v>
      </c>
      <c r="V453" s="163">
        <f>'2 уровень'!W1198</f>
        <v>0</v>
      </c>
      <c r="W453" s="2522">
        <f>'2 уровень'!X1198</f>
        <v>0</v>
      </c>
      <c r="X453" s="2538"/>
      <c r="Y453" s="2593"/>
      <c r="Z453" s="162"/>
      <c r="AA453" s="162"/>
      <c r="AB453" s="162"/>
      <c r="AC453" s="162"/>
      <c r="AD453" s="162"/>
      <c r="AE453" s="162"/>
      <c r="AF453" s="162"/>
      <c r="AG453" s="162"/>
      <c r="AH453" s="162"/>
      <c r="AI453" s="162"/>
      <c r="AJ453" s="162"/>
      <c r="AK453" s="162"/>
      <c r="AL453" s="162"/>
      <c r="AM453" s="162"/>
      <c r="AN453" s="162"/>
      <c r="AO453" s="162"/>
      <c r="AP453" s="162"/>
      <c r="AQ453" s="162"/>
      <c r="AR453" s="162"/>
      <c r="AS453" s="162"/>
      <c r="AT453" s="162"/>
      <c r="AU453" s="162"/>
      <c r="AV453" s="162"/>
      <c r="AW453" s="162"/>
      <c r="AX453" s="162"/>
      <c r="AY453" s="162"/>
      <c r="AZ453" s="162"/>
      <c r="BA453" s="162"/>
      <c r="BB453" s="162"/>
      <c r="BC453" s="162"/>
      <c r="BD453" s="162"/>
      <c r="BE453" s="162"/>
      <c r="BF453" s="162"/>
      <c r="BG453" s="162"/>
      <c r="BH453" s="162"/>
      <c r="BI453" s="162"/>
      <c r="BJ453" s="162"/>
      <c r="BK453" s="162"/>
      <c r="BL453" s="162"/>
      <c r="BM453" s="162"/>
      <c r="BN453" s="162"/>
      <c r="BO453" s="162"/>
      <c r="BP453" s="162"/>
      <c r="BQ453" s="162"/>
      <c r="BR453" s="162"/>
      <c r="BS453" s="162"/>
      <c r="BT453" s="162"/>
      <c r="BU453" s="162"/>
      <c r="BV453" s="162"/>
      <c r="BW453" s="162"/>
      <c r="BX453" s="162"/>
      <c r="BY453" s="162"/>
      <c r="BZ453" s="162"/>
      <c r="CA453" s="162"/>
      <c r="CB453" s="162"/>
      <c r="CC453" s="162"/>
      <c r="CD453" s="162"/>
      <c r="CE453" s="162"/>
      <c r="CF453" s="162"/>
      <c r="CG453" s="162"/>
      <c r="CH453" s="162"/>
      <c r="CI453" s="162"/>
      <c r="CJ453" s="162"/>
      <c r="CK453" s="162"/>
      <c r="CL453" s="162"/>
      <c r="CM453" s="162"/>
      <c r="CN453" s="162"/>
      <c r="CO453" s="162"/>
      <c r="CP453" s="162"/>
      <c r="CQ453" s="162"/>
      <c r="CR453" s="162"/>
      <c r="CS453" s="162"/>
      <c r="CT453" s="162"/>
      <c r="CU453" s="162"/>
      <c r="CV453" s="162"/>
      <c r="CW453" s="162"/>
      <c r="CX453" s="162"/>
      <c r="CY453" s="162"/>
      <c r="CZ453" s="162"/>
      <c r="DA453" s="162"/>
      <c r="DB453" s="162"/>
      <c r="DC453" s="162"/>
      <c r="DD453" s="162"/>
      <c r="DE453" s="162"/>
      <c r="DF453" s="162"/>
      <c r="DG453" s="162"/>
      <c r="DH453" s="162"/>
      <c r="DI453" s="162"/>
      <c r="DJ453" s="162"/>
      <c r="DK453" s="162"/>
      <c r="DL453" s="162"/>
      <c r="DM453" s="162"/>
      <c r="DN453" s="162"/>
      <c r="DO453" s="162"/>
      <c r="DP453" s="162"/>
      <c r="DQ453" s="162"/>
      <c r="DR453" s="162"/>
      <c r="DS453" s="162"/>
      <c r="DT453" s="162"/>
      <c r="DU453" s="162"/>
      <c r="DV453" s="162"/>
      <c r="DW453" s="162"/>
      <c r="DX453" s="162"/>
      <c r="DY453" s="162"/>
      <c r="DZ453" s="162"/>
      <c r="EA453" s="162"/>
      <c r="EB453" s="162"/>
      <c r="EC453" s="162"/>
      <c r="ED453" s="162"/>
      <c r="EE453" s="162"/>
      <c r="EF453" s="162"/>
      <c r="EG453" s="162"/>
      <c r="EH453" s="162"/>
      <c r="EI453" s="162"/>
      <c r="EJ453" s="162"/>
      <c r="EK453" s="162"/>
      <c r="EL453" s="162"/>
      <c r="EM453" s="162"/>
      <c r="EN453" s="162"/>
      <c r="EO453" s="162"/>
      <c r="EP453" s="162"/>
      <c r="EQ453" s="162"/>
      <c r="ER453" s="162"/>
      <c r="ES453" s="162"/>
      <c r="ET453" s="162"/>
      <c r="EU453" s="162"/>
      <c r="EV453" s="162"/>
      <c r="EW453" s="162"/>
      <c r="EX453" s="162"/>
      <c r="EY453" s="162"/>
      <c r="EZ453" s="162"/>
      <c r="FA453" s="162"/>
      <c r="FB453" s="162"/>
      <c r="FC453" s="162"/>
      <c r="FD453" s="162"/>
      <c r="FE453" s="162"/>
      <c r="FF453" s="162"/>
      <c r="FG453" s="162"/>
      <c r="FH453" s="162"/>
      <c r="FI453" s="162"/>
      <c r="FJ453" s="162"/>
      <c r="FK453" s="162"/>
      <c r="FL453" s="162"/>
      <c r="FM453" s="162"/>
      <c r="FN453" s="162"/>
      <c r="FO453" s="162"/>
      <c r="FP453" s="162"/>
      <c r="FQ453" s="162"/>
      <c r="FR453" s="162"/>
      <c r="FS453" s="162"/>
      <c r="FT453" s="162"/>
      <c r="FU453" s="162"/>
      <c r="FV453" s="162"/>
      <c r="FW453" s="162"/>
      <c r="FX453" s="162"/>
      <c r="FY453" s="162"/>
      <c r="FZ453" s="162"/>
      <c r="GA453" s="162"/>
      <c r="GB453" s="162"/>
      <c r="GC453" s="162"/>
      <c r="GD453" s="162"/>
      <c r="GE453" s="162"/>
      <c r="GF453" s="162"/>
      <c r="GG453" s="162"/>
      <c r="GH453" s="162"/>
      <c r="GI453" s="162"/>
      <c r="GJ453" s="162"/>
      <c r="GK453" s="162"/>
      <c r="GL453" s="162"/>
      <c r="GM453" s="162"/>
      <c r="GN453" s="162"/>
      <c r="GO453" s="162"/>
      <c r="GP453" s="162"/>
      <c r="GQ453" s="162"/>
      <c r="GR453" s="162"/>
      <c r="GS453" s="162"/>
      <c r="GT453" s="162"/>
      <c r="GU453" s="162"/>
    </row>
    <row r="454" spans="1:203" ht="30" x14ac:dyDescent="0.25">
      <c r="A454" s="161">
        <v>1</v>
      </c>
      <c r="B454" s="58" t="s">
        <v>347</v>
      </c>
      <c r="C454" s="189">
        <f>'2 уровень'!D1199</f>
        <v>300</v>
      </c>
      <c r="D454" s="189">
        <f>'2 уровень'!E1199</f>
        <v>100</v>
      </c>
      <c r="E454" s="189">
        <f>'2 уровень'!F1199</f>
        <v>60</v>
      </c>
      <c r="F454" s="792">
        <f>'2 уровень'!G1199</f>
        <v>60</v>
      </c>
      <c r="G454" s="237">
        <f>'2 уровень'!H1199</f>
        <v>0</v>
      </c>
      <c r="H454" s="237">
        <f>'2 уровень'!I1199</f>
        <v>0</v>
      </c>
      <c r="I454" s="242">
        <f>'2 уровень'!J1199</f>
        <v>0</v>
      </c>
      <c r="J454" s="242">
        <f>'2 уровень'!K1199</f>
        <v>0</v>
      </c>
      <c r="K454" s="242">
        <f>'2 уровень'!L1199</f>
        <v>0</v>
      </c>
      <c r="L454" s="242">
        <f>'2 уровень'!M1199</f>
        <v>0</v>
      </c>
      <c r="M454" s="242">
        <f>'2 уровень'!N1199</f>
        <v>0</v>
      </c>
      <c r="N454" s="242">
        <f>'2 уровень'!O1199</f>
        <v>0</v>
      </c>
      <c r="O454" s="163">
        <f>'2 уровень'!P1199</f>
        <v>0</v>
      </c>
      <c r="P454" s="163">
        <f>'2 уровень'!Q1199</f>
        <v>0</v>
      </c>
      <c r="Q454" s="163">
        <f>'2 уровень'!R1199</f>
        <v>0</v>
      </c>
      <c r="R454" s="163">
        <f>'2 уровень'!S1199</f>
        <v>0</v>
      </c>
      <c r="S454" s="2675">
        <f>'2 уровень'!T1199</f>
        <v>0</v>
      </c>
      <c r="T454" s="163">
        <f>'2 уровень'!U1199</f>
        <v>0</v>
      </c>
      <c r="U454" s="163">
        <f>'2 уровень'!V1199</f>
        <v>0</v>
      </c>
      <c r="V454" s="163">
        <f>'2 уровень'!W1199</f>
        <v>0</v>
      </c>
      <c r="W454" s="2522">
        <f>'2 уровень'!X1199</f>
        <v>0</v>
      </c>
      <c r="X454" s="2538"/>
      <c r="Y454" s="2593"/>
      <c r="Z454" s="162"/>
      <c r="AA454" s="162"/>
      <c r="AB454" s="162"/>
      <c r="AC454" s="162"/>
      <c r="AD454" s="162"/>
      <c r="AE454" s="162"/>
      <c r="AF454" s="162"/>
      <c r="AG454" s="162"/>
      <c r="AH454" s="162"/>
      <c r="AI454" s="162"/>
      <c r="AJ454" s="162"/>
      <c r="AK454" s="162"/>
      <c r="AL454" s="162"/>
      <c r="AM454" s="162"/>
      <c r="AN454" s="162"/>
      <c r="AO454" s="162"/>
      <c r="AP454" s="162"/>
      <c r="AQ454" s="162"/>
      <c r="AR454" s="162"/>
      <c r="AS454" s="162"/>
      <c r="AT454" s="162"/>
      <c r="AU454" s="162"/>
      <c r="AV454" s="162"/>
      <c r="AW454" s="162"/>
      <c r="AX454" s="162"/>
      <c r="AY454" s="162"/>
      <c r="AZ454" s="162"/>
      <c r="BA454" s="162"/>
      <c r="BB454" s="162"/>
      <c r="BC454" s="162"/>
      <c r="BD454" s="162"/>
      <c r="BE454" s="162"/>
      <c r="BF454" s="162"/>
      <c r="BG454" s="162"/>
      <c r="BH454" s="162"/>
      <c r="BI454" s="162"/>
      <c r="BJ454" s="162"/>
      <c r="BK454" s="162"/>
      <c r="BL454" s="162"/>
      <c r="BM454" s="162"/>
      <c r="BN454" s="162"/>
      <c r="BO454" s="162"/>
      <c r="BP454" s="162"/>
      <c r="BQ454" s="162"/>
      <c r="BR454" s="162"/>
      <c r="BS454" s="162"/>
      <c r="BT454" s="162"/>
      <c r="BU454" s="162"/>
      <c r="BV454" s="162"/>
      <c r="BW454" s="162"/>
      <c r="BX454" s="162"/>
      <c r="BY454" s="162"/>
      <c r="BZ454" s="162"/>
      <c r="CA454" s="162"/>
      <c r="CB454" s="162"/>
      <c r="CC454" s="162"/>
      <c r="CD454" s="162"/>
      <c r="CE454" s="162"/>
      <c r="CF454" s="162"/>
      <c r="CG454" s="162"/>
      <c r="CH454" s="162"/>
      <c r="CI454" s="162"/>
      <c r="CJ454" s="162"/>
      <c r="CK454" s="162"/>
      <c r="CL454" s="162"/>
      <c r="CM454" s="162"/>
      <c r="CN454" s="162"/>
      <c r="CO454" s="162"/>
      <c r="CP454" s="162"/>
      <c r="CQ454" s="162"/>
      <c r="CR454" s="162"/>
      <c r="CS454" s="162"/>
      <c r="CT454" s="162"/>
      <c r="CU454" s="162"/>
      <c r="CV454" s="162"/>
      <c r="CW454" s="162"/>
      <c r="CX454" s="162"/>
      <c r="CY454" s="162"/>
      <c r="CZ454" s="162"/>
      <c r="DA454" s="162"/>
      <c r="DB454" s="162"/>
      <c r="DC454" s="162"/>
      <c r="DD454" s="162"/>
      <c r="DE454" s="162"/>
      <c r="DF454" s="162"/>
      <c r="DG454" s="162"/>
      <c r="DH454" s="162"/>
      <c r="DI454" s="162"/>
      <c r="DJ454" s="162"/>
      <c r="DK454" s="162"/>
      <c r="DL454" s="162"/>
      <c r="DM454" s="162"/>
      <c r="DN454" s="162"/>
      <c r="DO454" s="162"/>
      <c r="DP454" s="162"/>
      <c r="DQ454" s="162"/>
      <c r="DR454" s="162"/>
      <c r="DS454" s="162"/>
      <c r="DT454" s="162"/>
      <c r="DU454" s="162"/>
      <c r="DV454" s="162"/>
      <c r="DW454" s="162"/>
      <c r="DX454" s="162"/>
      <c r="DY454" s="162"/>
      <c r="DZ454" s="162"/>
      <c r="EA454" s="162"/>
      <c r="EB454" s="162"/>
      <c r="EC454" s="162"/>
      <c r="ED454" s="162"/>
      <c r="EE454" s="162"/>
      <c r="EF454" s="162"/>
      <c r="EG454" s="162"/>
      <c r="EH454" s="162"/>
      <c r="EI454" s="162"/>
      <c r="EJ454" s="162"/>
      <c r="EK454" s="162"/>
      <c r="EL454" s="162"/>
      <c r="EM454" s="162"/>
      <c r="EN454" s="162"/>
      <c r="EO454" s="162"/>
      <c r="EP454" s="162"/>
      <c r="EQ454" s="162"/>
      <c r="ER454" s="162"/>
      <c r="ES454" s="162"/>
      <c r="ET454" s="162"/>
      <c r="EU454" s="162"/>
      <c r="EV454" s="162"/>
      <c r="EW454" s="162"/>
      <c r="EX454" s="162"/>
      <c r="EY454" s="162"/>
      <c r="EZ454" s="162"/>
      <c r="FA454" s="162"/>
      <c r="FB454" s="162"/>
      <c r="FC454" s="162"/>
      <c r="FD454" s="162"/>
      <c r="FE454" s="162"/>
      <c r="FF454" s="162"/>
      <c r="FG454" s="162"/>
      <c r="FH454" s="162"/>
      <c r="FI454" s="162"/>
      <c r="FJ454" s="162"/>
      <c r="FK454" s="162"/>
      <c r="FL454" s="162"/>
      <c r="FM454" s="162"/>
      <c r="FN454" s="162"/>
      <c r="FO454" s="162"/>
      <c r="FP454" s="162"/>
      <c r="FQ454" s="162"/>
      <c r="FR454" s="162"/>
      <c r="FS454" s="162"/>
      <c r="FT454" s="162"/>
      <c r="FU454" s="162"/>
      <c r="FV454" s="162"/>
      <c r="FW454" s="162"/>
      <c r="FX454" s="162"/>
      <c r="FY454" s="162"/>
      <c r="FZ454" s="162"/>
      <c r="GA454" s="162"/>
      <c r="GB454" s="162"/>
      <c r="GC454" s="162"/>
      <c r="GD454" s="162"/>
      <c r="GE454" s="162"/>
      <c r="GF454" s="162"/>
      <c r="GG454" s="162"/>
      <c r="GH454" s="162"/>
      <c r="GI454" s="162"/>
      <c r="GJ454" s="162"/>
      <c r="GK454" s="162"/>
      <c r="GL454" s="162"/>
      <c r="GM454" s="162"/>
      <c r="GN454" s="162"/>
      <c r="GO454" s="162"/>
      <c r="GP454" s="162"/>
      <c r="GQ454" s="162"/>
      <c r="GR454" s="162"/>
      <c r="GS454" s="162"/>
      <c r="GT454" s="162"/>
      <c r="GU454" s="162"/>
    </row>
    <row r="455" spans="1:203" ht="45" x14ac:dyDescent="0.25">
      <c r="A455" s="161">
        <v>1</v>
      </c>
      <c r="B455" s="2543" t="s">
        <v>350</v>
      </c>
      <c r="C455" s="189">
        <f>'2 уровень'!D1200</f>
        <v>10027</v>
      </c>
      <c r="D455" s="189">
        <f>'2 уровень'!E1200</f>
        <v>3342</v>
      </c>
      <c r="E455" s="189">
        <f>'2 уровень'!F1200</f>
        <v>4572</v>
      </c>
      <c r="F455" s="792">
        <f>'2 уровень'!G1200</f>
        <v>136.80430879712745</v>
      </c>
      <c r="G455" s="237">
        <f>'2 уровень'!H1200</f>
        <v>0</v>
      </c>
      <c r="H455" s="237">
        <f>'2 уровень'!I1200</f>
        <v>0</v>
      </c>
      <c r="I455" s="242">
        <f>'2 уровень'!J1200</f>
        <v>0</v>
      </c>
      <c r="J455" s="242">
        <f>'2 уровень'!K1200</f>
        <v>0</v>
      </c>
      <c r="K455" s="242">
        <f>'2 уровень'!L1200</f>
        <v>0</v>
      </c>
      <c r="L455" s="242">
        <f>'2 уровень'!M1200</f>
        <v>0</v>
      </c>
      <c r="M455" s="242">
        <f>'2 уровень'!N1200</f>
        <v>0</v>
      </c>
      <c r="N455" s="242">
        <f>'2 уровень'!O1200</f>
        <v>0</v>
      </c>
      <c r="O455" s="163">
        <f>'2 уровень'!P1200</f>
        <v>0</v>
      </c>
      <c r="P455" s="163">
        <f>'2 уровень'!Q1200</f>
        <v>0</v>
      </c>
      <c r="Q455" s="163">
        <f>'2 уровень'!R1200</f>
        <v>0</v>
      </c>
      <c r="R455" s="163">
        <f>'2 уровень'!S1200</f>
        <v>0</v>
      </c>
      <c r="S455" s="2675">
        <f>'2 уровень'!T1200</f>
        <v>0</v>
      </c>
      <c r="T455" s="163">
        <f>'2 уровень'!U1200</f>
        <v>0</v>
      </c>
      <c r="U455" s="163">
        <f>'2 уровень'!V1200</f>
        <v>0</v>
      </c>
      <c r="V455" s="163">
        <f>'2 уровень'!W1200</f>
        <v>0</v>
      </c>
      <c r="W455" s="2522">
        <f>'2 уровень'!X1200</f>
        <v>0</v>
      </c>
      <c r="X455" s="2538"/>
      <c r="Y455" s="2593"/>
      <c r="Z455" s="162"/>
      <c r="AA455" s="162"/>
      <c r="AB455" s="162"/>
      <c r="AC455" s="162"/>
      <c r="AD455" s="162"/>
      <c r="AE455" s="162"/>
      <c r="AF455" s="162"/>
      <c r="AG455" s="162"/>
      <c r="AH455" s="162"/>
      <c r="AI455" s="162"/>
      <c r="AJ455" s="162"/>
      <c r="AK455" s="162"/>
      <c r="AL455" s="162"/>
      <c r="AM455" s="162"/>
      <c r="AN455" s="162"/>
      <c r="AO455" s="162"/>
      <c r="AP455" s="162"/>
      <c r="AQ455" s="162"/>
      <c r="AR455" s="162"/>
      <c r="AS455" s="162"/>
      <c r="AT455" s="162"/>
      <c r="AU455" s="162"/>
      <c r="AV455" s="162"/>
      <c r="AW455" s="162"/>
      <c r="AX455" s="162"/>
      <c r="AY455" s="162"/>
      <c r="AZ455" s="162"/>
      <c r="BA455" s="162"/>
      <c r="BB455" s="162"/>
      <c r="BC455" s="162"/>
      <c r="BD455" s="162"/>
      <c r="BE455" s="162"/>
      <c r="BF455" s="162"/>
      <c r="BG455" s="162"/>
      <c r="BH455" s="162"/>
      <c r="BI455" s="162"/>
      <c r="BJ455" s="162"/>
      <c r="BK455" s="162"/>
      <c r="BL455" s="162"/>
      <c r="BM455" s="162"/>
      <c r="BN455" s="162"/>
      <c r="BO455" s="162"/>
      <c r="BP455" s="162"/>
      <c r="BQ455" s="162"/>
      <c r="BR455" s="162"/>
      <c r="BS455" s="162"/>
      <c r="BT455" s="162"/>
      <c r="BU455" s="162"/>
      <c r="BV455" s="162"/>
      <c r="BW455" s="162"/>
      <c r="BX455" s="162"/>
      <c r="BY455" s="162"/>
      <c r="BZ455" s="162"/>
      <c r="CA455" s="162"/>
      <c r="CB455" s="162"/>
      <c r="CC455" s="162"/>
      <c r="CD455" s="162"/>
      <c r="CE455" s="162"/>
      <c r="CF455" s="162"/>
      <c r="CG455" s="162"/>
      <c r="CH455" s="162"/>
      <c r="CI455" s="162"/>
      <c r="CJ455" s="162"/>
      <c r="CK455" s="162"/>
      <c r="CL455" s="162"/>
      <c r="CM455" s="162"/>
      <c r="CN455" s="162"/>
      <c r="CO455" s="162"/>
      <c r="CP455" s="162"/>
      <c r="CQ455" s="162"/>
      <c r="CR455" s="162"/>
      <c r="CS455" s="162"/>
      <c r="CT455" s="162"/>
      <c r="CU455" s="162"/>
      <c r="CV455" s="162"/>
      <c r="CW455" s="162"/>
      <c r="CX455" s="162"/>
      <c r="CY455" s="162"/>
      <c r="CZ455" s="162"/>
      <c r="DA455" s="162"/>
      <c r="DB455" s="162"/>
      <c r="DC455" s="162"/>
      <c r="DD455" s="162"/>
      <c r="DE455" s="162"/>
      <c r="DF455" s="162"/>
      <c r="DG455" s="162"/>
      <c r="DH455" s="162"/>
      <c r="DI455" s="162"/>
      <c r="DJ455" s="162"/>
      <c r="DK455" s="162"/>
      <c r="DL455" s="162"/>
      <c r="DM455" s="162"/>
      <c r="DN455" s="162"/>
      <c r="DO455" s="162"/>
      <c r="DP455" s="162"/>
      <c r="DQ455" s="162"/>
      <c r="DR455" s="162"/>
      <c r="DS455" s="162"/>
      <c r="DT455" s="162"/>
      <c r="DU455" s="162"/>
      <c r="DV455" s="162"/>
      <c r="DW455" s="162"/>
      <c r="DX455" s="162"/>
      <c r="DY455" s="162"/>
      <c r="DZ455" s="162"/>
      <c r="EA455" s="162"/>
      <c r="EB455" s="162"/>
      <c r="EC455" s="162"/>
      <c r="ED455" s="162"/>
      <c r="EE455" s="162"/>
      <c r="EF455" s="162"/>
      <c r="EG455" s="162"/>
      <c r="EH455" s="162"/>
      <c r="EI455" s="162"/>
      <c r="EJ455" s="162"/>
      <c r="EK455" s="162"/>
      <c r="EL455" s="162"/>
      <c r="EM455" s="162"/>
      <c r="EN455" s="162"/>
      <c r="EO455" s="162"/>
      <c r="EP455" s="162"/>
      <c r="EQ455" s="162"/>
      <c r="ER455" s="162"/>
      <c r="ES455" s="162"/>
      <c r="ET455" s="162"/>
      <c r="EU455" s="162"/>
      <c r="EV455" s="162"/>
      <c r="EW455" s="162"/>
      <c r="EX455" s="162"/>
      <c r="EY455" s="162"/>
      <c r="EZ455" s="162"/>
      <c r="FA455" s="162"/>
      <c r="FB455" s="162"/>
      <c r="FC455" s="162"/>
      <c r="FD455" s="162"/>
      <c r="FE455" s="162"/>
      <c r="FF455" s="162"/>
      <c r="FG455" s="162"/>
      <c r="FH455" s="162"/>
      <c r="FI455" s="162"/>
      <c r="FJ455" s="162"/>
      <c r="FK455" s="162"/>
      <c r="FL455" s="162"/>
      <c r="FM455" s="162"/>
      <c r="FN455" s="162"/>
      <c r="FO455" s="162"/>
      <c r="FP455" s="162"/>
      <c r="FQ455" s="162"/>
      <c r="FR455" s="162"/>
      <c r="FS455" s="162"/>
      <c r="FT455" s="162"/>
      <c r="FU455" s="162"/>
      <c r="FV455" s="162"/>
      <c r="FW455" s="162"/>
      <c r="FX455" s="162"/>
      <c r="FY455" s="162"/>
      <c r="FZ455" s="162"/>
      <c r="GA455" s="162"/>
      <c r="GB455" s="162"/>
      <c r="GC455" s="162"/>
      <c r="GD455" s="162"/>
      <c r="GE455" s="162"/>
      <c r="GF455" s="162"/>
      <c r="GG455" s="162"/>
      <c r="GH455" s="162"/>
      <c r="GI455" s="162"/>
      <c r="GJ455" s="162"/>
      <c r="GK455" s="162"/>
      <c r="GL455" s="162"/>
      <c r="GM455" s="162"/>
      <c r="GN455" s="162"/>
      <c r="GO455" s="162"/>
      <c r="GP455" s="162"/>
      <c r="GQ455" s="162"/>
      <c r="GR455" s="162"/>
      <c r="GS455" s="162"/>
      <c r="GT455" s="162"/>
      <c r="GU455" s="162"/>
    </row>
    <row r="456" spans="1:203" ht="30" x14ac:dyDescent="0.25">
      <c r="A456" s="161">
        <v>1</v>
      </c>
      <c r="B456" s="58" t="s">
        <v>351</v>
      </c>
      <c r="C456" s="189">
        <f>'2 уровень'!D1201</f>
        <v>6923</v>
      </c>
      <c r="D456" s="189">
        <f>'2 уровень'!E1201</f>
        <v>2308</v>
      </c>
      <c r="E456" s="189">
        <f>'2 уровень'!F1201</f>
        <v>1978</v>
      </c>
      <c r="F456" s="792">
        <f>'2 уровень'!G1201</f>
        <v>85.701906412478337</v>
      </c>
      <c r="G456" s="237">
        <f>'2 уровень'!H1201</f>
        <v>0</v>
      </c>
      <c r="H456" s="237">
        <f>'2 уровень'!I1201</f>
        <v>0</v>
      </c>
      <c r="I456" s="242">
        <f>'2 уровень'!J1201</f>
        <v>0</v>
      </c>
      <c r="J456" s="242">
        <f>'2 уровень'!K1201</f>
        <v>0</v>
      </c>
      <c r="K456" s="242">
        <f>'2 уровень'!L1201</f>
        <v>0</v>
      </c>
      <c r="L456" s="242">
        <f>'2 уровень'!M1201</f>
        <v>0</v>
      </c>
      <c r="M456" s="242">
        <f>'2 уровень'!N1201</f>
        <v>0</v>
      </c>
      <c r="N456" s="242">
        <f>'2 уровень'!O1201</f>
        <v>0</v>
      </c>
      <c r="O456" s="163">
        <f>'2 уровень'!P1201</f>
        <v>0</v>
      </c>
      <c r="P456" s="163">
        <f>'2 уровень'!Q1201</f>
        <v>0</v>
      </c>
      <c r="Q456" s="163">
        <f>'2 уровень'!R1201</f>
        <v>0</v>
      </c>
      <c r="R456" s="163">
        <f>'2 уровень'!S1201</f>
        <v>0</v>
      </c>
      <c r="S456" s="2675">
        <f>'2 уровень'!T1201</f>
        <v>0</v>
      </c>
      <c r="T456" s="163">
        <f>'2 уровень'!U1201</f>
        <v>0</v>
      </c>
      <c r="U456" s="163">
        <f>'2 уровень'!V1201</f>
        <v>0</v>
      </c>
      <c r="V456" s="163">
        <f>'2 уровень'!W1201</f>
        <v>0</v>
      </c>
      <c r="W456" s="2522">
        <f>'2 уровень'!X1201</f>
        <v>0</v>
      </c>
      <c r="X456" s="2538"/>
      <c r="Y456" s="2593"/>
      <c r="Z456" s="162"/>
      <c r="AA456" s="162"/>
      <c r="AB456" s="162"/>
      <c r="AC456" s="162"/>
      <c r="AD456" s="162"/>
      <c r="AE456" s="162"/>
      <c r="AF456" s="162"/>
      <c r="AG456" s="162"/>
      <c r="AH456" s="162"/>
      <c r="AI456" s="162"/>
      <c r="AJ456" s="162"/>
      <c r="AK456" s="162"/>
      <c r="AL456" s="162"/>
      <c r="AM456" s="162"/>
      <c r="AN456" s="162"/>
      <c r="AO456" s="162"/>
      <c r="AP456" s="162"/>
      <c r="AQ456" s="162"/>
      <c r="AR456" s="162"/>
      <c r="AS456" s="162"/>
      <c r="AT456" s="162"/>
      <c r="AU456" s="162"/>
      <c r="AV456" s="162"/>
      <c r="AW456" s="162"/>
      <c r="AX456" s="162"/>
      <c r="AY456" s="162"/>
      <c r="AZ456" s="162"/>
      <c r="BA456" s="162"/>
      <c r="BB456" s="162"/>
      <c r="BC456" s="162"/>
      <c r="BD456" s="162"/>
      <c r="BE456" s="162"/>
      <c r="BF456" s="162"/>
      <c r="BG456" s="162"/>
      <c r="BH456" s="162"/>
      <c r="BI456" s="162"/>
      <c r="BJ456" s="162"/>
      <c r="BK456" s="162"/>
      <c r="BL456" s="162"/>
      <c r="BM456" s="162"/>
      <c r="BN456" s="162"/>
      <c r="BO456" s="162"/>
      <c r="BP456" s="162"/>
      <c r="BQ456" s="162"/>
      <c r="BR456" s="162"/>
      <c r="BS456" s="162"/>
      <c r="BT456" s="162"/>
      <c r="BU456" s="162"/>
      <c r="BV456" s="162"/>
      <c r="BW456" s="162"/>
      <c r="BX456" s="162"/>
      <c r="BY456" s="162"/>
      <c r="BZ456" s="162"/>
      <c r="CA456" s="162"/>
      <c r="CB456" s="162"/>
      <c r="CC456" s="162"/>
      <c r="CD456" s="162"/>
      <c r="CE456" s="162"/>
      <c r="CF456" s="162"/>
      <c r="CG456" s="162"/>
      <c r="CH456" s="162"/>
      <c r="CI456" s="162"/>
      <c r="CJ456" s="162"/>
      <c r="CK456" s="162"/>
      <c r="CL456" s="162"/>
      <c r="CM456" s="162"/>
      <c r="CN456" s="162"/>
      <c r="CO456" s="162"/>
      <c r="CP456" s="162"/>
      <c r="CQ456" s="162"/>
      <c r="CR456" s="162"/>
      <c r="CS456" s="162"/>
      <c r="CT456" s="162"/>
      <c r="CU456" s="162"/>
      <c r="CV456" s="162"/>
      <c r="CW456" s="162"/>
      <c r="CX456" s="162"/>
      <c r="CY456" s="162"/>
      <c r="CZ456" s="162"/>
      <c r="DA456" s="162"/>
      <c r="DB456" s="162"/>
      <c r="DC456" s="162"/>
      <c r="DD456" s="162"/>
      <c r="DE456" s="162"/>
      <c r="DF456" s="162"/>
      <c r="DG456" s="162"/>
      <c r="DH456" s="162"/>
      <c r="DI456" s="162"/>
      <c r="DJ456" s="162"/>
      <c r="DK456" s="162"/>
      <c r="DL456" s="162"/>
      <c r="DM456" s="162"/>
      <c r="DN456" s="162"/>
      <c r="DO456" s="162"/>
      <c r="DP456" s="162"/>
      <c r="DQ456" s="162"/>
      <c r="DR456" s="162"/>
      <c r="DS456" s="162"/>
      <c r="DT456" s="162"/>
      <c r="DU456" s="162"/>
      <c r="DV456" s="162"/>
      <c r="DW456" s="162"/>
      <c r="DX456" s="162"/>
      <c r="DY456" s="162"/>
      <c r="DZ456" s="162"/>
      <c r="EA456" s="162"/>
      <c r="EB456" s="162"/>
      <c r="EC456" s="162"/>
      <c r="ED456" s="162"/>
      <c r="EE456" s="162"/>
      <c r="EF456" s="162"/>
      <c r="EG456" s="162"/>
      <c r="EH456" s="162"/>
      <c r="EI456" s="162"/>
      <c r="EJ456" s="162"/>
      <c r="EK456" s="162"/>
      <c r="EL456" s="162"/>
      <c r="EM456" s="162"/>
      <c r="EN456" s="162"/>
      <c r="EO456" s="162"/>
      <c r="EP456" s="162"/>
      <c r="EQ456" s="162"/>
      <c r="ER456" s="162"/>
      <c r="ES456" s="162"/>
      <c r="ET456" s="162"/>
      <c r="EU456" s="162"/>
      <c r="EV456" s="162"/>
      <c r="EW456" s="162"/>
      <c r="EX456" s="162"/>
      <c r="EY456" s="162"/>
      <c r="EZ456" s="162"/>
      <c r="FA456" s="162"/>
      <c r="FB456" s="162"/>
      <c r="FC456" s="162"/>
      <c r="FD456" s="162"/>
      <c r="FE456" s="162"/>
      <c r="FF456" s="162"/>
      <c r="FG456" s="162"/>
      <c r="FH456" s="162"/>
      <c r="FI456" s="162"/>
      <c r="FJ456" s="162"/>
      <c r="FK456" s="162"/>
      <c r="FL456" s="162"/>
      <c r="FM456" s="162"/>
      <c r="FN456" s="162"/>
      <c r="FO456" s="162"/>
      <c r="FP456" s="162"/>
      <c r="FQ456" s="162"/>
      <c r="FR456" s="162"/>
      <c r="FS456" s="162"/>
      <c r="FT456" s="162"/>
      <c r="FU456" s="162"/>
      <c r="FV456" s="162"/>
      <c r="FW456" s="162"/>
      <c r="FX456" s="162"/>
      <c r="FY456" s="162"/>
      <c r="FZ456" s="162"/>
      <c r="GA456" s="162"/>
      <c r="GB456" s="162"/>
      <c r="GC456" s="162"/>
      <c r="GD456" s="162"/>
      <c r="GE456" s="162"/>
      <c r="GF456" s="162"/>
      <c r="GG456" s="162"/>
      <c r="GH456" s="162"/>
      <c r="GI456" s="162"/>
      <c r="GJ456" s="162"/>
      <c r="GK456" s="162"/>
      <c r="GL456" s="162"/>
      <c r="GM456" s="162"/>
      <c r="GN456" s="162"/>
      <c r="GO456" s="162"/>
      <c r="GP456" s="162"/>
      <c r="GQ456" s="162"/>
      <c r="GR456" s="162"/>
      <c r="GS456" s="162"/>
      <c r="GT456" s="162"/>
      <c r="GU456" s="162"/>
    </row>
    <row r="457" spans="1:203" ht="30" x14ac:dyDescent="0.25">
      <c r="A457" s="161">
        <v>1</v>
      </c>
      <c r="B457" s="58" t="s">
        <v>352</v>
      </c>
      <c r="C457" s="189">
        <f>'2 уровень'!D1202</f>
        <v>1537</v>
      </c>
      <c r="D457" s="189">
        <f>'2 уровень'!E1202</f>
        <v>512</v>
      </c>
      <c r="E457" s="189">
        <f>'2 уровень'!F1202</f>
        <v>613</v>
      </c>
      <c r="F457" s="792">
        <f>'2 уровень'!G1202</f>
        <v>119.7265625</v>
      </c>
      <c r="G457" s="237">
        <f>'2 уровень'!H1202</f>
        <v>0</v>
      </c>
      <c r="H457" s="237">
        <f>'2 уровень'!I1202</f>
        <v>0</v>
      </c>
      <c r="I457" s="242">
        <f>'2 уровень'!J1202</f>
        <v>0</v>
      </c>
      <c r="J457" s="242">
        <f>'2 уровень'!K1202</f>
        <v>0</v>
      </c>
      <c r="K457" s="242">
        <f>'2 уровень'!L1202</f>
        <v>0</v>
      </c>
      <c r="L457" s="242">
        <f>'2 уровень'!M1202</f>
        <v>0</v>
      </c>
      <c r="M457" s="242">
        <f>'2 уровень'!N1202</f>
        <v>0</v>
      </c>
      <c r="N457" s="242">
        <f>'2 уровень'!O1202</f>
        <v>0</v>
      </c>
      <c r="O457" s="163">
        <f>'2 уровень'!P1202</f>
        <v>0</v>
      </c>
      <c r="P457" s="163">
        <f>'2 уровень'!Q1202</f>
        <v>0</v>
      </c>
      <c r="Q457" s="163">
        <f>'2 уровень'!R1202</f>
        <v>0</v>
      </c>
      <c r="R457" s="163">
        <f>'2 уровень'!S1202</f>
        <v>0</v>
      </c>
      <c r="S457" s="2675">
        <f>'2 уровень'!T1202</f>
        <v>0</v>
      </c>
      <c r="T457" s="163">
        <f>'2 уровень'!U1202</f>
        <v>0</v>
      </c>
      <c r="U457" s="163">
        <f>'2 уровень'!V1202</f>
        <v>0</v>
      </c>
      <c r="V457" s="163">
        <f>'2 уровень'!W1202</f>
        <v>0</v>
      </c>
      <c r="W457" s="2522">
        <f>'2 уровень'!X1202</f>
        <v>0</v>
      </c>
      <c r="X457" s="2538"/>
      <c r="Y457" s="2593"/>
      <c r="Z457" s="162"/>
      <c r="AA457" s="162"/>
      <c r="AB457" s="162"/>
      <c r="AC457" s="162"/>
      <c r="AD457" s="162"/>
      <c r="AE457" s="162"/>
      <c r="AF457" s="162"/>
      <c r="AG457" s="162"/>
      <c r="AH457" s="162"/>
      <c r="AI457" s="162"/>
      <c r="AJ457" s="162"/>
      <c r="AK457" s="162"/>
      <c r="AL457" s="162"/>
      <c r="AM457" s="162"/>
      <c r="AN457" s="162"/>
      <c r="AO457" s="162"/>
      <c r="AP457" s="162"/>
      <c r="AQ457" s="162"/>
      <c r="AR457" s="162"/>
      <c r="AS457" s="162"/>
      <c r="AT457" s="162"/>
      <c r="AU457" s="162"/>
      <c r="AV457" s="162"/>
      <c r="AW457" s="162"/>
      <c r="AX457" s="162"/>
      <c r="AY457" s="162"/>
      <c r="AZ457" s="162"/>
      <c r="BA457" s="162"/>
      <c r="BB457" s="162"/>
      <c r="BC457" s="162"/>
      <c r="BD457" s="162"/>
      <c r="BE457" s="162"/>
      <c r="BF457" s="162"/>
      <c r="BG457" s="162"/>
      <c r="BH457" s="162"/>
      <c r="BI457" s="162"/>
      <c r="BJ457" s="162"/>
      <c r="BK457" s="162"/>
      <c r="BL457" s="162"/>
      <c r="BM457" s="162"/>
      <c r="BN457" s="162"/>
      <c r="BO457" s="162"/>
      <c r="BP457" s="162"/>
      <c r="BQ457" s="162"/>
      <c r="BR457" s="162"/>
      <c r="BS457" s="162"/>
      <c r="BT457" s="162"/>
      <c r="BU457" s="162"/>
      <c r="BV457" s="162"/>
      <c r="BW457" s="162"/>
      <c r="BX457" s="162"/>
      <c r="BY457" s="162"/>
      <c r="BZ457" s="162"/>
      <c r="CA457" s="162"/>
      <c r="CB457" s="162"/>
      <c r="CC457" s="162"/>
      <c r="CD457" s="162"/>
      <c r="CE457" s="162"/>
      <c r="CF457" s="162"/>
      <c r="CG457" s="162"/>
      <c r="CH457" s="162"/>
      <c r="CI457" s="162"/>
      <c r="CJ457" s="162"/>
      <c r="CK457" s="162"/>
      <c r="CL457" s="162"/>
      <c r="CM457" s="162"/>
      <c r="CN457" s="162"/>
      <c r="CO457" s="162"/>
      <c r="CP457" s="162"/>
      <c r="CQ457" s="162"/>
      <c r="CR457" s="162"/>
      <c r="CS457" s="162"/>
      <c r="CT457" s="162"/>
      <c r="CU457" s="162"/>
      <c r="CV457" s="162"/>
      <c r="CW457" s="162"/>
      <c r="CX457" s="162"/>
      <c r="CY457" s="162"/>
      <c r="CZ457" s="162"/>
      <c r="DA457" s="162"/>
      <c r="DB457" s="162"/>
      <c r="DC457" s="162"/>
      <c r="DD457" s="162"/>
      <c r="DE457" s="162"/>
      <c r="DF457" s="162"/>
      <c r="DG457" s="162"/>
      <c r="DH457" s="162"/>
      <c r="DI457" s="162"/>
      <c r="DJ457" s="162"/>
      <c r="DK457" s="162"/>
      <c r="DL457" s="162"/>
      <c r="DM457" s="162"/>
      <c r="DN457" s="162"/>
      <c r="DO457" s="162"/>
      <c r="DP457" s="162"/>
      <c r="DQ457" s="162"/>
      <c r="DR457" s="162"/>
      <c r="DS457" s="162"/>
      <c r="DT457" s="162"/>
      <c r="DU457" s="162"/>
      <c r="DV457" s="162"/>
      <c r="DW457" s="162"/>
      <c r="DX457" s="162"/>
      <c r="DY457" s="162"/>
      <c r="DZ457" s="162"/>
      <c r="EA457" s="162"/>
      <c r="EB457" s="162"/>
      <c r="EC457" s="162"/>
      <c r="ED457" s="162"/>
      <c r="EE457" s="162"/>
      <c r="EF457" s="162"/>
      <c r="EG457" s="162"/>
      <c r="EH457" s="162"/>
      <c r="EI457" s="162"/>
      <c r="EJ457" s="162"/>
      <c r="EK457" s="162"/>
      <c r="EL457" s="162"/>
      <c r="EM457" s="162"/>
      <c r="EN457" s="162"/>
      <c r="EO457" s="162"/>
      <c r="EP457" s="162"/>
      <c r="EQ457" s="162"/>
      <c r="ER457" s="162"/>
      <c r="ES457" s="162"/>
      <c r="ET457" s="162"/>
      <c r="EU457" s="162"/>
      <c r="EV457" s="162"/>
      <c r="EW457" s="162"/>
      <c r="EX457" s="162"/>
      <c r="EY457" s="162"/>
      <c r="EZ457" s="162"/>
      <c r="FA457" s="162"/>
      <c r="FB457" s="162"/>
      <c r="FC457" s="162"/>
      <c r="FD457" s="162"/>
      <c r="FE457" s="162"/>
      <c r="FF457" s="162"/>
      <c r="FG457" s="162"/>
      <c r="FH457" s="162"/>
      <c r="FI457" s="162"/>
      <c r="FJ457" s="162"/>
      <c r="FK457" s="162"/>
      <c r="FL457" s="162"/>
      <c r="FM457" s="162"/>
      <c r="FN457" s="162"/>
      <c r="FO457" s="162"/>
      <c r="FP457" s="162"/>
      <c r="FQ457" s="162"/>
      <c r="FR457" s="162"/>
      <c r="FS457" s="162"/>
      <c r="FT457" s="162"/>
      <c r="FU457" s="162"/>
      <c r="FV457" s="162"/>
      <c r="FW457" s="162"/>
      <c r="FX457" s="162"/>
      <c r="FY457" s="162"/>
      <c r="FZ457" s="162"/>
      <c r="GA457" s="162"/>
      <c r="GB457" s="162"/>
      <c r="GC457" s="162"/>
      <c r="GD457" s="162"/>
      <c r="GE457" s="162"/>
      <c r="GF457" s="162"/>
      <c r="GG457" s="162"/>
      <c r="GH457" s="162"/>
      <c r="GI457" s="162"/>
      <c r="GJ457" s="162"/>
      <c r="GK457" s="162"/>
      <c r="GL457" s="162"/>
      <c r="GM457" s="162"/>
      <c r="GN457" s="162"/>
      <c r="GO457" s="162"/>
      <c r="GP457" s="162"/>
      <c r="GQ457" s="162"/>
      <c r="GR457" s="162"/>
      <c r="GS457" s="162"/>
      <c r="GT457" s="162"/>
      <c r="GU457" s="162"/>
    </row>
    <row r="458" spans="1:203" ht="45" x14ac:dyDescent="0.25">
      <c r="A458" s="161">
        <v>1</v>
      </c>
      <c r="B458" s="58" t="s">
        <v>418</v>
      </c>
      <c r="C458" s="189">
        <f>'2 уровень'!D1203</f>
        <v>1125</v>
      </c>
      <c r="D458" s="189">
        <f>'2 уровень'!E1203</f>
        <v>375</v>
      </c>
      <c r="E458" s="189">
        <f>'2 уровень'!F1203</f>
        <v>1197</v>
      </c>
      <c r="F458" s="792">
        <f>'2 уровень'!G1203</f>
        <v>319.20000000000005</v>
      </c>
      <c r="G458" s="237">
        <f>'2 уровень'!H1203</f>
        <v>0</v>
      </c>
      <c r="H458" s="237">
        <f>'2 уровень'!I1203</f>
        <v>0</v>
      </c>
      <c r="I458" s="242">
        <f>'2 уровень'!J1203</f>
        <v>0</v>
      </c>
      <c r="J458" s="242">
        <f>'2 уровень'!K1203</f>
        <v>0</v>
      </c>
      <c r="K458" s="242">
        <f>'2 уровень'!L1203</f>
        <v>0</v>
      </c>
      <c r="L458" s="242">
        <f>'2 уровень'!M1203</f>
        <v>0</v>
      </c>
      <c r="M458" s="242">
        <f>'2 уровень'!N1203</f>
        <v>0</v>
      </c>
      <c r="N458" s="242">
        <f>'2 уровень'!O1203</f>
        <v>0</v>
      </c>
      <c r="O458" s="163">
        <f>'2 уровень'!P1203</f>
        <v>0</v>
      </c>
      <c r="P458" s="163">
        <f>'2 уровень'!Q1203</f>
        <v>0</v>
      </c>
      <c r="Q458" s="163">
        <f>'2 уровень'!R1203</f>
        <v>0</v>
      </c>
      <c r="R458" s="163">
        <f>'2 уровень'!S1203</f>
        <v>0</v>
      </c>
      <c r="S458" s="2675">
        <f>'2 уровень'!T1203</f>
        <v>0</v>
      </c>
      <c r="T458" s="163">
        <f>'2 уровень'!U1203</f>
        <v>0</v>
      </c>
      <c r="U458" s="163">
        <f>'2 уровень'!V1203</f>
        <v>0</v>
      </c>
      <c r="V458" s="163">
        <f>'2 уровень'!W1203</f>
        <v>0</v>
      </c>
      <c r="W458" s="2522">
        <f>'2 уровень'!X1203</f>
        <v>0</v>
      </c>
      <c r="X458" s="2538"/>
      <c r="Y458" s="2593"/>
      <c r="Z458" s="162"/>
      <c r="AA458" s="162"/>
      <c r="AB458" s="162"/>
      <c r="AC458" s="162"/>
      <c r="AD458" s="162"/>
      <c r="AE458" s="162"/>
      <c r="AF458" s="162"/>
      <c r="AG458" s="162"/>
      <c r="AH458" s="162"/>
      <c r="AI458" s="162"/>
      <c r="AJ458" s="162"/>
      <c r="AK458" s="162"/>
      <c r="AL458" s="162"/>
      <c r="AM458" s="162"/>
      <c r="AN458" s="162"/>
      <c r="AO458" s="162"/>
      <c r="AP458" s="162"/>
      <c r="AQ458" s="162"/>
      <c r="AR458" s="162"/>
      <c r="AS458" s="162"/>
      <c r="AT458" s="162"/>
      <c r="AU458" s="162"/>
      <c r="AV458" s="162"/>
      <c r="AW458" s="162"/>
      <c r="AX458" s="162"/>
      <c r="AY458" s="162"/>
      <c r="AZ458" s="162"/>
      <c r="BA458" s="162"/>
      <c r="BB458" s="162"/>
      <c r="BC458" s="162"/>
      <c r="BD458" s="162"/>
      <c r="BE458" s="162"/>
      <c r="BF458" s="162"/>
      <c r="BG458" s="162"/>
      <c r="BH458" s="162"/>
      <c r="BI458" s="162"/>
      <c r="BJ458" s="162"/>
      <c r="BK458" s="162"/>
      <c r="BL458" s="162"/>
      <c r="BM458" s="162"/>
      <c r="BN458" s="162"/>
      <c r="BO458" s="162"/>
      <c r="BP458" s="162"/>
      <c r="BQ458" s="162"/>
      <c r="BR458" s="162"/>
      <c r="BS458" s="162"/>
      <c r="BT458" s="162"/>
      <c r="BU458" s="162"/>
      <c r="BV458" s="162"/>
      <c r="BW458" s="162"/>
      <c r="BX458" s="162"/>
      <c r="BY458" s="162"/>
      <c r="BZ458" s="162"/>
      <c r="CA458" s="162"/>
      <c r="CB458" s="162"/>
      <c r="CC458" s="162"/>
      <c r="CD458" s="162"/>
      <c r="CE458" s="162"/>
      <c r="CF458" s="162"/>
      <c r="CG458" s="162"/>
      <c r="CH458" s="162"/>
      <c r="CI458" s="162"/>
      <c r="CJ458" s="162"/>
      <c r="CK458" s="162"/>
      <c r="CL458" s="162"/>
      <c r="CM458" s="162"/>
      <c r="CN458" s="162"/>
      <c r="CO458" s="162"/>
      <c r="CP458" s="162"/>
      <c r="CQ458" s="162"/>
      <c r="CR458" s="162"/>
      <c r="CS458" s="162"/>
      <c r="CT458" s="162"/>
      <c r="CU458" s="162"/>
      <c r="CV458" s="162"/>
      <c r="CW458" s="162"/>
      <c r="CX458" s="162"/>
      <c r="CY458" s="162"/>
      <c r="CZ458" s="162"/>
      <c r="DA458" s="162"/>
      <c r="DB458" s="162"/>
      <c r="DC458" s="162"/>
      <c r="DD458" s="162"/>
      <c r="DE458" s="162"/>
      <c r="DF458" s="162"/>
      <c r="DG458" s="162"/>
      <c r="DH458" s="162"/>
      <c r="DI458" s="162"/>
      <c r="DJ458" s="162"/>
      <c r="DK458" s="162"/>
      <c r="DL458" s="162"/>
      <c r="DM458" s="162"/>
      <c r="DN458" s="162"/>
      <c r="DO458" s="162"/>
      <c r="DP458" s="162"/>
      <c r="DQ458" s="162"/>
      <c r="DR458" s="162"/>
      <c r="DS458" s="162"/>
      <c r="DT458" s="162"/>
      <c r="DU458" s="162"/>
      <c r="DV458" s="162"/>
      <c r="DW458" s="162"/>
      <c r="DX458" s="162"/>
      <c r="DY458" s="162"/>
      <c r="DZ458" s="162"/>
      <c r="EA458" s="162"/>
      <c r="EB458" s="162"/>
      <c r="EC458" s="162"/>
      <c r="ED458" s="162"/>
      <c r="EE458" s="162"/>
      <c r="EF458" s="162"/>
      <c r="EG458" s="162"/>
      <c r="EH458" s="162"/>
      <c r="EI458" s="162"/>
      <c r="EJ458" s="162"/>
      <c r="EK458" s="162"/>
      <c r="EL458" s="162"/>
      <c r="EM458" s="162"/>
      <c r="EN458" s="162"/>
      <c r="EO458" s="162"/>
      <c r="EP458" s="162"/>
      <c r="EQ458" s="162"/>
      <c r="ER458" s="162"/>
      <c r="ES458" s="162"/>
      <c r="ET458" s="162"/>
      <c r="EU458" s="162"/>
      <c r="EV458" s="162"/>
      <c r="EW458" s="162"/>
      <c r="EX458" s="162"/>
      <c r="EY458" s="162"/>
      <c r="EZ458" s="162"/>
      <c r="FA458" s="162"/>
      <c r="FB458" s="162"/>
      <c r="FC458" s="162"/>
      <c r="FD458" s="162"/>
      <c r="FE458" s="162"/>
      <c r="FF458" s="162"/>
      <c r="FG458" s="162"/>
      <c r="FH458" s="162"/>
      <c r="FI458" s="162"/>
      <c r="FJ458" s="162"/>
      <c r="FK458" s="162"/>
      <c r="FL458" s="162"/>
      <c r="FM458" s="162"/>
      <c r="FN458" s="162"/>
      <c r="FO458" s="162"/>
      <c r="FP458" s="162"/>
      <c r="FQ458" s="162"/>
      <c r="FR458" s="162"/>
      <c r="FS458" s="162"/>
      <c r="FT458" s="162"/>
      <c r="FU458" s="162"/>
      <c r="FV458" s="162"/>
      <c r="FW458" s="162"/>
      <c r="FX458" s="162"/>
      <c r="FY458" s="162"/>
      <c r="FZ458" s="162"/>
      <c r="GA458" s="162"/>
      <c r="GB458" s="162"/>
      <c r="GC458" s="162"/>
      <c r="GD458" s="162"/>
      <c r="GE458" s="162"/>
      <c r="GF458" s="162"/>
      <c r="GG458" s="162"/>
      <c r="GH458" s="162"/>
      <c r="GI458" s="162"/>
      <c r="GJ458" s="162"/>
      <c r="GK458" s="162"/>
      <c r="GL458" s="162"/>
      <c r="GM458" s="162"/>
      <c r="GN458" s="162"/>
      <c r="GO458" s="162"/>
      <c r="GP458" s="162"/>
      <c r="GQ458" s="162"/>
      <c r="GR458" s="162"/>
      <c r="GS458" s="162"/>
      <c r="GT458" s="162"/>
      <c r="GU458" s="162"/>
    </row>
    <row r="459" spans="1:203" ht="30" x14ac:dyDescent="0.25">
      <c r="A459" s="161">
        <v>1</v>
      </c>
      <c r="B459" s="58" t="s">
        <v>419</v>
      </c>
      <c r="C459" s="189">
        <f>'2 уровень'!D1204</f>
        <v>442</v>
      </c>
      <c r="D459" s="189">
        <f>'2 уровень'!E1204</f>
        <v>147</v>
      </c>
      <c r="E459" s="189">
        <f>'2 уровень'!F1204</f>
        <v>784</v>
      </c>
      <c r="F459" s="792">
        <f>'2 уровень'!G1204</f>
        <v>533.33333333333326</v>
      </c>
      <c r="G459" s="237">
        <f>'2 уровень'!H1204</f>
        <v>0</v>
      </c>
      <c r="H459" s="237">
        <f>'2 уровень'!I1204</f>
        <v>0</v>
      </c>
      <c r="I459" s="242">
        <f>'2 уровень'!J1204</f>
        <v>0</v>
      </c>
      <c r="J459" s="242">
        <f>'2 уровень'!K1204</f>
        <v>0</v>
      </c>
      <c r="K459" s="242">
        <f>'2 уровень'!L1204</f>
        <v>0</v>
      </c>
      <c r="L459" s="242">
        <f>'2 уровень'!M1204</f>
        <v>0</v>
      </c>
      <c r="M459" s="242">
        <f>'2 уровень'!N1204</f>
        <v>0</v>
      </c>
      <c r="N459" s="242">
        <f>'2 уровень'!O1204</f>
        <v>0</v>
      </c>
      <c r="O459" s="163">
        <f>'2 уровень'!P1204</f>
        <v>0</v>
      </c>
      <c r="P459" s="163">
        <f>'2 уровень'!Q1204</f>
        <v>0</v>
      </c>
      <c r="Q459" s="163">
        <f>'2 уровень'!R1204</f>
        <v>0</v>
      </c>
      <c r="R459" s="163">
        <f>'2 уровень'!S1204</f>
        <v>0</v>
      </c>
      <c r="S459" s="2675">
        <f>'2 уровень'!T1204</f>
        <v>0</v>
      </c>
      <c r="T459" s="163">
        <f>'2 уровень'!U1204</f>
        <v>0</v>
      </c>
      <c r="U459" s="163">
        <f>'2 уровень'!V1204</f>
        <v>0</v>
      </c>
      <c r="V459" s="163">
        <f>'2 уровень'!W1204</f>
        <v>0</v>
      </c>
      <c r="W459" s="2522">
        <f>'2 уровень'!X1204</f>
        <v>0</v>
      </c>
      <c r="X459" s="2538"/>
      <c r="Y459" s="2593"/>
      <c r="Z459" s="162"/>
      <c r="AA459" s="162"/>
      <c r="AB459" s="162"/>
      <c r="AC459" s="162"/>
      <c r="AD459" s="162"/>
      <c r="AE459" s="162"/>
      <c r="AF459" s="162"/>
      <c r="AG459" s="162"/>
      <c r="AH459" s="162"/>
      <c r="AI459" s="162"/>
      <c r="AJ459" s="162"/>
      <c r="AK459" s="162"/>
      <c r="AL459" s="162"/>
      <c r="AM459" s="162"/>
      <c r="AN459" s="162"/>
      <c r="AO459" s="162"/>
      <c r="AP459" s="162"/>
      <c r="AQ459" s="162"/>
      <c r="AR459" s="162"/>
      <c r="AS459" s="162"/>
      <c r="AT459" s="162"/>
      <c r="AU459" s="162"/>
      <c r="AV459" s="162"/>
      <c r="AW459" s="162"/>
      <c r="AX459" s="162"/>
      <c r="AY459" s="162"/>
      <c r="AZ459" s="162"/>
      <c r="BA459" s="162"/>
      <c r="BB459" s="162"/>
      <c r="BC459" s="162"/>
      <c r="BD459" s="162"/>
      <c r="BE459" s="162"/>
      <c r="BF459" s="162"/>
      <c r="BG459" s="162"/>
      <c r="BH459" s="162"/>
      <c r="BI459" s="162"/>
      <c r="BJ459" s="162"/>
      <c r="BK459" s="162"/>
      <c r="BL459" s="162"/>
      <c r="BM459" s="162"/>
      <c r="BN459" s="162"/>
      <c r="BO459" s="162"/>
      <c r="BP459" s="162"/>
      <c r="BQ459" s="162"/>
      <c r="BR459" s="162"/>
      <c r="BS459" s="162"/>
      <c r="BT459" s="162"/>
      <c r="BU459" s="162"/>
      <c r="BV459" s="162"/>
      <c r="BW459" s="162"/>
      <c r="BX459" s="162"/>
      <c r="BY459" s="162"/>
      <c r="BZ459" s="162"/>
      <c r="CA459" s="162"/>
      <c r="CB459" s="162"/>
      <c r="CC459" s="162"/>
      <c r="CD459" s="162"/>
      <c r="CE459" s="162"/>
      <c r="CF459" s="162"/>
      <c r="CG459" s="162"/>
      <c r="CH459" s="162"/>
      <c r="CI459" s="162"/>
      <c r="CJ459" s="162"/>
      <c r="CK459" s="162"/>
      <c r="CL459" s="162"/>
      <c r="CM459" s="162"/>
      <c r="CN459" s="162"/>
      <c r="CO459" s="162"/>
      <c r="CP459" s="162"/>
      <c r="CQ459" s="162"/>
      <c r="CR459" s="162"/>
      <c r="CS459" s="162"/>
      <c r="CT459" s="162"/>
      <c r="CU459" s="162"/>
      <c r="CV459" s="162"/>
      <c r="CW459" s="162"/>
      <c r="CX459" s="162"/>
      <c r="CY459" s="162"/>
      <c r="CZ459" s="162"/>
      <c r="DA459" s="162"/>
      <c r="DB459" s="162"/>
      <c r="DC459" s="162"/>
      <c r="DD459" s="162"/>
      <c r="DE459" s="162"/>
      <c r="DF459" s="162"/>
      <c r="DG459" s="162"/>
      <c r="DH459" s="162"/>
      <c r="DI459" s="162"/>
      <c r="DJ459" s="162"/>
      <c r="DK459" s="162"/>
      <c r="DL459" s="162"/>
      <c r="DM459" s="162"/>
      <c r="DN459" s="162"/>
      <c r="DO459" s="162"/>
      <c r="DP459" s="162"/>
      <c r="DQ459" s="162"/>
      <c r="DR459" s="162"/>
      <c r="DS459" s="162"/>
      <c r="DT459" s="162"/>
      <c r="DU459" s="162"/>
      <c r="DV459" s="162"/>
      <c r="DW459" s="162"/>
      <c r="DX459" s="162"/>
      <c r="DY459" s="162"/>
      <c r="DZ459" s="162"/>
      <c r="EA459" s="162"/>
      <c r="EB459" s="162"/>
      <c r="EC459" s="162"/>
      <c r="ED459" s="162"/>
      <c r="EE459" s="162"/>
      <c r="EF459" s="162"/>
      <c r="EG459" s="162"/>
      <c r="EH459" s="162"/>
      <c r="EI459" s="162"/>
      <c r="EJ459" s="162"/>
      <c r="EK459" s="162"/>
      <c r="EL459" s="162"/>
      <c r="EM459" s="162"/>
      <c r="EN459" s="162"/>
      <c r="EO459" s="162"/>
      <c r="EP459" s="162"/>
      <c r="EQ459" s="162"/>
      <c r="ER459" s="162"/>
      <c r="ES459" s="162"/>
      <c r="ET459" s="162"/>
      <c r="EU459" s="162"/>
      <c r="EV459" s="162"/>
      <c r="EW459" s="162"/>
      <c r="EX459" s="162"/>
      <c r="EY459" s="162"/>
      <c r="EZ459" s="162"/>
      <c r="FA459" s="162"/>
      <c r="FB459" s="162"/>
      <c r="FC459" s="162"/>
      <c r="FD459" s="162"/>
      <c r="FE459" s="162"/>
      <c r="FF459" s="162"/>
      <c r="FG459" s="162"/>
      <c r="FH459" s="162"/>
      <c r="FI459" s="162"/>
      <c r="FJ459" s="162"/>
      <c r="FK459" s="162"/>
      <c r="FL459" s="162"/>
      <c r="FM459" s="162"/>
      <c r="FN459" s="162"/>
      <c r="FO459" s="162"/>
      <c r="FP459" s="162"/>
      <c r="FQ459" s="162"/>
      <c r="FR459" s="162"/>
      <c r="FS459" s="162"/>
      <c r="FT459" s="162"/>
      <c r="FU459" s="162"/>
      <c r="FV459" s="162"/>
      <c r="FW459" s="162"/>
      <c r="FX459" s="162"/>
      <c r="FY459" s="162"/>
      <c r="FZ459" s="162"/>
      <c r="GA459" s="162"/>
      <c r="GB459" s="162"/>
      <c r="GC459" s="162"/>
      <c r="GD459" s="162"/>
      <c r="GE459" s="162"/>
      <c r="GF459" s="162"/>
      <c r="GG459" s="162"/>
      <c r="GH459" s="162"/>
      <c r="GI459" s="162"/>
      <c r="GJ459" s="162"/>
      <c r="GK459" s="162"/>
      <c r="GL459" s="162"/>
      <c r="GM459" s="162"/>
      <c r="GN459" s="162"/>
      <c r="GO459" s="162"/>
      <c r="GP459" s="162"/>
      <c r="GQ459" s="162"/>
      <c r="GR459" s="162"/>
      <c r="GS459" s="162"/>
      <c r="GT459" s="162"/>
      <c r="GU459" s="162"/>
    </row>
    <row r="460" spans="1:203" ht="45" x14ac:dyDescent="0.25">
      <c r="A460" s="161">
        <v>1</v>
      </c>
      <c r="B460" s="2543" t="s">
        <v>353</v>
      </c>
      <c r="C460" s="189">
        <f>'2 уровень'!D1205</f>
        <v>25396</v>
      </c>
      <c r="D460" s="189">
        <f>'2 уровень'!E1205</f>
        <v>8465</v>
      </c>
      <c r="E460" s="189">
        <f>'2 уровень'!F1205</f>
        <v>9466</v>
      </c>
      <c r="F460" s="792">
        <f>'2 уровень'!G1205</f>
        <v>111.82516243354992</v>
      </c>
      <c r="G460" s="237">
        <f>'2 уровень'!H1205</f>
        <v>0</v>
      </c>
      <c r="H460" s="237">
        <f>'2 уровень'!I1205</f>
        <v>0</v>
      </c>
      <c r="I460" s="242">
        <f>'2 уровень'!J1205</f>
        <v>0</v>
      </c>
      <c r="J460" s="242">
        <f>'2 уровень'!K1205</f>
        <v>0</v>
      </c>
      <c r="K460" s="242">
        <f>'2 уровень'!L1205</f>
        <v>0</v>
      </c>
      <c r="L460" s="242">
        <f>'2 уровень'!M1205</f>
        <v>0</v>
      </c>
      <c r="M460" s="242">
        <f>'2 уровень'!N1205</f>
        <v>0</v>
      </c>
      <c r="N460" s="242">
        <f>'2 уровень'!O1205</f>
        <v>0</v>
      </c>
      <c r="O460" s="163">
        <f>'2 уровень'!P1205</f>
        <v>0</v>
      </c>
      <c r="P460" s="163">
        <f>'2 уровень'!Q1205</f>
        <v>0</v>
      </c>
      <c r="Q460" s="163">
        <f>'2 уровень'!R1205</f>
        <v>0</v>
      </c>
      <c r="R460" s="163">
        <f>'2 уровень'!S1205</f>
        <v>0</v>
      </c>
      <c r="S460" s="2675">
        <f>'2 уровень'!T1205</f>
        <v>0</v>
      </c>
      <c r="T460" s="163">
        <f>'2 уровень'!U1205</f>
        <v>0</v>
      </c>
      <c r="U460" s="163">
        <f>'2 уровень'!V1205</f>
        <v>0</v>
      </c>
      <c r="V460" s="163">
        <f>'2 уровень'!W1205</f>
        <v>0</v>
      </c>
      <c r="W460" s="2522">
        <f>'2 уровень'!X1205</f>
        <v>0</v>
      </c>
      <c r="X460" s="2538"/>
      <c r="Y460" s="2593"/>
      <c r="Z460" s="162"/>
      <c r="AA460" s="162"/>
      <c r="AB460" s="162"/>
      <c r="AC460" s="162"/>
      <c r="AD460" s="162"/>
      <c r="AE460" s="162"/>
      <c r="AF460" s="162"/>
      <c r="AG460" s="162"/>
      <c r="AH460" s="162"/>
      <c r="AI460" s="162"/>
      <c r="AJ460" s="162"/>
      <c r="AK460" s="162"/>
      <c r="AL460" s="162"/>
      <c r="AM460" s="162"/>
      <c r="AN460" s="162"/>
      <c r="AO460" s="162"/>
      <c r="AP460" s="162"/>
      <c r="AQ460" s="162"/>
      <c r="AR460" s="162"/>
      <c r="AS460" s="162"/>
      <c r="AT460" s="162"/>
      <c r="AU460" s="162"/>
      <c r="AV460" s="162"/>
      <c r="AW460" s="162"/>
      <c r="AX460" s="162"/>
      <c r="AY460" s="162"/>
      <c r="AZ460" s="162"/>
      <c r="BA460" s="162"/>
      <c r="BB460" s="162"/>
      <c r="BC460" s="162"/>
      <c r="BD460" s="162"/>
      <c r="BE460" s="162"/>
      <c r="BF460" s="162"/>
      <c r="BG460" s="162"/>
      <c r="BH460" s="162"/>
      <c r="BI460" s="162"/>
      <c r="BJ460" s="162"/>
      <c r="BK460" s="162"/>
      <c r="BL460" s="162"/>
      <c r="BM460" s="162"/>
      <c r="BN460" s="162"/>
      <c r="BO460" s="162"/>
      <c r="BP460" s="162"/>
      <c r="BQ460" s="162"/>
      <c r="BR460" s="162"/>
      <c r="BS460" s="162"/>
      <c r="BT460" s="162"/>
      <c r="BU460" s="162"/>
      <c r="BV460" s="162"/>
      <c r="BW460" s="162"/>
      <c r="BX460" s="162"/>
      <c r="BY460" s="162"/>
      <c r="BZ460" s="162"/>
      <c r="CA460" s="162"/>
      <c r="CB460" s="162"/>
      <c r="CC460" s="162"/>
      <c r="CD460" s="162"/>
      <c r="CE460" s="162"/>
      <c r="CF460" s="162"/>
      <c r="CG460" s="162"/>
      <c r="CH460" s="162"/>
      <c r="CI460" s="162"/>
      <c r="CJ460" s="162"/>
      <c r="CK460" s="162"/>
      <c r="CL460" s="162"/>
      <c r="CM460" s="162"/>
      <c r="CN460" s="162"/>
      <c r="CO460" s="162"/>
      <c r="CP460" s="162"/>
      <c r="CQ460" s="162"/>
      <c r="CR460" s="162"/>
      <c r="CS460" s="162"/>
      <c r="CT460" s="162"/>
      <c r="CU460" s="162"/>
      <c r="CV460" s="162"/>
      <c r="CW460" s="162"/>
      <c r="CX460" s="162"/>
      <c r="CY460" s="162"/>
      <c r="CZ460" s="162"/>
      <c r="DA460" s="162"/>
      <c r="DB460" s="162"/>
      <c r="DC460" s="162"/>
      <c r="DD460" s="162"/>
      <c r="DE460" s="162"/>
      <c r="DF460" s="162"/>
      <c r="DG460" s="162"/>
      <c r="DH460" s="162"/>
      <c r="DI460" s="162"/>
      <c r="DJ460" s="162"/>
      <c r="DK460" s="162"/>
      <c r="DL460" s="162"/>
      <c r="DM460" s="162"/>
      <c r="DN460" s="162"/>
      <c r="DO460" s="162"/>
      <c r="DP460" s="162"/>
      <c r="DQ460" s="162"/>
      <c r="DR460" s="162"/>
      <c r="DS460" s="162"/>
      <c r="DT460" s="162"/>
      <c r="DU460" s="162"/>
      <c r="DV460" s="162"/>
      <c r="DW460" s="162"/>
      <c r="DX460" s="162"/>
      <c r="DY460" s="162"/>
      <c r="DZ460" s="162"/>
      <c r="EA460" s="162"/>
      <c r="EB460" s="162"/>
      <c r="EC460" s="162"/>
      <c r="ED460" s="162"/>
      <c r="EE460" s="162"/>
      <c r="EF460" s="162"/>
      <c r="EG460" s="162"/>
      <c r="EH460" s="162"/>
      <c r="EI460" s="162"/>
      <c r="EJ460" s="162"/>
      <c r="EK460" s="162"/>
      <c r="EL460" s="162"/>
      <c r="EM460" s="162"/>
      <c r="EN460" s="162"/>
      <c r="EO460" s="162"/>
      <c r="EP460" s="162"/>
      <c r="EQ460" s="162"/>
      <c r="ER460" s="162"/>
      <c r="ES460" s="162"/>
      <c r="ET460" s="162"/>
      <c r="EU460" s="162"/>
      <c r="EV460" s="162"/>
      <c r="EW460" s="162"/>
      <c r="EX460" s="162"/>
      <c r="EY460" s="162"/>
      <c r="EZ460" s="162"/>
      <c r="FA460" s="162"/>
      <c r="FB460" s="162"/>
      <c r="FC460" s="162"/>
      <c r="FD460" s="162"/>
      <c r="FE460" s="162"/>
      <c r="FF460" s="162"/>
      <c r="FG460" s="162"/>
      <c r="FH460" s="162"/>
      <c r="FI460" s="162"/>
      <c r="FJ460" s="162"/>
      <c r="FK460" s="162"/>
      <c r="FL460" s="162"/>
      <c r="FM460" s="162"/>
      <c r="FN460" s="162"/>
      <c r="FO460" s="162"/>
      <c r="FP460" s="162"/>
      <c r="FQ460" s="162"/>
      <c r="FR460" s="162"/>
      <c r="FS460" s="162"/>
      <c r="FT460" s="162"/>
      <c r="FU460" s="162"/>
      <c r="FV460" s="162"/>
      <c r="FW460" s="162"/>
      <c r="FX460" s="162"/>
      <c r="FY460" s="162"/>
      <c r="FZ460" s="162"/>
      <c r="GA460" s="162"/>
      <c r="GB460" s="162"/>
      <c r="GC460" s="162"/>
      <c r="GD460" s="162"/>
      <c r="GE460" s="162"/>
      <c r="GF460" s="162"/>
      <c r="GG460" s="162"/>
      <c r="GH460" s="162"/>
      <c r="GI460" s="162"/>
      <c r="GJ460" s="162"/>
      <c r="GK460" s="162"/>
      <c r="GL460" s="162"/>
      <c r="GM460" s="162"/>
      <c r="GN460" s="162"/>
      <c r="GO460" s="162"/>
      <c r="GP460" s="162"/>
      <c r="GQ460" s="162"/>
      <c r="GR460" s="162"/>
      <c r="GS460" s="162"/>
      <c r="GT460" s="162"/>
      <c r="GU460" s="162"/>
    </row>
    <row r="461" spans="1:203" ht="30" x14ac:dyDescent="0.25">
      <c r="A461" s="161">
        <v>1</v>
      </c>
      <c r="B461" s="58" t="s">
        <v>354</v>
      </c>
      <c r="C461" s="189">
        <f>'2 уровень'!D1206</f>
        <v>300</v>
      </c>
      <c r="D461" s="189">
        <f>'2 уровень'!E1206</f>
        <v>100</v>
      </c>
      <c r="E461" s="189">
        <f>'2 уровень'!F1206</f>
        <v>73</v>
      </c>
      <c r="F461" s="792">
        <f>'2 уровень'!G1206</f>
        <v>73</v>
      </c>
      <c r="G461" s="237">
        <f>'2 уровень'!H1206</f>
        <v>0</v>
      </c>
      <c r="H461" s="237">
        <f>'2 уровень'!I1206</f>
        <v>0</v>
      </c>
      <c r="I461" s="242">
        <f>'2 уровень'!J1206</f>
        <v>0</v>
      </c>
      <c r="J461" s="242">
        <f>'2 уровень'!K1206</f>
        <v>0</v>
      </c>
      <c r="K461" s="242">
        <f>'2 уровень'!L1206</f>
        <v>0</v>
      </c>
      <c r="L461" s="242">
        <f>'2 уровень'!M1206</f>
        <v>0</v>
      </c>
      <c r="M461" s="242">
        <f>'2 уровень'!N1206</f>
        <v>0</v>
      </c>
      <c r="N461" s="242">
        <f>'2 уровень'!O1206</f>
        <v>0</v>
      </c>
      <c r="O461" s="163">
        <f>'2 уровень'!P1206</f>
        <v>0</v>
      </c>
      <c r="P461" s="163">
        <f>'2 уровень'!Q1206</f>
        <v>0</v>
      </c>
      <c r="Q461" s="163">
        <f>'2 уровень'!R1206</f>
        <v>0</v>
      </c>
      <c r="R461" s="163">
        <f>'2 уровень'!S1206</f>
        <v>0</v>
      </c>
      <c r="S461" s="2675">
        <f>'2 уровень'!T1206</f>
        <v>0</v>
      </c>
      <c r="T461" s="163">
        <f>'2 уровень'!U1206</f>
        <v>0</v>
      </c>
      <c r="U461" s="163">
        <f>'2 уровень'!V1206</f>
        <v>0</v>
      </c>
      <c r="V461" s="163">
        <f>'2 уровень'!W1206</f>
        <v>0</v>
      </c>
      <c r="W461" s="2522">
        <f>'2 уровень'!X1206</f>
        <v>0</v>
      </c>
      <c r="X461" s="2538"/>
      <c r="Y461" s="2593"/>
      <c r="Z461" s="162"/>
      <c r="AA461" s="162"/>
      <c r="AB461" s="162"/>
      <c r="AC461" s="162"/>
      <c r="AD461" s="162"/>
      <c r="AE461" s="162"/>
      <c r="AF461" s="162"/>
      <c r="AG461" s="162"/>
      <c r="AH461" s="162"/>
      <c r="AI461" s="162"/>
      <c r="AJ461" s="162"/>
      <c r="AK461" s="162"/>
      <c r="AL461" s="162"/>
      <c r="AM461" s="162"/>
      <c r="AN461" s="162"/>
      <c r="AO461" s="162"/>
      <c r="AP461" s="162"/>
      <c r="AQ461" s="162"/>
      <c r="AR461" s="162"/>
      <c r="AS461" s="162"/>
      <c r="AT461" s="162"/>
      <c r="AU461" s="162"/>
      <c r="AV461" s="162"/>
      <c r="AW461" s="162"/>
      <c r="AX461" s="162"/>
      <c r="AY461" s="162"/>
      <c r="AZ461" s="162"/>
      <c r="BA461" s="162"/>
      <c r="BB461" s="162"/>
      <c r="BC461" s="162"/>
      <c r="BD461" s="162"/>
      <c r="BE461" s="162"/>
      <c r="BF461" s="162"/>
      <c r="BG461" s="162"/>
      <c r="BH461" s="162"/>
      <c r="BI461" s="162"/>
      <c r="BJ461" s="162"/>
      <c r="BK461" s="162"/>
      <c r="BL461" s="162"/>
      <c r="BM461" s="162"/>
      <c r="BN461" s="162"/>
      <c r="BO461" s="162"/>
      <c r="BP461" s="162"/>
      <c r="BQ461" s="162"/>
      <c r="BR461" s="162"/>
      <c r="BS461" s="162"/>
      <c r="BT461" s="162"/>
      <c r="BU461" s="162"/>
      <c r="BV461" s="162"/>
      <c r="BW461" s="162"/>
      <c r="BX461" s="162"/>
      <c r="BY461" s="162"/>
      <c r="BZ461" s="162"/>
      <c r="CA461" s="162"/>
      <c r="CB461" s="162"/>
      <c r="CC461" s="162"/>
      <c r="CD461" s="162"/>
      <c r="CE461" s="162"/>
      <c r="CF461" s="162"/>
      <c r="CG461" s="162"/>
      <c r="CH461" s="162"/>
      <c r="CI461" s="162"/>
      <c r="CJ461" s="162"/>
      <c r="CK461" s="162"/>
      <c r="CL461" s="162"/>
      <c r="CM461" s="162"/>
      <c r="CN461" s="162"/>
      <c r="CO461" s="162"/>
      <c r="CP461" s="162"/>
      <c r="CQ461" s="162"/>
      <c r="CR461" s="162"/>
      <c r="CS461" s="162"/>
      <c r="CT461" s="162"/>
      <c r="CU461" s="162"/>
      <c r="CV461" s="162"/>
      <c r="CW461" s="162"/>
      <c r="CX461" s="162"/>
      <c r="CY461" s="162"/>
      <c r="CZ461" s="162"/>
      <c r="DA461" s="162"/>
      <c r="DB461" s="162"/>
      <c r="DC461" s="162"/>
      <c r="DD461" s="162"/>
      <c r="DE461" s="162"/>
      <c r="DF461" s="162"/>
      <c r="DG461" s="162"/>
      <c r="DH461" s="162"/>
      <c r="DI461" s="162"/>
      <c r="DJ461" s="162"/>
      <c r="DK461" s="162"/>
      <c r="DL461" s="162"/>
      <c r="DM461" s="162"/>
      <c r="DN461" s="162"/>
      <c r="DO461" s="162"/>
      <c r="DP461" s="162"/>
      <c r="DQ461" s="162"/>
      <c r="DR461" s="162"/>
      <c r="DS461" s="162"/>
      <c r="DT461" s="162"/>
      <c r="DU461" s="162"/>
      <c r="DV461" s="162"/>
      <c r="DW461" s="162"/>
      <c r="DX461" s="162"/>
      <c r="DY461" s="162"/>
      <c r="DZ461" s="162"/>
      <c r="EA461" s="162"/>
      <c r="EB461" s="162"/>
      <c r="EC461" s="162"/>
      <c r="ED461" s="162"/>
      <c r="EE461" s="162"/>
      <c r="EF461" s="162"/>
      <c r="EG461" s="162"/>
      <c r="EH461" s="162"/>
      <c r="EI461" s="162"/>
      <c r="EJ461" s="162"/>
      <c r="EK461" s="162"/>
      <c r="EL461" s="162"/>
      <c r="EM461" s="162"/>
      <c r="EN461" s="162"/>
      <c r="EO461" s="162"/>
      <c r="EP461" s="162"/>
      <c r="EQ461" s="162"/>
      <c r="ER461" s="162"/>
      <c r="ES461" s="162"/>
      <c r="ET461" s="162"/>
      <c r="EU461" s="162"/>
      <c r="EV461" s="162"/>
      <c r="EW461" s="162"/>
      <c r="EX461" s="162"/>
      <c r="EY461" s="162"/>
      <c r="EZ461" s="162"/>
      <c r="FA461" s="162"/>
      <c r="FB461" s="162"/>
      <c r="FC461" s="162"/>
      <c r="FD461" s="162"/>
      <c r="FE461" s="162"/>
      <c r="FF461" s="162"/>
      <c r="FG461" s="162"/>
      <c r="FH461" s="162"/>
      <c r="FI461" s="162"/>
      <c r="FJ461" s="162"/>
      <c r="FK461" s="162"/>
      <c r="FL461" s="162"/>
      <c r="FM461" s="162"/>
      <c r="FN461" s="162"/>
      <c r="FO461" s="162"/>
      <c r="FP461" s="162"/>
      <c r="FQ461" s="162"/>
      <c r="FR461" s="162"/>
      <c r="FS461" s="162"/>
      <c r="FT461" s="162"/>
      <c r="FU461" s="162"/>
      <c r="FV461" s="162"/>
      <c r="FW461" s="162"/>
      <c r="FX461" s="162"/>
      <c r="FY461" s="162"/>
      <c r="FZ461" s="162"/>
      <c r="GA461" s="162"/>
      <c r="GB461" s="162"/>
      <c r="GC461" s="162"/>
      <c r="GD461" s="162"/>
      <c r="GE461" s="162"/>
      <c r="GF461" s="162"/>
      <c r="GG461" s="162"/>
      <c r="GH461" s="162"/>
      <c r="GI461" s="162"/>
      <c r="GJ461" s="162"/>
      <c r="GK461" s="162"/>
      <c r="GL461" s="162"/>
      <c r="GM461" s="162"/>
      <c r="GN461" s="162"/>
      <c r="GO461" s="162"/>
      <c r="GP461" s="162"/>
      <c r="GQ461" s="162"/>
      <c r="GR461" s="162"/>
      <c r="GS461" s="162"/>
      <c r="GT461" s="162"/>
      <c r="GU461" s="162"/>
    </row>
    <row r="462" spans="1:203" ht="60" x14ac:dyDescent="0.25">
      <c r="A462" s="161">
        <v>1</v>
      </c>
      <c r="B462" s="58" t="s">
        <v>367</v>
      </c>
      <c r="C462" s="189">
        <f>'2 уровень'!D1207</f>
        <v>15340</v>
      </c>
      <c r="D462" s="189">
        <f>'2 уровень'!E1207</f>
        <v>5113</v>
      </c>
      <c r="E462" s="189">
        <f>'2 уровень'!F1207</f>
        <v>6476</v>
      </c>
      <c r="F462" s="792">
        <f>'2 уровень'!G1207</f>
        <v>126.6575396049286</v>
      </c>
      <c r="G462" s="237">
        <f>'2 уровень'!H1207</f>
        <v>0</v>
      </c>
      <c r="H462" s="237">
        <f>'2 уровень'!I1207</f>
        <v>0</v>
      </c>
      <c r="I462" s="242">
        <f>'2 уровень'!J1207</f>
        <v>0</v>
      </c>
      <c r="J462" s="242">
        <f>'2 уровень'!K1207</f>
        <v>0</v>
      </c>
      <c r="K462" s="242">
        <f>'2 уровень'!L1207</f>
        <v>0</v>
      </c>
      <c r="L462" s="242">
        <f>'2 уровень'!M1207</f>
        <v>0</v>
      </c>
      <c r="M462" s="242">
        <f>'2 уровень'!N1207</f>
        <v>0</v>
      </c>
      <c r="N462" s="242">
        <f>'2 уровень'!O1207</f>
        <v>0</v>
      </c>
      <c r="O462" s="163">
        <f>'2 уровень'!P1207</f>
        <v>0</v>
      </c>
      <c r="P462" s="163">
        <f>'2 уровень'!Q1207</f>
        <v>0</v>
      </c>
      <c r="Q462" s="163">
        <f>'2 уровень'!R1207</f>
        <v>0</v>
      </c>
      <c r="R462" s="163">
        <f>'2 уровень'!S1207</f>
        <v>0</v>
      </c>
      <c r="S462" s="2675">
        <f>'2 уровень'!T1207</f>
        <v>0</v>
      </c>
      <c r="T462" s="163">
        <f>'2 уровень'!U1207</f>
        <v>0</v>
      </c>
      <c r="U462" s="163">
        <f>'2 уровень'!V1207</f>
        <v>0</v>
      </c>
      <c r="V462" s="163">
        <f>'2 уровень'!W1207</f>
        <v>0</v>
      </c>
      <c r="W462" s="2522">
        <f>'2 уровень'!X1207</f>
        <v>0</v>
      </c>
      <c r="X462" s="2538"/>
      <c r="Y462" s="2593"/>
      <c r="Z462" s="162"/>
      <c r="AA462" s="162"/>
      <c r="AB462" s="162"/>
      <c r="AC462" s="162"/>
      <c r="AD462" s="162"/>
      <c r="AE462" s="162"/>
      <c r="AF462" s="162"/>
      <c r="AG462" s="162"/>
      <c r="AH462" s="162"/>
      <c r="AI462" s="162"/>
      <c r="AJ462" s="162"/>
      <c r="AK462" s="162"/>
      <c r="AL462" s="162"/>
      <c r="AM462" s="162"/>
      <c r="AN462" s="162"/>
      <c r="AO462" s="162"/>
      <c r="AP462" s="162"/>
      <c r="AQ462" s="162"/>
      <c r="AR462" s="162"/>
      <c r="AS462" s="162"/>
      <c r="AT462" s="162"/>
      <c r="AU462" s="162"/>
      <c r="AV462" s="162"/>
      <c r="AW462" s="162"/>
      <c r="AX462" s="162"/>
      <c r="AY462" s="162"/>
      <c r="AZ462" s="162"/>
      <c r="BA462" s="162"/>
      <c r="BB462" s="162"/>
      <c r="BC462" s="162"/>
      <c r="BD462" s="162"/>
      <c r="BE462" s="162"/>
      <c r="BF462" s="162"/>
      <c r="BG462" s="162"/>
      <c r="BH462" s="162"/>
      <c r="BI462" s="162"/>
      <c r="BJ462" s="162"/>
      <c r="BK462" s="162"/>
      <c r="BL462" s="162"/>
      <c r="BM462" s="162"/>
      <c r="BN462" s="162"/>
      <c r="BO462" s="162"/>
      <c r="BP462" s="162"/>
      <c r="BQ462" s="162"/>
      <c r="BR462" s="162"/>
      <c r="BS462" s="162"/>
      <c r="BT462" s="162"/>
      <c r="BU462" s="162"/>
      <c r="BV462" s="162"/>
      <c r="BW462" s="162"/>
      <c r="BX462" s="162"/>
      <c r="BY462" s="162"/>
      <c r="BZ462" s="162"/>
      <c r="CA462" s="162"/>
      <c r="CB462" s="162"/>
      <c r="CC462" s="162"/>
      <c r="CD462" s="162"/>
      <c r="CE462" s="162"/>
      <c r="CF462" s="162"/>
      <c r="CG462" s="162"/>
      <c r="CH462" s="162"/>
      <c r="CI462" s="162"/>
      <c r="CJ462" s="162"/>
      <c r="CK462" s="162"/>
      <c r="CL462" s="162"/>
      <c r="CM462" s="162"/>
      <c r="CN462" s="162"/>
      <c r="CO462" s="162"/>
      <c r="CP462" s="162"/>
      <c r="CQ462" s="162"/>
      <c r="CR462" s="162"/>
      <c r="CS462" s="162"/>
      <c r="CT462" s="162"/>
      <c r="CU462" s="162"/>
      <c r="CV462" s="162"/>
      <c r="CW462" s="162"/>
      <c r="CX462" s="162"/>
      <c r="CY462" s="162"/>
      <c r="CZ462" s="162"/>
      <c r="DA462" s="162"/>
      <c r="DB462" s="162"/>
      <c r="DC462" s="162"/>
      <c r="DD462" s="162"/>
      <c r="DE462" s="162"/>
      <c r="DF462" s="162"/>
      <c r="DG462" s="162"/>
      <c r="DH462" s="162"/>
      <c r="DI462" s="162"/>
      <c r="DJ462" s="162"/>
      <c r="DK462" s="162"/>
      <c r="DL462" s="162"/>
      <c r="DM462" s="162"/>
      <c r="DN462" s="162"/>
      <c r="DO462" s="162"/>
      <c r="DP462" s="162"/>
      <c r="DQ462" s="162"/>
      <c r="DR462" s="162"/>
      <c r="DS462" s="162"/>
      <c r="DT462" s="162"/>
      <c r="DU462" s="162"/>
      <c r="DV462" s="162"/>
      <c r="DW462" s="162"/>
      <c r="DX462" s="162"/>
      <c r="DY462" s="162"/>
      <c r="DZ462" s="162"/>
      <c r="EA462" s="162"/>
      <c r="EB462" s="162"/>
      <c r="EC462" s="162"/>
      <c r="ED462" s="162"/>
      <c r="EE462" s="162"/>
      <c r="EF462" s="162"/>
      <c r="EG462" s="162"/>
      <c r="EH462" s="162"/>
      <c r="EI462" s="162"/>
      <c r="EJ462" s="162"/>
      <c r="EK462" s="162"/>
      <c r="EL462" s="162"/>
      <c r="EM462" s="162"/>
      <c r="EN462" s="162"/>
      <c r="EO462" s="162"/>
      <c r="EP462" s="162"/>
      <c r="EQ462" s="162"/>
      <c r="ER462" s="162"/>
      <c r="ES462" s="162"/>
      <c r="ET462" s="162"/>
      <c r="EU462" s="162"/>
      <c r="EV462" s="162"/>
      <c r="EW462" s="162"/>
      <c r="EX462" s="162"/>
      <c r="EY462" s="162"/>
      <c r="EZ462" s="162"/>
      <c r="FA462" s="162"/>
      <c r="FB462" s="162"/>
      <c r="FC462" s="162"/>
      <c r="FD462" s="162"/>
      <c r="FE462" s="162"/>
      <c r="FF462" s="162"/>
      <c r="FG462" s="162"/>
      <c r="FH462" s="162"/>
      <c r="FI462" s="162"/>
      <c r="FJ462" s="162"/>
      <c r="FK462" s="162"/>
      <c r="FL462" s="162"/>
      <c r="FM462" s="162"/>
      <c r="FN462" s="162"/>
      <c r="FO462" s="162"/>
      <c r="FP462" s="162"/>
      <c r="FQ462" s="162"/>
      <c r="FR462" s="162"/>
      <c r="FS462" s="162"/>
      <c r="FT462" s="162"/>
      <c r="FU462" s="162"/>
      <c r="FV462" s="162"/>
      <c r="FW462" s="162"/>
      <c r="FX462" s="162"/>
      <c r="FY462" s="162"/>
      <c r="FZ462" s="162"/>
      <c r="GA462" s="162"/>
      <c r="GB462" s="162"/>
      <c r="GC462" s="162"/>
      <c r="GD462" s="162"/>
      <c r="GE462" s="162"/>
      <c r="GF462" s="162"/>
      <c r="GG462" s="162"/>
      <c r="GH462" s="162"/>
      <c r="GI462" s="162"/>
      <c r="GJ462" s="162"/>
      <c r="GK462" s="162"/>
      <c r="GL462" s="162"/>
      <c r="GM462" s="162"/>
      <c r="GN462" s="162"/>
      <c r="GO462" s="162"/>
      <c r="GP462" s="162"/>
      <c r="GQ462" s="162"/>
      <c r="GR462" s="162"/>
      <c r="GS462" s="162"/>
      <c r="GT462" s="162"/>
      <c r="GU462" s="162"/>
    </row>
    <row r="463" spans="1:203" ht="45" x14ac:dyDescent="0.25">
      <c r="A463" s="161">
        <v>1</v>
      </c>
      <c r="B463" s="58" t="s">
        <v>368</v>
      </c>
      <c r="C463" s="189">
        <f>'2 уровень'!D1208</f>
        <v>5606</v>
      </c>
      <c r="D463" s="189">
        <f>'2 уровень'!E1208</f>
        <v>1869</v>
      </c>
      <c r="E463" s="189">
        <f>'2 уровень'!F1208</f>
        <v>1130</v>
      </c>
      <c r="F463" s="792">
        <f>'2 уровень'!G1208</f>
        <v>60.460139111824503</v>
      </c>
      <c r="G463" s="237">
        <f>'2 уровень'!H1208</f>
        <v>0</v>
      </c>
      <c r="H463" s="237">
        <f>'2 уровень'!I1208</f>
        <v>0</v>
      </c>
      <c r="I463" s="242">
        <f>'2 уровень'!J1208</f>
        <v>0</v>
      </c>
      <c r="J463" s="242">
        <f>'2 уровень'!K1208</f>
        <v>0</v>
      </c>
      <c r="K463" s="242">
        <f>'2 уровень'!L1208</f>
        <v>0</v>
      </c>
      <c r="L463" s="242">
        <f>'2 уровень'!M1208</f>
        <v>0</v>
      </c>
      <c r="M463" s="242">
        <f>'2 уровень'!N1208</f>
        <v>0</v>
      </c>
      <c r="N463" s="242">
        <f>'2 уровень'!O1208</f>
        <v>0</v>
      </c>
      <c r="O463" s="163">
        <f>'2 уровень'!P1208</f>
        <v>0</v>
      </c>
      <c r="P463" s="163">
        <f>'2 уровень'!Q1208</f>
        <v>0</v>
      </c>
      <c r="Q463" s="163">
        <f>'2 уровень'!R1208</f>
        <v>0</v>
      </c>
      <c r="R463" s="163">
        <f>'2 уровень'!S1208</f>
        <v>0</v>
      </c>
      <c r="S463" s="2675">
        <f>'2 уровень'!T1208</f>
        <v>0</v>
      </c>
      <c r="T463" s="163">
        <f>'2 уровень'!U1208</f>
        <v>0</v>
      </c>
      <c r="U463" s="163">
        <f>'2 уровень'!V1208</f>
        <v>0</v>
      </c>
      <c r="V463" s="163">
        <f>'2 уровень'!W1208</f>
        <v>0</v>
      </c>
      <c r="W463" s="2522">
        <f>'2 уровень'!X1208</f>
        <v>0</v>
      </c>
      <c r="X463" s="2538"/>
      <c r="Y463" s="2593"/>
      <c r="Z463" s="162"/>
      <c r="AA463" s="162"/>
      <c r="AB463" s="162"/>
      <c r="AC463" s="162"/>
      <c r="AD463" s="162"/>
      <c r="AE463" s="162"/>
      <c r="AF463" s="162"/>
      <c r="AG463" s="162"/>
      <c r="AH463" s="162"/>
      <c r="AI463" s="162"/>
      <c r="AJ463" s="162"/>
      <c r="AK463" s="162"/>
      <c r="AL463" s="162"/>
      <c r="AM463" s="162"/>
      <c r="AN463" s="162"/>
      <c r="AO463" s="162"/>
      <c r="AP463" s="162"/>
      <c r="AQ463" s="162"/>
      <c r="AR463" s="162"/>
      <c r="AS463" s="162"/>
      <c r="AT463" s="162"/>
      <c r="AU463" s="162"/>
      <c r="AV463" s="162"/>
      <c r="AW463" s="162"/>
      <c r="AX463" s="162"/>
      <c r="AY463" s="162"/>
      <c r="AZ463" s="162"/>
      <c r="BA463" s="162"/>
      <c r="BB463" s="162"/>
      <c r="BC463" s="162"/>
      <c r="BD463" s="162"/>
      <c r="BE463" s="162"/>
      <c r="BF463" s="162"/>
      <c r="BG463" s="162"/>
      <c r="BH463" s="162"/>
      <c r="BI463" s="162"/>
      <c r="BJ463" s="162"/>
      <c r="BK463" s="162"/>
      <c r="BL463" s="162"/>
      <c r="BM463" s="162"/>
      <c r="BN463" s="162"/>
      <c r="BO463" s="162"/>
      <c r="BP463" s="162"/>
      <c r="BQ463" s="162"/>
      <c r="BR463" s="162"/>
      <c r="BS463" s="162"/>
      <c r="BT463" s="162"/>
      <c r="BU463" s="162"/>
      <c r="BV463" s="162"/>
      <c r="BW463" s="162"/>
      <c r="BX463" s="162"/>
      <c r="BY463" s="162"/>
      <c r="BZ463" s="162"/>
      <c r="CA463" s="162"/>
      <c r="CB463" s="162"/>
      <c r="CC463" s="162"/>
      <c r="CD463" s="162"/>
      <c r="CE463" s="162"/>
      <c r="CF463" s="162"/>
      <c r="CG463" s="162"/>
      <c r="CH463" s="162"/>
      <c r="CI463" s="162"/>
      <c r="CJ463" s="162"/>
      <c r="CK463" s="162"/>
      <c r="CL463" s="162"/>
      <c r="CM463" s="162"/>
      <c r="CN463" s="162"/>
      <c r="CO463" s="162"/>
      <c r="CP463" s="162"/>
      <c r="CQ463" s="162"/>
      <c r="CR463" s="162"/>
      <c r="CS463" s="162"/>
      <c r="CT463" s="162"/>
      <c r="CU463" s="162"/>
      <c r="CV463" s="162"/>
      <c r="CW463" s="162"/>
      <c r="CX463" s="162"/>
      <c r="CY463" s="162"/>
      <c r="CZ463" s="162"/>
      <c r="DA463" s="162"/>
      <c r="DB463" s="162"/>
      <c r="DC463" s="162"/>
      <c r="DD463" s="162"/>
      <c r="DE463" s="162"/>
      <c r="DF463" s="162"/>
      <c r="DG463" s="162"/>
      <c r="DH463" s="162"/>
      <c r="DI463" s="162"/>
      <c r="DJ463" s="162"/>
      <c r="DK463" s="162"/>
      <c r="DL463" s="162"/>
      <c r="DM463" s="162"/>
      <c r="DN463" s="162"/>
      <c r="DO463" s="162"/>
      <c r="DP463" s="162"/>
      <c r="DQ463" s="162"/>
      <c r="DR463" s="162"/>
      <c r="DS463" s="162"/>
      <c r="DT463" s="162"/>
      <c r="DU463" s="162"/>
      <c r="DV463" s="162"/>
      <c r="DW463" s="162"/>
      <c r="DX463" s="162"/>
      <c r="DY463" s="162"/>
      <c r="DZ463" s="162"/>
      <c r="EA463" s="162"/>
      <c r="EB463" s="162"/>
      <c r="EC463" s="162"/>
      <c r="ED463" s="162"/>
      <c r="EE463" s="162"/>
      <c r="EF463" s="162"/>
      <c r="EG463" s="162"/>
      <c r="EH463" s="162"/>
      <c r="EI463" s="162"/>
      <c r="EJ463" s="162"/>
      <c r="EK463" s="162"/>
      <c r="EL463" s="162"/>
      <c r="EM463" s="162"/>
      <c r="EN463" s="162"/>
      <c r="EO463" s="162"/>
      <c r="EP463" s="162"/>
      <c r="EQ463" s="162"/>
      <c r="ER463" s="162"/>
      <c r="ES463" s="162"/>
      <c r="ET463" s="162"/>
      <c r="EU463" s="162"/>
      <c r="EV463" s="162"/>
      <c r="EW463" s="162"/>
      <c r="EX463" s="162"/>
      <c r="EY463" s="162"/>
      <c r="EZ463" s="162"/>
      <c r="FA463" s="162"/>
      <c r="FB463" s="162"/>
      <c r="FC463" s="162"/>
      <c r="FD463" s="162"/>
      <c r="FE463" s="162"/>
      <c r="FF463" s="162"/>
      <c r="FG463" s="162"/>
      <c r="FH463" s="162"/>
      <c r="FI463" s="162"/>
      <c r="FJ463" s="162"/>
      <c r="FK463" s="162"/>
      <c r="FL463" s="162"/>
      <c r="FM463" s="162"/>
      <c r="FN463" s="162"/>
      <c r="FO463" s="162"/>
      <c r="FP463" s="162"/>
      <c r="FQ463" s="162"/>
      <c r="FR463" s="162"/>
      <c r="FS463" s="162"/>
      <c r="FT463" s="162"/>
      <c r="FU463" s="162"/>
      <c r="FV463" s="162"/>
      <c r="FW463" s="162"/>
      <c r="FX463" s="162"/>
      <c r="FY463" s="162"/>
      <c r="FZ463" s="162"/>
      <c r="GA463" s="162"/>
      <c r="GB463" s="162"/>
      <c r="GC463" s="162"/>
      <c r="GD463" s="162"/>
      <c r="GE463" s="162"/>
      <c r="GF463" s="162"/>
      <c r="GG463" s="162"/>
      <c r="GH463" s="162"/>
      <c r="GI463" s="162"/>
      <c r="GJ463" s="162"/>
      <c r="GK463" s="162"/>
      <c r="GL463" s="162"/>
      <c r="GM463" s="162"/>
      <c r="GN463" s="162"/>
      <c r="GO463" s="162"/>
      <c r="GP463" s="162"/>
      <c r="GQ463" s="162"/>
      <c r="GR463" s="162"/>
      <c r="GS463" s="162"/>
      <c r="GT463" s="162"/>
      <c r="GU463" s="162"/>
    </row>
    <row r="464" spans="1:203" ht="30" x14ac:dyDescent="0.25">
      <c r="A464" s="161">
        <v>1</v>
      </c>
      <c r="B464" s="58" t="s">
        <v>369</v>
      </c>
      <c r="C464" s="189">
        <f>'2 уровень'!D1209</f>
        <v>3100</v>
      </c>
      <c r="D464" s="189">
        <f>'2 уровень'!E1209</f>
        <v>1033</v>
      </c>
      <c r="E464" s="189">
        <f>'2 уровень'!F1209</f>
        <v>1092</v>
      </c>
      <c r="F464" s="792">
        <f>'2 уровень'!G1209</f>
        <v>105.71151984511134</v>
      </c>
      <c r="G464" s="237">
        <f>'2 уровень'!H1209</f>
        <v>0</v>
      </c>
      <c r="H464" s="237">
        <f>'2 уровень'!I1209</f>
        <v>0</v>
      </c>
      <c r="I464" s="242">
        <f>'2 уровень'!J1209</f>
        <v>0</v>
      </c>
      <c r="J464" s="242">
        <f>'2 уровень'!K1209</f>
        <v>0</v>
      </c>
      <c r="K464" s="242">
        <f>'2 уровень'!L1209</f>
        <v>0</v>
      </c>
      <c r="L464" s="242">
        <f>'2 уровень'!M1209</f>
        <v>0</v>
      </c>
      <c r="M464" s="242">
        <f>'2 уровень'!N1209</f>
        <v>0</v>
      </c>
      <c r="N464" s="242">
        <f>'2 уровень'!O1209</f>
        <v>0</v>
      </c>
      <c r="O464" s="163">
        <f>'2 уровень'!P1209</f>
        <v>0</v>
      </c>
      <c r="P464" s="163">
        <f>'2 уровень'!Q1209</f>
        <v>0</v>
      </c>
      <c r="Q464" s="163">
        <f>'2 уровень'!R1209</f>
        <v>0</v>
      </c>
      <c r="R464" s="163">
        <f>'2 уровень'!S1209</f>
        <v>0</v>
      </c>
      <c r="S464" s="2675">
        <f>'2 уровень'!T1209</f>
        <v>0</v>
      </c>
      <c r="T464" s="163">
        <f>'2 уровень'!U1209</f>
        <v>0</v>
      </c>
      <c r="U464" s="163">
        <f>'2 уровень'!V1209</f>
        <v>0</v>
      </c>
      <c r="V464" s="163">
        <f>'2 уровень'!W1209</f>
        <v>0</v>
      </c>
      <c r="W464" s="2522">
        <f>'2 уровень'!X1209</f>
        <v>0</v>
      </c>
      <c r="X464" s="2538"/>
      <c r="Y464" s="2593"/>
      <c r="Z464" s="162"/>
      <c r="AA464" s="162"/>
      <c r="AB464" s="162"/>
      <c r="AC464" s="162"/>
      <c r="AD464" s="162"/>
      <c r="AE464" s="162"/>
      <c r="AF464" s="162"/>
      <c r="AG464" s="162"/>
      <c r="AH464" s="162"/>
      <c r="AI464" s="162"/>
      <c r="AJ464" s="162"/>
      <c r="AK464" s="162"/>
      <c r="AL464" s="162"/>
      <c r="AM464" s="162"/>
      <c r="AN464" s="162"/>
      <c r="AO464" s="162"/>
      <c r="AP464" s="162"/>
      <c r="AQ464" s="162"/>
      <c r="AR464" s="162"/>
      <c r="AS464" s="162"/>
      <c r="AT464" s="162"/>
      <c r="AU464" s="162"/>
      <c r="AV464" s="162"/>
      <c r="AW464" s="162"/>
      <c r="AX464" s="162"/>
      <c r="AY464" s="162"/>
      <c r="AZ464" s="162"/>
      <c r="BA464" s="162"/>
      <c r="BB464" s="162"/>
      <c r="BC464" s="162"/>
      <c r="BD464" s="162"/>
      <c r="BE464" s="162"/>
      <c r="BF464" s="162"/>
      <c r="BG464" s="162"/>
      <c r="BH464" s="162"/>
      <c r="BI464" s="162"/>
      <c r="BJ464" s="162"/>
      <c r="BK464" s="162"/>
      <c r="BL464" s="162"/>
      <c r="BM464" s="162"/>
      <c r="BN464" s="162"/>
      <c r="BO464" s="162"/>
      <c r="BP464" s="162"/>
      <c r="BQ464" s="162"/>
      <c r="BR464" s="162"/>
      <c r="BS464" s="162"/>
      <c r="BT464" s="162"/>
      <c r="BU464" s="162"/>
      <c r="BV464" s="162"/>
      <c r="BW464" s="162"/>
      <c r="BX464" s="162"/>
      <c r="BY464" s="162"/>
      <c r="BZ464" s="162"/>
      <c r="CA464" s="162"/>
      <c r="CB464" s="162"/>
      <c r="CC464" s="162"/>
      <c r="CD464" s="162"/>
      <c r="CE464" s="162"/>
      <c r="CF464" s="162"/>
      <c r="CG464" s="162"/>
      <c r="CH464" s="162"/>
      <c r="CI464" s="162"/>
      <c r="CJ464" s="162"/>
      <c r="CK464" s="162"/>
      <c r="CL464" s="162"/>
      <c r="CM464" s="162"/>
      <c r="CN464" s="162"/>
      <c r="CO464" s="162"/>
      <c r="CP464" s="162"/>
      <c r="CQ464" s="162"/>
      <c r="CR464" s="162"/>
      <c r="CS464" s="162"/>
      <c r="CT464" s="162"/>
      <c r="CU464" s="162"/>
      <c r="CV464" s="162"/>
      <c r="CW464" s="162"/>
      <c r="CX464" s="162"/>
      <c r="CY464" s="162"/>
      <c r="CZ464" s="162"/>
      <c r="DA464" s="162"/>
      <c r="DB464" s="162"/>
      <c r="DC464" s="162"/>
      <c r="DD464" s="162"/>
      <c r="DE464" s="162"/>
      <c r="DF464" s="162"/>
      <c r="DG464" s="162"/>
      <c r="DH464" s="162"/>
      <c r="DI464" s="162"/>
      <c r="DJ464" s="162"/>
      <c r="DK464" s="162"/>
      <c r="DL464" s="162"/>
      <c r="DM464" s="162"/>
      <c r="DN464" s="162"/>
      <c r="DO464" s="162"/>
      <c r="DP464" s="162"/>
      <c r="DQ464" s="162"/>
      <c r="DR464" s="162"/>
      <c r="DS464" s="162"/>
      <c r="DT464" s="162"/>
      <c r="DU464" s="162"/>
      <c r="DV464" s="162"/>
      <c r="DW464" s="162"/>
      <c r="DX464" s="162"/>
      <c r="DY464" s="162"/>
      <c r="DZ464" s="162"/>
      <c r="EA464" s="162"/>
      <c r="EB464" s="162"/>
      <c r="EC464" s="162"/>
      <c r="ED464" s="162"/>
      <c r="EE464" s="162"/>
      <c r="EF464" s="162"/>
      <c r="EG464" s="162"/>
      <c r="EH464" s="162"/>
      <c r="EI464" s="162"/>
      <c r="EJ464" s="162"/>
      <c r="EK464" s="162"/>
      <c r="EL464" s="162"/>
      <c r="EM464" s="162"/>
      <c r="EN464" s="162"/>
      <c r="EO464" s="162"/>
      <c r="EP464" s="162"/>
      <c r="EQ464" s="162"/>
      <c r="ER464" s="162"/>
      <c r="ES464" s="162"/>
      <c r="ET464" s="162"/>
      <c r="EU464" s="162"/>
      <c r="EV464" s="162"/>
      <c r="EW464" s="162"/>
      <c r="EX464" s="162"/>
      <c r="EY464" s="162"/>
      <c r="EZ464" s="162"/>
      <c r="FA464" s="162"/>
      <c r="FB464" s="162"/>
      <c r="FC464" s="162"/>
      <c r="FD464" s="162"/>
      <c r="FE464" s="162"/>
      <c r="FF464" s="162"/>
      <c r="FG464" s="162"/>
      <c r="FH464" s="162"/>
      <c r="FI464" s="162"/>
      <c r="FJ464" s="162"/>
      <c r="FK464" s="162"/>
      <c r="FL464" s="162"/>
      <c r="FM464" s="162"/>
      <c r="FN464" s="162"/>
      <c r="FO464" s="162"/>
      <c r="FP464" s="162"/>
      <c r="FQ464" s="162"/>
      <c r="FR464" s="162"/>
      <c r="FS464" s="162"/>
      <c r="FT464" s="162"/>
      <c r="FU464" s="162"/>
      <c r="FV464" s="162"/>
      <c r="FW464" s="162"/>
      <c r="FX464" s="162"/>
      <c r="FY464" s="162"/>
      <c r="FZ464" s="162"/>
      <c r="GA464" s="162"/>
      <c r="GB464" s="162"/>
      <c r="GC464" s="162"/>
      <c r="GD464" s="162"/>
      <c r="GE464" s="162"/>
      <c r="GF464" s="162"/>
      <c r="GG464" s="162"/>
      <c r="GH464" s="162"/>
      <c r="GI464" s="162"/>
      <c r="GJ464" s="162"/>
      <c r="GK464" s="162"/>
      <c r="GL464" s="162"/>
      <c r="GM464" s="162"/>
      <c r="GN464" s="162"/>
      <c r="GO464" s="162"/>
      <c r="GP464" s="162"/>
      <c r="GQ464" s="162"/>
      <c r="GR464" s="162"/>
      <c r="GS464" s="162"/>
      <c r="GT464" s="162"/>
      <c r="GU464" s="162"/>
    </row>
    <row r="465" spans="1:203" ht="30" x14ac:dyDescent="0.25">
      <c r="A465" s="161">
        <v>1</v>
      </c>
      <c r="B465" s="58" t="s">
        <v>370</v>
      </c>
      <c r="C465" s="189">
        <f>'2 уровень'!D1210</f>
        <v>1050</v>
      </c>
      <c r="D465" s="189">
        <f>'2 уровень'!E1210</f>
        <v>350</v>
      </c>
      <c r="E465" s="189">
        <f>'2 уровень'!F1210</f>
        <v>695</v>
      </c>
      <c r="F465" s="792">
        <f>'2 уровень'!G1210</f>
        <v>198.57142857142858</v>
      </c>
      <c r="G465" s="237">
        <f>'2 уровень'!H1210</f>
        <v>0</v>
      </c>
      <c r="H465" s="237">
        <f>'2 уровень'!I1210</f>
        <v>0</v>
      </c>
      <c r="I465" s="242">
        <f>'2 уровень'!J1210</f>
        <v>0</v>
      </c>
      <c r="J465" s="242">
        <f>'2 уровень'!K1210</f>
        <v>0</v>
      </c>
      <c r="K465" s="242">
        <f>'2 уровень'!L1210</f>
        <v>0</v>
      </c>
      <c r="L465" s="242">
        <f>'2 уровень'!M1210</f>
        <v>0</v>
      </c>
      <c r="M465" s="242">
        <f>'2 уровень'!N1210</f>
        <v>0</v>
      </c>
      <c r="N465" s="242">
        <f>'2 уровень'!O1210</f>
        <v>0</v>
      </c>
      <c r="O465" s="163">
        <f>'2 уровень'!P1210</f>
        <v>0</v>
      </c>
      <c r="P465" s="163">
        <f>'2 уровень'!Q1210</f>
        <v>0</v>
      </c>
      <c r="Q465" s="163">
        <f>'2 уровень'!R1210</f>
        <v>0</v>
      </c>
      <c r="R465" s="163">
        <f>'2 уровень'!S1210</f>
        <v>0</v>
      </c>
      <c r="S465" s="2675">
        <f>'2 уровень'!T1210</f>
        <v>0</v>
      </c>
      <c r="T465" s="163">
        <f>'2 уровень'!U1210</f>
        <v>0</v>
      </c>
      <c r="U465" s="163">
        <f>'2 уровень'!V1210</f>
        <v>0</v>
      </c>
      <c r="V465" s="163">
        <f>'2 уровень'!W1210</f>
        <v>0</v>
      </c>
      <c r="W465" s="2522">
        <f>'2 уровень'!X1210</f>
        <v>0</v>
      </c>
      <c r="X465" s="2538"/>
      <c r="Y465" s="2593"/>
      <c r="Z465" s="162"/>
      <c r="AA465" s="162"/>
      <c r="AB465" s="162"/>
      <c r="AC465" s="162"/>
      <c r="AD465" s="162"/>
      <c r="AE465" s="162"/>
      <c r="AF465" s="162"/>
      <c r="AG465" s="162"/>
      <c r="AH465" s="162"/>
      <c r="AI465" s="162"/>
      <c r="AJ465" s="162"/>
      <c r="AK465" s="162"/>
      <c r="AL465" s="162"/>
      <c r="AM465" s="162"/>
      <c r="AN465" s="162"/>
      <c r="AO465" s="162"/>
      <c r="AP465" s="162"/>
      <c r="AQ465" s="162"/>
      <c r="AR465" s="162"/>
      <c r="AS465" s="162"/>
      <c r="AT465" s="162"/>
      <c r="AU465" s="162"/>
      <c r="AV465" s="162"/>
      <c r="AW465" s="162"/>
      <c r="AX465" s="162"/>
      <c r="AY465" s="162"/>
      <c r="AZ465" s="162"/>
      <c r="BA465" s="162"/>
      <c r="BB465" s="162"/>
      <c r="BC465" s="162"/>
      <c r="BD465" s="162"/>
      <c r="BE465" s="162"/>
      <c r="BF465" s="162"/>
      <c r="BG465" s="162"/>
      <c r="BH465" s="162"/>
      <c r="BI465" s="162"/>
      <c r="BJ465" s="162"/>
      <c r="BK465" s="162"/>
      <c r="BL465" s="162"/>
      <c r="BM465" s="162"/>
      <c r="BN465" s="162"/>
      <c r="BO465" s="162"/>
      <c r="BP465" s="162"/>
      <c r="BQ465" s="162"/>
      <c r="BR465" s="162"/>
      <c r="BS465" s="162"/>
      <c r="BT465" s="162"/>
      <c r="BU465" s="162"/>
      <c r="BV465" s="162"/>
      <c r="BW465" s="162"/>
      <c r="BX465" s="162"/>
      <c r="BY465" s="162"/>
      <c r="BZ465" s="162"/>
      <c r="CA465" s="162"/>
      <c r="CB465" s="162"/>
      <c r="CC465" s="162"/>
      <c r="CD465" s="162"/>
      <c r="CE465" s="162"/>
      <c r="CF465" s="162"/>
      <c r="CG465" s="162"/>
      <c r="CH465" s="162"/>
      <c r="CI465" s="162"/>
      <c r="CJ465" s="162"/>
      <c r="CK465" s="162"/>
      <c r="CL465" s="162"/>
      <c r="CM465" s="162"/>
      <c r="CN465" s="162"/>
      <c r="CO465" s="162"/>
      <c r="CP465" s="162"/>
      <c r="CQ465" s="162"/>
      <c r="CR465" s="162"/>
      <c r="CS465" s="162"/>
      <c r="CT465" s="162"/>
      <c r="CU465" s="162"/>
      <c r="CV465" s="162"/>
      <c r="CW465" s="162"/>
      <c r="CX465" s="162"/>
      <c r="CY465" s="162"/>
      <c r="CZ465" s="162"/>
      <c r="DA465" s="162"/>
      <c r="DB465" s="162"/>
      <c r="DC465" s="162"/>
      <c r="DD465" s="162"/>
      <c r="DE465" s="162"/>
      <c r="DF465" s="162"/>
      <c r="DG465" s="162"/>
      <c r="DH465" s="162"/>
      <c r="DI465" s="162"/>
      <c r="DJ465" s="162"/>
      <c r="DK465" s="162"/>
      <c r="DL465" s="162"/>
      <c r="DM465" s="162"/>
      <c r="DN465" s="162"/>
      <c r="DO465" s="162"/>
      <c r="DP465" s="162"/>
      <c r="DQ465" s="162"/>
      <c r="DR465" s="162"/>
      <c r="DS465" s="162"/>
      <c r="DT465" s="162"/>
      <c r="DU465" s="162"/>
      <c r="DV465" s="162"/>
      <c r="DW465" s="162"/>
      <c r="DX465" s="162"/>
      <c r="DY465" s="162"/>
      <c r="DZ465" s="162"/>
      <c r="EA465" s="162"/>
      <c r="EB465" s="162"/>
      <c r="EC465" s="162"/>
      <c r="ED465" s="162"/>
      <c r="EE465" s="162"/>
      <c r="EF465" s="162"/>
      <c r="EG465" s="162"/>
      <c r="EH465" s="162"/>
      <c r="EI465" s="162"/>
      <c r="EJ465" s="162"/>
      <c r="EK465" s="162"/>
      <c r="EL465" s="162"/>
      <c r="EM465" s="162"/>
      <c r="EN465" s="162"/>
      <c r="EO465" s="162"/>
      <c r="EP465" s="162"/>
      <c r="EQ465" s="162"/>
      <c r="ER465" s="162"/>
      <c r="ES465" s="162"/>
      <c r="ET465" s="162"/>
      <c r="EU465" s="162"/>
      <c r="EV465" s="162"/>
      <c r="EW465" s="162"/>
      <c r="EX465" s="162"/>
      <c r="EY465" s="162"/>
      <c r="EZ465" s="162"/>
      <c r="FA465" s="162"/>
      <c r="FB465" s="162"/>
      <c r="FC465" s="162"/>
      <c r="FD465" s="162"/>
      <c r="FE465" s="162"/>
      <c r="FF465" s="162"/>
      <c r="FG465" s="162"/>
      <c r="FH465" s="162"/>
      <c r="FI465" s="162"/>
      <c r="FJ465" s="162"/>
      <c r="FK465" s="162"/>
      <c r="FL465" s="162"/>
      <c r="FM465" s="162"/>
      <c r="FN465" s="162"/>
      <c r="FO465" s="162"/>
      <c r="FP465" s="162"/>
      <c r="FQ465" s="162"/>
      <c r="FR465" s="162"/>
      <c r="FS465" s="162"/>
      <c r="FT465" s="162"/>
      <c r="FU465" s="162"/>
      <c r="FV465" s="162"/>
      <c r="FW465" s="162"/>
      <c r="FX465" s="162"/>
      <c r="FY465" s="162"/>
      <c r="FZ465" s="162"/>
      <c r="GA465" s="162"/>
      <c r="GB465" s="162"/>
      <c r="GC465" s="162"/>
      <c r="GD465" s="162"/>
      <c r="GE465" s="162"/>
      <c r="GF465" s="162"/>
      <c r="GG465" s="162"/>
      <c r="GH465" s="162"/>
      <c r="GI465" s="162"/>
      <c r="GJ465" s="162"/>
      <c r="GK465" s="162"/>
      <c r="GL465" s="162"/>
      <c r="GM465" s="162"/>
      <c r="GN465" s="162"/>
      <c r="GO465" s="162"/>
      <c r="GP465" s="162"/>
      <c r="GQ465" s="162"/>
      <c r="GR465" s="162"/>
      <c r="GS465" s="162"/>
      <c r="GT465" s="162"/>
      <c r="GU465" s="162"/>
    </row>
    <row r="466" spans="1:203" x14ac:dyDescent="0.25">
      <c r="A466" s="161">
        <v>1</v>
      </c>
      <c r="B466" s="58" t="s">
        <v>333</v>
      </c>
      <c r="C466" s="189">
        <f>'2 уровень'!D1211</f>
        <v>21909</v>
      </c>
      <c r="D466" s="189">
        <f>'2 уровень'!E1211</f>
        <v>7303</v>
      </c>
      <c r="E466" s="189">
        <f>'2 уровень'!F1211</f>
        <v>4987</v>
      </c>
      <c r="F466" s="792">
        <f>'2 уровень'!G1211</f>
        <v>68.287005340271122</v>
      </c>
      <c r="G466" s="237">
        <f>'2 уровень'!H1211</f>
        <v>0</v>
      </c>
      <c r="H466" s="237">
        <f>'2 уровень'!I1211</f>
        <v>0</v>
      </c>
      <c r="I466" s="242">
        <f>'2 уровень'!J1211</f>
        <v>0</v>
      </c>
      <c r="J466" s="242">
        <f>'2 уровень'!K1211</f>
        <v>0</v>
      </c>
      <c r="K466" s="242">
        <f>'2 уровень'!L1211</f>
        <v>0</v>
      </c>
      <c r="L466" s="242">
        <f>'2 уровень'!M1211</f>
        <v>0</v>
      </c>
      <c r="M466" s="242">
        <f>'2 уровень'!N1211</f>
        <v>0</v>
      </c>
      <c r="N466" s="242">
        <f>'2 уровень'!O1211</f>
        <v>0</v>
      </c>
      <c r="O466" s="163">
        <f>'2 уровень'!P1211</f>
        <v>0</v>
      </c>
      <c r="P466" s="163">
        <f>'2 уровень'!Q1211</f>
        <v>0</v>
      </c>
      <c r="Q466" s="163">
        <f>'2 уровень'!R1211</f>
        <v>0</v>
      </c>
      <c r="R466" s="163">
        <f>'2 уровень'!S1211</f>
        <v>0</v>
      </c>
      <c r="S466" s="2675">
        <f>'2 уровень'!T1211</f>
        <v>0</v>
      </c>
      <c r="T466" s="163">
        <f>'2 уровень'!U1211</f>
        <v>0</v>
      </c>
      <c r="U466" s="163">
        <f>'2 уровень'!V1211</f>
        <v>0</v>
      </c>
      <c r="V466" s="163">
        <f>'2 уровень'!W1211</f>
        <v>0</v>
      </c>
      <c r="W466" s="2522">
        <f>'2 уровень'!X1211</f>
        <v>0</v>
      </c>
      <c r="X466" s="2538"/>
      <c r="Y466" s="2593"/>
      <c r="Z466" s="162"/>
      <c r="AA466" s="162"/>
      <c r="AB466" s="162"/>
      <c r="AC466" s="162"/>
      <c r="AD466" s="162"/>
      <c r="AE466" s="162"/>
      <c r="AF466" s="162"/>
      <c r="AG466" s="162"/>
      <c r="AH466" s="162"/>
      <c r="AI466" s="162"/>
      <c r="AJ466" s="162"/>
      <c r="AK466" s="162"/>
      <c r="AL466" s="162"/>
      <c r="AM466" s="162"/>
      <c r="AN466" s="162"/>
      <c r="AO466" s="162"/>
      <c r="AP466" s="162"/>
      <c r="AQ466" s="162"/>
      <c r="AR466" s="162"/>
      <c r="AS466" s="162"/>
      <c r="AT466" s="162"/>
      <c r="AU466" s="162"/>
      <c r="AV466" s="162"/>
      <c r="AW466" s="162"/>
      <c r="AX466" s="162"/>
      <c r="AY466" s="162"/>
      <c r="AZ466" s="162"/>
      <c r="BA466" s="162"/>
      <c r="BB466" s="162"/>
      <c r="BC466" s="162"/>
      <c r="BD466" s="162"/>
      <c r="BE466" s="162"/>
      <c r="BF466" s="162"/>
      <c r="BG466" s="162"/>
      <c r="BH466" s="162"/>
      <c r="BI466" s="162"/>
      <c r="BJ466" s="162"/>
      <c r="BK466" s="162"/>
      <c r="BL466" s="162"/>
      <c r="BM466" s="162"/>
      <c r="BN466" s="162"/>
      <c r="BO466" s="162"/>
      <c r="BP466" s="162"/>
      <c r="BQ466" s="162"/>
      <c r="BR466" s="162"/>
      <c r="BS466" s="162"/>
      <c r="BT466" s="162"/>
      <c r="BU466" s="162"/>
      <c r="BV466" s="162"/>
      <c r="BW466" s="162"/>
      <c r="BX466" s="162"/>
      <c r="BY466" s="162"/>
      <c r="BZ466" s="162"/>
      <c r="CA466" s="162"/>
      <c r="CB466" s="162"/>
      <c r="CC466" s="162"/>
      <c r="CD466" s="162"/>
      <c r="CE466" s="162"/>
      <c r="CF466" s="162"/>
      <c r="CG466" s="162"/>
      <c r="CH466" s="162"/>
      <c r="CI466" s="162"/>
      <c r="CJ466" s="162"/>
      <c r="CK466" s="162"/>
      <c r="CL466" s="162"/>
      <c r="CM466" s="162"/>
      <c r="CN466" s="162"/>
      <c r="CO466" s="162"/>
      <c r="CP466" s="162"/>
      <c r="CQ466" s="162"/>
      <c r="CR466" s="162"/>
      <c r="CS466" s="162"/>
      <c r="CT466" s="162"/>
      <c r="CU466" s="162"/>
      <c r="CV466" s="162"/>
      <c r="CW466" s="162"/>
      <c r="CX466" s="162"/>
      <c r="CY466" s="162"/>
      <c r="CZ466" s="162"/>
      <c r="DA466" s="162"/>
      <c r="DB466" s="162"/>
      <c r="DC466" s="162"/>
      <c r="DD466" s="162"/>
      <c r="DE466" s="162"/>
      <c r="DF466" s="162"/>
      <c r="DG466" s="162"/>
      <c r="DH466" s="162"/>
      <c r="DI466" s="162"/>
      <c r="DJ466" s="162"/>
      <c r="DK466" s="162"/>
      <c r="DL466" s="162"/>
      <c r="DM466" s="162"/>
      <c r="DN466" s="162"/>
      <c r="DO466" s="162"/>
      <c r="DP466" s="162"/>
      <c r="DQ466" s="162"/>
      <c r="DR466" s="162"/>
      <c r="DS466" s="162"/>
      <c r="DT466" s="162"/>
      <c r="DU466" s="162"/>
      <c r="DV466" s="162"/>
      <c r="DW466" s="162"/>
      <c r="DX466" s="162"/>
      <c r="DY466" s="162"/>
      <c r="DZ466" s="162"/>
      <c r="EA466" s="162"/>
      <c r="EB466" s="162"/>
      <c r="EC466" s="162"/>
      <c r="ED466" s="162"/>
      <c r="EE466" s="162"/>
      <c r="EF466" s="162"/>
      <c r="EG466" s="162"/>
      <c r="EH466" s="162"/>
      <c r="EI466" s="162"/>
      <c r="EJ466" s="162"/>
      <c r="EK466" s="162"/>
      <c r="EL466" s="162"/>
      <c r="EM466" s="162"/>
      <c r="EN466" s="162"/>
      <c r="EO466" s="162"/>
      <c r="EP466" s="162"/>
      <c r="EQ466" s="162"/>
      <c r="ER466" s="162"/>
      <c r="ES466" s="162"/>
      <c r="ET466" s="162"/>
      <c r="EU466" s="162"/>
      <c r="EV466" s="162"/>
      <c r="EW466" s="162"/>
      <c r="EX466" s="162"/>
      <c r="EY466" s="162"/>
      <c r="EZ466" s="162"/>
      <c r="FA466" s="162"/>
      <c r="FB466" s="162"/>
      <c r="FC466" s="162"/>
      <c r="FD466" s="162"/>
      <c r="FE466" s="162"/>
      <c r="FF466" s="162"/>
      <c r="FG466" s="162"/>
      <c r="FH466" s="162"/>
      <c r="FI466" s="162"/>
      <c r="FJ466" s="162"/>
      <c r="FK466" s="162"/>
      <c r="FL466" s="162"/>
      <c r="FM466" s="162"/>
      <c r="FN466" s="162"/>
      <c r="FO466" s="162"/>
      <c r="FP466" s="162"/>
      <c r="FQ466" s="162"/>
      <c r="FR466" s="162"/>
      <c r="FS466" s="162"/>
      <c r="FT466" s="162"/>
      <c r="FU466" s="162"/>
      <c r="FV466" s="162"/>
      <c r="FW466" s="162"/>
      <c r="FX466" s="162"/>
      <c r="FY466" s="162"/>
      <c r="FZ466" s="162"/>
      <c r="GA466" s="162"/>
      <c r="GB466" s="162"/>
      <c r="GC466" s="162"/>
      <c r="GD466" s="162"/>
      <c r="GE466" s="162"/>
      <c r="GF466" s="162"/>
      <c r="GG466" s="162"/>
      <c r="GH466" s="162"/>
      <c r="GI466" s="162"/>
      <c r="GJ466" s="162"/>
      <c r="GK466" s="162"/>
      <c r="GL466" s="162"/>
      <c r="GM466" s="162"/>
      <c r="GN466" s="162"/>
      <c r="GO466" s="162"/>
      <c r="GP466" s="162"/>
      <c r="GQ466" s="162"/>
      <c r="GR466" s="162"/>
      <c r="GS466" s="162"/>
      <c r="GT466" s="162"/>
      <c r="GU466" s="162"/>
    </row>
    <row r="467" spans="1:203" x14ac:dyDescent="0.25">
      <c r="A467" s="161">
        <v>1</v>
      </c>
      <c r="B467" s="58" t="s">
        <v>169</v>
      </c>
      <c r="C467" s="189">
        <f>'2 уровень'!D1212</f>
        <v>100000</v>
      </c>
      <c r="D467" s="189">
        <f>'2 уровень'!E1212</f>
        <v>33333</v>
      </c>
      <c r="E467" s="189">
        <f>'2 уровень'!F1212</f>
        <v>35221.58203125</v>
      </c>
      <c r="F467" s="792">
        <f>'2 уровень'!G1212</f>
        <v>105.66580275177753</v>
      </c>
      <c r="G467" s="237">
        <f>'2 уровень'!H1212</f>
        <v>0</v>
      </c>
      <c r="H467" s="237">
        <f>'2 уровень'!I1212</f>
        <v>0</v>
      </c>
      <c r="I467" s="242">
        <f>'2 уровень'!J1212</f>
        <v>0</v>
      </c>
      <c r="J467" s="242">
        <f>'2 уровень'!K1212</f>
        <v>0</v>
      </c>
      <c r="K467" s="242">
        <f>'2 уровень'!L1212</f>
        <v>0</v>
      </c>
      <c r="L467" s="242">
        <f>'2 уровень'!M1212</f>
        <v>0</v>
      </c>
      <c r="M467" s="242">
        <f>'2 уровень'!N1212</f>
        <v>0</v>
      </c>
      <c r="N467" s="242">
        <f>'2 уровень'!O1212</f>
        <v>0</v>
      </c>
      <c r="O467" s="163">
        <f>'2 уровень'!P1212</f>
        <v>0</v>
      </c>
      <c r="P467" s="163">
        <f>'2 уровень'!Q1212</f>
        <v>0</v>
      </c>
      <c r="Q467" s="163">
        <f>'2 уровень'!R1212</f>
        <v>0</v>
      </c>
      <c r="R467" s="163">
        <f>'2 уровень'!S1212</f>
        <v>0</v>
      </c>
      <c r="S467" s="2675">
        <f>'2 уровень'!T1212</f>
        <v>0</v>
      </c>
      <c r="T467" s="163">
        <f>'2 уровень'!U1212</f>
        <v>0</v>
      </c>
      <c r="U467" s="163">
        <f>'2 уровень'!V1212</f>
        <v>0</v>
      </c>
      <c r="V467" s="163">
        <f>'2 уровень'!W1212</f>
        <v>0</v>
      </c>
      <c r="W467" s="2522">
        <f>'2 уровень'!X1212</f>
        <v>0</v>
      </c>
      <c r="X467" s="2538"/>
      <c r="Y467" s="2593"/>
      <c r="Z467" s="162"/>
      <c r="AA467" s="162"/>
      <c r="AB467" s="162"/>
      <c r="AC467" s="162"/>
      <c r="AD467" s="162"/>
      <c r="AE467" s="162"/>
      <c r="AF467" s="162"/>
      <c r="AG467" s="162"/>
      <c r="AH467" s="162"/>
      <c r="AI467" s="162"/>
      <c r="AJ467" s="162"/>
      <c r="AK467" s="162"/>
      <c r="AL467" s="162"/>
      <c r="AM467" s="162"/>
      <c r="AN467" s="162"/>
      <c r="AO467" s="162"/>
      <c r="AP467" s="162"/>
      <c r="AQ467" s="162"/>
      <c r="AR467" s="162"/>
      <c r="AS467" s="162"/>
      <c r="AT467" s="162"/>
      <c r="AU467" s="162"/>
      <c r="AV467" s="162"/>
      <c r="AW467" s="162"/>
      <c r="AX467" s="162"/>
      <c r="AY467" s="162"/>
      <c r="AZ467" s="162"/>
      <c r="BA467" s="162"/>
      <c r="BB467" s="162"/>
      <c r="BC467" s="162"/>
      <c r="BD467" s="162"/>
      <c r="BE467" s="162"/>
      <c r="BF467" s="162"/>
      <c r="BG467" s="162"/>
      <c r="BH467" s="162"/>
      <c r="BI467" s="162"/>
      <c r="BJ467" s="162"/>
      <c r="BK467" s="162"/>
      <c r="BL467" s="162"/>
      <c r="BM467" s="162"/>
      <c r="BN467" s="162"/>
      <c r="BO467" s="162"/>
      <c r="BP467" s="162"/>
      <c r="BQ467" s="162"/>
      <c r="BR467" s="162"/>
      <c r="BS467" s="162"/>
      <c r="BT467" s="162"/>
      <c r="BU467" s="162"/>
      <c r="BV467" s="162"/>
      <c r="BW467" s="162"/>
      <c r="BX467" s="162"/>
      <c r="BY467" s="162"/>
      <c r="BZ467" s="162"/>
      <c r="CA467" s="162"/>
      <c r="CB467" s="162"/>
      <c r="CC467" s="162"/>
      <c r="CD467" s="162"/>
      <c r="CE467" s="162"/>
      <c r="CF467" s="162"/>
      <c r="CG467" s="162"/>
      <c r="CH467" s="162"/>
      <c r="CI467" s="162"/>
      <c r="CJ467" s="162"/>
      <c r="CK467" s="162"/>
      <c r="CL467" s="162"/>
      <c r="CM467" s="162"/>
      <c r="CN467" s="162"/>
      <c r="CO467" s="162"/>
      <c r="CP467" s="162"/>
      <c r="CQ467" s="162"/>
      <c r="CR467" s="162"/>
      <c r="CS467" s="162"/>
      <c r="CT467" s="162"/>
      <c r="CU467" s="162"/>
      <c r="CV467" s="162"/>
      <c r="CW467" s="162"/>
      <c r="CX467" s="162"/>
      <c r="CY467" s="162"/>
      <c r="CZ467" s="162"/>
      <c r="DA467" s="162"/>
      <c r="DB467" s="162"/>
      <c r="DC467" s="162"/>
      <c r="DD467" s="162"/>
      <c r="DE467" s="162"/>
      <c r="DF467" s="162"/>
      <c r="DG467" s="162"/>
      <c r="DH467" s="162"/>
      <c r="DI467" s="162"/>
      <c r="DJ467" s="162"/>
      <c r="DK467" s="162"/>
      <c r="DL467" s="162"/>
      <c r="DM467" s="162"/>
      <c r="DN467" s="162"/>
      <c r="DO467" s="162"/>
      <c r="DP467" s="162"/>
      <c r="DQ467" s="162"/>
      <c r="DR467" s="162"/>
      <c r="DS467" s="162"/>
      <c r="DT467" s="162"/>
      <c r="DU467" s="162"/>
      <c r="DV467" s="162"/>
      <c r="DW467" s="162"/>
      <c r="DX467" s="162"/>
      <c r="DY467" s="162"/>
      <c r="DZ467" s="162"/>
      <c r="EA467" s="162"/>
      <c r="EB467" s="162"/>
      <c r="EC467" s="162"/>
      <c r="ED467" s="162"/>
      <c r="EE467" s="162"/>
      <c r="EF467" s="162"/>
      <c r="EG467" s="162"/>
      <c r="EH467" s="162"/>
      <c r="EI467" s="162"/>
      <c r="EJ467" s="162"/>
      <c r="EK467" s="162"/>
      <c r="EL467" s="162"/>
      <c r="EM467" s="162"/>
      <c r="EN467" s="162"/>
      <c r="EO467" s="162"/>
      <c r="EP467" s="162"/>
      <c r="EQ467" s="162"/>
      <c r="ER467" s="162"/>
      <c r="ES467" s="162"/>
      <c r="ET467" s="162"/>
      <c r="EU467" s="162"/>
      <c r="EV467" s="162"/>
      <c r="EW467" s="162"/>
      <c r="EX467" s="162"/>
      <c r="EY467" s="162"/>
      <c r="EZ467" s="162"/>
      <c r="FA467" s="162"/>
      <c r="FB467" s="162"/>
      <c r="FC467" s="162"/>
      <c r="FD467" s="162"/>
      <c r="FE467" s="162"/>
      <c r="FF467" s="162"/>
      <c r="FG467" s="162"/>
      <c r="FH467" s="162"/>
      <c r="FI467" s="162"/>
      <c r="FJ467" s="162"/>
      <c r="FK467" s="162"/>
      <c r="FL467" s="162"/>
      <c r="FM467" s="162"/>
      <c r="FN467" s="162"/>
      <c r="FO467" s="162"/>
      <c r="FP467" s="162"/>
      <c r="FQ467" s="162"/>
      <c r="FR467" s="162"/>
      <c r="FS467" s="162"/>
      <c r="FT467" s="162"/>
      <c r="FU467" s="162"/>
      <c r="FV467" s="162"/>
      <c r="FW467" s="162"/>
      <c r="FX467" s="162"/>
      <c r="FY467" s="162"/>
      <c r="FZ467" s="162"/>
      <c r="GA467" s="162"/>
      <c r="GB467" s="162"/>
      <c r="GC467" s="162"/>
      <c r="GD467" s="162"/>
      <c r="GE467" s="162"/>
      <c r="GF467" s="162"/>
      <c r="GG467" s="162"/>
      <c r="GH467" s="162"/>
      <c r="GI467" s="162"/>
      <c r="GJ467" s="162"/>
      <c r="GK467" s="162"/>
      <c r="GL467" s="162"/>
      <c r="GM467" s="162"/>
      <c r="GN467" s="162"/>
      <c r="GO467" s="162"/>
      <c r="GP467" s="162"/>
      <c r="GQ467" s="162"/>
      <c r="GR467" s="162"/>
      <c r="GS467" s="162"/>
      <c r="GT467" s="162"/>
      <c r="GU467" s="162"/>
    </row>
    <row r="468" spans="1:203" x14ac:dyDescent="0.25">
      <c r="A468" s="161">
        <v>1</v>
      </c>
      <c r="B468" s="58" t="s">
        <v>339</v>
      </c>
      <c r="C468" s="189">
        <f>'2 уровень'!D1213</f>
        <v>159308</v>
      </c>
      <c r="D468" s="189">
        <f>'2 уровень'!E1213</f>
        <v>53103</v>
      </c>
      <c r="E468" s="189">
        <f>'2 уровень'!F1213</f>
        <v>52820.25</v>
      </c>
      <c r="F468" s="792">
        <f>'2 уровень'!G1213</f>
        <v>99.467544206542001</v>
      </c>
      <c r="G468" s="237">
        <f>'2 уровень'!H1213</f>
        <v>0</v>
      </c>
      <c r="H468" s="237">
        <f>'2 уровень'!I1213</f>
        <v>0</v>
      </c>
      <c r="I468" s="242">
        <f>'2 уровень'!J1213</f>
        <v>0</v>
      </c>
      <c r="J468" s="242">
        <f>'2 уровень'!K1213</f>
        <v>0</v>
      </c>
      <c r="K468" s="242">
        <f>'2 уровень'!L1213</f>
        <v>0</v>
      </c>
      <c r="L468" s="242">
        <f>'2 уровень'!M1213</f>
        <v>0</v>
      </c>
      <c r="M468" s="242">
        <f>'2 уровень'!N1213</f>
        <v>0</v>
      </c>
      <c r="N468" s="242">
        <f>'2 уровень'!O1213</f>
        <v>0</v>
      </c>
      <c r="O468" s="163">
        <f>'2 уровень'!P1213</f>
        <v>0</v>
      </c>
      <c r="P468" s="163">
        <f>'2 уровень'!Q1213</f>
        <v>0</v>
      </c>
      <c r="Q468" s="163">
        <f>'2 уровень'!R1213</f>
        <v>0</v>
      </c>
      <c r="R468" s="163">
        <f>'2 уровень'!S1213</f>
        <v>0</v>
      </c>
      <c r="S468" s="2675">
        <f>'2 уровень'!T1213</f>
        <v>0</v>
      </c>
      <c r="T468" s="163">
        <f>'2 уровень'!U1213</f>
        <v>0</v>
      </c>
      <c r="U468" s="163">
        <f>'2 уровень'!V1213</f>
        <v>0</v>
      </c>
      <c r="V468" s="163">
        <f>'2 уровень'!W1213</f>
        <v>0</v>
      </c>
      <c r="W468" s="2522">
        <f>'2 уровень'!X1213</f>
        <v>0</v>
      </c>
      <c r="X468" s="2538"/>
      <c r="Y468" s="2593"/>
      <c r="Z468" s="162"/>
      <c r="AA468" s="162"/>
      <c r="AB468" s="162"/>
      <c r="AC468" s="162"/>
      <c r="AD468" s="162"/>
      <c r="AE468" s="162"/>
      <c r="AF468" s="162"/>
      <c r="AG468" s="162"/>
      <c r="AH468" s="162"/>
      <c r="AI468" s="162"/>
      <c r="AJ468" s="162"/>
      <c r="AK468" s="162"/>
      <c r="AL468" s="162"/>
      <c r="AM468" s="162"/>
      <c r="AN468" s="162"/>
      <c r="AO468" s="162"/>
      <c r="AP468" s="162"/>
      <c r="AQ468" s="162"/>
      <c r="AR468" s="162"/>
      <c r="AS468" s="162"/>
      <c r="AT468" s="162"/>
      <c r="AU468" s="162"/>
      <c r="AV468" s="162"/>
      <c r="AW468" s="162"/>
      <c r="AX468" s="162"/>
      <c r="AY468" s="162"/>
      <c r="AZ468" s="162"/>
      <c r="BA468" s="162"/>
      <c r="BB468" s="162"/>
      <c r="BC468" s="162"/>
      <c r="BD468" s="162"/>
      <c r="BE468" s="162"/>
      <c r="BF468" s="162"/>
      <c r="BG468" s="162"/>
      <c r="BH468" s="162"/>
      <c r="BI468" s="162"/>
      <c r="BJ468" s="162"/>
      <c r="BK468" s="162"/>
      <c r="BL468" s="162"/>
      <c r="BM468" s="162"/>
      <c r="BN468" s="162"/>
      <c r="BO468" s="162"/>
      <c r="BP468" s="162"/>
      <c r="BQ468" s="162"/>
      <c r="BR468" s="162"/>
      <c r="BS468" s="162"/>
      <c r="BT468" s="162"/>
      <c r="BU468" s="162"/>
      <c r="BV468" s="162"/>
      <c r="BW468" s="162"/>
      <c r="BX468" s="162"/>
      <c r="BY468" s="162"/>
      <c r="BZ468" s="162"/>
      <c r="CA468" s="162"/>
      <c r="CB468" s="162"/>
      <c r="CC468" s="162"/>
      <c r="CD468" s="162"/>
      <c r="CE468" s="162"/>
      <c r="CF468" s="162"/>
      <c r="CG468" s="162"/>
      <c r="CH468" s="162"/>
      <c r="CI468" s="162"/>
      <c r="CJ468" s="162"/>
      <c r="CK468" s="162"/>
      <c r="CL468" s="162"/>
      <c r="CM468" s="162"/>
      <c r="CN468" s="162"/>
      <c r="CO468" s="162"/>
      <c r="CP468" s="162"/>
      <c r="CQ468" s="162"/>
      <c r="CR468" s="162"/>
      <c r="CS468" s="162"/>
      <c r="CT468" s="162"/>
      <c r="CU468" s="162"/>
      <c r="CV468" s="162"/>
      <c r="CW468" s="162"/>
      <c r="CX468" s="162"/>
      <c r="CY468" s="162"/>
      <c r="CZ468" s="162"/>
      <c r="DA468" s="162"/>
      <c r="DB468" s="162"/>
      <c r="DC468" s="162"/>
      <c r="DD468" s="162"/>
      <c r="DE468" s="162"/>
      <c r="DF468" s="162"/>
      <c r="DG468" s="162"/>
      <c r="DH468" s="162"/>
      <c r="DI468" s="162"/>
      <c r="DJ468" s="162"/>
      <c r="DK468" s="162"/>
      <c r="DL468" s="162"/>
      <c r="DM468" s="162"/>
      <c r="DN468" s="162"/>
      <c r="DO468" s="162"/>
      <c r="DP468" s="162"/>
      <c r="DQ468" s="162"/>
      <c r="DR468" s="162"/>
      <c r="DS468" s="162"/>
      <c r="DT468" s="162"/>
      <c r="DU468" s="162"/>
      <c r="DV468" s="162"/>
      <c r="DW468" s="162"/>
      <c r="DX468" s="162"/>
      <c r="DY468" s="162"/>
      <c r="DZ468" s="162"/>
      <c r="EA468" s="162"/>
      <c r="EB468" s="162"/>
      <c r="EC468" s="162"/>
      <c r="ED468" s="162"/>
      <c r="EE468" s="162"/>
      <c r="EF468" s="162"/>
      <c r="EG468" s="162"/>
      <c r="EH468" s="162"/>
      <c r="EI468" s="162"/>
      <c r="EJ468" s="162"/>
      <c r="EK468" s="162"/>
      <c r="EL468" s="162"/>
      <c r="EM468" s="162"/>
      <c r="EN468" s="162"/>
      <c r="EO468" s="162"/>
      <c r="EP468" s="162"/>
      <c r="EQ468" s="162"/>
      <c r="ER468" s="162"/>
      <c r="ES468" s="162"/>
      <c r="ET468" s="162"/>
      <c r="EU468" s="162"/>
      <c r="EV468" s="162"/>
      <c r="EW468" s="162"/>
      <c r="EX468" s="162"/>
      <c r="EY468" s="162"/>
      <c r="EZ468" s="162"/>
      <c r="FA468" s="162"/>
      <c r="FB468" s="162"/>
      <c r="FC468" s="162"/>
      <c r="FD468" s="162"/>
      <c r="FE468" s="162"/>
      <c r="FF468" s="162"/>
      <c r="FG468" s="162"/>
      <c r="FH468" s="162"/>
      <c r="FI468" s="162"/>
      <c r="FJ468" s="162"/>
      <c r="FK468" s="162"/>
      <c r="FL468" s="162"/>
      <c r="FM468" s="162"/>
      <c r="FN468" s="162"/>
      <c r="FO468" s="162"/>
      <c r="FP468" s="162"/>
      <c r="FQ468" s="162"/>
      <c r="FR468" s="162"/>
      <c r="FS468" s="162"/>
      <c r="FT468" s="162"/>
      <c r="FU468" s="162"/>
      <c r="FV468" s="162"/>
      <c r="FW468" s="162"/>
      <c r="FX468" s="162"/>
      <c r="FY468" s="162"/>
      <c r="FZ468" s="162"/>
      <c r="GA468" s="162"/>
      <c r="GB468" s="162"/>
      <c r="GC468" s="162"/>
      <c r="GD468" s="162"/>
      <c r="GE468" s="162"/>
      <c r="GF468" s="162"/>
      <c r="GG468" s="162"/>
      <c r="GH468" s="162"/>
      <c r="GI468" s="162"/>
      <c r="GJ468" s="162"/>
      <c r="GK468" s="162"/>
      <c r="GL468" s="162"/>
      <c r="GM468" s="162"/>
      <c r="GN468" s="162"/>
      <c r="GO468" s="162"/>
      <c r="GP468" s="162"/>
      <c r="GQ468" s="162"/>
      <c r="GR468" s="162"/>
      <c r="GS468" s="162"/>
      <c r="GT468" s="162"/>
      <c r="GU468" s="162"/>
    </row>
    <row r="469" spans="1:203" ht="30" x14ac:dyDescent="0.25">
      <c r="A469" s="161">
        <v>1</v>
      </c>
      <c r="B469" s="58" t="s">
        <v>170</v>
      </c>
      <c r="C469" s="189">
        <f>'2 уровень'!D1214</f>
        <v>25000</v>
      </c>
      <c r="D469" s="189">
        <f>'2 уровень'!E1214</f>
        <v>8333</v>
      </c>
      <c r="E469" s="189">
        <f>'2 уровень'!F1214</f>
        <v>5858</v>
      </c>
      <c r="F469" s="792">
        <f>'2 уровень'!G1214</f>
        <v>70.298811952478104</v>
      </c>
      <c r="G469" s="237">
        <f>'2 уровень'!H1214</f>
        <v>0</v>
      </c>
      <c r="H469" s="237">
        <f>'2 уровень'!I1214</f>
        <v>0</v>
      </c>
      <c r="I469" s="242">
        <f>'2 уровень'!J1214</f>
        <v>0</v>
      </c>
      <c r="J469" s="242">
        <f>'2 уровень'!K1214</f>
        <v>0</v>
      </c>
      <c r="K469" s="242">
        <f>'2 уровень'!L1214</f>
        <v>0</v>
      </c>
      <c r="L469" s="242">
        <f>'2 уровень'!M1214</f>
        <v>0</v>
      </c>
      <c r="M469" s="242">
        <f>'2 уровень'!N1214</f>
        <v>0</v>
      </c>
      <c r="N469" s="242">
        <f>'2 уровень'!O1214</f>
        <v>0</v>
      </c>
      <c r="O469" s="163">
        <f>'2 уровень'!P1214</f>
        <v>0</v>
      </c>
      <c r="P469" s="163">
        <f>'2 уровень'!Q1214</f>
        <v>0</v>
      </c>
      <c r="Q469" s="163">
        <f>'2 уровень'!R1214</f>
        <v>0</v>
      </c>
      <c r="R469" s="163">
        <f>'2 уровень'!S1214</f>
        <v>0</v>
      </c>
      <c r="S469" s="2675">
        <f>'2 уровень'!T1214</f>
        <v>0</v>
      </c>
      <c r="T469" s="163">
        <f>'2 уровень'!U1214</f>
        <v>0</v>
      </c>
      <c r="U469" s="163">
        <f>'2 уровень'!V1214</f>
        <v>0</v>
      </c>
      <c r="V469" s="163">
        <f>'2 уровень'!W1214</f>
        <v>0</v>
      </c>
      <c r="W469" s="2522">
        <f>'2 уровень'!X1214</f>
        <v>0</v>
      </c>
      <c r="X469" s="2538"/>
      <c r="Y469" s="2593"/>
      <c r="Z469" s="162"/>
      <c r="AA469" s="162"/>
      <c r="AB469" s="162"/>
      <c r="AC469" s="162"/>
      <c r="AD469" s="162"/>
      <c r="AE469" s="162"/>
      <c r="AF469" s="162"/>
      <c r="AG469" s="162"/>
      <c r="AH469" s="162"/>
      <c r="AI469" s="162"/>
      <c r="AJ469" s="162"/>
      <c r="AK469" s="162"/>
      <c r="AL469" s="162"/>
      <c r="AM469" s="162"/>
      <c r="AN469" s="162"/>
      <c r="AO469" s="162"/>
      <c r="AP469" s="162"/>
      <c r="AQ469" s="162"/>
      <c r="AR469" s="162"/>
      <c r="AS469" s="162"/>
      <c r="AT469" s="162"/>
      <c r="AU469" s="162"/>
      <c r="AV469" s="162"/>
      <c r="AW469" s="162"/>
      <c r="AX469" s="162"/>
      <c r="AY469" s="162"/>
      <c r="AZ469" s="162"/>
      <c r="BA469" s="162"/>
      <c r="BB469" s="162"/>
      <c r="BC469" s="162"/>
      <c r="BD469" s="162"/>
      <c r="BE469" s="162"/>
      <c r="BF469" s="162"/>
      <c r="BG469" s="162"/>
      <c r="BH469" s="162"/>
      <c r="BI469" s="162"/>
      <c r="BJ469" s="162"/>
      <c r="BK469" s="162"/>
      <c r="BL469" s="162"/>
      <c r="BM469" s="162"/>
      <c r="BN469" s="162"/>
      <c r="BO469" s="162"/>
      <c r="BP469" s="162"/>
      <c r="BQ469" s="162"/>
      <c r="BR469" s="162"/>
      <c r="BS469" s="162"/>
      <c r="BT469" s="162"/>
      <c r="BU469" s="162"/>
      <c r="BV469" s="162"/>
      <c r="BW469" s="162"/>
      <c r="BX469" s="162"/>
      <c r="BY469" s="162"/>
      <c r="BZ469" s="162"/>
      <c r="CA469" s="162"/>
      <c r="CB469" s="162"/>
      <c r="CC469" s="162"/>
      <c r="CD469" s="162"/>
      <c r="CE469" s="162"/>
      <c r="CF469" s="162"/>
      <c r="CG469" s="162"/>
      <c r="CH469" s="162"/>
      <c r="CI469" s="162"/>
      <c r="CJ469" s="162"/>
      <c r="CK469" s="162"/>
      <c r="CL469" s="162"/>
      <c r="CM469" s="162"/>
      <c r="CN469" s="162"/>
      <c r="CO469" s="162"/>
      <c r="CP469" s="162"/>
      <c r="CQ469" s="162"/>
      <c r="CR469" s="162"/>
      <c r="CS469" s="162"/>
      <c r="CT469" s="162"/>
      <c r="CU469" s="162"/>
      <c r="CV469" s="162"/>
      <c r="CW469" s="162"/>
      <c r="CX469" s="162"/>
      <c r="CY469" s="162"/>
      <c r="CZ469" s="162"/>
      <c r="DA469" s="162"/>
      <c r="DB469" s="162"/>
      <c r="DC469" s="162"/>
      <c r="DD469" s="162"/>
      <c r="DE469" s="162"/>
      <c r="DF469" s="162"/>
      <c r="DG469" s="162"/>
      <c r="DH469" s="162"/>
      <c r="DI469" s="162"/>
      <c r="DJ469" s="162"/>
      <c r="DK469" s="162"/>
      <c r="DL469" s="162"/>
      <c r="DM469" s="162"/>
      <c r="DN469" s="162"/>
      <c r="DO469" s="162"/>
      <c r="DP469" s="162"/>
      <c r="DQ469" s="162"/>
      <c r="DR469" s="162"/>
      <c r="DS469" s="162"/>
      <c r="DT469" s="162"/>
      <c r="DU469" s="162"/>
      <c r="DV469" s="162"/>
      <c r="DW469" s="162"/>
      <c r="DX469" s="162"/>
      <c r="DY469" s="162"/>
      <c r="DZ469" s="162"/>
      <c r="EA469" s="162"/>
      <c r="EB469" s="162"/>
      <c r="EC469" s="162"/>
      <c r="ED469" s="162"/>
      <c r="EE469" s="162"/>
      <c r="EF469" s="162"/>
      <c r="EG469" s="162"/>
      <c r="EH469" s="162"/>
      <c r="EI469" s="162"/>
      <c r="EJ469" s="162"/>
      <c r="EK469" s="162"/>
      <c r="EL469" s="162"/>
      <c r="EM469" s="162"/>
      <c r="EN469" s="162"/>
      <c r="EO469" s="162"/>
      <c r="EP469" s="162"/>
      <c r="EQ469" s="162"/>
      <c r="ER469" s="162"/>
      <c r="ES469" s="162"/>
      <c r="ET469" s="162"/>
      <c r="EU469" s="162"/>
      <c r="EV469" s="162"/>
      <c r="EW469" s="162"/>
      <c r="EX469" s="162"/>
      <c r="EY469" s="162"/>
      <c r="EZ469" s="162"/>
      <c r="FA469" s="162"/>
      <c r="FB469" s="162"/>
      <c r="FC469" s="162"/>
      <c r="FD469" s="162"/>
      <c r="FE469" s="162"/>
      <c r="FF469" s="162"/>
      <c r="FG469" s="162"/>
      <c r="FH469" s="162"/>
      <c r="FI469" s="162"/>
      <c r="FJ469" s="162"/>
      <c r="FK469" s="162"/>
      <c r="FL469" s="162"/>
      <c r="FM469" s="162"/>
      <c r="FN469" s="162"/>
      <c r="FO469" s="162"/>
      <c r="FP469" s="162"/>
      <c r="FQ469" s="162"/>
      <c r="FR469" s="162"/>
      <c r="FS469" s="162"/>
      <c r="FT469" s="162"/>
      <c r="FU469" s="162"/>
      <c r="FV469" s="162"/>
      <c r="FW469" s="162"/>
      <c r="FX469" s="162"/>
      <c r="FY469" s="162"/>
      <c r="FZ469" s="162"/>
      <c r="GA469" s="162"/>
      <c r="GB469" s="162"/>
      <c r="GC469" s="162"/>
      <c r="GD469" s="162"/>
      <c r="GE469" s="162"/>
      <c r="GF469" s="162"/>
      <c r="GG469" s="162"/>
      <c r="GH469" s="162"/>
      <c r="GI469" s="162"/>
      <c r="GJ469" s="162"/>
      <c r="GK469" s="162"/>
      <c r="GL469" s="162"/>
      <c r="GM469" s="162"/>
      <c r="GN469" s="162"/>
      <c r="GO469" s="162"/>
      <c r="GP469" s="162"/>
      <c r="GQ469" s="162"/>
      <c r="GR469" s="162"/>
      <c r="GS469" s="162"/>
      <c r="GT469" s="162"/>
      <c r="GU469" s="162"/>
    </row>
    <row r="470" spans="1:203" ht="30" x14ac:dyDescent="0.25">
      <c r="A470" s="161">
        <v>1</v>
      </c>
      <c r="B470" s="58" t="s">
        <v>366</v>
      </c>
      <c r="C470" s="2709">
        <f>'2 уровень'!D1215</f>
        <v>2200</v>
      </c>
      <c r="D470" s="189">
        <f>'2 уровень'!E1215</f>
        <v>733</v>
      </c>
      <c r="E470" s="189">
        <f>'2 уровень'!F1215</f>
        <v>743</v>
      </c>
      <c r="F470" s="792">
        <f>'2 уровень'!G1215</f>
        <v>101.36425648021827</v>
      </c>
      <c r="G470" s="237">
        <f>'2 уровень'!H1215</f>
        <v>0</v>
      </c>
      <c r="H470" s="237">
        <f>'2 уровень'!I1215</f>
        <v>0</v>
      </c>
      <c r="I470" s="242">
        <f>'2 уровень'!J1215</f>
        <v>0</v>
      </c>
      <c r="J470" s="242">
        <f>'2 уровень'!K1215</f>
        <v>0</v>
      </c>
      <c r="K470" s="242">
        <f>'2 уровень'!L1215</f>
        <v>0</v>
      </c>
      <c r="L470" s="242">
        <f>'2 уровень'!M1215</f>
        <v>0</v>
      </c>
      <c r="M470" s="242">
        <f>'2 уровень'!N1215</f>
        <v>0</v>
      </c>
      <c r="N470" s="242">
        <f>'2 уровень'!O1215</f>
        <v>0</v>
      </c>
      <c r="O470" s="163">
        <f>'2 уровень'!P1215</f>
        <v>0</v>
      </c>
      <c r="P470" s="163">
        <f>'2 уровень'!Q1215</f>
        <v>0</v>
      </c>
      <c r="Q470" s="163">
        <f>'2 уровень'!R1215</f>
        <v>0</v>
      </c>
      <c r="R470" s="163">
        <f>'2 уровень'!S1215</f>
        <v>0</v>
      </c>
      <c r="S470" s="2675">
        <f>'2 уровень'!T1215</f>
        <v>0</v>
      </c>
      <c r="T470" s="163">
        <f>'2 уровень'!U1215</f>
        <v>0</v>
      </c>
      <c r="U470" s="163">
        <f>'2 уровень'!V1215</f>
        <v>0</v>
      </c>
      <c r="V470" s="163">
        <f>'2 уровень'!W1215</f>
        <v>0</v>
      </c>
      <c r="W470" s="2522">
        <f>'2 уровень'!X1215</f>
        <v>0</v>
      </c>
      <c r="X470" s="2538"/>
      <c r="Y470" s="2593"/>
      <c r="Z470" s="162"/>
      <c r="AA470" s="162"/>
      <c r="AB470" s="162"/>
      <c r="AC470" s="162"/>
      <c r="AD470" s="162"/>
      <c r="AE470" s="162"/>
      <c r="AF470" s="162"/>
      <c r="AG470" s="162"/>
      <c r="AH470" s="162"/>
      <c r="AI470" s="162"/>
      <c r="AJ470" s="162"/>
      <c r="AK470" s="162"/>
      <c r="AL470" s="162"/>
      <c r="AM470" s="162"/>
      <c r="AN470" s="162"/>
      <c r="AO470" s="162"/>
      <c r="AP470" s="162"/>
      <c r="AQ470" s="162"/>
      <c r="AR470" s="162"/>
      <c r="AS470" s="162"/>
      <c r="AT470" s="162"/>
      <c r="AU470" s="162"/>
      <c r="AV470" s="162"/>
      <c r="AW470" s="162"/>
      <c r="AX470" s="162"/>
      <c r="AY470" s="162"/>
      <c r="AZ470" s="162"/>
      <c r="BA470" s="162"/>
      <c r="BB470" s="162"/>
      <c r="BC470" s="162"/>
      <c r="BD470" s="162"/>
      <c r="BE470" s="162"/>
      <c r="BF470" s="162"/>
      <c r="BG470" s="162"/>
      <c r="BH470" s="162"/>
      <c r="BI470" s="162"/>
      <c r="BJ470" s="162"/>
      <c r="BK470" s="162"/>
      <c r="BL470" s="162"/>
      <c r="BM470" s="162"/>
      <c r="BN470" s="162"/>
      <c r="BO470" s="162"/>
      <c r="BP470" s="162"/>
      <c r="BQ470" s="162"/>
      <c r="BR470" s="162"/>
      <c r="BS470" s="162"/>
      <c r="BT470" s="162"/>
      <c r="BU470" s="162"/>
      <c r="BV470" s="162"/>
      <c r="BW470" s="162"/>
      <c r="BX470" s="162"/>
      <c r="BY470" s="162"/>
      <c r="BZ470" s="162"/>
      <c r="CA470" s="162"/>
      <c r="CB470" s="162"/>
      <c r="CC470" s="162"/>
      <c r="CD470" s="162"/>
      <c r="CE470" s="162"/>
      <c r="CF470" s="162"/>
      <c r="CG470" s="162"/>
      <c r="CH470" s="162"/>
      <c r="CI470" s="162"/>
      <c r="CJ470" s="162"/>
      <c r="CK470" s="162"/>
      <c r="CL470" s="162"/>
      <c r="CM470" s="162"/>
      <c r="CN470" s="162"/>
      <c r="CO470" s="162"/>
      <c r="CP470" s="162"/>
      <c r="CQ470" s="162"/>
      <c r="CR470" s="162"/>
      <c r="CS470" s="162"/>
      <c r="CT470" s="162"/>
      <c r="CU470" s="162"/>
      <c r="CV470" s="162"/>
      <c r="CW470" s="162"/>
      <c r="CX470" s="162"/>
      <c r="CY470" s="162"/>
      <c r="CZ470" s="162"/>
      <c r="DA470" s="162"/>
      <c r="DB470" s="162"/>
      <c r="DC470" s="162"/>
      <c r="DD470" s="162"/>
      <c r="DE470" s="162"/>
      <c r="DF470" s="162"/>
      <c r="DG470" s="162"/>
      <c r="DH470" s="162"/>
      <c r="DI470" s="162"/>
      <c r="DJ470" s="162"/>
      <c r="DK470" s="162"/>
      <c r="DL470" s="162"/>
      <c r="DM470" s="162"/>
      <c r="DN470" s="162"/>
      <c r="DO470" s="162"/>
      <c r="DP470" s="162"/>
      <c r="DQ470" s="162"/>
      <c r="DR470" s="162"/>
      <c r="DS470" s="162"/>
      <c r="DT470" s="162"/>
      <c r="DU470" s="162"/>
      <c r="DV470" s="162"/>
      <c r="DW470" s="162"/>
      <c r="DX470" s="162"/>
      <c r="DY470" s="162"/>
      <c r="DZ470" s="162"/>
      <c r="EA470" s="162"/>
      <c r="EB470" s="162"/>
      <c r="EC470" s="162"/>
      <c r="ED470" s="162"/>
      <c r="EE470" s="162"/>
      <c r="EF470" s="162"/>
      <c r="EG470" s="162"/>
      <c r="EH470" s="162"/>
      <c r="EI470" s="162"/>
      <c r="EJ470" s="162"/>
      <c r="EK470" s="162"/>
      <c r="EL470" s="162"/>
      <c r="EM470" s="162"/>
      <c r="EN470" s="162"/>
      <c r="EO470" s="162"/>
      <c r="EP470" s="162"/>
      <c r="EQ470" s="162"/>
      <c r="ER470" s="162"/>
      <c r="ES470" s="162"/>
      <c r="ET470" s="162"/>
      <c r="EU470" s="162"/>
      <c r="EV470" s="162"/>
      <c r="EW470" s="162"/>
      <c r="EX470" s="162"/>
      <c r="EY470" s="162"/>
      <c r="EZ470" s="162"/>
      <c r="FA470" s="162"/>
      <c r="FB470" s="162"/>
      <c r="FC470" s="162"/>
      <c r="FD470" s="162"/>
      <c r="FE470" s="162"/>
      <c r="FF470" s="162"/>
      <c r="FG470" s="162"/>
      <c r="FH470" s="162"/>
      <c r="FI470" s="162"/>
      <c r="FJ470" s="162"/>
      <c r="FK470" s="162"/>
      <c r="FL470" s="162"/>
      <c r="FM470" s="162"/>
      <c r="FN470" s="162"/>
      <c r="FO470" s="162"/>
      <c r="FP470" s="162"/>
      <c r="FQ470" s="162"/>
      <c r="FR470" s="162"/>
      <c r="FS470" s="162"/>
      <c r="FT470" s="162"/>
      <c r="FU470" s="162"/>
      <c r="FV470" s="162"/>
      <c r="FW470" s="162"/>
      <c r="FX470" s="162"/>
      <c r="FY470" s="162"/>
      <c r="FZ470" s="162"/>
      <c r="GA470" s="162"/>
      <c r="GB470" s="162"/>
      <c r="GC470" s="162"/>
      <c r="GD470" s="162"/>
      <c r="GE470" s="162"/>
      <c r="GF470" s="162"/>
      <c r="GG470" s="162"/>
      <c r="GH470" s="162"/>
      <c r="GI470" s="162"/>
      <c r="GJ470" s="162"/>
      <c r="GK470" s="162"/>
      <c r="GL470" s="162"/>
      <c r="GM470" s="162"/>
      <c r="GN470" s="162"/>
      <c r="GO470" s="162"/>
      <c r="GP470" s="162"/>
      <c r="GQ470" s="162"/>
      <c r="GR470" s="162"/>
      <c r="GS470" s="162"/>
      <c r="GT470" s="162"/>
      <c r="GU470" s="162"/>
    </row>
    <row r="471" spans="1:203" ht="30" x14ac:dyDescent="0.25">
      <c r="A471" s="161">
        <v>1</v>
      </c>
      <c r="B471" s="58" t="s">
        <v>453</v>
      </c>
      <c r="C471" s="189">
        <f>'2 уровень'!D1216</f>
        <v>750</v>
      </c>
      <c r="D471" s="189">
        <f>'2 уровень'!E1216</f>
        <v>250</v>
      </c>
      <c r="E471" s="189">
        <f>'2 уровень'!F1216</f>
        <v>210</v>
      </c>
      <c r="F471" s="792">
        <f>'2 уровень'!G1216</f>
        <v>84</v>
      </c>
      <c r="G471" s="237">
        <f>'2 уровень'!H1216</f>
        <v>0</v>
      </c>
      <c r="H471" s="237">
        <f>'2 уровень'!I1216</f>
        <v>0</v>
      </c>
      <c r="I471" s="242">
        <f>'2 уровень'!J1216</f>
        <v>0</v>
      </c>
      <c r="J471" s="242">
        <f>'2 уровень'!K1216</f>
        <v>0</v>
      </c>
      <c r="K471" s="242">
        <f>'2 уровень'!L1216</f>
        <v>0</v>
      </c>
      <c r="L471" s="242">
        <f>'2 уровень'!M1216</f>
        <v>0</v>
      </c>
      <c r="M471" s="242">
        <f>'2 уровень'!N1216</f>
        <v>0</v>
      </c>
      <c r="N471" s="242">
        <f>'2 уровень'!O1216</f>
        <v>0</v>
      </c>
      <c r="O471" s="163">
        <f>'2 уровень'!P1216</f>
        <v>0</v>
      </c>
      <c r="P471" s="163">
        <f>'2 уровень'!Q1216</f>
        <v>0</v>
      </c>
      <c r="Q471" s="163">
        <f>'2 уровень'!R1216</f>
        <v>0</v>
      </c>
      <c r="R471" s="163">
        <f>'2 уровень'!S1216</f>
        <v>0</v>
      </c>
      <c r="S471" s="2675">
        <f>'2 уровень'!T1216</f>
        <v>0</v>
      </c>
      <c r="T471" s="163">
        <f>'2 уровень'!U1216</f>
        <v>0</v>
      </c>
      <c r="U471" s="163">
        <f>'2 уровень'!V1216</f>
        <v>0</v>
      </c>
      <c r="V471" s="163">
        <f>'2 уровень'!W1216</f>
        <v>0</v>
      </c>
      <c r="W471" s="2522">
        <f>'2 уровень'!X1216</f>
        <v>0</v>
      </c>
      <c r="X471" s="2538"/>
      <c r="Y471" s="2593"/>
      <c r="Z471" s="162"/>
      <c r="AA471" s="162"/>
      <c r="AB471" s="162"/>
      <c r="AC471" s="162"/>
      <c r="AD471" s="162"/>
      <c r="AE471" s="162"/>
      <c r="AF471" s="162"/>
      <c r="AG471" s="162"/>
      <c r="AH471" s="162"/>
      <c r="AI471" s="162"/>
      <c r="AJ471" s="162"/>
      <c r="AK471" s="162"/>
      <c r="AL471" s="162"/>
      <c r="AM471" s="162"/>
      <c r="AN471" s="162"/>
      <c r="AO471" s="162"/>
      <c r="AP471" s="162"/>
      <c r="AQ471" s="162"/>
      <c r="AR471" s="162"/>
      <c r="AS471" s="162"/>
      <c r="AT471" s="162"/>
      <c r="AU471" s="162"/>
      <c r="AV471" s="162"/>
      <c r="AW471" s="162"/>
      <c r="AX471" s="162"/>
      <c r="AY471" s="162"/>
      <c r="AZ471" s="162"/>
      <c r="BA471" s="162"/>
      <c r="BB471" s="162"/>
      <c r="BC471" s="162"/>
      <c r="BD471" s="162"/>
      <c r="BE471" s="162"/>
      <c r="BF471" s="162"/>
      <c r="BG471" s="162"/>
      <c r="BH471" s="162"/>
      <c r="BI471" s="162"/>
      <c r="BJ471" s="162"/>
      <c r="BK471" s="162"/>
      <c r="BL471" s="162"/>
      <c r="BM471" s="162"/>
      <c r="BN471" s="162"/>
      <c r="BO471" s="162"/>
      <c r="BP471" s="162"/>
      <c r="BQ471" s="162"/>
      <c r="BR471" s="162"/>
      <c r="BS471" s="162"/>
      <c r="BT471" s="162"/>
      <c r="BU471" s="162"/>
      <c r="BV471" s="162"/>
      <c r="BW471" s="162"/>
      <c r="BX471" s="162"/>
      <c r="BY471" s="162"/>
      <c r="BZ471" s="162"/>
      <c r="CA471" s="162"/>
      <c r="CB471" s="162"/>
      <c r="CC471" s="162"/>
      <c r="CD471" s="162"/>
      <c r="CE471" s="162"/>
      <c r="CF471" s="162"/>
      <c r="CG471" s="162"/>
      <c r="CH471" s="162"/>
      <c r="CI471" s="162"/>
      <c r="CJ471" s="162"/>
      <c r="CK471" s="162"/>
      <c r="CL471" s="162"/>
      <c r="CM471" s="162"/>
      <c r="CN471" s="162"/>
      <c r="CO471" s="162"/>
      <c r="CP471" s="162"/>
      <c r="CQ471" s="162"/>
      <c r="CR471" s="162"/>
      <c r="CS471" s="162"/>
      <c r="CT471" s="162"/>
      <c r="CU471" s="162"/>
      <c r="CV471" s="162"/>
      <c r="CW471" s="162"/>
      <c r="CX471" s="162"/>
      <c r="CY471" s="162"/>
      <c r="CZ471" s="162"/>
      <c r="DA471" s="162"/>
      <c r="DB471" s="162"/>
      <c r="DC471" s="162"/>
      <c r="DD471" s="162"/>
      <c r="DE471" s="162"/>
      <c r="DF471" s="162"/>
      <c r="DG471" s="162"/>
      <c r="DH471" s="162"/>
      <c r="DI471" s="162"/>
      <c r="DJ471" s="162"/>
      <c r="DK471" s="162"/>
      <c r="DL471" s="162"/>
      <c r="DM471" s="162"/>
      <c r="DN471" s="162"/>
      <c r="DO471" s="162"/>
      <c r="DP471" s="162"/>
      <c r="DQ471" s="162"/>
      <c r="DR471" s="162"/>
      <c r="DS471" s="162"/>
      <c r="DT471" s="162"/>
      <c r="DU471" s="162"/>
      <c r="DV471" s="162"/>
      <c r="DW471" s="162"/>
      <c r="DX471" s="162"/>
      <c r="DY471" s="162"/>
      <c r="DZ471" s="162"/>
      <c r="EA471" s="162"/>
      <c r="EB471" s="162"/>
      <c r="EC471" s="162"/>
      <c r="ED471" s="162"/>
      <c r="EE471" s="162"/>
      <c r="EF471" s="162"/>
      <c r="EG471" s="162"/>
      <c r="EH471" s="162"/>
      <c r="EI471" s="162"/>
      <c r="EJ471" s="162"/>
      <c r="EK471" s="162"/>
      <c r="EL471" s="162"/>
      <c r="EM471" s="162"/>
      <c r="EN471" s="162"/>
      <c r="EO471" s="162"/>
      <c r="EP471" s="162"/>
      <c r="EQ471" s="162"/>
      <c r="ER471" s="162"/>
      <c r="ES471" s="162"/>
      <c r="ET471" s="162"/>
      <c r="EU471" s="162"/>
      <c r="EV471" s="162"/>
      <c r="EW471" s="162"/>
      <c r="EX471" s="162"/>
      <c r="EY471" s="162"/>
      <c r="EZ471" s="162"/>
      <c r="FA471" s="162"/>
      <c r="FB471" s="162"/>
      <c r="FC471" s="162"/>
      <c r="FD471" s="162"/>
      <c r="FE471" s="162"/>
      <c r="FF471" s="162"/>
      <c r="FG471" s="162"/>
      <c r="FH471" s="162"/>
      <c r="FI471" s="162"/>
      <c r="FJ471" s="162"/>
      <c r="FK471" s="162"/>
      <c r="FL471" s="162"/>
      <c r="FM471" s="162"/>
      <c r="FN471" s="162"/>
      <c r="FO471" s="162"/>
      <c r="FP471" s="162"/>
      <c r="FQ471" s="162"/>
      <c r="FR471" s="162"/>
      <c r="FS471" s="162"/>
      <c r="FT471" s="162"/>
      <c r="FU471" s="162"/>
      <c r="FV471" s="162"/>
      <c r="FW471" s="162"/>
      <c r="FX471" s="162"/>
      <c r="FY471" s="162"/>
      <c r="FZ471" s="162"/>
      <c r="GA471" s="162"/>
      <c r="GB471" s="162"/>
      <c r="GC471" s="162"/>
      <c r="GD471" s="162"/>
      <c r="GE471" s="162"/>
      <c r="GF471" s="162"/>
      <c r="GG471" s="162"/>
      <c r="GH471" s="162"/>
      <c r="GI471" s="162"/>
      <c r="GJ471" s="162"/>
      <c r="GK471" s="162"/>
      <c r="GL471" s="162"/>
      <c r="GM471" s="162"/>
      <c r="GN471" s="162"/>
      <c r="GO471" s="162"/>
      <c r="GP471" s="162"/>
      <c r="GQ471" s="162"/>
      <c r="GR471" s="162"/>
      <c r="GS471" s="162"/>
      <c r="GT471" s="162"/>
      <c r="GU471" s="162"/>
    </row>
    <row r="472" spans="1:203" x14ac:dyDescent="0.25">
      <c r="A472" s="161">
        <v>1</v>
      </c>
      <c r="B472" s="54" t="s">
        <v>91</v>
      </c>
      <c r="C472" s="189">
        <f>'2 уровень'!D1217</f>
        <v>402632</v>
      </c>
      <c r="D472" s="189">
        <f>'2 уровень'!E1217</f>
        <v>134208.6</v>
      </c>
      <c r="E472" s="189">
        <f>'2 уровень'!F1217</f>
        <v>137652.0625</v>
      </c>
      <c r="F472" s="792">
        <f>'2 уровень'!G1217</f>
        <v>102.56575398297873</v>
      </c>
      <c r="G472" s="237">
        <f>'2 уровень'!H1217</f>
        <v>0</v>
      </c>
      <c r="H472" s="237">
        <f>'2 уровень'!I1217</f>
        <v>0</v>
      </c>
      <c r="I472" s="242">
        <f>'2 уровень'!J1217</f>
        <v>0</v>
      </c>
      <c r="J472" s="242">
        <f>'2 уровень'!K1217</f>
        <v>0</v>
      </c>
      <c r="K472" s="242">
        <f>'2 уровень'!L1217</f>
        <v>0</v>
      </c>
      <c r="L472" s="242">
        <f>'2 уровень'!M1217</f>
        <v>0</v>
      </c>
      <c r="M472" s="242">
        <f>'2 уровень'!N1217</f>
        <v>0</v>
      </c>
      <c r="N472" s="242">
        <f>'2 уровень'!O1217</f>
        <v>0</v>
      </c>
      <c r="O472" s="163">
        <f>'2 уровень'!P1217</f>
        <v>157593.29282044445</v>
      </c>
      <c r="P472" s="163">
        <f>'2 уровень'!Q1217</f>
        <v>159776.42728114891</v>
      </c>
      <c r="Q472" s="163">
        <f>'2 уровень'!R1217</f>
        <v>164520.33432114887</v>
      </c>
      <c r="R472" s="163">
        <f>'2 уровень'!S1217</f>
        <v>169264.24136032807</v>
      </c>
      <c r="S472" s="2675">
        <f>'2 уровень'!T1217</f>
        <v>62415.845224303885</v>
      </c>
      <c r="T472" s="163">
        <f>'2 уровень'!U1217</f>
        <v>58904.42953999999</v>
      </c>
      <c r="U472" s="163">
        <f>'2 уровень'!V1217</f>
        <v>-3511.4156843038963</v>
      </c>
      <c r="V472" s="163">
        <f>'2 уровень'!W1217</f>
        <v>-554.36016000000018</v>
      </c>
      <c r="W472" s="2522">
        <f>'2 уровень'!X1217</f>
        <v>58350.069379999994</v>
      </c>
      <c r="X472" s="2538"/>
      <c r="Y472" s="2593"/>
      <c r="Z472" s="162"/>
      <c r="AA472" s="162"/>
      <c r="AB472" s="162"/>
      <c r="AC472" s="162"/>
      <c r="AD472" s="162"/>
      <c r="AE472" s="162"/>
      <c r="AF472" s="162"/>
      <c r="AG472" s="162"/>
      <c r="AH472" s="162"/>
      <c r="AI472" s="162"/>
      <c r="AJ472" s="162"/>
      <c r="AK472" s="162"/>
      <c r="AL472" s="162"/>
      <c r="AM472" s="162"/>
      <c r="AN472" s="162"/>
      <c r="AO472" s="162"/>
      <c r="AP472" s="162"/>
      <c r="AQ472" s="162"/>
      <c r="AR472" s="162"/>
      <c r="AS472" s="162"/>
      <c r="AT472" s="162"/>
      <c r="AU472" s="162"/>
      <c r="AV472" s="162"/>
      <c r="AW472" s="162"/>
      <c r="AX472" s="162"/>
      <c r="AY472" s="162"/>
      <c r="AZ472" s="162"/>
      <c r="BA472" s="162"/>
      <c r="BB472" s="162"/>
      <c r="BC472" s="162"/>
      <c r="BD472" s="162"/>
      <c r="BE472" s="162"/>
      <c r="BF472" s="162"/>
      <c r="BG472" s="162"/>
      <c r="BH472" s="162"/>
      <c r="BI472" s="162"/>
      <c r="BJ472" s="162"/>
      <c r="BK472" s="162"/>
      <c r="BL472" s="162"/>
      <c r="BM472" s="162"/>
      <c r="BN472" s="162"/>
      <c r="BO472" s="162"/>
      <c r="BP472" s="162"/>
      <c r="BQ472" s="162"/>
      <c r="BR472" s="162"/>
      <c r="BS472" s="162"/>
      <c r="BT472" s="162"/>
      <c r="BU472" s="162"/>
      <c r="BV472" s="162"/>
      <c r="BW472" s="162"/>
      <c r="BX472" s="162"/>
      <c r="BY472" s="162"/>
      <c r="BZ472" s="162"/>
      <c r="CA472" s="162"/>
      <c r="CB472" s="162"/>
      <c r="CC472" s="162"/>
      <c r="CD472" s="162"/>
      <c r="CE472" s="162"/>
      <c r="CF472" s="162"/>
      <c r="CG472" s="162"/>
      <c r="CH472" s="162"/>
      <c r="CI472" s="162"/>
      <c r="CJ472" s="162"/>
      <c r="CK472" s="162"/>
      <c r="CL472" s="162"/>
      <c r="CM472" s="162"/>
      <c r="CN472" s="162"/>
      <c r="CO472" s="162"/>
      <c r="CP472" s="162"/>
      <c r="CQ472" s="162"/>
      <c r="CR472" s="162"/>
      <c r="CS472" s="162"/>
      <c r="CT472" s="162"/>
      <c r="CU472" s="162"/>
      <c r="CV472" s="162"/>
      <c r="CW472" s="162"/>
      <c r="CX472" s="162"/>
      <c r="CY472" s="162"/>
      <c r="CZ472" s="162"/>
      <c r="DA472" s="162"/>
      <c r="DB472" s="162"/>
      <c r="DC472" s="162"/>
      <c r="DD472" s="162"/>
      <c r="DE472" s="162"/>
      <c r="DF472" s="162"/>
      <c r="DG472" s="162"/>
      <c r="DH472" s="162"/>
      <c r="DI472" s="162"/>
      <c r="DJ472" s="162"/>
      <c r="DK472" s="162"/>
      <c r="DL472" s="162"/>
      <c r="DM472" s="162"/>
      <c r="DN472" s="162"/>
      <c r="DO472" s="162"/>
      <c r="DP472" s="162"/>
      <c r="DQ472" s="162"/>
      <c r="DR472" s="162"/>
      <c r="DS472" s="162"/>
      <c r="DT472" s="162"/>
      <c r="DU472" s="162"/>
      <c r="DV472" s="162"/>
      <c r="DW472" s="162"/>
      <c r="DX472" s="162"/>
      <c r="DY472" s="162"/>
      <c r="DZ472" s="162"/>
      <c r="EA472" s="162"/>
      <c r="EB472" s="162"/>
      <c r="EC472" s="162"/>
      <c r="ED472" s="162"/>
      <c r="EE472" s="162"/>
      <c r="EF472" s="162"/>
      <c r="EG472" s="162"/>
      <c r="EH472" s="162"/>
      <c r="EI472" s="162"/>
      <c r="EJ472" s="162"/>
      <c r="EK472" s="162"/>
      <c r="EL472" s="162"/>
      <c r="EM472" s="162"/>
      <c r="EN472" s="162"/>
      <c r="EO472" s="162"/>
      <c r="EP472" s="162"/>
      <c r="EQ472" s="162"/>
      <c r="ER472" s="162"/>
      <c r="ES472" s="162"/>
      <c r="ET472" s="162"/>
      <c r="EU472" s="162"/>
      <c r="EV472" s="162"/>
      <c r="EW472" s="162"/>
      <c r="EX472" s="162"/>
      <c r="EY472" s="162"/>
      <c r="EZ472" s="162"/>
      <c r="FA472" s="162"/>
      <c r="FB472" s="162"/>
      <c r="FC472" s="162"/>
      <c r="FD472" s="162"/>
      <c r="FE472" s="162"/>
      <c r="FF472" s="162"/>
      <c r="FG472" s="162"/>
      <c r="FH472" s="162"/>
      <c r="FI472" s="162"/>
      <c r="FJ472" s="162"/>
      <c r="FK472" s="162"/>
      <c r="FL472" s="162"/>
      <c r="FM472" s="162"/>
      <c r="FN472" s="162"/>
      <c r="FO472" s="162"/>
      <c r="FP472" s="162"/>
      <c r="FQ472" s="162"/>
      <c r="FR472" s="162"/>
      <c r="FS472" s="162"/>
      <c r="FT472" s="162"/>
      <c r="FU472" s="162"/>
      <c r="FV472" s="162"/>
      <c r="FW472" s="162"/>
      <c r="FX472" s="162"/>
      <c r="FY472" s="162"/>
      <c r="FZ472" s="162"/>
      <c r="GA472" s="162"/>
      <c r="GB472" s="162"/>
      <c r="GC472" s="162"/>
      <c r="GD472" s="162"/>
      <c r="GE472" s="162"/>
      <c r="GF472" s="162"/>
      <c r="GG472" s="162"/>
      <c r="GH472" s="162"/>
      <c r="GI472" s="162"/>
      <c r="GJ472" s="162"/>
      <c r="GK472" s="162"/>
      <c r="GL472" s="162"/>
      <c r="GM472" s="162"/>
      <c r="GN472" s="162"/>
      <c r="GO472" s="162"/>
      <c r="GP472" s="162"/>
      <c r="GQ472" s="162"/>
      <c r="GR472" s="162"/>
      <c r="GS472" s="162"/>
      <c r="GT472" s="162"/>
      <c r="GU472" s="162"/>
    </row>
    <row r="473" spans="1:203" x14ac:dyDescent="0.25">
      <c r="A473" s="161">
        <v>1</v>
      </c>
      <c r="B473" s="54" t="s">
        <v>172</v>
      </c>
      <c r="C473" s="189">
        <f>'2 уровень'!D1218</f>
        <v>4430</v>
      </c>
      <c r="D473" s="189">
        <f>'2 уровень'!E1218</f>
        <v>1477</v>
      </c>
      <c r="E473" s="189">
        <f>'2 уровень'!F1218</f>
        <v>1207</v>
      </c>
      <c r="F473" s="189">
        <f>'2 уровень'!G1218</f>
        <v>81.719702098849027</v>
      </c>
      <c r="G473" s="237"/>
      <c r="H473" s="237"/>
      <c r="I473" s="242"/>
      <c r="J473" s="242"/>
      <c r="K473" s="242"/>
      <c r="L473" s="242"/>
      <c r="M473" s="242"/>
      <c r="N473" s="242"/>
      <c r="O473" s="163"/>
      <c r="P473" s="163"/>
      <c r="Q473" s="163"/>
      <c r="R473" s="163"/>
      <c r="S473" s="2675"/>
      <c r="T473" s="163"/>
      <c r="U473" s="163"/>
      <c r="V473" s="163"/>
      <c r="W473" s="2522"/>
      <c r="X473" s="2538"/>
      <c r="Y473" s="2593"/>
      <c r="Z473" s="162"/>
      <c r="AA473" s="162"/>
      <c r="AB473" s="162"/>
      <c r="AC473" s="162"/>
      <c r="AD473" s="162"/>
      <c r="AE473" s="162"/>
      <c r="AF473" s="162"/>
      <c r="AG473" s="162"/>
      <c r="AH473" s="162"/>
      <c r="AI473" s="162"/>
      <c r="AJ473" s="162"/>
      <c r="AK473" s="162"/>
      <c r="AL473" s="162"/>
      <c r="AM473" s="162"/>
      <c r="AN473" s="162"/>
      <c r="AO473" s="162"/>
      <c r="AP473" s="162"/>
      <c r="AQ473" s="162"/>
      <c r="AR473" s="162"/>
      <c r="AS473" s="162"/>
      <c r="AT473" s="162"/>
      <c r="AU473" s="162"/>
      <c r="AV473" s="162"/>
      <c r="AW473" s="162"/>
      <c r="AX473" s="162"/>
      <c r="AY473" s="162"/>
      <c r="AZ473" s="162"/>
      <c r="BA473" s="162"/>
      <c r="BB473" s="162"/>
      <c r="BC473" s="162"/>
      <c r="BD473" s="162"/>
      <c r="BE473" s="162"/>
      <c r="BF473" s="162"/>
      <c r="BG473" s="162"/>
      <c r="BH473" s="162"/>
      <c r="BI473" s="162"/>
      <c r="BJ473" s="162"/>
      <c r="BK473" s="162"/>
      <c r="BL473" s="162"/>
      <c r="BM473" s="162"/>
      <c r="BN473" s="162"/>
      <c r="BO473" s="162"/>
      <c r="BP473" s="162"/>
      <c r="BQ473" s="162"/>
      <c r="BR473" s="162"/>
      <c r="BS473" s="162"/>
      <c r="BT473" s="162"/>
      <c r="BU473" s="162"/>
      <c r="BV473" s="162"/>
      <c r="BW473" s="162"/>
      <c r="BX473" s="162"/>
      <c r="BY473" s="162"/>
      <c r="BZ473" s="162"/>
      <c r="CA473" s="162"/>
      <c r="CB473" s="162"/>
      <c r="CC473" s="162"/>
      <c r="CD473" s="162"/>
      <c r="CE473" s="162"/>
      <c r="CF473" s="162"/>
      <c r="CG473" s="162"/>
      <c r="CH473" s="162"/>
      <c r="CI473" s="162"/>
      <c r="CJ473" s="162"/>
      <c r="CK473" s="162"/>
      <c r="CL473" s="162"/>
      <c r="CM473" s="162"/>
      <c r="CN473" s="162"/>
      <c r="CO473" s="162"/>
      <c r="CP473" s="162"/>
      <c r="CQ473" s="162"/>
      <c r="CR473" s="162"/>
      <c r="CS473" s="162"/>
      <c r="CT473" s="162"/>
      <c r="CU473" s="162"/>
      <c r="CV473" s="162"/>
      <c r="CW473" s="162"/>
      <c r="CX473" s="162"/>
      <c r="CY473" s="162"/>
      <c r="CZ473" s="162"/>
      <c r="DA473" s="162"/>
      <c r="DB473" s="162"/>
      <c r="DC473" s="162"/>
      <c r="DD473" s="162"/>
      <c r="DE473" s="162"/>
      <c r="DF473" s="162"/>
      <c r="DG473" s="162"/>
      <c r="DH473" s="162"/>
      <c r="DI473" s="162"/>
      <c r="DJ473" s="162"/>
      <c r="DK473" s="162"/>
      <c r="DL473" s="162"/>
      <c r="DM473" s="162"/>
      <c r="DN473" s="162"/>
      <c r="DO473" s="162"/>
      <c r="DP473" s="162"/>
      <c r="DQ473" s="162"/>
      <c r="DR473" s="162"/>
      <c r="DS473" s="162"/>
      <c r="DT473" s="162"/>
      <c r="DU473" s="162"/>
      <c r="DV473" s="162"/>
      <c r="DW473" s="162"/>
      <c r="DX473" s="162"/>
      <c r="DY473" s="162"/>
      <c r="DZ473" s="162"/>
      <c r="EA473" s="162"/>
      <c r="EB473" s="162"/>
      <c r="EC473" s="162"/>
      <c r="ED473" s="162"/>
      <c r="EE473" s="162"/>
      <c r="EF473" s="162"/>
      <c r="EG473" s="162"/>
      <c r="EH473" s="162"/>
      <c r="EI473" s="162"/>
      <c r="EJ473" s="162"/>
      <c r="EK473" s="162"/>
      <c r="EL473" s="162"/>
      <c r="EM473" s="162"/>
      <c r="EN473" s="162"/>
      <c r="EO473" s="162"/>
      <c r="EP473" s="162"/>
      <c r="EQ473" s="162"/>
      <c r="ER473" s="162"/>
      <c r="ES473" s="162"/>
      <c r="ET473" s="162"/>
      <c r="EU473" s="162"/>
      <c r="EV473" s="162"/>
      <c r="EW473" s="162"/>
      <c r="EX473" s="162"/>
      <c r="EY473" s="162"/>
      <c r="EZ473" s="162"/>
      <c r="FA473" s="162"/>
      <c r="FB473" s="162"/>
      <c r="FC473" s="162"/>
      <c r="FD473" s="162"/>
      <c r="FE473" s="162"/>
      <c r="FF473" s="162"/>
      <c r="FG473" s="162"/>
      <c r="FH473" s="162"/>
      <c r="FI473" s="162"/>
      <c r="FJ473" s="162"/>
      <c r="FK473" s="162"/>
      <c r="FL473" s="162"/>
      <c r="FM473" s="162"/>
      <c r="FN473" s="162"/>
      <c r="FO473" s="162"/>
      <c r="FP473" s="162"/>
      <c r="FQ473" s="162"/>
      <c r="FR473" s="162"/>
      <c r="FS473" s="162"/>
      <c r="FT473" s="162"/>
      <c r="FU473" s="162"/>
      <c r="FV473" s="162"/>
      <c r="FW473" s="162"/>
      <c r="FX473" s="162"/>
      <c r="FY473" s="162"/>
      <c r="FZ473" s="162"/>
      <c r="GA473" s="162"/>
      <c r="GB473" s="162"/>
      <c r="GC473" s="162"/>
      <c r="GD473" s="162"/>
      <c r="GE473" s="162"/>
      <c r="GF473" s="162"/>
      <c r="GG473" s="162"/>
      <c r="GH473" s="162"/>
      <c r="GI473" s="162"/>
      <c r="GJ473" s="162"/>
      <c r="GK473" s="162"/>
      <c r="GL473" s="162"/>
      <c r="GM473" s="162"/>
      <c r="GN473" s="162"/>
      <c r="GO473" s="162"/>
      <c r="GP473" s="162"/>
      <c r="GQ473" s="162"/>
      <c r="GR473" s="162"/>
      <c r="GS473" s="162"/>
      <c r="GT473" s="162"/>
      <c r="GU473" s="162"/>
    </row>
    <row r="474" spans="1:203" x14ac:dyDescent="0.25">
      <c r="A474" s="161">
        <v>1</v>
      </c>
      <c r="B474" s="2569" t="s">
        <v>82</v>
      </c>
      <c r="C474" s="2683">
        <f>'2 уровень'!D1219</f>
        <v>546</v>
      </c>
      <c r="D474" s="189">
        <f>'2 уровень'!E1219</f>
        <v>182</v>
      </c>
      <c r="E474" s="189">
        <f>'2 уровень'!F1219</f>
        <v>181</v>
      </c>
      <c r="F474" s="792">
        <f>'2 уровень'!G1219</f>
        <v>99.45054945054946</v>
      </c>
      <c r="G474" s="237">
        <f>'2 уровень'!H1219</f>
        <v>9.9340659340659343</v>
      </c>
      <c r="H474" s="237">
        <f>'2 уровень'!I1219</f>
        <v>9.9944751381215475</v>
      </c>
      <c r="I474" s="242">
        <f>'2 уровень'!J1219</f>
        <v>5424</v>
      </c>
      <c r="J474" s="2708">
        <f>'2 уровень'!K1219</f>
        <v>1808</v>
      </c>
      <c r="K474" s="242">
        <f>'2 уровень'!L1219</f>
        <v>1809</v>
      </c>
      <c r="L474" s="242">
        <f>'2 уровень'!M1219</f>
        <v>100.05530973451326</v>
      </c>
      <c r="M474" s="242">
        <f>'2 уровень'!N1219</f>
        <v>18.079999999999998</v>
      </c>
      <c r="N474" s="242">
        <f>'2 уровень'!O1219</f>
        <v>300.16592920353986</v>
      </c>
      <c r="O474" s="163">
        <f>'2 уровень'!P1219</f>
        <v>0</v>
      </c>
      <c r="P474" s="163">
        <f>'2 уровень'!Q1219</f>
        <v>0</v>
      </c>
      <c r="Q474" s="163">
        <f>'2 уровень'!R1219</f>
        <v>0</v>
      </c>
      <c r="R474" s="163">
        <f>'2 уровень'!S1219</f>
        <v>0</v>
      </c>
      <c r="S474" s="2675">
        <f>'2 уровень'!T1219</f>
        <v>0</v>
      </c>
      <c r="T474" s="163">
        <f>'2 уровень'!U1219</f>
        <v>0</v>
      </c>
      <c r="U474" s="163">
        <f>'2 уровень'!V1219</f>
        <v>0</v>
      </c>
      <c r="V474" s="163">
        <f>'2 уровень'!W1219</f>
        <v>0</v>
      </c>
      <c r="W474" s="2522">
        <f>'2 уровень'!X1219</f>
        <v>0</v>
      </c>
      <c r="X474" s="2538"/>
      <c r="Y474" s="2593"/>
      <c r="Z474" s="162"/>
      <c r="AA474" s="162"/>
      <c r="AB474" s="162"/>
      <c r="AC474" s="162"/>
      <c r="AD474" s="162"/>
      <c r="AE474" s="162"/>
      <c r="AF474" s="162"/>
      <c r="AG474" s="162"/>
      <c r="AH474" s="162"/>
      <c r="AI474" s="162"/>
      <c r="AJ474" s="162"/>
      <c r="AK474" s="162"/>
      <c r="AL474" s="162"/>
      <c r="AM474" s="162"/>
      <c r="AN474" s="162"/>
      <c r="AO474" s="162"/>
      <c r="AP474" s="162"/>
      <c r="AQ474" s="162"/>
      <c r="AR474" s="162"/>
      <c r="AS474" s="162"/>
      <c r="AT474" s="162"/>
      <c r="AU474" s="162"/>
      <c r="AV474" s="162"/>
      <c r="AW474" s="162"/>
      <c r="AX474" s="162"/>
      <c r="AY474" s="162"/>
      <c r="AZ474" s="162"/>
      <c r="BA474" s="162"/>
      <c r="BB474" s="162"/>
      <c r="BC474" s="162"/>
      <c r="BD474" s="162"/>
      <c r="BE474" s="162"/>
      <c r="BF474" s="162"/>
      <c r="BG474" s="162"/>
      <c r="BH474" s="162"/>
      <c r="BI474" s="162"/>
      <c r="BJ474" s="162"/>
      <c r="BK474" s="162"/>
      <c r="BL474" s="162"/>
      <c r="BM474" s="162"/>
      <c r="BN474" s="162"/>
      <c r="BO474" s="162"/>
      <c r="BP474" s="162"/>
      <c r="BQ474" s="162"/>
      <c r="BR474" s="162"/>
      <c r="BS474" s="162"/>
      <c r="BT474" s="162"/>
      <c r="BU474" s="162"/>
      <c r="BV474" s="162"/>
      <c r="BW474" s="162"/>
      <c r="BX474" s="162"/>
      <c r="BY474" s="162"/>
      <c r="BZ474" s="162"/>
      <c r="CA474" s="162"/>
      <c r="CB474" s="162"/>
      <c r="CC474" s="162"/>
      <c r="CD474" s="162"/>
      <c r="CE474" s="162"/>
      <c r="CF474" s="162"/>
      <c r="CG474" s="162"/>
      <c r="CH474" s="162"/>
      <c r="CI474" s="162"/>
      <c r="CJ474" s="162"/>
      <c r="CK474" s="162"/>
      <c r="CL474" s="162"/>
      <c r="CM474" s="162"/>
      <c r="CN474" s="162"/>
      <c r="CO474" s="162"/>
      <c r="CP474" s="162"/>
      <c r="CQ474" s="162"/>
      <c r="CR474" s="162"/>
      <c r="CS474" s="162"/>
      <c r="CT474" s="162"/>
      <c r="CU474" s="162"/>
      <c r="CV474" s="162"/>
      <c r="CW474" s="162"/>
      <c r="CX474" s="162"/>
      <c r="CY474" s="162"/>
      <c r="CZ474" s="162"/>
      <c r="DA474" s="162"/>
      <c r="DB474" s="162"/>
      <c r="DC474" s="162"/>
      <c r="DD474" s="162"/>
      <c r="DE474" s="162"/>
      <c r="DF474" s="162"/>
      <c r="DG474" s="162"/>
      <c r="DH474" s="162"/>
      <c r="DI474" s="162"/>
      <c r="DJ474" s="162"/>
      <c r="DK474" s="162"/>
      <c r="DL474" s="162"/>
      <c r="DM474" s="162"/>
      <c r="DN474" s="162"/>
      <c r="DO474" s="162"/>
      <c r="DP474" s="162"/>
      <c r="DQ474" s="162"/>
      <c r="DR474" s="162"/>
      <c r="DS474" s="162"/>
      <c r="DT474" s="162"/>
      <c r="DU474" s="162"/>
      <c r="DV474" s="162"/>
      <c r="DW474" s="162"/>
      <c r="DX474" s="162"/>
      <c r="DY474" s="162"/>
      <c r="DZ474" s="162"/>
      <c r="EA474" s="162"/>
      <c r="EB474" s="162"/>
      <c r="EC474" s="162"/>
      <c r="ED474" s="162"/>
      <c r="EE474" s="162"/>
      <c r="EF474" s="162"/>
      <c r="EG474" s="162"/>
      <c r="EH474" s="162"/>
      <c r="EI474" s="162"/>
      <c r="EJ474" s="162"/>
      <c r="EK474" s="162"/>
      <c r="EL474" s="162"/>
      <c r="EM474" s="162"/>
      <c r="EN474" s="162"/>
      <c r="EO474" s="162"/>
      <c r="EP474" s="162"/>
      <c r="EQ474" s="162"/>
      <c r="ER474" s="162"/>
      <c r="ES474" s="162"/>
      <c r="ET474" s="162"/>
      <c r="EU474" s="162"/>
      <c r="EV474" s="162"/>
      <c r="EW474" s="162"/>
      <c r="EX474" s="162"/>
      <c r="EY474" s="162"/>
      <c r="EZ474" s="162"/>
      <c r="FA474" s="162"/>
      <c r="FB474" s="162"/>
      <c r="FC474" s="162"/>
      <c r="FD474" s="162"/>
      <c r="FE474" s="162"/>
      <c r="FF474" s="162"/>
      <c r="FG474" s="162"/>
      <c r="FH474" s="162"/>
      <c r="FI474" s="162"/>
      <c r="FJ474" s="162"/>
      <c r="FK474" s="162"/>
      <c r="FL474" s="162"/>
      <c r="FM474" s="162"/>
      <c r="FN474" s="162"/>
      <c r="FO474" s="162"/>
      <c r="FP474" s="162"/>
      <c r="FQ474" s="162"/>
      <c r="FR474" s="162"/>
      <c r="FS474" s="162"/>
      <c r="FT474" s="162"/>
      <c r="FU474" s="162"/>
      <c r="FV474" s="162"/>
      <c r="FW474" s="162"/>
      <c r="FX474" s="162"/>
      <c r="FY474" s="162"/>
      <c r="FZ474" s="162"/>
      <c r="GA474" s="162"/>
      <c r="GB474" s="162"/>
      <c r="GC474" s="162"/>
      <c r="GD474" s="162"/>
      <c r="GE474" s="162"/>
      <c r="GF474" s="162"/>
      <c r="GG474" s="162"/>
      <c r="GH474" s="162"/>
      <c r="GI474" s="162"/>
      <c r="GJ474" s="162"/>
      <c r="GK474" s="162"/>
      <c r="GL474" s="162"/>
      <c r="GM474" s="162"/>
      <c r="GN474" s="162"/>
      <c r="GO474" s="162"/>
      <c r="GP474" s="162"/>
      <c r="GQ474" s="162"/>
      <c r="GR474" s="162"/>
      <c r="GS474" s="162"/>
      <c r="GT474" s="162"/>
      <c r="GU474" s="162"/>
    </row>
    <row r="475" spans="1:203" x14ac:dyDescent="0.25">
      <c r="A475" s="161">
        <v>1</v>
      </c>
      <c r="B475" s="103" t="s">
        <v>16</v>
      </c>
      <c r="C475" s="2683">
        <f>'2 уровень'!D1220</f>
        <v>1623</v>
      </c>
      <c r="D475" s="189">
        <f>'2 уровень'!E1220</f>
        <v>541</v>
      </c>
      <c r="E475" s="189">
        <f>'2 уровень'!F1220</f>
        <v>539</v>
      </c>
      <c r="F475" s="792">
        <f>'2 уровень'!G1220</f>
        <v>99.630314232902023</v>
      </c>
      <c r="G475" s="237">
        <f>'2 уровень'!H1220</f>
        <v>8</v>
      </c>
      <c r="H475" s="237">
        <f>'2 уровень'!I1220</f>
        <v>8.1280148423005567</v>
      </c>
      <c r="I475" s="242">
        <f>'2 уровень'!J1220</f>
        <v>12984</v>
      </c>
      <c r="J475" s="2708">
        <f>'2 уровень'!K1220</f>
        <v>4328</v>
      </c>
      <c r="K475" s="242">
        <f>'2 уровень'!L1220</f>
        <v>4381</v>
      </c>
      <c r="L475" s="242">
        <f>'2 уровень'!M1220</f>
        <v>101.224584103512</v>
      </c>
      <c r="M475" s="242">
        <f>'2 уровень'!N1220</f>
        <v>0</v>
      </c>
      <c r="N475" s="242" t="e">
        <f>'2 уровень'!O1220</f>
        <v>#DIV/0!</v>
      </c>
      <c r="O475" s="163">
        <f>'2 уровень'!P1220</f>
        <v>0</v>
      </c>
      <c r="P475" s="163">
        <f>'2 уровень'!Q1220</f>
        <v>0</v>
      </c>
      <c r="Q475" s="163">
        <f>'2 уровень'!R1220</f>
        <v>0</v>
      </c>
      <c r="R475" s="163">
        <f>'2 уровень'!S1220</f>
        <v>0</v>
      </c>
      <c r="S475" s="2675">
        <f>'2 уровень'!T1220</f>
        <v>0</v>
      </c>
      <c r="T475" s="163">
        <f>'2 уровень'!U1220</f>
        <v>0</v>
      </c>
      <c r="U475" s="163">
        <f>'2 уровень'!V1220</f>
        <v>0</v>
      </c>
      <c r="V475" s="163">
        <f>'2 уровень'!W1220</f>
        <v>0</v>
      </c>
      <c r="W475" s="2522">
        <f>'2 уровень'!X1220</f>
        <v>0</v>
      </c>
      <c r="X475" s="2538"/>
      <c r="Y475" s="2593"/>
      <c r="Z475" s="162"/>
      <c r="AA475" s="162"/>
      <c r="AB475" s="162"/>
      <c r="AC475" s="162"/>
      <c r="AD475" s="162"/>
      <c r="AE475" s="162"/>
      <c r="AF475" s="162"/>
      <c r="AG475" s="162"/>
      <c r="AH475" s="162"/>
      <c r="AI475" s="162"/>
      <c r="AJ475" s="162"/>
      <c r="AK475" s="162"/>
      <c r="AL475" s="162"/>
      <c r="AM475" s="162"/>
      <c r="AN475" s="162"/>
      <c r="AO475" s="162"/>
      <c r="AP475" s="162"/>
      <c r="AQ475" s="162"/>
      <c r="AR475" s="162"/>
      <c r="AS475" s="162"/>
      <c r="AT475" s="162"/>
      <c r="AU475" s="162"/>
      <c r="AV475" s="162"/>
      <c r="AW475" s="162"/>
      <c r="AX475" s="162"/>
      <c r="AY475" s="162"/>
      <c r="AZ475" s="162"/>
      <c r="BA475" s="162"/>
      <c r="BB475" s="162"/>
      <c r="BC475" s="162"/>
      <c r="BD475" s="162"/>
      <c r="BE475" s="162"/>
      <c r="BF475" s="162"/>
      <c r="BG475" s="162"/>
      <c r="BH475" s="162"/>
      <c r="BI475" s="162"/>
      <c r="BJ475" s="162"/>
      <c r="BK475" s="162"/>
      <c r="BL475" s="162"/>
      <c r="BM475" s="162"/>
      <c r="BN475" s="162"/>
      <c r="BO475" s="162"/>
      <c r="BP475" s="162"/>
      <c r="BQ475" s="162"/>
      <c r="BR475" s="162"/>
      <c r="BS475" s="162"/>
      <c r="BT475" s="162"/>
      <c r="BU475" s="162"/>
      <c r="BV475" s="162"/>
      <c r="BW475" s="162"/>
      <c r="BX475" s="162"/>
      <c r="BY475" s="162"/>
      <c r="BZ475" s="162"/>
      <c r="CA475" s="162"/>
      <c r="CB475" s="162"/>
      <c r="CC475" s="162"/>
      <c r="CD475" s="162"/>
      <c r="CE475" s="162"/>
      <c r="CF475" s="162"/>
      <c r="CG475" s="162"/>
      <c r="CH475" s="162"/>
      <c r="CI475" s="162"/>
      <c r="CJ475" s="162"/>
      <c r="CK475" s="162"/>
      <c r="CL475" s="162"/>
      <c r="CM475" s="162"/>
      <c r="CN475" s="162"/>
      <c r="CO475" s="162"/>
      <c r="CP475" s="162"/>
      <c r="CQ475" s="162"/>
      <c r="CR475" s="162"/>
      <c r="CS475" s="162"/>
      <c r="CT475" s="162"/>
      <c r="CU475" s="162"/>
      <c r="CV475" s="162"/>
      <c r="CW475" s="162"/>
      <c r="CX475" s="162"/>
      <c r="CY475" s="162"/>
      <c r="CZ475" s="162"/>
      <c r="DA475" s="162"/>
      <c r="DB475" s="162"/>
      <c r="DC475" s="162"/>
      <c r="DD475" s="162"/>
      <c r="DE475" s="162"/>
      <c r="DF475" s="162"/>
      <c r="DG475" s="162"/>
      <c r="DH475" s="162"/>
      <c r="DI475" s="162"/>
      <c r="DJ475" s="162"/>
      <c r="DK475" s="162"/>
      <c r="DL475" s="162"/>
      <c r="DM475" s="162"/>
      <c r="DN475" s="162"/>
      <c r="DO475" s="162"/>
      <c r="DP475" s="162"/>
      <c r="DQ475" s="162"/>
      <c r="DR475" s="162"/>
      <c r="DS475" s="162"/>
      <c r="DT475" s="162"/>
      <c r="DU475" s="162"/>
      <c r="DV475" s="162"/>
      <c r="DW475" s="162"/>
      <c r="DX475" s="162"/>
      <c r="DY475" s="162"/>
      <c r="DZ475" s="162"/>
      <c r="EA475" s="162"/>
      <c r="EB475" s="162"/>
      <c r="EC475" s="162"/>
      <c r="ED475" s="162"/>
      <c r="EE475" s="162"/>
      <c r="EF475" s="162"/>
      <c r="EG475" s="162"/>
      <c r="EH475" s="162"/>
      <c r="EI475" s="162"/>
      <c r="EJ475" s="162"/>
      <c r="EK475" s="162"/>
      <c r="EL475" s="162"/>
      <c r="EM475" s="162"/>
      <c r="EN475" s="162"/>
      <c r="EO475" s="162"/>
      <c r="EP475" s="162"/>
      <c r="EQ475" s="162"/>
      <c r="ER475" s="162"/>
      <c r="ES475" s="162"/>
      <c r="ET475" s="162"/>
      <c r="EU475" s="162"/>
      <c r="EV475" s="162"/>
      <c r="EW475" s="162"/>
      <c r="EX475" s="162"/>
      <c r="EY475" s="162"/>
      <c r="EZ475" s="162"/>
      <c r="FA475" s="162"/>
      <c r="FB475" s="162"/>
      <c r="FC475" s="162"/>
      <c r="FD475" s="162"/>
      <c r="FE475" s="162"/>
      <c r="FF475" s="162"/>
      <c r="FG475" s="162"/>
      <c r="FH475" s="162"/>
      <c r="FI475" s="162"/>
      <c r="FJ475" s="162"/>
      <c r="FK475" s="162"/>
      <c r="FL475" s="162"/>
      <c r="FM475" s="162"/>
      <c r="FN475" s="162"/>
      <c r="FO475" s="162"/>
      <c r="FP475" s="162"/>
      <c r="FQ475" s="162"/>
      <c r="FR475" s="162"/>
      <c r="FS475" s="162"/>
      <c r="FT475" s="162"/>
      <c r="FU475" s="162"/>
      <c r="FV475" s="162"/>
      <c r="FW475" s="162"/>
      <c r="FX475" s="162"/>
      <c r="FY475" s="162"/>
      <c r="FZ475" s="162"/>
      <c r="GA475" s="162"/>
      <c r="GB475" s="162"/>
      <c r="GC475" s="162"/>
      <c r="GD475" s="162"/>
      <c r="GE475" s="162"/>
      <c r="GF475" s="162"/>
      <c r="GG475" s="162"/>
      <c r="GH475" s="162"/>
      <c r="GI475" s="162"/>
      <c r="GJ475" s="162"/>
      <c r="GK475" s="162"/>
      <c r="GL475" s="162"/>
      <c r="GM475" s="162"/>
      <c r="GN475" s="162"/>
      <c r="GO475" s="162"/>
      <c r="GP475" s="162"/>
      <c r="GQ475" s="162"/>
      <c r="GR475" s="162"/>
      <c r="GS475" s="162"/>
      <c r="GT475" s="162"/>
      <c r="GU475" s="162"/>
    </row>
    <row r="476" spans="1:203" ht="29.25" x14ac:dyDescent="0.25">
      <c r="A476" s="161">
        <v>1</v>
      </c>
      <c r="B476" s="304" t="s">
        <v>188</v>
      </c>
      <c r="C476" s="2683">
        <f>'2 уровень'!D1221</f>
        <v>2169</v>
      </c>
      <c r="D476" s="189">
        <f>'2 уровень'!E1221</f>
        <v>723</v>
      </c>
      <c r="E476" s="189">
        <f>'2 уровень'!F1221</f>
        <v>720</v>
      </c>
      <c r="F476" s="792">
        <f>'2 уровень'!G1221</f>
        <v>99.585062240663902</v>
      </c>
      <c r="G476" s="237">
        <f>'2 уровень'!H1221</f>
        <v>8.4868603042876902</v>
      </c>
      <c r="H476" s="237">
        <f>'2 уровень'!I1221</f>
        <v>8.5972222222222214</v>
      </c>
      <c r="I476" s="242">
        <f>'2 уровень'!J1221</f>
        <v>18408</v>
      </c>
      <c r="J476" s="2708">
        <f>'2 уровень'!K1221</f>
        <v>6136</v>
      </c>
      <c r="K476" s="242">
        <f>'2 уровень'!L1221</f>
        <v>6190</v>
      </c>
      <c r="L476" s="242">
        <f>'2 уровень'!M1221</f>
        <v>100.88005215123859</v>
      </c>
      <c r="M476" s="242">
        <f>'2 уровень'!N1221</f>
        <v>18.079999999999998</v>
      </c>
      <c r="N476" s="242">
        <f>'2 уровень'!O1221</f>
        <v>0</v>
      </c>
      <c r="O476" s="163">
        <f>'2 уровень'!P1221</f>
        <v>33898.269132000001</v>
      </c>
      <c r="P476" s="163">
        <f>'2 уровень'!Q1221</f>
        <v>29431.765909000002</v>
      </c>
      <c r="Q476" s="163">
        <f>'2 уровень'!R1221</f>
        <v>29431.765909000002</v>
      </c>
      <c r="R476" s="163">
        <f>'2 уровень'!S1221</f>
        <v>29431.765909000002</v>
      </c>
      <c r="S476" s="2675">
        <f>'2 уровень'!T1221</f>
        <v>10081.285801363638</v>
      </c>
      <c r="T476" s="163">
        <f>'2 уровень'!U1221</f>
        <v>10236.72006</v>
      </c>
      <c r="U476" s="163">
        <f>'2 уровень'!V1221</f>
        <v>155.43425863636185</v>
      </c>
      <c r="V476" s="163">
        <f>'2 уровень'!W1221</f>
        <v>-46.912380000000006</v>
      </c>
      <c r="W476" s="2522">
        <f>'2 уровень'!X1221</f>
        <v>10189.80768</v>
      </c>
      <c r="X476" s="2538"/>
      <c r="Y476" s="2593"/>
      <c r="Z476" s="162"/>
      <c r="AA476" s="162"/>
      <c r="AB476" s="162"/>
      <c r="AC476" s="162"/>
      <c r="AD476" s="162"/>
      <c r="AE476" s="162"/>
      <c r="AF476" s="162"/>
      <c r="AG476" s="162"/>
      <c r="AH476" s="162"/>
      <c r="AI476" s="162"/>
      <c r="AJ476" s="162"/>
      <c r="AK476" s="162"/>
      <c r="AL476" s="162">
        <f>C476/12*4</f>
        <v>723</v>
      </c>
      <c r="AM476" s="162">
        <f>D476-AL476</f>
        <v>0</v>
      </c>
      <c r="AN476" s="162"/>
      <c r="AO476" s="162"/>
      <c r="AP476" s="162"/>
      <c r="AQ476" s="162"/>
      <c r="AR476" s="162"/>
      <c r="AS476" s="162"/>
      <c r="AT476" s="162"/>
      <c r="AU476" s="162"/>
      <c r="AV476" s="162"/>
      <c r="AW476" s="162"/>
      <c r="AX476" s="162"/>
      <c r="AY476" s="162"/>
      <c r="AZ476" s="162"/>
      <c r="BA476" s="162"/>
      <c r="BB476" s="162"/>
      <c r="BC476" s="162"/>
      <c r="BD476" s="162"/>
      <c r="BE476" s="162"/>
      <c r="BF476" s="162"/>
      <c r="BG476" s="162"/>
      <c r="BH476" s="162"/>
      <c r="BI476" s="162"/>
      <c r="BJ476" s="162"/>
      <c r="BK476" s="162"/>
      <c r="BL476" s="162"/>
      <c r="BM476" s="162"/>
      <c r="BN476" s="162"/>
      <c r="BO476" s="162"/>
      <c r="BP476" s="162"/>
      <c r="BQ476" s="162"/>
      <c r="BR476" s="162"/>
      <c r="BS476" s="162"/>
      <c r="BT476" s="162"/>
      <c r="BU476" s="162"/>
      <c r="BV476" s="162"/>
      <c r="BW476" s="162"/>
      <c r="BX476" s="162"/>
      <c r="BY476" s="162"/>
      <c r="BZ476" s="162"/>
      <c r="CA476" s="162"/>
      <c r="CB476" s="162"/>
      <c r="CC476" s="162"/>
      <c r="CD476" s="162"/>
      <c r="CE476" s="162"/>
      <c r="CF476" s="162"/>
      <c r="CG476" s="162"/>
      <c r="CH476" s="162"/>
      <c r="CI476" s="162"/>
      <c r="CJ476" s="162"/>
      <c r="CK476" s="162"/>
      <c r="CL476" s="162"/>
      <c r="CM476" s="162"/>
      <c r="CN476" s="162"/>
      <c r="CO476" s="162"/>
      <c r="CP476" s="162"/>
      <c r="CQ476" s="162"/>
      <c r="CR476" s="162"/>
      <c r="CS476" s="162"/>
      <c r="CT476" s="162"/>
      <c r="CU476" s="162"/>
      <c r="CV476" s="162"/>
      <c r="CW476" s="162"/>
      <c r="CX476" s="162"/>
      <c r="CY476" s="162"/>
      <c r="CZ476" s="162"/>
      <c r="DA476" s="162"/>
      <c r="DB476" s="162"/>
      <c r="DC476" s="162"/>
      <c r="DD476" s="162"/>
      <c r="DE476" s="162"/>
      <c r="DF476" s="162"/>
      <c r="DG476" s="162"/>
      <c r="DH476" s="162"/>
      <c r="DI476" s="162"/>
      <c r="DJ476" s="162"/>
      <c r="DK476" s="162"/>
      <c r="DL476" s="162"/>
      <c r="DM476" s="162"/>
      <c r="DN476" s="162"/>
      <c r="DO476" s="162"/>
      <c r="DP476" s="162"/>
      <c r="DQ476" s="162"/>
      <c r="DR476" s="162"/>
      <c r="DS476" s="162"/>
      <c r="DT476" s="162"/>
      <c r="DU476" s="162"/>
      <c r="DV476" s="162"/>
      <c r="DW476" s="162"/>
      <c r="DX476" s="162"/>
      <c r="DY476" s="162"/>
      <c r="DZ476" s="162"/>
      <c r="EA476" s="162"/>
      <c r="EB476" s="162"/>
      <c r="EC476" s="162"/>
      <c r="ED476" s="162"/>
      <c r="EE476" s="162"/>
      <c r="EF476" s="162"/>
      <c r="EG476" s="162"/>
      <c r="EH476" s="162"/>
      <c r="EI476" s="162"/>
      <c r="EJ476" s="162"/>
      <c r="EK476" s="162"/>
      <c r="EL476" s="162"/>
      <c r="EM476" s="162"/>
      <c r="EN476" s="162"/>
      <c r="EO476" s="162"/>
      <c r="EP476" s="162"/>
      <c r="EQ476" s="162"/>
      <c r="ER476" s="162"/>
      <c r="ES476" s="162"/>
      <c r="ET476" s="162"/>
      <c r="EU476" s="162"/>
      <c r="EV476" s="162"/>
      <c r="EW476" s="162"/>
      <c r="EX476" s="162"/>
      <c r="EY476" s="162"/>
      <c r="EZ476" s="162"/>
      <c r="FA476" s="162"/>
      <c r="FB476" s="162"/>
      <c r="FC476" s="162"/>
      <c r="FD476" s="162"/>
      <c r="FE476" s="162"/>
      <c r="FF476" s="162"/>
      <c r="FG476" s="162"/>
      <c r="FH476" s="162"/>
      <c r="FI476" s="162"/>
      <c r="FJ476" s="162"/>
      <c r="FK476" s="162"/>
      <c r="FL476" s="162"/>
      <c r="FM476" s="162"/>
      <c r="FN476" s="162"/>
      <c r="FO476" s="162"/>
      <c r="FP476" s="162"/>
      <c r="FQ476" s="162"/>
      <c r="FR476" s="162"/>
      <c r="FS476" s="162"/>
      <c r="FT476" s="162"/>
      <c r="FU476" s="162"/>
      <c r="FV476" s="162"/>
      <c r="FW476" s="162"/>
      <c r="FX476" s="162"/>
      <c r="FY476" s="162"/>
      <c r="FZ476" s="162"/>
      <c r="GA476" s="162"/>
      <c r="GB476" s="162"/>
      <c r="GC476" s="162"/>
      <c r="GD476" s="162"/>
      <c r="GE476" s="162"/>
      <c r="GF476" s="162"/>
      <c r="GG476" s="162"/>
      <c r="GH476" s="162"/>
      <c r="GI476" s="162"/>
      <c r="GJ476" s="162"/>
      <c r="GK476" s="162"/>
      <c r="GL476" s="162"/>
      <c r="GM476" s="162"/>
      <c r="GN476" s="162"/>
      <c r="GO476" s="162"/>
      <c r="GP476" s="162"/>
      <c r="GQ476" s="162"/>
      <c r="GR476" s="162"/>
      <c r="GS476" s="162"/>
      <c r="GT476" s="162"/>
      <c r="GU476" s="162"/>
    </row>
    <row r="477" spans="1:203" x14ac:dyDescent="0.25">
      <c r="A477" s="161">
        <v>1</v>
      </c>
      <c r="B477" s="200" t="s">
        <v>400</v>
      </c>
      <c r="C477" s="189">
        <f>'2 уровень'!D1222</f>
        <v>13000</v>
      </c>
      <c r="D477" s="189">
        <f>'2 уровень'!E1222</f>
        <v>4333</v>
      </c>
      <c r="E477" s="189">
        <f>'2 уровень'!F1222</f>
        <v>4345</v>
      </c>
      <c r="F477" s="792">
        <f>'2 уровень'!G1222</f>
        <v>100.27694438033694</v>
      </c>
      <c r="G477" s="237">
        <f>'2 уровень'!H1222</f>
        <v>0</v>
      </c>
      <c r="H477" s="237">
        <f>'2 уровень'!I1222</f>
        <v>0</v>
      </c>
      <c r="I477" s="242">
        <f>'2 уровень'!J1222</f>
        <v>0</v>
      </c>
      <c r="J477" s="242">
        <f>'2 уровень'!K1222</f>
        <v>0</v>
      </c>
      <c r="K477" s="242">
        <f>'2 уровень'!L1222</f>
        <v>0</v>
      </c>
      <c r="L477" s="242">
        <f>'2 уровень'!M1222</f>
        <v>0</v>
      </c>
      <c r="M477" s="242">
        <f>'2 уровень'!N1222</f>
        <v>0</v>
      </c>
      <c r="N477" s="242">
        <f>'2 уровень'!O1222</f>
        <v>0</v>
      </c>
      <c r="O477" s="163">
        <f>'2 уровень'!P1222</f>
        <v>21009.426333759999</v>
      </c>
      <c r="P477" s="163">
        <f>'2 уровень'!Q1222</f>
        <v>21009.426333759999</v>
      </c>
      <c r="Q477" s="163">
        <f>'2 уровень'!R1222</f>
        <v>21009.426333759999</v>
      </c>
      <c r="R477" s="163">
        <f>'2 уровень'!S1222</f>
        <v>21009.426333759999</v>
      </c>
      <c r="S477" s="2675">
        <f>'2 уровень'!T1222</f>
        <v>7003.1421112533326</v>
      </c>
      <c r="T477" s="163">
        <f>'2 уровень'!U1222</f>
        <v>6829.7252600000002</v>
      </c>
      <c r="U477" s="163">
        <f>'2 уровень'!V1222</f>
        <v>-173.41685125333242</v>
      </c>
      <c r="V477" s="163">
        <f>'2 уровень'!W1222</f>
        <v>-18.257860000000001</v>
      </c>
      <c r="W477" s="2522">
        <f>'2 уровень'!X1222</f>
        <v>6811.4674000000005</v>
      </c>
      <c r="X477" s="2538"/>
      <c r="Y477" s="2593"/>
      <c r="Z477" s="162"/>
      <c r="AA477" s="162"/>
      <c r="AB477" s="162"/>
      <c r="AC477" s="162"/>
      <c r="AD477" s="162"/>
      <c r="AE477" s="162"/>
      <c r="AF477" s="162"/>
      <c r="AG477" s="162"/>
      <c r="AH477" s="162"/>
      <c r="AI477" s="162"/>
      <c r="AJ477" s="162"/>
      <c r="AK477" s="162"/>
      <c r="AL477" s="162"/>
      <c r="AM477" s="162"/>
      <c r="AN477" s="162"/>
      <c r="AO477" s="162"/>
      <c r="AP477" s="162"/>
      <c r="AQ477" s="162"/>
      <c r="AR477" s="162"/>
      <c r="AS477" s="162"/>
      <c r="AT477" s="162"/>
      <c r="AU477" s="162"/>
      <c r="AV477" s="162"/>
      <c r="AW477" s="162"/>
      <c r="AX477" s="162"/>
      <c r="AY477" s="162"/>
      <c r="AZ477" s="162"/>
      <c r="BA477" s="162"/>
      <c r="BB477" s="162"/>
      <c r="BC477" s="162"/>
      <c r="BD477" s="162"/>
      <c r="BE477" s="162"/>
      <c r="BF477" s="162"/>
      <c r="BG477" s="162"/>
      <c r="BH477" s="162"/>
      <c r="BI477" s="162"/>
      <c r="BJ477" s="162"/>
      <c r="BK477" s="162"/>
      <c r="BL477" s="162"/>
      <c r="BM477" s="162"/>
      <c r="BN477" s="162"/>
      <c r="BO477" s="162"/>
      <c r="BP477" s="162"/>
      <c r="BQ477" s="162"/>
      <c r="BR477" s="162"/>
      <c r="BS477" s="162"/>
      <c r="BT477" s="162"/>
      <c r="BU477" s="162"/>
      <c r="BV477" s="162"/>
      <c r="BW477" s="162"/>
      <c r="BX477" s="162"/>
      <c r="BY477" s="162"/>
      <c r="BZ477" s="162"/>
      <c r="CA477" s="162"/>
      <c r="CB477" s="162"/>
      <c r="CC477" s="162"/>
      <c r="CD477" s="162"/>
      <c r="CE477" s="162"/>
      <c r="CF477" s="162"/>
      <c r="CG477" s="162"/>
      <c r="CH477" s="162"/>
      <c r="CI477" s="162"/>
      <c r="CJ477" s="162"/>
      <c r="CK477" s="162"/>
      <c r="CL477" s="162"/>
      <c r="CM477" s="162"/>
      <c r="CN477" s="162"/>
      <c r="CO477" s="162"/>
      <c r="CP477" s="162"/>
      <c r="CQ477" s="162"/>
      <c r="CR477" s="162"/>
      <c r="CS477" s="162"/>
      <c r="CT477" s="162"/>
      <c r="CU477" s="162"/>
      <c r="CV477" s="162"/>
      <c r="CW477" s="162"/>
      <c r="CX477" s="162"/>
      <c r="CY477" s="162"/>
      <c r="CZ477" s="162"/>
      <c r="DA477" s="162"/>
      <c r="DB477" s="162"/>
      <c r="DC477" s="162"/>
      <c r="DD477" s="162"/>
      <c r="DE477" s="162"/>
      <c r="DF477" s="162"/>
      <c r="DG477" s="162"/>
      <c r="DH477" s="162"/>
      <c r="DI477" s="162"/>
      <c r="DJ477" s="162"/>
      <c r="DK477" s="162"/>
      <c r="DL477" s="162"/>
      <c r="DM477" s="162"/>
      <c r="DN477" s="162"/>
      <c r="DO477" s="162"/>
      <c r="DP477" s="162"/>
      <c r="DQ477" s="162"/>
      <c r="DR477" s="162"/>
      <c r="DS477" s="162"/>
      <c r="DT477" s="162"/>
      <c r="DU477" s="162"/>
      <c r="DV477" s="162"/>
      <c r="DW477" s="162"/>
      <c r="DX477" s="162"/>
      <c r="DY477" s="162"/>
      <c r="DZ477" s="162"/>
      <c r="EA477" s="162"/>
      <c r="EB477" s="162"/>
      <c r="EC477" s="162"/>
      <c r="ED477" s="162"/>
      <c r="EE477" s="162"/>
      <c r="EF477" s="162"/>
      <c r="EG477" s="162"/>
      <c r="EH477" s="162"/>
      <c r="EI477" s="162"/>
      <c r="EJ477" s="162"/>
      <c r="EK477" s="162"/>
      <c r="EL477" s="162"/>
      <c r="EM477" s="162"/>
      <c r="EN477" s="162"/>
      <c r="EO477" s="162"/>
      <c r="EP477" s="162"/>
      <c r="EQ477" s="162"/>
      <c r="ER477" s="162"/>
      <c r="ES477" s="162"/>
      <c r="ET477" s="162"/>
      <c r="EU477" s="162"/>
      <c r="EV477" s="162"/>
      <c r="EW477" s="162"/>
      <c r="EX477" s="162"/>
      <c r="EY477" s="162"/>
      <c r="EZ477" s="162"/>
      <c r="FA477" s="162"/>
      <c r="FB477" s="162"/>
      <c r="FC477" s="162"/>
      <c r="FD477" s="162"/>
      <c r="FE477" s="162"/>
      <c r="FF477" s="162"/>
      <c r="FG477" s="162"/>
      <c r="FH477" s="162"/>
      <c r="FI477" s="162"/>
      <c r="FJ477" s="162"/>
      <c r="FK477" s="162"/>
      <c r="FL477" s="162"/>
      <c r="FM477" s="162"/>
      <c r="FN477" s="162"/>
      <c r="FO477" s="162"/>
      <c r="FP477" s="162"/>
      <c r="FQ477" s="162"/>
      <c r="FR477" s="162"/>
      <c r="FS477" s="162"/>
      <c r="FT477" s="162"/>
      <c r="FU477" s="162"/>
      <c r="FV477" s="162"/>
      <c r="FW477" s="162"/>
      <c r="FX477" s="162"/>
      <c r="FY477" s="162"/>
      <c r="FZ477" s="162"/>
      <c r="GA477" s="162"/>
      <c r="GB477" s="162"/>
      <c r="GC477" s="162"/>
      <c r="GD477" s="162"/>
      <c r="GE477" s="162"/>
      <c r="GF477" s="162"/>
      <c r="GG477" s="162"/>
      <c r="GH477" s="162"/>
      <c r="GI477" s="162"/>
      <c r="GJ477" s="162"/>
      <c r="GK477" s="162"/>
      <c r="GL477" s="162"/>
      <c r="GM477" s="162"/>
      <c r="GN477" s="162"/>
      <c r="GO477" s="162"/>
      <c r="GP477" s="162"/>
      <c r="GQ477" s="162"/>
      <c r="GR477" s="162"/>
      <c r="GS477" s="162"/>
      <c r="GT477" s="162"/>
      <c r="GU477" s="162"/>
    </row>
    <row r="478" spans="1:203" x14ac:dyDescent="0.25">
      <c r="A478" s="161">
        <v>1</v>
      </c>
      <c r="B478" s="200" t="s">
        <v>372</v>
      </c>
      <c r="C478" s="189">
        <f>'2 уровень'!D1223</f>
        <v>12990</v>
      </c>
      <c r="D478" s="189">
        <f>'2 уровень'!E1223</f>
        <v>4330</v>
      </c>
      <c r="E478" s="189">
        <f>'2 уровень'!F1223</f>
        <v>4344</v>
      </c>
      <c r="F478" s="792">
        <f>'2 уровень'!G1223</f>
        <v>100.32332563510393</v>
      </c>
      <c r="G478" s="237">
        <f>'2 уровень'!H1223</f>
        <v>0</v>
      </c>
      <c r="H478" s="237">
        <f>'2 уровень'!I1223</f>
        <v>0</v>
      </c>
      <c r="I478" s="242">
        <f>'2 уровень'!J1223</f>
        <v>0</v>
      </c>
      <c r="J478" s="242">
        <f>'2 уровень'!K1223</f>
        <v>0</v>
      </c>
      <c r="K478" s="242">
        <f>'2 уровень'!L1223</f>
        <v>0</v>
      </c>
      <c r="L478" s="242">
        <f>'2 уровень'!M1223</f>
        <v>0</v>
      </c>
      <c r="M478" s="242">
        <f>'2 уровень'!N1223</f>
        <v>0</v>
      </c>
      <c r="N478" s="242">
        <f>'2 уровень'!O1223</f>
        <v>0</v>
      </c>
      <c r="O478" s="163">
        <f>'2 уровень'!P1223</f>
        <v>0</v>
      </c>
      <c r="P478" s="163">
        <f>'2 уровень'!Q1223</f>
        <v>0</v>
      </c>
      <c r="Q478" s="163">
        <f>'2 уровень'!R1223</f>
        <v>0</v>
      </c>
      <c r="R478" s="163">
        <f>'2 уровень'!S1223</f>
        <v>0</v>
      </c>
      <c r="S478" s="2675">
        <f>'2 уровень'!T1223</f>
        <v>0</v>
      </c>
      <c r="T478" s="163">
        <f>'2 уровень'!U1223</f>
        <v>0</v>
      </c>
      <c r="U478" s="163">
        <f>'2 уровень'!V1223</f>
        <v>0</v>
      </c>
      <c r="V478" s="163">
        <f>'2 уровень'!W1223</f>
        <v>0</v>
      </c>
      <c r="W478" s="2522">
        <f>'2 уровень'!X1223</f>
        <v>0</v>
      </c>
      <c r="X478" s="2538"/>
      <c r="Y478" s="2593"/>
      <c r="Z478" s="162"/>
      <c r="AA478" s="162"/>
      <c r="AB478" s="162"/>
      <c r="AC478" s="162"/>
      <c r="AD478" s="162"/>
      <c r="AE478" s="162"/>
      <c r="AF478" s="162"/>
      <c r="AG478" s="162"/>
      <c r="AH478" s="162"/>
      <c r="AI478" s="162"/>
      <c r="AJ478" s="162"/>
      <c r="AK478" s="162"/>
      <c r="AL478" s="162"/>
      <c r="AM478" s="162"/>
      <c r="AN478" s="162"/>
      <c r="AO478" s="162"/>
      <c r="AP478" s="162"/>
      <c r="AQ478" s="162"/>
      <c r="AR478" s="162"/>
      <c r="AS478" s="162"/>
      <c r="AT478" s="162"/>
      <c r="AU478" s="162"/>
      <c r="AV478" s="162"/>
      <c r="AW478" s="162"/>
      <c r="AX478" s="162"/>
      <c r="AY478" s="162"/>
      <c r="AZ478" s="162"/>
      <c r="BA478" s="162"/>
      <c r="BB478" s="162"/>
      <c r="BC478" s="162"/>
      <c r="BD478" s="162"/>
      <c r="BE478" s="162"/>
      <c r="BF478" s="162"/>
      <c r="BG478" s="162"/>
      <c r="BH478" s="162"/>
      <c r="BI478" s="162"/>
      <c r="BJ478" s="162"/>
      <c r="BK478" s="162"/>
      <c r="BL478" s="162"/>
      <c r="BM478" s="162"/>
      <c r="BN478" s="162"/>
      <c r="BO478" s="162"/>
      <c r="BP478" s="162"/>
      <c r="BQ478" s="162"/>
      <c r="BR478" s="162"/>
      <c r="BS478" s="162"/>
      <c r="BT478" s="162"/>
      <c r="BU478" s="162"/>
      <c r="BV478" s="162"/>
      <c r="BW478" s="162"/>
      <c r="BX478" s="162"/>
      <c r="BY478" s="162"/>
      <c r="BZ478" s="162"/>
      <c r="CA478" s="162"/>
      <c r="CB478" s="162"/>
      <c r="CC478" s="162"/>
      <c r="CD478" s="162"/>
      <c r="CE478" s="162"/>
      <c r="CF478" s="162"/>
      <c r="CG478" s="162"/>
      <c r="CH478" s="162"/>
      <c r="CI478" s="162"/>
      <c r="CJ478" s="162"/>
      <c r="CK478" s="162"/>
      <c r="CL478" s="162"/>
      <c r="CM478" s="162"/>
      <c r="CN478" s="162"/>
      <c r="CO478" s="162"/>
      <c r="CP478" s="162"/>
      <c r="CQ478" s="162"/>
      <c r="CR478" s="162"/>
      <c r="CS478" s="162"/>
      <c r="CT478" s="162"/>
      <c r="CU478" s="162"/>
      <c r="CV478" s="162"/>
      <c r="CW478" s="162"/>
      <c r="CX478" s="162"/>
      <c r="CY478" s="162"/>
      <c r="CZ478" s="162"/>
      <c r="DA478" s="162"/>
      <c r="DB478" s="162"/>
      <c r="DC478" s="162"/>
      <c r="DD478" s="162"/>
      <c r="DE478" s="162"/>
      <c r="DF478" s="162"/>
      <c r="DG478" s="162"/>
      <c r="DH478" s="162"/>
      <c r="DI478" s="162"/>
      <c r="DJ478" s="162"/>
      <c r="DK478" s="162"/>
      <c r="DL478" s="162"/>
      <c r="DM478" s="162"/>
      <c r="DN478" s="162"/>
      <c r="DO478" s="162"/>
      <c r="DP478" s="162"/>
      <c r="DQ478" s="162"/>
      <c r="DR478" s="162"/>
      <c r="DS478" s="162"/>
      <c r="DT478" s="162"/>
      <c r="DU478" s="162"/>
      <c r="DV478" s="162"/>
      <c r="DW478" s="162"/>
      <c r="DX478" s="162"/>
      <c r="DY478" s="162"/>
      <c r="DZ478" s="162"/>
      <c r="EA478" s="162"/>
      <c r="EB478" s="162"/>
      <c r="EC478" s="162"/>
      <c r="ED478" s="162"/>
      <c r="EE478" s="162"/>
      <c r="EF478" s="162"/>
      <c r="EG478" s="162"/>
      <c r="EH478" s="162"/>
      <c r="EI478" s="162"/>
      <c r="EJ478" s="162"/>
      <c r="EK478" s="162"/>
      <c r="EL478" s="162"/>
      <c r="EM478" s="162"/>
      <c r="EN478" s="162"/>
      <c r="EO478" s="162"/>
      <c r="EP478" s="162"/>
      <c r="EQ478" s="162"/>
      <c r="ER478" s="162"/>
      <c r="ES478" s="162"/>
      <c r="ET478" s="162"/>
      <c r="EU478" s="162"/>
      <c r="EV478" s="162"/>
      <c r="EW478" s="162"/>
      <c r="EX478" s="162"/>
      <c r="EY478" s="162"/>
      <c r="EZ478" s="162"/>
      <c r="FA478" s="162"/>
      <c r="FB478" s="162"/>
      <c r="FC478" s="162"/>
      <c r="FD478" s="162"/>
      <c r="FE478" s="162"/>
      <c r="FF478" s="162"/>
      <c r="FG478" s="162"/>
      <c r="FH478" s="162"/>
      <c r="FI478" s="162"/>
      <c r="FJ478" s="162"/>
      <c r="FK478" s="162"/>
      <c r="FL478" s="162"/>
      <c r="FM478" s="162"/>
      <c r="FN478" s="162"/>
      <c r="FO478" s="162"/>
      <c r="FP478" s="162"/>
      <c r="FQ478" s="162"/>
      <c r="FR478" s="162"/>
      <c r="FS478" s="162"/>
      <c r="FT478" s="162"/>
      <c r="FU478" s="162"/>
      <c r="FV478" s="162"/>
      <c r="FW478" s="162"/>
      <c r="FX478" s="162"/>
      <c r="FY478" s="162"/>
      <c r="FZ478" s="162"/>
      <c r="GA478" s="162"/>
      <c r="GB478" s="162"/>
      <c r="GC478" s="162"/>
      <c r="GD478" s="162"/>
      <c r="GE478" s="162"/>
      <c r="GF478" s="162"/>
      <c r="GG478" s="162"/>
      <c r="GH478" s="162"/>
      <c r="GI478" s="162"/>
      <c r="GJ478" s="162"/>
      <c r="GK478" s="162"/>
      <c r="GL478" s="162"/>
      <c r="GM478" s="162"/>
      <c r="GN478" s="162"/>
      <c r="GO478" s="162"/>
      <c r="GP478" s="162"/>
      <c r="GQ478" s="162"/>
      <c r="GR478" s="162"/>
      <c r="GS478" s="162"/>
      <c r="GT478" s="162"/>
      <c r="GU478" s="162"/>
    </row>
    <row r="479" spans="1:203" x14ac:dyDescent="0.25">
      <c r="A479" s="161">
        <v>1</v>
      </c>
      <c r="B479" s="1028" t="s">
        <v>373</v>
      </c>
      <c r="C479" s="189">
        <f>'2 уровень'!D1224</f>
        <v>12990</v>
      </c>
      <c r="D479" s="189">
        <f>'2 уровень'!E1224</f>
        <v>4330</v>
      </c>
      <c r="E479" s="189">
        <f>'2 уровень'!F1224</f>
        <v>4344</v>
      </c>
      <c r="F479" s="792">
        <f>'2 уровень'!G1224</f>
        <v>100.32332563510393</v>
      </c>
      <c r="G479" s="237">
        <f>'2 уровень'!H1224</f>
        <v>0</v>
      </c>
      <c r="H479" s="237">
        <f>'2 уровень'!I1224</f>
        <v>0</v>
      </c>
      <c r="I479" s="242">
        <f>'2 уровень'!J1224</f>
        <v>0</v>
      </c>
      <c r="J479" s="242">
        <f>'2 уровень'!K1224</f>
        <v>0</v>
      </c>
      <c r="K479" s="242">
        <f>'2 уровень'!L1224</f>
        <v>0</v>
      </c>
      <c r="L479" s="242">
        <f>'2 уровень'!M1224</f>
        <v>0</v>
      </c>
      <c r="M479" s="242">
        <f>'2 уровень'!N1224</f>
        <v>0</v>
      </c>
      <c r="N479" s="242">
        <f>'2 уровень'!O1224</f>
        <v>0</v>
      </c>
      <c r="O479" s="163">
        <f>'2 уровень'!P1224</f>
        <v>0</v>
      </c>
      <c r="P479" s="163">
        <f>'2 уровень'!Q1224</f>
        <v>0</v>
      </c>
      <c r="Q479" s="163">
        <f>'2 уровень'!R1224</f>
        <v>0</v>
      </c>
      <c r="R479" s="163">
        <f>'2 уровень'!S1224</f>
        <v>0</v>
      </c>
      <c r="S479" s="2675">
        <f>'2 уровень'!T1224</f>
        <v>0</v>
      </c>
      <c r="T479" s="163">
        <f>'2 уровень'!U1224</f>
        <v>0</v>
      </c>
      <c r="U479" s="163">
        <f>'2 уровень'!V1224</f>
        <v>0</v>
      </c>
      <c r="V479" s="163">
        <f>'2 уровень'!W1224</f>
        <v>0</v>
      </c>
      <c r="W479" s="2522">
        <f>'2 уровень'!X1224</f>
        <v>0</v>
      </c>
      <c r="X479" s="2538"/>
      <c r="Y479" s="2593"/>
      <c r="Z479" s="162"/>
      <c r="AA479" s="162"/>
      <c r="AB479" s="162"/>
      <c r="AC479" s="162"/>
      <c r="AD479" s="162"/>
      <c r="AE479" s="162"/>
      <c r="AF479" s="162"/>
      <c r="AG479" s="162"/>
      <c r="AH479" s="162"/>
      <c r="AI479" s="162"/>
      <c r="AJ479" s="162"/>
      <c r="AK479" s="162"/>
      <c r="AL479" s="162"/>
      <c r="AM479" s="162"/>
      <c r="AN479" s="162"/>
      <c r="AO479" s="162"/>
      <c r="AP479" s="162"/>
      <c r="AQ479" s="162"/>
      <c r="AR479" s="162"/>
      <c r="AS479" s="162"/>
      <c r="AT479" s="162"/>
      <c r="AU479" s="162"/>
      <c r="AV479" s="162"/>
      <c r="AW479" s="162"/>
      <c r="AX479" s="162"/>
      <c r="AY479" s="162"/>
      <c r="AZ479" s="162"/>
      <c r="BA479" s="162"/>
      <c r="BB479" s="162"/>
      <c r="BC479" s="162"/>
      <c r="BD479" s="162"/>
      <c r="BE479" s="162"/>
      <c r="BF479" s="162"/>
      <c r="BG479" s="162"/>
      <c r="BH479" s="162"/>
      <c r="BI479" s="162"/>
      <c r="BJ479" s="162"/>
      <c r="BK479" s="162"/>
      <c r="BL479" s="162"/>
      <c r="BM479" s="162"/>
      <c r="BN479" s="162"/>
      <c r="BO479" s="162"/>
      <c r="BP479" s="162"/>
      <c r="BQ479" s="162"/>
      <c r="BR479" s="162"/>
      <c r="BS479" s="162"/>
      <c r="BT479" s="162"/>
      <c r="BU479" s="162"/>
      <c r="BV479" s="162"/>
      <c r="BW479" s="162"/>
      <c r="BX479" s="162"/>
      <c r="BY479" s="162"/>
      <c r="BZ479" s="162"/>
      <c r="CA479" s="162"/>
      <c r="CB479" s="162"/>
      <c r="CC479" s="162"/>
      <c r="CD479" s="162"/>
      <c r="CE479" s="162"/>
      <c r="CF479" s="162"/>
      <c r="CG479" s="162"/>
      <c r="CH479" s="162"/>
      <c r="CI479" s="162"/>
      <c r="CJ479" s="162"/>
      <c r="CK479" s="162"/>
      <c r="CL479" s="162"/>
      <c r="CM479" s="162"/>
      <c r="CN479" s="162"/>
      <c r="CO479" s="162"/>
      <c r="CP479" s="162"/>
      <c r="CQ479" s="162"/>
      <c r="CR479" s="162"/>
      <c r="CS479" s="162"/>
      <c r="CT479" s="162"/>
      <c r="CU479" s="162"/>
      <c r="CV479" s="162"/>
      <c r="CW479" s="162"/>
      <c r="CX479" s="162"/>
      <c r="CY479" s="162"/>
      <c r="CZ479" s="162"/>
      <c r="DA479" s="162"/>
      <c r="DB479" s="162"/>
      <c r="DC479" s="162"/>
      <c r="DD479" s="162"/>
      <c r="DE479" s="162"/>
      <c r="DF479" s="162"/>
      <c r="DG479" s="162"/>
      <c r="DH479" s="162"/>
      <c r="DI479" s="162"/>
      <c r="DJ479" s="162"/>
      <c r="DK479" s="162"/>
      <c r="DL479" s="162"/>
      <c r="DM479" s="162"/>
      <c r="DN479" s="162"/>
      <c r="DO479" s="162"/>
      <c r="DP479" s="162"/>
      <c r="DQ479" s="162"/>
      <c r="DR479" s="162"/>
      <c r="DS479" s="162"/>
      <c r="DT479" s="162"/>
      <c r="DU479" s="162"/>
      <c r="DV479" s="162"/>
      <c r="DW479" s="162"/>
      <c r="DX479" s="162"/>
      <c r="DY479" s="162"/>
      <c r="DZ479" s="162"/>
      <c r="EA479" s="162"/>
      <c r="EB479" s="162"/>
      <c r="EC479" s="162"/>
      <c r="ED479" s="162"/>
      <c r="EE479" s="162"/>
      <c r="EF479" s="162"/>
      <c r="EG479" s="162"/>
      <c r="EH479" s="162"/>
      <c r="EI479" s="162"/>
      <c r="EJ479" s="162"/>
      <c r="EK479" s="162"/>
      <c r="EL479" s="162"/>
      <c r="EM479" s="162"/>
      <c r="EN479" s="162"/>
      <c r="EO479" s="162"/>
      <c r="EP479" s="162"/>
      <c r="EQ479" s="162"/>
      <c r="ER479" s="162"/>
      <c r="ES479" s="162"/>
      <c r="ET479" s="162"/>
      <c r="EU479" s="162"/>
      <c r="EV479" s="162"/>
      <c r="EW479" s="162"/>
      <c r="EX479" s="162"/>
      <c r="EY479" s="162"/>
      <c r="EZ479" s="162"/>
      <c r="FA479" s="162"/>
      <c r="FB479" s="162"/>
      <c r="FC479" s="162"/>
      <c r="FD479" s="162"/>
      <c r="FE479" s="162"/>
      <c r="FF479" s="162"/>
      <c r="FG479" s="162"/>
      <c r="FH479" s="162"/>
      <c r="FI479" s="162"/>
      <c r="FJ479" s="162"/>
      <c r="FK479" s="162"/>
      <c r="FL479" s="162"/>
      <c r="FM479" s="162"/>
      <c r="FN479" s="162"/>
      <c r="FO479" s="162"/>
      <c r="FP479" s="162"/>
      <c r="FQ479" s="162"/>
      <c r="FR479" s="162"/>
      <c r="FS479" s="162"/>
      <c r="FT479" s="162"/>
      <c r="FU479" s="162"/>
      <c r="FV479" s="162"/>
      <c r="FW479" s="162"/>
      <c r="FX479" s="162"/>
      <c r="FY479" s="162"/>
      <c r="FZ479" s="162"/>
      <c r="GA479" s="162"/>
      <c r="GB479" s="162"/>
      <c r="GC479" s="162"/>
      <c r="GD479" s="162"/>
      <c r="GE479" s="162"/>
      <c r="GF479" s="162"/>
      <c r="GG479" s="162"/>
      <c r="GH479" s="162"/>
      <c r="GI479" s="162"/>
      <c r="GJ479" s="162"/>
      <c r="GK479" s="162"/>
      <c r="GL479" s="162"/>
      <c r="GM479" s="162"/>
      <c r="GN479" s="162"/>
      <c r="GO479" s="162"/>
      <c r="GP479" s="162"/>
      <c r="GQ479" s="162"/>
      <c r="GR479" s="162"/>
      <c r="GS479" s="162"/>
      <c r="GT479" s="162"/>
      <c r="GU479" s="162"/>
    </row>
    <row r="480" spans="1:203" x14ac:dyDescent="0.25">
      <c r="A480" s="161">
        <v>1</v>
      </c>
      <c r="B480" s="200" t="s">
        <v>374</v>
      </c>
      <c r="C480" s="189">
        <f>'2 уровень'!D1225</f>
        <v>10</v>
      </c>
      <c r="D480" s="189">
        <f>'2 уровень'!E1225</f>
        <v>3</v>
      </c>
      <c r="E480" s="189">
        <f>'2 уровень'!F1225</f>
        <v>1</v>
      </c>
      <c r="F480" s="792">
        <f>'2 уровень'!G1225</f>
        <v>33.333333333333329</v>
      </c>
      <c r="G480" s="237">
        <f>'2 уровень'!H1225</f>
        <v>0</v>
      </c>
      <c r="H480" s="237">
        <f>'2 уровень'!I1225</f>
        <v>0</v>
      </c>
      <c r="I480" s="242">
        <f>'2 уровень'!J1225</f>
        <v>0</v>
      </c>
      <c r="J480" s="242">
        <f>'2 уровень'!K1225</f>
        <v>0</v>
      </c>
      <c r="K480" s="242">
        <f>'2 уровень'!L1225</f>
        <v>0</v>
      </c>
      <c r="L480" s="242">
        <f>'2 уровень'!M1225</f>
        <v>0</v>
      </c>
      <c r="M480" s="242">
        <f>'2 уровень'!N1225</f>
        <v>0</v>
      </c>
      <c r="N480" s="242">
        <f>'2 уровень'!O1225</f>
        <v>0</v>
      </c>
      <c r="O480" s="163">
        <f>'2 уровень'!P1225</f>
        <v>0</v>
      </c>
      <c r="P480" s="163">
        <f>'2 уровень'!Q1225</f>
        <v>0</v>
      </c>
      <c r="Q480" s="163">
        <f>'2 уровень'!R1225</f>
        <v>0</v>
      </c>
      <c r="R480" s="163">
        <f>'2 уровень'!S1225</f>
        <v>0</v>
      </c>
      <c r="S480" s="2675">
        <f>'2 уровень'!T1225</f>
        <v>0</v>
      </c>
      <c r="T480" s="163">
        <f>'2 уровень'!U1225</f>
        <v>0</v>
      </c>
      <c r="U480" s="163">
        <f>'2 уровень'!V1225</f>
        <v>0</v>
      </c>
      <c r="V480" s="163">
        <f>'2 уровень'!W1225</f>
        <v>0</v>
      </c>
      <c r="W480" s="2522">
        <f>'2 уровень'!X1225</f>
        <v>0</v>
      </c>
      <c r="X480" s="2538"/>
      <c r="Y480" s="2593"/>
      <c r="Z480" s="162"/>
      <c r="AA480" s="162"/>
      <c r="AB480" s="162"/>
      <c r="AC480" s="162"/>
      <c r="AD480" s="162"/>
      <c r="AE480" s="162"/>
      <c r="AF480" s="162"/>
      <c r="AG480" s="162"/>
      <c r="AH480" s="162"/>
      <c r="AI480" s="162"/>
      <c r="AJ480" s="162"/>
      <c r="AK480" s="162"/>
      <c r="AL480" s="162"/>
      <c r="AM480" s="162"/>
      <c r="AN480" s="162"/>
      <c r="AO480" s="162"/>
      <c r="AP480" s="162"/>
      <c r="AQ480" s="162"/>
      <c r="AR480" s="162"/>
      <c r="AS480" s="162"/>
      <c r="AT480" s="162"/>
      <c r="AU480" s="162"/>
      <c r="AV480" s="162"/>
      <c r="AW480" s="162"/>
      <c r="AX480" s="162"/>
      <c r="AY480" s="162"/>
      <c r="AZ480" s="162"/>
      <c r="BA480" s="162"/>
      <c r="BB480" s="162"/>
      <c r="BC480" s="162"/>
      <c r="BD480" s="162"/>
      <c r="BE480" s="162"/>
      <c r="BF480" s="162"/>
      <c r="BG480" s="162"/>
      <c r="BH480" s="162"/>
      <c r="BI480" s="162"/>
      <c r="BJ480" s="162"/>
      <c r="BK480" s="162"/>
      <c r="BL480" s="162"/>
      <c r="BM480" s="162"/>
      <c r="BN480" s="162"/>
      <c r="BO480" s="162"/>
      <c r="BP480" s="162"/>
      <c r="BQ480" s="162"/>
      <c r="BR480" s="162"/>
      <c r="BS480" s="162"/>
      <c r="BT480" s="162"/>
      <c r="BU480" s="162"/>
      <c r="BV480" s="162"/>
      <c r="BW480" s="162"/>
      <c r="BX480" s="162"/>
      <c r="BY480" s="162"/>
      <c r="BZ480" s="162"/>
      <c r="CA480" s="162"/>
      <c r="CB480" s="162"/>
      <c r="CC480" s="162"/>
      <c r="CD480" s="162"/>
      <c r="CE480" s="162"/>
      <c r="CF480" s="162"/>
      <c r="CG480" s="162"/>
      <c r="CH480" s="162"/>
      <c r="CI480" s="162"/>
      <c r="CJ480" s="162"/>
      <c r="CK480" s="162"/>
      <c r="CL480" s="162"/>
      <c r="CM480" s="162"/>
      <c r="CN480" s="162"/>
      <c r="CO480" s="162"/>
      <c r="CP480" s="162"/>
      <c r="CQ480" s="162"/>
      <c r="CR480" s="162"/>
      <c r="CS480" s="162"/>
      <c r="CT480" s="162"/>
      <c r="CU480" s="162"/>
      <c r="CV480" s="162"/>
      <c r="CW480" s="162"/>
      <c r="CX480" s="162"/>
      <c r="CY480" s="162"/>
      <c r="CZ480" s="162"/>
      <c r="DA480" s="162"/>
      <c r="DB480" s="162"/>
      <c r="DC480" s="162"/>
      <c r="DD480" s="162"/>
      <c r="DE480" s="162"/>
      <c r="DF480" s="162"/>
      <c r="DG480" s="162"/>
      <c r="DH480" s="162"/>
      <c r="DI480" s="162"/>
      <c r="DJ480" s="162"/>
      <c r="DK480" s="162"/>
      <c r="DL480" s="162"/>
      <c r="DM480" s="162"/>
      <c r="DN480" s="162"/>
      <c r="DO480" s="162"/>
      <c r="DP480" s="162"/>
      <c r="DQ480" s="162"/>
      <c r="DR480" s="162"/>
      <c r="DS480" s="162"/>
      <c r="DT480" s="162"/>
      <c r="DU480" s="162"/>
      <c r="DV480" s="162"/>
      <c r="DW480" s="162"/>
      <c r="DX480" s="162"/>
      <c r="DY480" s="162"/>
      <c r="DZ480" s="162"/>
      <c r="EA480" s="162"/>
      <c r="EB480" s="162"/>
      <c r="EC480" s="162"/>
      <c r="ED480" s="162"/>
      <c r="EE480" s="162"/>
      <c r="EF480" s="162"/>
      <c r="EG480" s="162"/>
      <c r="EH480" s="162"/>
      <c r="EI480" s="162"/>
      <c r="EJ480" s="162"/>
      <c r="EK480" s="162"/>
      <c r="EL480" s="162"/>
      <c r="EM480" s="162"/>
      <c r="EN480" s="162"/>
      <c r="EO480" s="162"/>
      <c r="EP480" s="162"/>
      <c r="EQ480" s="162"/>
      <c r="ER480" s="162"/>
      <c r="ES480" s="162"/>
      <c r="ET480" s="162"/>
      <c r="EU480" s="162"/>
      <c r="EV480" s="162"/>
      <c r="EW480" s="162"/>
      <c r="EX480" s="162"/>
      <c r="EY480" s="162"/>
      <c r="EZ480" s="162"/>
      <c r="FA480" s="162"/>
      <c r="FB480" s="162"/>
      <c r="FC480" s="162"/>
      <c r="FD480" s="162"/>
      <c r="FE480" s="162"/>
      <c r="FF480" s="162"/>
      <c r="FG480" s="162"/>
      <c r="FH480" s="162"/>
      <c r="FI480" s="162"/>
      <c r="FJ480" s="162"/>
      <c r="FK480" s="162"/>
      <c r="FL480" s="162"/>
      <c r="FM480" s="162"/>
      <c r="FN480" s="162"/>
      <c r="FO480" s="162"/>
      <c r="FP480" s="162"/>
      <c r="FQ480" s="162"/>
      <c r="FR480" s="162"/>
      <c r="FS480" s="162"/>
      <c r="FT480" s="162"/>
      <c r="FU480" s="162"/>
      <c r="FV480" s="162"/>
      <c r="FW480" s="162"/>
      <c r="FX480" s="162"/>
      <c r="FY480" s="162"/>
      <c r="FZ480" s="162"/>
      <c r="GA480" s="162"/>
      <c r="GB480" s="162"/>
      <c r="GC480" s="162"/>
      <c r="GD480" s="162"/>
      <c r="GE480" s="162"/>
      <c r="GF480" s="162"/>
      <c r="GG480" s="162"/>
      <c r="GH480" s="162"/>
      <c r="GI480" s="162"/>
      <c r="GJ480" s="162"/>
      <c r="GK480" s="162"/>
      <c r="GL480" s="162"/>
      <c r="GM480" s="162"/>
      <c r="GN480" s="162"/>
      <c r="GO480" s="162"/>
      <c r="GP480" s="162"/>
      <c r="GQ480" s="162"/>
      <c r="GR480" s="162"/>
      <c r="GS480" s="162"/>
      <c r="GT480" s="162"/>
      <c r="GU480" s="162"/>
    </row>
    <row r="481" spans="1:203" ht="30" x14ac:dyDescent="0.25">
      <c r="A481" s="161">
        <v>1</v>
      </c>
      <c r="B481" s="1028" t="s">
        <v>375</v>
      </c>
      <c r="C481" s="189">
        <f>'2 уровень'!D1226</f>
        <v>10</v>
      </c>
      <c r="D481" s="189">
        <f>'2 уровень'!E1226</f>
        <v>3</v>
      </c>
      <c r="E481" s="189">
        <f>'2 уровень'!F1226</f>
        <v>0</v>
      </c>
      <c r="F481" s="792">
        <f>'2 уровень'!G1226</f>
        <v>0</v>
      </c>
      <c r="G481" s="237">
        <f>'2 уровень'!H1226</f>
        <v>0</v>
      </c>
      <c r="H481" s="237">
        <f>'2 уровень'!I1226</f>
        <v>0</v>
      </c>
      <c r="I481" s="242">
        <f>'2 уровень'!J1226</f>
        <v>0</v>
      </c>
      <c r="J481" s="242">
        <f>'2 уровень'!K1226</f>
        <v>0</v>
      </c>
      <c r="K481" s="242">
        <f>'2 уровень'!L1226</f>
        <v>0</v>
      </c>
      <c r="L481" s="242">
        <f>'2 уровень'!M1226</f>
        <v>0</v>
      </c>
      <c r="M481" s="242">
        <f>'2 уровень'!N1226</f>
        <v>0</v>
      </c>
      <c r="N481" s="242">
        <f>'2 уровень'!O1226</f>
        <v>0</v>
      </c>
      <c r="O481" s="163">
        <f>'2 уровень'!P1226</f>
        <v>0</v>
      </c>
      <c r="P481" s="163">
        <f>'2 уровень'!Q1226</f>
        <v>0</v>
      </c>
      <c r="Q481" s="163">
        <f>'2 уровень'!R1226</f>
        <v>0</v>
      </c>
      <c r="R481" s="163">
        <f>'2 уровень'!S1226</f>
        <v>0</v>
      </c>
      <c r="S481" s="2675">
        <f>'2 уровень'!T1226</f>
        <v>0</v>
      </c>
      <c r="T481" s="163">
        <f>'2 уровень'!U1226</f>
        <v>0</v>
      </c>
      <c r="U481" s="163">
        <f>'2 уровень'!V1226</f>
        <v>0</v>
      </c>
      <c r="V481" s="163">
        <f>'2 уровень'!W1226</f>
        <v>0</v>
      </c>
      <c r="W481" s="2522">
        <f>'2 уровень'!X1226</f>
        <v>0</v>
      </c>
      <c r="X481" s="2538"/>
      <c r="Y481" s="2593"/>
      <c r="Z481" s="162"/>
      <c r="AA481" s="162"/>
      <c r="AB481" s="162"/>
      <c r="AC481" s="162"/>
      <c r="AD481" s="162"/>
      <c r="AE481" s="162"/>
      <c r="AF481" s="162"/>
      <c r="AG481" s="162"/>
      <c r="AH481" s="162"/>
      <c r="AI481" s="162"/>
      <c r="AJ481" s="162"/>
      <c r="AK481" s="162"/>
      <c r="AL481" s="162"/>
      <c r="AM481" s="162"/>
      <c r="AN481" s="162"/>
      <c r="AO481" s="162"/>
      <c r="AP481" s="162"/>
      <c r="AQ481" s="162"/>
      <c r="AR481" s="162"/>
      <c r="AS481" s="162"/>
      <c r="AT481" s="162"/>
      <c r="AU481" s="162"/>
      <c r="AV481" s="162"/>
      <c r="AW481" s="162"/>
      <c r="AX481" s="162"/>
      <c r="AY481" s="162"/>
      <c r="AZ481" s="162"/>
      <c r="BA481" s="162"/>
      <c r="BB481" s="162"/>
      <c r="BC481" s="162"/>
      <c r="BD481" s="162"/>
      <c r="BE481" s="162"/>
      <c r="BF481" s="162"/>
      <c r="BG481" s="162"/>
      <c r="BH481" s="162"/>
      <c r="BI481" s="162"/>
      <c r="BJ481" s="162"/>
      <c r="BK481" s="162"/>
      <c r="BL481" s="162"/>
      <c r="BM481" s="162"/>
      <c r="BN481" s="162"/>
      <c r="BO481" s="162"/>
      <c r="BP481" s="162"/>
      <c r="BQ481" s="162"/>
      <c r="BR481" s="162"/>
      <c r="BS481" s="162"/>
      <c r="BT481" s="162"/>
      <c r="BU481" s="162"/>
      <c r="BV481" s="162"/>
      <c r="BW481" s="162"/>
      <c r="BX481" s="162"/>
      <c r="BY481" s="162"/>
      <c r="BZ481" s="162"/>
      <c r="CA481" s="162"/>
      <c r="CB481" s="162"/>
      <c r="CC481" s="162"/>
      <c r="CD481" s="162"/>
      <c r="CE481" s="162"/>
      <c r="CF481" s="162"/>
      <c r="CG481" s="162"/>
      <c r="CH481" s="162"/>
      <c r="CI481" s="162"/>
      <c r="CJ481" s="162"/>
      <c r="CK481" s="162"/>
      <c r="CL481" s="162"/>
      <c r="CM481" s="162"/>
      <c r="CN481" s="162"/>
      <c r="CO481" s="162"/>
      <c r="CP481" s="162"/>
      <c r="CQ481" s="162"/>
      <c r="CR481" s="162"/>
      <c r="CS481" s="162"/>
      <c r="CT481" s="162"/>
      <c r="CU481" s="162"/>
      <c r="CV481" s="162"/>
      <c r="CW481" s="162"/>
      <c r="CX481" s="162"/>
      <c r="CY481" s="162"/>
      <c r="CZ481" s="162"/>
      <c r="DA481" s="162"/>
      <c r="DB481" s="162"/>
      <c r="DC481" s="162"/>
      <c r="DD481" s="162"/>
      <c r="DE481" s="162"/>
      <c r="DF481" s="162"/>
      <c r="DG481" s="162"/>
      <c r="DH481" s="162"/>
      <c r="DI481" s="162"/>
      <c r="DJ481" s="162"/>
      <c r="DK481" s="162"/>
      <c r="DL481" s="162"/>
      <c r="DM481" s="162"/>
      <c r="DN481" s="162"/>
      <c r="DO481" s="162"/>
      <c r="DP481" s="162"/>
      <c r="DQ481" s="162"/>
      <c r="DR481" s="162"/>
      <c r="DS481" s="162"/>
      <c r="DT481" s="162"/>
      <c r="DU481" s="162"/>
      <c r="DV481" s="162"/>
      <c r="DW481" s="162"/>
      <c r="DX481" s="162"/>
      <c r="DY481" s="162"/>
      <c r="DZ481" s="162"/>
      <c r="EA481" s="162"/>
      <c r="EB481" s="162"/>
      <c r="EC481" s="162"/>
      <c r="ED481" s="162"/>
      <c r="EE481" s="162"/>
      <c r="EF481" s="162"/>
      <c r="EG481" s="162"/>
      <c r="EH481" s="162"/>
      <c r="EI481" s="162"/>
      <c r="EJ481" s="162"/>
      <c r="EK481" s="162"/>
      <c r="EL481" s="162"/>
      <c r="EM481" s="162"/>
      <c r="EN481" s="162"/>
      <c r="EO481" s="162"/>
      <c r="EP481" s="162"/>
      <c r="EQ481" s="162"/>
      <c r="ER481" s="162"/>
      <c r="ES481" s="162"/>
      <c r="ET481" s="162"/>
      <c r="EU481" s="162"/>
      <c r="EV481" s="162"/>
      <c r="EW481" s="162"/>
      <c r="EX481" s="162"/>
      <c r="EY481" s="162"/>
      <c r="EZ481" s="162"/>
      <c r="FA481" s="162"/>
      <c r="FB481" s="162"/>
      <c r="FC481" s="162"/>
      <c r="FD481" s="162"/>
      <c r="FE481" s="162"/>
      <c r="FF481" s="162"/>
      <c r="FG481" s="162"/>
      <c r="FH481" s="162"/>
      <c r="FI481" s="162"/>
      <c r="FJ481" s="162"/>
      <c r="FK481" s="162"/>
      <c r="FL481" s="162"/>
      <c r="FM481" s="162"/>
      <c r="FN481" s="162"/>
      <c r="FO481" s="162"/>
      <c r="FP481" s="162"/>
      <c r="FQ481" s="162"/>
      <c r="FR481" s="162"/>
      <c r="FS481" s="162"/>
      <c r="FT481" s="162"/>
      <c r="FU481" s="162"/>
      <c r="FV481" s="162"/>
      <c r="FW481" s="162"/>
      <c r="FX481" s="162"/>
      <c r="FY481" s="162"/>
      <c r="FZ481" s="162"/>
      <c r="GA481" s="162"/>
      <c r="GB481" s="162"/>
      <c r="GC481" s="162"/>
      <c r="GD481" s="162"/>
      <c r="GE481" s="162"/>
      <c r="GF481" s="162"/>
      <c r="GG481" s="162"/>
      <c r="GH481" s="162"/>
      <c r="GI481" s="162"/>
      <c r="GJ481" s="162"/>
      <c r="GK481" s="162"/>
      <c r="GL481" s="162"/>
      <c r="GM481" s="162"/>
      <c r="GN481" s="162"/>
      <c r="GO481" s="162"/>
      <c r="GP481" s="162"/>
      <c r="GQ481" s="162"/>
      <c r="GR481" s="162"/>
      <c r="GS481" s="162"/>
      <c r="GT481" s="162"/>
      <c r="GU481" s="162"/>
    </row>
    <row r="482" spans="1:203" ht="15.75" thickBot="1" x14ac:dyDescent="0.3">
      <c r="A482" s="161">
        <v>1</v>
      </c>
      <c r="B482" s="2556" t="s">
        <v>376</v>
      </c>
      <c r="C482" s="189">
        <f>'2 уровень'!D1227</f>
        <v>0</v>
      </c>
      <c r="D482" s="189">
        <f>'2 уровень'!E1227</f>
        <v>0</v>
      </c>
      <c r="E482" s="189">
        <f>'2 уровень'!F1227</f>
        <v>1</v>
      </c>
      <c r="F482" s="792">
        <f>'2 уровень'!G1227</f>
        <v>0</v>
      </c>
      <c r="G482" s="237">
        <f>'2 уровень'!H1227</f>
        <v>0</v>
      </c>
      <c r="H482" s="237">
        <f>'2 уровень'!I1227</f>
        <v>0</v>
      </c>
      <c r="I482" s="242">
        <f>'2 уровень'!J1227</f>
        <v>0</v>
      </c>
      <c r="J482" s="242">
        <f>'2 уровень'!K1227</f>
        <v>0</v>
      </c>
      <c r="K482" s="242">
        <f>'2 уровень'!L1227</f>
        <v>0</v>
      </c>
      <c r="L482" s="242">
        <f>'2 уровень'!M1227</f>
        <v>0</v>
      </c>
      <c r="M482" s="242">
        <f>'2 уровень'!N1227</f>
        <v>0</v>
      </c>
      <c r="N482" s="242">
        <f>'2 уровень'!O1227</f>
        <v>0</v>
      </c>
      <c r="O482" s="163">
        <f>'2 уровень'!P1227</f>
        <v>0</v>
      </c>
      <c r="P482" s="163">
        <f>'2 уровень'!Q1227</f>
        <v>0</v>
      </c>
      <c r="Q482" s="163">
        <f>'2 уровень'!R1227</f>
        <v>0</v>
      </c>
      <c r="R482" s="163">
        <f>'2 уровень'!S1227</f>
        <v>0</v>
      </c>
      <c r="S482" s="2675">
        <f>'2 уровень'!T1227</f>
        <v>0</v>
      </c>
      <c r="T482" s="163">
        <f>'2 уровень'!U1227</f>
        <v>0</v>
      </c>
      <c r="U482" s="163">
        <f>'2 уровень'!V1227</f>
        <v>0</v>
      </c>
      <c r="V482" s="163">
        <f>'2 уровень'!W1227</f>
        <v>0</v>
      </c>
      <c r="W482" s="2522">
        <f>'2 уровень'!X1227</f>
        <v>0</v>
      </c>
      <c r="X482" s="2538"/>
      <c r="Y482" s="2593"/>
      <c r="Z482" s="162"/>
      <c r="AA482" s="162"/>
      <c r="AB482" s="162"/>
      <c r="AC482" s="162"/>
      <c r="AD482" s="162"/>
      <c r="AE482" s="162"/>
      <c r="AF482" s="162"/>
      <c r="AG482" s="162"/>
      <c r="AH482" s="162"/>
      <c r="AI482" s="162"/>
      <c r="AJ482" s="162"/>
      <c r="AK482" s="162"/>
      <c r="AL482" s="162"/>
      <c r="AM482" s="162"/>
      <c r="AN482" s="162"/>
      <c r="AO482" s="162"/>
      <c r="AP482" s="162"/>
      <c r="AQ482" s="162"/>
      <c r="AR482" s="162"/>
      <c r="AS482" s="162"/>
      <c r="AT482" s="162"/>
      <c r="AU482" s="162"/>
      <c r="AV482" s="162"/>
      <c r="AW482" s="162"/>
      <c r="AX482" s="162"/>
      <c r="AY482" s="162"/>
      <c r="AZ482" s="162"/>
      <c r="BA482" s="162"/>
      <c r="BB482" s="162"/>
      <c r="BC482" s="162"/>
      <c r="BD482" s="162"/>
      <c r="BE482" s="162"/>
      <c r="BF482" s="162"/>
      <c r="BG482" s="162"/>
      <c r="BH482" s="162"/>
      <c r="BI482" s="162"/>
      <c r="BJ482" s="162"/>
      <c r="BK482" s="162"/>
      <c r="BL482" s="162"/>
      <c r="BM482" s="162"/>
      <c r="BN482" s="162"/>
      <c r="BO482" s="162"/>
      <c r="BP482" s="162"/>
      <c r="BQ482" s="162"/>
      <c r="BR482" s="162"/>
      <c r="BS482" s="162"/>
      <c r="BT482" s="162"/>
      <c r="BU482" s="162"/>
      <c r="BV482" s="162"/>
      <c r="BW482" s="162"/>
      <c r="BX482" s="162"/>
      <c r="BY482" s="162"/>
      <c r="BZ482" s="162"/>
      <c r="CA482" s="162"/>
      <c r="CB482" s="162"/>
      <c r="CC482" s="162"/>
      <c r="CD482" s="162"/>
      <c r="CE482" s="162"/>
      <c r="CF482" s="162"/>
      <c r="CG482" s="162"/>
      <c r="CH482" s="162"/>
      <c r="CI482" s="162"/>
      <c r="CJ482" s="162"/>
      <c r="CK482" s="162"/>
      <c r="CL482" s="162"/>
      <c r="CM482" s="162"/>
      <c r="CN482" s="162"/>
      <c r="CO482" s="162"/>
      <c r="CP482" s="162"/>
      <c r="CQ482" s="162"/>
      <c r="CR482" s="162"/>
      <c r="CS482" s="162"/>
      <c r="CT482" s="162"/>
      <c r="CU482" s="162"/>
      <c r="CV482" s="162"/>
      <c r="CW482" s="162"/>
      <c r="CX482" s="162"/>
      <c r="CY482" s="162"/>
      <c r="CZ482" s="162"/>
      <c r="DA482" s="162"/>
      <c r="DB482" s="162"/>
      <c r="DC482" s="162"/>
      <c r="DD482" s="162"/>
      <c r="DE482" s="162"/>
      <c r="DF482" s="162"/>
      <c r="DG482" s="162"/>
      <c r="DH482" s="162"/>
      <c r="DI482" s="162"/>
      <c r="DJ482" s="162"/>
      <c r="DK482" s="162"/>
      <c r="DL482" s="162"/>
      <c r="DM482" s="162"/>
      <c r="DN482" s="162"/>
      <c r="DO482" s="162"/>
      <c r="DP482" s="162"/>
      <c r="DQ482" s="162"/>
      <c r="DR482" s="162"/>
      <c r="DS482" s="162"/>
      <c r="DT482" s="162"/>
      <c r="DU482" s="162"/>
      <c r="DV482" s="162"/>
      <c r="DW482" s="162"/>
      <c r="DX482" s="162"/>
      <c r="DY482" s="162"/>
      <c r="DZ482" s="162"/>
      <c r="EA482" s="162"/>
      <c r="EB482" s="162"/>
      <c r="EC482" s="162"/>
      <c r="ED482" s="162"/>
      <c r="EE482" s="162"/>
      <c r="EF482" s="162"/>
      <c r="EG482" s="162"/>
      <c r="EH482" s="162"/>
      <c r="EI482" s="162"/>
      <c r="EJ482" s="162"/>
      <c r="EK482" s="162"/>
      <c r="EL482" s="162"/>
      <c r="EM482" s="162"/>
      <c r="EN482" s="162"/>
      <c r="EO482" s="162"/>
      <c r="EP482" s="162"/>
      <c r="EQ482" s="162"/>
      <c r="ER482" s="162"/>
      <c r="ES482" s="162"/>
      <c r="ET482" s="162"/>
      <c r="EU482" s="162"/>
      <c r="EV482" s="162"/>
      <c r="EW482" s="162"/>
      <c r="EX482" s="162"/>
      <c r="EY482" s="162"/>
      <c r="EZ482" s="162"/>
      <c r="FA482" s="162"/>
      <c r="FB482" s="162"/>
      <c r="FC482" s="162"/>
      <c r="FD482" s="162"/>
      <c r="FE482" s="162"/>
      <c r="FF482" s="162"/>
      <c r="FG482" s="162"/>
      <c r="FH482" s="162"/>
      <c r="FI482" s="162"/>
      <c r="FJ482" s="162"/>
      <c r="FK482" s="162"/>
      <c r="FL482" s="162"/>
      <c r="FM482" s="162"/>
      <c r="FN482" s="162"/>
      <c r="FO482" s="162"/>
      <c r="FP482" s="162"/>
      <c r="FQ482" s="162"/>
      <c r="FR482" s="162"/>
      <c r="FS482" s="162"/>
      <c r="FT482" s="162"/>
      <c r="FU482" s="162"/>
      <c r="FV482" s="162"/>
      <c r="FW482" s="162"/>
      <c r="FX482" s="162"/>
      <c r="FY482" s="162"/>
      <c r="FZ482" s="162"/>
      <c r="GA482" s="162"/>
      <c r="GB482" s="162"/>
      <c r="GC482" s="162"/>
      <c r="GD482" s="162"/>
      <c r="GE482" s="162"/>
      <c r="GF482" s="162"/>
      <c r="GG482" s="162"/>
      <c r="GH482" s="162"/>
      <c r="GI482" s="162"/>
      <c r="GJ482" s="162"/>
      <c r="GK482" s="162"/>
      <c r="GL482" s="162"/>
      <c r="GM482" s="162"/>
      <c r="GN482" s="162"/>
      <c r="GO482" s="162"/>
      <c r="GP482" s="162"/>
      <c r="GQ482" s="162"/>
      <c r="GR482" s="162"/>
      <c r="GS482" s="162"/>
      <c r="GT482" s="162"/>
      <c r="GU482" s="162"/>
    </row>
    <row r="483" spans="1:203" ht="15" customHeight="1" x14ac:dyDescent="0.25">
      <c r="A483" s="161">
        <v>1</v>
      </c>
      <c r="B483" s="379" t="s">
        <v>127</v>
      </c>
      <c r="C483" s="380"/>
      <c r="D483" s="380"/>
      <c r="E483" s="380"/>
      <c r="F483" s="798"/>
      <c r="G483" s="381"/>
      <c r="H483" s="381"/>
      <c r="I483" s="382"/>
      <c r="J483" s="382"/>
      <c r="K483" s="382"/>
      <c r="L483" s="382"/>
      <c r="M483" s="382"/>
      <c r="N483" s="382"/>
      <c r="O483" s="384">
        <f>O484-O485-O507-O510-O511</f>
        <v>0</v>
      </c>
      <c r="P483" s="384">
        <f>P484-P485-P507-P510-P511</f>
        <v>-4.3655745685100555E-11</v>
      </c>
      <c r="Q483" s="384">
        <f>Q484-Q485-Q507-Q510-Q511</f>
        <v>4.3655745685100555E-11</v>
      </c>
      <c r="R483" s="384">
        <f>R484-R485-R507-R510-R511</f>
        <v>0</v>
      </c>
      <c r="S483" s="2677">
        <f t="shared" ref="S483:W483" si="14">S484-S485-S507-S510-S511</f>
        <v>0</v>
      </c>
      <c r="T483" s="384">
        <f t="shared" si="14"/>
        <v>0</v>
      </c>
      <c r="U483" s="384">
        <f t="shared" si="14"/>
        <v>0</v>
      </c>
      <c r="V483" s="384">
        <f t="shared" si="14"/>
        <v>0</v>
      </c>
      <c r="W483" s="2524">
        <f t="shared" si="14"/>
        <v>0</v>
      </c>
      <c r="X483" s="2538"/>
      <c r="Y483" s="2593"/>
      <c r="Z483" s="162"/>
      <c r="AA483" s="162"/>
      <c r="AB483" s="162"/>
      <c r="AC483" s="162"/>
      <c r="AD483" s="162"/>
      <c r="AE483" s="162"/>
      <c r="AF483" s="162"/>
      <c r="AG483" s="162"/>
      <c r="AH483" s="162"/>
      <c r="AI483" s="162"/>
      <c r="AJ483" s="162"/>
      <c r="AK483" s="162"/>
      <c r="AL483" s="162"/>
      <c r="AM483" s="162"/>
      <c r="AN483" s="162"/>
      <c r="AO483" s="162"/>
      <c r="AP483" s="162"/>
      <c r="AQ483" s="162"/>
      <c r="AR483" s="162"/>
      <c r="AS483" s="162"/>
      <c r="AT483" s="162"/>
      <c r="AU483" s="162"/>
      <c r="AV483" s="162"/>
      <c r="AW483" s="162"/>
      <c r="AX483" s="162"/>
      <c r="AY483" s="162"/>
      <c r="AZ483" s="162"/>
      <c r="BA483" s="162"/>
      <c r="BB483" s="162"/>
      <c r="BC483" s="162"/>
      <c r="BD483" s="162"/>
      <c r="BE483" s="162"/>
      <c r="BF483" s="162"/>
      <c r="BG483" s="162"/>
      <c r="BH483" s="162"/>
      <c r="BI483" s="162"/>
      <c r="BJ483" s="162"/>
      <c r="BK483" s="162"/>
      <c r="BL483" s="162"/>
      <c r="BM483" s="162"/>
      <c r="BN483" s="162"/>
      <c r="BO483" s="162"/>
      <c r="BP483" s="162"/>
      <c r="BQ483" s="162"/>
      <c r="BR483" s="162"/>
      <c r="BS483" s="162"/>
      <c r="BT483" s="162"/>
      <c r="BU483" s="162"/>
      <c r="BV483" s="162"/>
      <c r="BW483" s="162"/>
      <c r="BX483" s="162"/>
      <c r="BY483" s="162"/>
      <c r="BZ483" s="162"/>
      <c r="CA483" s="162"/>
      <c r="CB483" s="162"/>
      <c r="CC483" s="162"/>
      <c r="CD483" s="162"/>
      <c r="CE483" s="162"/>
      <c r="CF483" s="162"/>
      <c r="CG483" s="162"/>
      <c r="CH483" s="162"/>
      <c r="CI483" s="162"/>
      <c r="CJ483" s="162"/>
      <c r="CK483" s="162"/>
      <c r="CL483" s="162"/>
      <c r="CM483" s="162"/>
      <c r="CN483" s="162"/>
      <c r="CO483" s="162"/>
      <c r="CP483" s="162"/>
      <c r="CQ483" s="162"/>
      <c r="CR483" s="162"/>
      <c r="CS483" s="162"/>
      <c r="CT483" s="162"/>
      <c r="CU483" s="162"/>
      <c r="CV483" s="162"/>
      <c r="CW483" s="162"/>
      <c r="CX483" s="162"/>
      <c r="CY483" s="162"/>
      <c r="CZ483" s="162"/>
      <c r="DA483" s="162"/>
      <c r="DB483" s="162"/>
      <c r="DC483" s="162"/>
      <c r="DD483" s="162"/>
      <c r="DE483" s="162"/>
      <c r="DF483" s="162"/>
      <c r="DG483" s="162"/>
      <c r="DH483" s="162"/>
      <c r="DI483" s="162"/>
      <c r="DJ483" s="162"/>
      <c r="DK483" s="162"/>
      <c r="DL483" s="162"/>
      <c r="DM483" s="162"/>
      <c r="DN483" s="162"/>
      <c r="DO483" s="162"/>
      <c r="DP483" s="162"/>
      <c r="DQ483" s="162"/>
      <c r="DR483" s="162"/>
      <c r="DS483" s="162"/>
      <c r="DT483" s="162"/>
      <c r="DU483" s="162"/>
      <c r="DV483" s="162"/>
      <c r="DW483" s="162"/>
      <c r="DX483" s="162"/>
      <c r="DY483" s="162"/>
      <c r="DZ483" s="162"/>
      <c r="EA483" s="162"/>
      <c r="EB483" s="162"/>
      <c r="EC483" s="162"/>
      <c r="ED483" s="162"/>
      <c r="EE483" s="162"/>
      <c r="EF483" s="162"/>
      <c r="EG483" s="162"/>
      <c r="EH483" s="162"/>
      <c r="EI483" s="162"/>
      <c r="EJ483" s="162"/>
      <c r="EK483" s="162"/>
      <c r="EL483" s="162"/>
      <c r="EM483" s="162"/>
      <c r="EN483" s="162"/>
      <c r="EO483" s="162"/>
      <c r="EP483" s="162"/>
      <c r="EQ483" s="162"/>
      <c r="ER483" s="162"/>
      <c r="ES483" s="162"/>
      <c r="ET483" s="162"/>
      <c r="EU483" s="162"/>
      <c r="EV483" s="162"/>
      <c r="EW483" s="162"/>
      <c r="EX483" s="162"/>
      <c r="EY483" s="162"/>
      <c r="EZ483" s="162"/>
      <c r="FA483" s="162"/>
      <c r="FB483" s="162"/>
      <c r="FC483" s="162"/>
      <c r="FD483" s="162"/>
      <c r="FE483" s="162"/>
      <c r="FF483" s="162"/>
      <c r="FG483" s="162"/>
      <c r="FH483" s="162"/>
      <c r="FI483" s="162"/>
      <c r="FJ483" s="162"/>
      <c r="FK483" s="162"/>
      <c r="FL483" s="162"/>
      <c r="FM483" s="162"/>
      <c r="FN483" s="162"/>
      <c r="FO483" s="162"/>
      <c r="FP483" s="162"/>
      <c r="FQ483" s="162"/>
      <c r="FR483" s="162"/>
      <c r="FS483" s="162"/>
      <c r="FT483" s="162"/>
      <c r="FU483" s="162"/>
      <c r="FV483" s="162"/>
      <c r="FW483" s="162"/>
      <c r="FX483" s="162"/>
      <c r="FY483" s="162"/>
      <c r="FZ483" s="162"/>
      <c r="GA483" s="162"/>
      <c r="GB483" s="162"/>
      <c r="GC483" s="162"/>
      <c r="GD483" s="162"/>
      <c r="GE483" s="162"/>
      <c r="GF483" s="162"/>
      <c r="GG483" s="162"/>
      <c r="GH483" s="162"/>
      <c r="GI483" s="162"/>
      <c r="GJ483" s="162"/>
      <c r="GK483" s="162"/>
      <c r="GL483" s="162"/>
      <c r="GM483" s="162"/>
      <c r="GN483" s="162"/>
      <c r="GO483" s="162"/>
      <c r="GP483" s="162"/>
      <c r="GQ483" s="162"/>
      <c r="GR483" s="162"/>
      <c r="GS483" s="162"/>
      <c r="GT483" s="162"/>
      <c r="GU483" s="162"/>
    </row>
    <row r="484" spans="1:203" s="162" customFormat="1" ht="15" customHeight="1" x14ac:dyDescent="0.25">
      <c r="A484" s="161">
        <v>1</v>
      </c>
      <c r="B484" s="182" t="s">
        <v>116</v>
      </c>
      <c r="C484" s="241"/>
      <c r="D484" s="241"/>
      <c r="E484" s="241"/>
      <c r="F484" s="795"/>
      <c r="G484" s="155"/>
      <c r="H484" s="155"/>
      <c r="I484" s="164"/>
      <c r="J484" s="164"/>
      <c r="K484" s="164"/>
      <c r="L484" s="164"/>
      <c r="M484" s="164"/>
      <c r="N484" s="164"/>
      <c r="O484" s="163">
        <f>'2 уровень'!P1283</f>
        <v>265119.78443264746</v>
      </c>
      <c r="P484" s="163">
        <f>'2 уровень'!Q1283</f>
        <v>278519.89178063057</v>
      </c>
      <c r="Q484" s="163">
        <f>'2 уровень'!R1283</f>
        <v>285110.58906063065</v>
      </c>
      <c r="R484" s="163">
        <f>'2 уровень'!S1283</f>
        <v>300462.56069270009</v>
      </c>
      <c r="S484" s="2675">
        <f>'2 уровень'!T1283</f>
        <v>105574.57309554084</v>
      </c>
      <c r="T484" s="163">
        <f>'2 уровень'!U1283</f>
        <v>100225.86629999999</v>
      </c>
      <c r="U484" s="163">
        <f>'2 уровень'!V1283</f>
        <v>-5348.7067955408374</v>
      </c>
      <c r="V484" s="163">
        <f>'2 уровень'!W1283</f>
        <v>-978.52060000000006</v>
      </c>
      <c r="W484" s="2522">
        <f>'2 уровень'!X1283</f>
        <v>99247.345699999991</v>
      </c>
      <c r="X484" s="2538"/>
      <c r="Y484" s="2593"/>
      <c r="Z484" s="161"/>
      <c r="AA484" s="161"/>
      <c r="AB484" s="161"/>
      <c r="AC484" s="161"/>
      <c r="AD484" s="161"/>
      <c r="AE484" s="161"/>
      <c r="AF484" s="161"/>
      <c r="AG484" s="161"/>
      <c r="AH484" s="161"/>
      <c r="AI484" s="161"/>
      <c r="AJ484" s="161"/>
      <c r="AK484" s="161"/>
      <c r="AL484" s="161"/>
      <c r="AM484" s="161"/>
      <c r="AN484" s="161"/>
      <c r="AO484" s="161"/>
      <c r="AP484" s="161"/>
      <c r="AQ484" s="161"/>
      <c r="AR484" s="161"/>
      <c r="AS484" s="161"/>
      <c r="AT484" s="161"/>
      <c r="AU484" s="161"/>
      <c r="AV484" s="161"/>
      <c r="AW484" s="161"/>
      <c r="AX484" s="161"/>
      <c r="AY484" s="161"/>
      <c r="AZ484" s="161"/>
      <c r="BA484" s="161"/>
      <c r="BB484" s="161"/>
      <c r="BC484" s="161"/>
      <c r="BD484" s="161"/>
      <c r="BE484" s="161"/>
      <c r="BF484" s="161"/>
      <c r="BG484" s="161"/>
      <c r="BH484" s="161"/>
      <c r="BI484" s="161"/>
      <c r="BJ484" s="161"/>
      <c r="BK484" s="161"/>
      <c r="BL484" s="161"/>
      <c r="BM484" s="161"/>
      <c r="BN484" s="161"/>
      <c r="BO484" s="161"/>
      <c r="BP484" s="161"/>
      <c r="BQ484" s="161"/>
      <c r="BR484" s="161"/>
      <c r="BS484" s="161"/>
      <c r="BT484" s="161"/>
      <c r="BU484" s="161"/>
      <c r="BV484" s="161"/>
      <c r="BW484" s="161"/>
      <c r="BX484" s="161"/>
      <c r="BY484" s="161"/>
      <c r="BZ484" s="161"/>
      <c r="CA484" s="161"/>
      <c r="CB484" s="161"/>
      <c r="CC484" s="161"/>
      <c r="CD484" s="161"/>
      <c r="CE484" s="161"/>
      <c r="CF484" s="161"/>
      <c r="CG484" s="161"/>
      <c r="CH484" s="161"/>
      <c r="CI484" s="161"/>
      <c r="CJ484" s="161"/>
      <c r="CK484" s="161"/>
      <c r="CL484" s="161"/>
      <c r="CM484" s="161"/>
      <c r="CN484" s="161"/>
      <c r="CO484" s="161"/>
      <c r="CP484" s="161"/>
      <c r="CQ484" s="161"/>
      <c r="CR484" s="161"/>
      <c r="CS484" s="161"/>
      <c r="CT484" s="161"/>
      <c r="CU484" s="161"/>
      <c r="CV484" s="161"/>
      <c r="CW484" s="161"/>
      <c r="CX484" s="161"/>
      <c r="CY484" s="161"/>
      <c r="CZ484" s="161"/>
      <c r="DA484" s="161"/>
      <c r="DB484" s="161"/>
      <c r="DC484" s="161"/>
      <c r="DD484" s="161"/>
      <c r="DE484" s="161"/>
      <c r="DF484" s="161"/>
      <c r="DG484" s="161"/>
      <c r="DH484" s="161"/>
      <c r="DI484" s="161"/>
      <c r="DJ484" s="161"/>
      <c r="DK484" s="161"/>
      <c r="DL484" s="161"/>
      <c r="DM484" s="161"/>
      <c r="DN484" s="161"/>
      <c r="DO484" s="161"/>
      <c r="DP484" s="161"/>
      <c r="DQ484" s="161"/>
      <c r="DR484" s="161"/>
      <c r="DS484" s="161"/>
      <c r="DT484" s="161"/>
      <c r="DU484" s="161"/>
      <c r="DV484" s="161"/>
      <c r="DW484" s="161"/>
      <c r="DX484" s="161"/>
      <c r="DY484" s="161"/>
      <c r="DZ484" s="161"/>
      <c r="EA484" s="161"/>
      <c r="EB484" s="161"/>
      <c r="EC484" s="161"/>
      <c r="ED484" s="161"/>
      <c r="EE484" s="161"/>
      <c r="EF484" s="161"/>
      <c r="EG484" s="161"/>
      <c r="EH484" s="161"/>
      <c r="EI484" s="161"/>
      <c r="EJ484" s="161"/>
      <c r="EK484" s="161"/>
      <c r="EL484" s="161"/>
      <c r="EM484" s="161"/>
      <c r="EN484" s="161"/>
      <c r="EO484" s="161"/>
      <c r="EP484" s="161"/>
      <c r="EQ484" s="161"/>
      <c r="ER484" s="161"/>
      <c r="ES484" s="161"/>
      <c r="ET484" s="161"/>
      <c r="EU484" s="161"/>
      <c r="EV484" s="161"/>
      <c r="EW484" s="161"/>
      <c r="EX484" s="161"/>
      <c r="EY484" s="161"/>
      <c r="EZ484" s="161"/>
      <c r="FA484" s="161"/>
      <c r="FB484" s="161"/>
      <c r="FC484" s="161"/>
      <c r="FD484" s="161"/>
      <c r="FE484" s="161"/>
      <c r="FF484" s="161"/>
      <c r="FG484" s="161"/>
      <c r="FH484" s="161"/>
      <c r="FI484" s="161"/>
      <c r="FJ484" s="161"/>
      <c r="FK484" s="161"/>
      <c r="FL484" s="161"/>
      <c r="FM484" s="161"/>
      <c r="FN484" s="161"/>
      <c r="FO484" s="161"/>
      <c r="FP484" s="161"/>
      <c r="FQ484" s="161"/>
      <c r="FR484" s="161"/>
      <c r="FS484" s="161"/>
      <c r="FT484" s="161"/>
      <c r="FU484" s="161"/>
      <c r="FV484" s="161"/>
      <c r="FW484" s="161"/>
      <c r="FX484" s="161"/>
      <c r="FY484" s="161"/>
      <c r="FZ484" s="161"/>
      <c r="GA484" s="161"/>
      <c r="GB484" s="161"/>
      <c r="GC484" s="161"/>
      <c r="GD484" s="161"/>
      <c r="GE484" s="161"/>
      <c r="GF484" s="161"/>
      <c r="GG484" s="161"/>
      <c r="GH484" s="161"/>
      <c r="GI484" s="161"/>
      <c r="GJ484" s="161"/>
      <c r="GK484" s="161"/>
      <c r="GL484" s="161"/>
      <c r="GM484" s="161"/>
      <c r="GN484" s="161"/>
      <c r="GO484" s="161"/>
      <c r="GP484" s="161"/>
      <c r="GQ484" s="161"/>
      <c r="GR484" s="161"/>
      <c r="GS484" s="161"/>
      <c r="GT484" s="161"/>
      <c r="GU484" s="161"/>
    </row>
    <row r="485" spans="1:203" s="162" customFormat="1" ht="15" customHeight="1" x14ac:dyDescent="0.25">
      <c r="A485" s="161">
        <v>1</v>
      </c>
      <c r="B485" s="111" t="s">
        <v>43</v>
      </c>
      <c r="C485" s="188">
        <f>'2 уровень'!D1284</f>
        <v>3900</v>
      </c>
      <c r="D485" s="188">
        <f>'2 уровень'!E1284</f>
        <v>1300</v>
      </c>
      <c r="E485" s="188">
        <f>'2 уровень'!F1284</f>
        <v>1342</v>
      </c>
      <c r="F485" s="791">
        <f>'2 уровень'!G1284</f>
        <v>103.23076923076924</v>
      </c>
      <c r="G485" s="155">
        <f>'2 уровень'!H1284</f>
        <v>9.0243589743589752</v>
      </c>
      <c r="H485" s="155">
        <f>'2 уровень'!I1284</f>
        <v>8.846497764530552</v>
      </c>
      <c r="I485" s="163">
        <f>'2 уровень'!J1284</f>
        <v>35195</v>
      </c>
      <c r="J485" s="163">
        <f>'2 уровень'!K1284</f>
        <v>11733</v>
      </c>
      <c r="K485" s="163">
        <f>'2 уровень'!L1284</f>
        <v>11872</v>
      </c>
      <c r="L485" s="163">
        <f>'2 уровень'!M1284</f>
        <v>101.18469274695303</v>
      </c>
      <c r="M485" s="163">
        <f>'2 уровень'!N1284</f>
        <v>107.85183006535948</v>
      </c>
      <c r="N485" s="163">
        <f>'2 уровень'!O1284</f>
        <v>330.23083593867887</v>
      </c>
      <c r="O485" s="163">
        <f>'2 уровень'!P1284</f>
        <v>102821.36774031357</v>
      </c>
      <c r="P485" s="163">
        <f>'2 уровень'!Q1284</f>
        <v>109789.63825729195</v>
      </c>
      <c r="Q485" s="163">
        <f>'2 уровень'!R1284</f>
        <v>109789.63825729195</v>
      </c>
      <c r="R485" s="163">
        <f>'2 уровень'!S1284</f>
        <v>118550.91261362883</v>
      </c>
      <c r="S485" s="2675">
        <f>'2 уровень'!T1284</f>
        <v>37147.701588974443</v>
      </c>
      <c r="T485" s="163">
        <f>'2 уровень'!U1284</f>
        <v>37425.03744</v>
      </c>
      <c r="U485" s="163">
        <f>'2 уровень'!V1284</f>
        <v>277.33585102555662</v>
      </c>
      <c r="V485" s="163">
        <f>'2 уровень'!W1284</f>
        <v>-676.00136000000009</v>
      </c>
      <c r="W485" s="2522">
        <f>'2 уровень'!X1284</f>
        <v>36749.036079999998</v>
      </c>
      <c r="X485" s="2538"/>
      <c r="Y485" s="2593"/>
    </row>
    <row r="486" spans="1:203" x14ac:dyDescent="0.25">
      <c r="A486" s="161">
        <v>1</v>
      </c>
      <c r="B486" s="2543" t="s">
        <v>355</v>
      </c>
      <c r="C486" s="189">
        <f>'2 уровень'!D1285</f>
        <v>0</v>
      </c>
      <c r="D486" s="189">
        <f>'2 уровень'!E1285</f>
        <v>0</v>
      </c>
      <c r="E486" s="189">
        <f>'2 уровень'!F1285</f>
        <v>0</v>
      </c>
      <c r="F486" s="792">
        <f>'2 уровень'!G1285</f>
        <v>0</v>
      </c>
      <c r="G486" s="237">
        <f>'2 уровень'!H1285</f>
        <v>0</v>
      </c>
      <c r="H486" s="237">
        <f>'2 уровень'!I1285</f>
        <v>0</v>
      </c>
      <c r="I486" s="242">
        <f>'2 уровень'!J1285</f>
        <v>0</v>
      </c>
      <c r="J486" s="242">
        <f>'2 уровень'!K1285</f>
        <v>0</v>
      </c>
      <c r="K486" s="242">
        <f>'2 уровень'!L1285</f>
        <v>0</v>
      </c>
      <c r="L486" s="242">
        <f>'2 уровень'!M1285</f>
        <v>0</v>
      </c>
      <c r="M486" s="242">
        <f>'2 уровень'!N1285</f>
        <v>0</v>
      </c>
      <c r="N486" s="242">
        <f>'2 уровень'!O1285</f>
        <v>0</v>
      </c>
      <c r="O486" s="163">
        <f>'2 уровень'!P1285</f>
        <v>0</v>
      </c>
      <c r="P486" s="163">
        <f>'2 уровень'!Q1285</f>
        <v>0</v>
      </c>
      <c r="Q486" s="163">
        <f>'2 уровень'!R1285</f>
        <v>0</v>
      </c>
      <c r="R486" s="163">
        <f>'2 уровень'!S1285</f>
        <v>0</v>
      </c>
      <c r="S486" s="2675">
        <f>'2 уровень'!T1285</f>
        <v>0</v>
      </c>
      <c r="T486" s="163">
        <f>'2 уровень'!U1285</f>
        <v>0</v>
      </c>
      <c r="U486" s="163">
        <f>'2 уровень'!V1285</f>
        <v>0</v>
      </c>
      <c r="V486" s="163">
        <f>'2 уровень'!W1285</f>
        <v>0</v>
      </c>
      <c r="W486" s="2522">
        <f>'2 уровень'!X1285</f>
        <v>0</v>
      </c>
      <c r="X486" s="2538"/>
      <c r="Y486" s="2593"/>
      <c r="Z486" s="162"/>
      <c r="AA486" s="162"/>
      <c r="AB486" s="162"/>
      <c r="AC486" s="162"/>
      <c r="AD486" s="162"/>
      <c r="AE486" s="162"/>
      <c r="AF486" s="162"/>
      <c r="AG486" s="162"/>
      <c r="AH486" s="162"/>
      <c r="AI486" s="162"/>
      <c r="AJ486" s="162"/>
      <c r="AK486" s="162"/>
      <c r="AL486" s="162"/>
      <c r="AM486" s="162"/>
      <c r="AN486" s="162"/>
      <c r="AO486" s="162"/>
      <c r="AP486" s="162"/>
      <c r="AQ486" s="162"/>
      <c r="AR486" s="162"/>
      <c r="AS486" s="162"/>
      <c r="AT486" s="162"/>
      <c r="AU486" s="162"/>
      <c r="AV486" s="162"/>
      <c r="AW486" s="162"/>
      <c r="AX486" s="162"/>
      <c r="AY486" s="162"/>
      <c r="AZ486" s="162"/>
      <c r="BA486" s="162"/>
      <c r="BB486" s="162"/>
      <c r="BC486" s="162"/>
      <c r="BD486" s="162"/>
      <c r="BE486" s="162"/>
      <c r="BF486" s="162"/>
      <c r="BG486" s="162"/>
      <c r="BH486" s="162"/>
      <c r="BI486" s="162"/>
      <c r="BJ486" s="162"/>
      <c r="BK486" s="162"/>
      <c r="BL486" s="162"/>
      <c r="BM486" s="162"/>
      <c r="BN486" s="162"/>
      <c r="BO486" s="162"/>
      <c r="BP486" s="162"/>
      <c r="BQ486" s="162"/>
      <c r="BR486" s="162"/>
      <c r="BS486" s="162"/>
      <c r="BT486" s="162"/>
      <c r="BU486" s="162"/>
      <c r="BV486" s="162"/>
      <c r="BW486" s="162"/>
      <c r="BX486" s="162"/>
      <c r="BY486" s="162"/>
      <c r="BZ486" s="162"/>
      <c r="CA486" s="162"/>
      <c r="CB486" s="162"/>
      <c r="CC486" s="162"/>
      <c r="CD486" s="162"/>
      <c r="CE486" s="162"/>
      <c r="CF486" s="162"/>
      <c r="CG486" s="162"/>
      <c r="CH486" s="162"/>
      <c r="CI486" s="162"/>
      <c r="CJ486" s="162"/>
      <c r="CK486" s="162"/>
      <c r="CL486" s="162"/>
      <c r="CM486" s="162"/>
      <c r="CN486" s="162"/>
      <c r="CO486" s="162"/>
      <c r="CP486" s="162"/>
      <c r="CQ486" s="162"/>
      <c r="CR486" s="162"/>
      <c r="CS486" s="162"/>
      <c r="CT486" s="162"/>
      <c r="CU486" s="162"/>
      <c r="CV486" s="162"/>
      <c r="CW486" s="162"/>
      <c r="CX486" s="162"/>
      <c r="CY486" s="162"/>
      <c r="CZ486" s="162"/>
      <c r="DA486" s="162"/>
      <c r="DB486" s="162"/>
      <c r="DC486" s="162"/>
      <c r="DD486" s="162"/>
      <c r="DE486" s="162"/>
      <c r="DF486" s="162"/>
      <c r="DG486" s="162"/>
      <c r="DH486" s="162"/>
      <c r="DI486" s="162"/>
      <c r="DJ486" s="162"/>
      <c r="DK486" s="162"/>
      <c r="DL486" s="162"/>
      <c r="DM486" s="162"/>
      <c r="DN486" s="162"/>
      <c r="DO486" s="162"/>
      <c r="DP486" s="162"/>
      <c r="DQ486" s="162"/>
      <c r="DR486" s="162"/>
      <c r="DS486" s="162"/>
      <c r="DT486" s="162"/>
      <c r="DU486" s="162"/>
      <c r="DV486" s="162"/>
      <c r="DW486" s="162"/>
      <c r="DX486" s="162"/>
      <c r="DY486" s="162"/>
      <c r="DZ486" s="162"/>
      <c r="EA486" s="162"/>
      <c r="EB486" s="162"/>
      <c r="EC486" s="162"/>
      <c r="ED486" s="162"/>
      <c r="EE486" s="162"/>
      <c r="EF486" s="162"/>
      <c r="EG486" s="162"/>
      <c r="EH486" s="162"/>
      <c r="EI486" s="162"/>
      <c r="EJ486" s="162"/>
      <c r="EK486" s="162"/>
      <c r="EL486" s="162"/>
      <c r="EM486" s="162"/>
      <c r="EN486" s="162"/>
      <c r="EO486" s="162"/>
      <c r="EP486" s="162"/>
      <c r="EQ486" s="162"/>
      <c r="ER486" s="162"/>
      <c r="ES486" s="162"/>
      <c r="ET486" s="162"/>
      <c r="EU486" s="162"/>
      <c r="EV486" s="162"/>
      <c r="EW486" s="162"/>
      <c r="EX486" s="162"/>
      <c r="EY486" s="162"/>
      <c r="EZ486" s="162"/>
      <c r="FA486" s="162"/>
      <c r="FB486" s="162"/>
      <c r="FC486" s="162"/>
      <c r="FD486" s="162"/>
      <c r="FE486" s="162"/>
      <c r="FF486" s="162"/>
      <c r="FG486" s="162"/>
      <c r="FH486" s="162"/>
      <c r="FI486" s="162"/>
      <c r="FJ486" s="162"/>
      <c r="FK486" s="162"/>
      <c r="FL486" s="162"/>
      <c r="FM486" s="162"/>
      <c r="FN486" s="162"/>
      <c r="FO486" s="162"/>
      <c r="FP486" s="162"/>
      <c r="FQ486" s="162"/>
      <c r="FR486" s="162"/>
      <c r="FS486" s="162"/>
      <c r="FT486" s="162"/>
      <c r="FU486" s="162"/>
      <c r="FV486" s="162"/>
      <c r="FW486" s="162"/>
      <c r="FX486" s="162"/>
      <c r="FY486" s="162"/>
      <c r="FZ486" s="162"/>
      <c r="GA486" s="162"/>
      <c r="GB486" s="162"/>
      <c r="GC486" s="162"/>
      <c r="GD486" s="162"/>
      <c r="GE486" s="162"/>
      <c r="GF486" s="162"/>
      <c r="GG486" s="162"/>
      <c r="GH486" s="162"/>
      <c r="GI486" s="162"/>
      <c r="GJ486" s="162"/>
      <c r="GK486" s="162"/>
      <c r="GL486" s="162"/>
      <c r="GM486" s="162"/>
      <c r="GN486" s="162"/>
      <c r="GO486" s="162"/>
      <c r="GP486" s="162"/>
      <c r="GQ486" s="162"/>
      <c r="GR486" s="162"/>
      <c r="GS486" s="162"/>
      <c r="GT486" s="162"/>
      <c r="GU486" s="162"/>
    </row>
    <row r="487" spans="1:203" ht="21.75" customHeight="1" x14ac:dyDescent="0.25">
      <c r="A487" s="161">
        <v>1</v>
      </c>
      <c r="B487" s="58" t="s">
        <v>217</v>
      </c>
      <c r="C487" s="189">
        <f>'2 уровень'!D1286</f>
        <v>66563</v>
      </c>
      <c r="D487" s="189">
        <f>'2 уровень'!E1286</f>
        <v>22189</v>
      </c>
      <c r="E487" s="189">
        <f>'2 уровень'!F1286</f>
        <v>28658</v>
      </c>
      <c r="F487" s="792">
        <f>'2 уровень'!G1286</f>
        <v>129.1540853576096</v>
      </c>
      <c r="G487" s="237">
        <f>'2 уровень'!H1286</f>
        <v>0</v>
      </c>
      <c r="H487" s="237">
        <f>'2 уровень'!I1286</f>
        <v>0</v>
      </c>
      <c r="I487" s="242">
        <f>'2 уровень'!J1286</f>
        <v>0</v>
      </c>
      <c r="J487" s="242">
        <f>'2 уровень'!K1286</f>
        <v>0</v>
      </c>
      <c r="K487" s="242">
        <f>'2 уровень'!L1286</f>
        <v>0</v>
      </c>
      <c r="L487" s="242">
        <f>'2 уровень'!M1286</f>
        <v>0</v>
      </c>
      <c r="M487" s="242">
        <f>'2 уровень'!N1286</f>
        <v>0</v>
      </c>
      <c r="N487" s="242">
        <f>'2 уровень'!O1286</f>
        <v>0</v>
      </c>
      <c r="O487" s="163">
        <f>'2 уровень'!P1286</f>
        <v>0</v>
      </c>
      <c r="P487" s="163">
        <f>'2 уровень'!Q1286</f>
        <v>0</v>
      </c>
      <c r="Q487" s="163">
        <f>'2 уровень'!R1286</f>
        <v>0</v>
      </c>
      <c r="R487" s="163">
        <f>'2 уровень'!S1286</f>
        <v>0</v>
      </c>
      <c r="S487" s="2675">
        <f>'2 уровень'!T1286</f>
        <v>0</v>
      </c>
      <c r="T487" s="163">
        <f>'2 уровень'!U1286</f>
        <v>0</v>
      </c>
      <c r="U487" s="163">
        <f>'2 уровень'!V1286</f>
        <v>0</v>
      </c>
      <c r="V487" s="163">
        <f>'2 уровень'!W1286</f>
        <v>0</v>
      </c>
      <c r="W487" s="2522">
        <f>'2 уровень'!X1286</f>
        <v>0</v>
      </c>
      <c r="X487" s="2538"/>
      <c r="Y487" s="2593"/>
    </row>
    <row r="488" spans="1:203" ht="22.5" customHeight="1" x14ac:dyDescent="0.25">
      <c r="A488" s="161">
        <v>1</v>
      </c>
      <c r="B488" s="58" t="s">
        <v>345</v>
      </c>
      <c r="C488" s="189">
        <f>'2 уровень'!D1287</f>
        <v>0</v>
      </c>
      <c r="D488" s="189">
        <f>'2 уровень'!E1287</f>
        <v>0</v>
      </c>
      <c r="E488" s="189">
        <f>'2 уровень'!F1287</f>
        <v>0</v>
      </c>
      <c r="F488" s="792">
        <f>'2 уровень'!G1287</f>
        <v>0</v>
      </c>
      <c r="G488" s="237">
        <f>'2 уровень'!H1287</f>
        <v>0</v>
      </c>
      <c r="H488" s="237">
        <f>'2 уровень'!I1287</f>
        <v>0</v>
      </c>
      <c r="I488" s="242">
        <f>'2 уровень'!J1287</f>
        <v>0</v>
      </c>
      <c r="J488" s="242">
        <f>'2 уровень'!K1287</f>
        <v>0</v>
      </c>
      <c r="K488" s="242">
        <f>'2 уровень'!L1287</f>
        <v>0</v>
      </c>
      <c r="L488" s="242">
        <f>'2 уровень'!M1287</f>
        <v>0</v>
      </c>
      <c r="M488" s="242">
        <f>'2 уровень'!N1287</f>
        <v>0</v>
      </c>
      <c r="N488" s="242">
        <f>'2 уровень'!O1287</f>
        <v>0</v>
      </c>
      <c r="O488" s="163">
        <f>'2 уровень'!P1287</f>
        <v>0</v>
      </c>
      <c r="P488" s="163">
        <f>'2 уровень'!Q1287</f>
        <v>0</v>
      </c>
      <c r="Q488" s="163">
        <f>'2 уровень'!R1287</f>
        <v>0</v>
      </c>
      <c r="R488" s="163">
        <f>'2 уровень'!S1287</f>
        <v>0</v>
      </c>
      <c r="S488" s="2675">
        <f>'2 уровень'!T1287</f>
        <v>0</v>
      </c>
      <c r="T488" s="163">
        <f>'2 уровень'!U1287</f>
        <v>0</v>
      </c>
      <c r="U488" s="163">
        <f>'2 уровень'!V1287</f>
        <v>0</v>
      </c>
      <c r="V488" s="163">
        <f>'2 уровень'!W1287</f>
        <v>0</v>
      </c>
      <c r="W488" s="2522">
        <f>'2 уровень'!X1287</f>
        <v>0</v>
      </c>
      <c r="X488" s="2538"/>
      <c r="Y488" s="2593"/>
    </row>
    <row r="489" spans="1:203" ht="30" x14ac:dyDescent="0.25">
      <c r="A489" s="161">
        <v>1</v>
      </c>
      <c r="B489" s="58" t="s">
        <v>346</v>
      </c>
      <c r="C489" s="189">
        <f>'2 уровень'!D1288</f>
        <v>20402</v>
      </c>
      <c r="D489" s="189">
        <f>'2 уровень'!E1288</f>
        <v>6801</v>
      </c>
      <c r="E489" s="189">
        <f>'2 уровень'!F1288</f>
        <v>1451</v>
      </c>
      <c r="F489" s="792">
        <f>'2 уровень'!G1288</f>
        <v>21.335097779738273</v>
      </c>
      <c r="G489" s="237">
        <f>'2 уровень'!H1288</f>
        <v>0</v>
      </c>
      <c r="H489" s="237">
        <f>'2 уровень'!I1288</f>
        <v>0</v>
      </c>
      <c r="I489" s="242">
        <f>'2 уровень'!J1288</f>
        <v>0</v>
      </c>
      <c r="J489" s="242">
        <f>'2 уровень'!K1288</f>
        <v>0</v>
      </c>
      <c r="K489" s="242">
        <f>'2 уровень'!L1288</f>
        <v>0</v>
      </c>
      <c r="L489" s="242">
        <f>'2 уровень'!M1288</f>
        <v>0</v>
      </c>
      <c r="M489" s="242">
        <f>'2 уровень'!N1288</f>
        <v>0</v>
      </c>
      <c r="N489" s="242">
        <f>'2 уровень'!O1288</f>
        <v>0</v>
      </c>
      <c r="O489" s="163">
        <f>'2 уровень'!P1288</f>
        <v>0</v>
      </c>
      <c r="P489" s="163">
        <f>'2 уровень'!Q1288</f>
        <v>0</v>
      </c>
      <c r="Q489" s="163">
        <f>'2 уровень'!R1288</f>
        <v>0</v>
      </c>
      <c r="R489" s="163">
        <f>'2 уровень'!S1288</f>
        <v>0</v>
      </c>
      <c r="S489" s="2675">
        <f>'2 уровень'!T1288</f>
        <v>0</v>
      </c>
      <c r="T489" s="163">
        <f>'2 уровень'!U1288</f>
        <v>0</v>
      </c>
      <c r="U489" s="163">
        <f>'2 уровень'!V1288</f>
        <v>0</v>
      </c>
      <c r="V489" s="163">
        <f>'2 уровень'!W1288</f>
        <v>0</v>
      </c>
      <c r="W489" s="2522">
        <f>'2 уровень'!X1288</f>
        <v>0</v>
      </c>
      <c r="X489" s="2538"/>
      <c r="Y489" s="2593"/>
    </row>
    <row r="490" spans="1:203" ht="30" x14ac:dyDescent="0.25">
      <c r="A490" s="161">
        <v>1</v>
      </c>
      <c r="B490" s="58" t="s">
        <v>347</v>
      </c>
      <c r="C490" s="189">
        <f>'2 уровень'!D1289</f>
        <v>200</v>
      </c>
      <c r="D490" s="189">
        <f>'2 уровень'!E1289</f>
        <v>67</v>
      </c>
      <c r="E490" s="189">
        <f>'2 уровень'!F1289</f>
        <v>39</v>
      </c>
      <c r="F490" s="792">
        <f>'2 уровень'!G1289</f>
        <v>58.208955223880601</v>
      </c>
      <c r="G490" s="237">
        <f>'2 уровень'!H1289</f>
        <v>0</v>
      </c>
      <c r="H490" s="237">
        <f>'2 уровень'!I1289</f>
        <v>0</v>
      </c>
      <c r="I490" s="242">
        <f>'2 уровень'!J1289</f>
        <v>0</v>
      </c>
      <c r="J490" s="242">
        <f>'2 уровень'!K1289</f>
        <v>0</v>
      </c>
      <c r="K490" s="242">
        <f>'2 уровень'!L1289</f>
        <v>0</v>
      </c>
      <c r="L490" s="242">
        <f>'2 уровень'!M1289</f>
        <v>0</v>
      </c>
      <c r="M490" s="242">
        <f>'2 уровень'!N1289</f>
        <v>0</v>
      </c>
      <c r="N490" s="242">
        <f>'2 уровень'!O1289</f>
        <v>0</v>
      </c>
      <c r="O490" s="163">
        <f>'2 уровень'!P1289</f>
        <v>0</v>
      </c>
      <c r="P490" s="163">
        <f>'2 уровень'!Q1289</f>
        <v>0</v>
      </c>
      <c r="Q490" s="163">
        <f>'2 уровень'!R1289</f>
        <v>0</v>
      </c>
      <c r="R490" s="163">
        <f>'2 уровень'!S1289</f>
        <v>0</v>
      </c>
      <c r="S490" s="2675">
        <f>'2 уровень'!T1289</f>
        <v>0</v>
      </c>
      <c r="T490" s="163">
        <f>'2 уровень'!U1289</f>
        <v>0</v>
      </c>
      <c r="U490" s="163">
        <f>'2 уровень'!V1289</f>
        <v>0</v>
      </c>
      <c r="V490" s="163">
        <f>'2 уровень'!W1289</f>
        <v>0</v>
      </c>
      <c r="W490" s="2522">
        <f>'2 уровень'!X1289</f>
        <v>0</v>
      </c>
      <c r="X490" s="2538"/>
      <c r="Y490" s="2593"/>
    </row>
    <row r="491" spans="1:203" ht="45" x14ac:dyDescent="0.25">
      <c r="A491" s="161">
        <v>1</v>
      </c>
      <c r="B491" s="2543" t="s">
        <v>350</v>
      </c>
      <c r="C491" s="189">
        <f>'2 уровень'!D1290</f>
        <v>8891</v>
      </c>
      <c r="D491" s="189">
        <f>'2 уровень'!E1290</f>
        <v>2964</v>
      </c>
      <c r="E491" s="189">
        <f>'2 уровень'!F1290</f>
        <v>3225</v>
      </c>
      <c r="F491" s="792">
        <f>'2 уровень'!G1290</f>
        <v>108.80566801619433</v>
      </c>
      <c r="G491" s="237">
        <f>'2 уровень'!H1290</f>
        <v>0</v>
      </c>
      <c r="H491" s="237">
        <f>'2 уровень'!I1290</f>
        <v>0</v>
      </c>
      <c r="I491" s="242">
        <f>'2 уровень'!J1290</f>
        <v>0</v>
      </c>
      <c r="J491" s="242">
        <f>'2 уровень'!K1290</f>
        <v>0</v>
      </c>
      <c r="K491" s="242">
        <f>'2 уровень'!L1290</f>
        <v>0</v>
      </c>
      <c r="L491" s="242">
        <f>'2 уровень'!M1290</f>
        <v>0</v>
      </c>
      <c r="M491" s="242">
        <f>'2 уровень'!N1290</f>
        <v>0</v>
      </c>
      <c r="N491" s="242">
        <f>'2 уровень'!O1290</f>
        <v>0</v>
      </c>
      <c r="O491" s="163">
        <f>'2 уровень'!P1290</f>
        <v>0</v>
      </c>
      <c r="P491" s="163">
        <f>'2 уровень'!Q1290</f>
        <v>0</v>
      </c>
      <c r="Q491" s="163">
        <f>'2 уровень'!R1290</f>
        <v>0</v>
      </c>
      <c r="R491" s="163">
        <f>'2 уровень'!S1290</f>
        <v>0</v>
      </c>
      <c r="S491" s="2675">
        <f>'2 уровень'!T1290</f>
        <v>0</v>
      </c>
      <c r="T491" s="163">
        <f>'2 уровень'!U1290</f>
        <v>0</v>
      </c>
      <c r="U491" s="163">
        <f>'2 уровень'!V1290</f>
        <v>0</v>
      </c>
      <c r="V491" s="163">
        <f>'2 уровень'!W1290</f>
        <v>0</v>
      </c>
      <c r="W491" s="2522">
        <f>'2 уровень'!X1290</f>
        <v>0</v>
      </c>
      <c r="X491" s="2538"/>
      <c r="Y491" s="2593"/>
    </row>
    <row r="492" spans="1:203" ht="30" x14ac:dyDescent="0.25">
      <c r="A492" s="161">
        <v>1</v>
      </c>
      <c r="B492" s="58" t="s">
        <v>351</v>
      </c>
      <c r="C492" s="189">
        <f>'2 уровень'!D1291</f>
        <v>5630</v>
      </c>
      <c r="D492" s="189">
        <f>'2 уровень'!E1291</f>
        <v>1877</v>
      </c>
      <c r="E492" s="189">
        <f>'2 уровень'!F1291</f>
        <v>1330</v>
      </c>
      <c r="F492" s="792">
        <f>'2 уровень'!G1291</f>
        <v>70.857751731486417</v>
      </c>
      <c r="G492" s="237">
        <f>'2 уровень'!H1291</f>
        <v>0</v>
      </c>
      <c r="H492" s="237">
        <f>'2 уровень'!I1291</f>
        <v>0</v>
      </c>
      <c r="I492" s="242">
        <f>'2 уровень'!J1291</f>
        <v>0</v>
      </c>
      <c r="J492" s="242">
        <f>'2 уровень'!K1291</f>
        <v>0</v>
      </c>
      <c r="K492" s="242">
        <f>'2 уровень'!L1291</f>
        <v>0</v>
      </c>
      <c r="L492" s="242">
        <f>'2 уровень'!M1291</f>
        <v>0</v>
      </c>
      <c r="M492" s="242">
        <f>'2 уровень'!N1291</f>
        <v>0</v>
      </c>
      <c r="N492" s="242">
        <f>'2 уровень'!O1291</f>
        <v>0</v>
      </c>
      <c r="O492" s="163">
        <f>'2 уровень'!P1291</f>
        <v>0</v>
      </c>
      <c r="P492" s="163">
        <f>'2 уровень'!Q1291</f>
        <v>0</v>
      </c>
      <c r="Q492" s="163">
        <f>'2 уровень'!R1291</f>
        <v>0</v>
      </c>
      <c r="R492" s="163">
        <f>'2 уровень'!S1291</f>
        <v>0</v>
      </c>
      <c r="S492" s="2675">
        <f>'2 уровень'!T1291</f>
        <v>0</v>
      </c>
      <c r="T492" s="163">
        <f>'2 уровень'!U1291</f>
        <v>0</v>
      </c>
      <c r="U492" s="163">
        <f>'2 уровень'!V1291</f>
        <v>0</v>
      </c>
      <c r="V492" s="163">
        <f>'2 уровень'!W1291</f>
        <v>0</v>
      </c>
      <c r="W492" s="2522">
        <f>'2 уровень'!X1291</f>
        <v>0</v>
      </c>
      <c r="X492" s="2538"/>
      <c r="Y492" s="2593"/>
    </row>
    <row r="493" spans="1:203" ht="30" x14ac:dyDescent="0.25">
      <c r="A493" s="161">
        <v>1</v>
      </c>
      <c r="B493" s="58" t="s">
        <v>352</v>
      </c>
      <c r="C493" s="189">
        <f>'2 уровень'!D1292</f>
        <v>1381</v>
      </c>
      <c r="D493" s="189">
        <f>'2 уровень'!E1292</f>
        <v>460</v>
      </c>
      <c r="E493" s="189">
        <f>'2 уровень'!F1292</f>
        <v>528</v>
      </c>
      <c r="F493" s="792">
        <f>'2 уровень'!G1292</f>
        <v>114.78260869565217</v>
      </c>
      <c r="G493" s="237">
        <f>'2 уровень'!H1292</f>
        <v>0</v>
      </c>
      <c r="H493" s="237">
        <f>'2 уровень'!I1292</f>
        <v>0</v>
      </c>
      <c r="I493" s="242">
        <f>'2 уровень'!J1292</f>
        <v>0</v>
      </c>
      <c r="J493" s="242">
        <f>'2 уровень'!K1292</f>
        <v>0</v>
      </c>
      <c r="K493" s="242">
        <f>'2 уровень'!L1292</f>
        <v>0</v>
      </c>
      <c r="L493" s="242">
        <f>'2 уровень'!M1292</f>
        <v>0</v>
      </c>
      <c r="M493" s="242">
        <f>'2 уровень'!N1292</f>
        <v>0</v>
      </c>
      <c r="N493" s="242">
        <f>'2 уровень'!O1292</f>
        <v>0</v>
      </c>
      <c r="O493" s="163">
        <f>'2 уровень'!P1292</f>
        <v>0</v>
      </c>
      <c r="P493" s="163">
        <f>'2 уровень'!Q1292</f>
        <v>0</v>
      </c>
      <c r="Q493" s="163">
        <f>'2 уровень'!R1292</f>
        <v>0</v>
      </c>
      <c r="R493" s="163">
        <f>'2 уровень'!S1292</f>
        <v>0</v>
      </c>
      <c r="S493" s="2675">
        <f>'2 уровень'!T1292</f>
        <v>0</v>
      </c>
      <c r="T493" s="163">
        <f>'2 уровень'!U1292</f>
        <v>0</v>
      </c>
      <c r="U493" s="163">
        <f>'2 уровень'!V1292</f>
        <v>0</v>
      </c>
      <c r="V493" s="163">
        <f>'2 уровень'!W1292</f>
        <v>0</v>
      </c>
      <c r="W493" s="2522">
        <f>'2 уровень'!X1292</f>
        <v>0</v>
      </c>
      <c r="X493" s="2538"/>
      <c r="Y493" s="2593"/>
    </row>
    <row r="494" spans="1:203" ht="45" x14ac:dyDescent="0.25">
      <c r="A494" s="161">
        <v>1</v>
      </c>
      <c r="B494" s="58" t="s">
        <v>418</v>
      </c>
      <c r="C494" s="189">
        <f>'2 уровень'!D1293</f>
        <v>729</v>
      </c>
      <c r="D494" s="189">
        <f>'2 уровень'!E1293</f>
        <v>243</v>
      </c>
      <c r="E494" s="189">
        <f>'2 уровень'!F1293</f>
        <v>601</v>
      </c>
      <c r="F494" s="792">
        <f>'2 уровень'!G1293</f>
        <v>247.32510288065845</v>
      </c>
      <c r="G494" s="237">
        <f>'2 уровень'!H1293</f>
        <v>0</v>
      </c>
      <c r="H494" s="237">
        <f>'2 уровень'!I1293</f>
        <v>0</v>
      </c>
      <c r="I494" s="242">
        <f>'2 уровень'!J1293</f>
        <v>0</v>
      </c>
      <c r="J494" s="242">
        <f>'2 уровень'!K1293</f>
        <v>0</v>
      </c>
      <c r="K494" s="242">
        <f>'2 уровень'!L1293</f>
        <v>0</v>
      </c>
      <c r="L494" s="242">
        <f>'2 уровень'!M1293</f>
        <v>0</v>
      </c>
      <c r="M494" s="242">
        <f>'2 уровень'!N1293</f>
        <v>0</v>
      </c>
      <c r="N494" s="242">
        <f>'2 уровень'!O1293</f>
        <v>0</v>
      </c>
      <c r="O494" s="163">
        <f>'2 уровень'!P1293</f>
        <v>0</v>
      </c>
      <c r="P494" s="163">
        <f>'2 уровень'!Q1293</f>
        <v>0</v>
      </c>
      <c r="Q494" s="163">
        <f>'2 уровень'!R1293</f>
        <v>0</v>
      </c>
      <c r="R494" s="163">
        <f>'2 уровень'!S1293</f>
        <v>0</v>
      </c>
      <c r="S494" s="2675">
        <f>'2 уровень'!T1293</f>
        <v>0</v>
      </c>
      <c r="T494" s="163">
        <f>'2 уровень'!U1293</f>
        <v>0</v>
      </c>
      <c r="U494" s="163">
        <f>'2 уровень'!V1293</f>
        <v>0</v>
      </c>
      <c r="V494" s="163">
        <f>'2 уровень'!W1293</f>
        <v>0</v>
      </c>
      <c r="W494" s="2522">
        <f>'2 уровень'!X1293</f>
        <v>0</v>
      </c>
      <c r="X494" s="2538"/>
      <c r="Y494" s="2593"/>
    </row>
    <row r="495" spans="1:203" ht="30" x14ac:dyDescent="0.25">
      <c r="A495" s="161">
        <v>1</v>
      </c>
      <c r="B495" s="58" t="s">
        <v>419</v>
      </c>
      <c r="C495" s="189">
        <f>'2 уровень'!D1294</f>
        <v>1151</v>
      </c>
      <c r="D495" s="189">
        <f>'2 уровень'!E1294</f>
        <v>384</v>
      </c>
      <c r="E495" s="189">
        <f>'2 уровень'!F1294</f>
        <v>766</v>
      </c>
      <c r="F495" s="792">
        <f>'2 уровень'!G1294</f>
        <v>199.47916666666669</v>
      </c>
      <c r="G495" s="237">
        <f>'2 уровень'!H1294</f>
        <v>0</v>
      </c>
      <c r="H495" s="237">
        <f>'2 уровень'!I1294</f>
        <v>0</v>
      </c>
      <c r="I495" s="242">
        <f>'2 уровень'!J1294</f>
        <v>0</v>
      </c>
      <c r="J495" s="242">
        <f>'2 уровень'!K1294</f>
        <v>0</v>
      </c>
      <c r="K495" s="242">
        <f>'2 уровень'!L1294</f>
        <v>0</v>
      </c>
      <c r="L495" s="242">
        <f>'2 уровень'!M1294</f>
        <v>0</v>
      </c>
      <c r="M495" s="242">
        <f>'2 уровень'!N1294</f>
        <v>0</v>
      </c>
      <c r="N495" s="242">
        <f>'2 уровень'!O1294</f>
        <v>0</v>
      </c>
      <c r="O495" s="163">
        <f>'2 уровень'!P1294</f>
        <v>0</v>
      </c>
      <c r="P495" s="163">
        <f>'2 уровень'!Q1294</f>
        <v>0</v>
      </c>
      <c r="Q495" s="163">
        <f>'2 уровень'!R1294</f>
        <v>0</v>
      </c>
      <c r="R495" s="163">
        <f>'2 уровень'!S1294</f>
        <v>0</v>
      </c>
      <c r="S495" s="2675">
        <f>'2 уровень'!T1294</f>
        <v>0</v>
      </c>
      <c r="T495" s="163">
        <f>'2 уровень'!U1294</f>
        <v>0</v>
      </c>
      <c r="U495" s="163">
        <f>'2 уровень'!V1294</f>
        <v>0</v>
      </c>
      <c r="V495" s="163">
        <f>'2 уровень'!W1294</f>
        <v>0</v>
      </c>
      <c r="W495" s="2522">
        <f>'2 уровень'!X1294</f>
        <v>0</v>
      </c>
      <c r="X495" s="2538"/>
      <c r="Y495" s="2593"/>
    </row>
    <row r="496" spans="1:203" ht="45" x14ac:dyDescent="0.25">
      <c r="A496" s="161">
        <v>1</v>
      </c>
      <c r="B496" s="2543" t="s">
        <v>353</v>
      </c>
      <c r="C496" s="189">
        <f>'2 уровень'!D1295</f>
        <v>34991</v>
      </c>
      <c r="D496" s="189">
        <f>'2 уровень'!E1295</f>
        <v>11664</v>
      </c>
      <c r="E496" s="189">
        <f>'2 уровень'!F1295</f>
        <v>11588</v>
      </c>
      <c r="F496" s="792">
        <f>'2 уровень'!G1295</f>
        <v>99.348422496570649</v>
      </c>
      <c r="G496" s="237">
        <f>'2 уровень'!H1295</f>
        <v>0</v>
      </c>
      <c r="H496" s="237">
        <f>'2 уровень'!I1295</f>
        <v>0</v>
      </c>
      <c r="I496" s="242">
        <f>'2 уровень'!J1295</f>
        <v>0</v>
      </c>
      <c r="J496" s="242">
        <f>'2 уровень'!K1295</f>
        <v>0</v>
      </c>
      <c r="K496" s="242">
        <f>'2 уровень'!L1295</f>
        <v>0</v>
      </c>
      <c r="L496" s="242">
        <f>'2 уровень'!M1295</f>
        <v>0</v>
      </c>
      <c r="M496" s="242">
        <f>'2 уровень'!N1295</f>
        <v>0</v>
      </c>
      <c r="N496" s="242">
        <f>'2 уровень'!O1295</f>
        <v>0</v>
      </c>
      <c r="O496" s="163">
        <f>'2 уровень'!P1295</f>
        <v>0</v>
      </c>
      <c r="P496" s="163">
        <f>'2 уровень'!Q1295</f>
        <v>0</v>
      </c>
      <c r="Q496" s="163">
        <f>'2 уровень'!R1295</f>
        <v>0</v>
      </c>
      <c r="R496" s="163">
        <f>'2 уровень'!S1295</f>
        <v>0</v>
      </c>
      <c r="S496" s="2675">
        <f>'2 уровень'!T1295</f>
        <v>0</v>
      </c>
      <c r="T496" s="163">
        <f>'2 уровень'!U1295</f>
        <v>0</v>
      </c>
      <c r="U496" s="163">
        <f>'2 уровень'!V1295</f>
        <v>0</v>
      </c>
      <c r="V496" s="163">
        <f>'2 уровень'!W1295</f>
        <v>0</v>
      </c>
      <c r="W496" s="2522">
        <f>'2 уровень'!X1295</f>
        <v>0</v>
      </c>
      <c r="X496" s="2538"/>
      <c r="Y496" s="2593"/>
    </row>
    <row r="497" spans="1:39" ht="30" x14ac:dyDescent="0.25">
      <c r="A497" s="161">
        <v>1</v>
      </c>
      <c r="B497" s="58" t="s">
        <v>354</v>
      </c>
      <c r="C497" s="189">
        <f>'2 уровень'!D1296</f>
        <v>4044</v>
      </c>
      <c r="D497" s="189">
        <f>'2 уровень'!E1296</f>
        <v>1348</v>
      </c>
      <c r="E497" s="189">
        <f>'2 уровень'!F1296</f>
        <v>148</v>
      </c>
      <c r="F497" s="792">
        <f>'2 уровень'!G1296</f>
        <v>10.979228486646884</v>
      </c>
      <c r="G497" s="237">
        <f>'2 уровень'!H1296</f>
        <v>0</v>
      </c>
      <c r="H497" s="237">
        <f>'2 уровень'!I1296</f>
        <v>0</v>
      </c>
      <c r="I497" s="242">
        <f>'2 уровень'!J1296</f>
        <v>0</v>
      </c>
      <c r="J497" s="242">
        <f>'2 уровень'!K1296</f>
        <v>0</v>
      </c>
      <c r="K497" s="242">
        <f>'2 уровень'!L1296</f>
        <v>0</v>
      </c>
      <c r="L497" s="242">
        <f>'2 уровень'!M1296</f>
        <v>0</v>
      </c>
      <c r="M497" s="242">
        <f>'2 уровень'!N1296</f>
        <v>0</v>
      </c>
      <c r="N497" s="242">
        <f>'2 уровень'!O1296</f>
        <v>0</v>
      </c>
      <c r="O497" s="163">
        <f>'2 уровень'!P1296</f>
        <v>0</v>
      </c>
      <c r="P497" s="163">
        <f>'2 уровень'!Q1296</f>
        <v>0</v>
      </c>
      <c r="Q497" s="163">
        <f>'2 уровень'!R1296</f>
        <v>0</v>
      </c>
      <c r="R497" s="163">
        <f>'2 уровень'!S1296</f>
        <v>0</v>
      </c>
      <c r="S497" s="2675">
        <f>'2 уровень'!T1296</f>
        <v>0</v>
      </c>
      <c r="T497" s="163">
        <f>'2 уровень'!U1296</f>
        <v>0</v>
      </c>
      <c r="U497" s="163">
        <f>'2 уровень'!V1296</f>
        <v>0</v>
      </c>
      <c r="V497" s="163">
        <f>'2 уровень'!W1296</f>
        <v>0</v>
      </c>
      <c r="W497" s="2522">
        <f>'2 уровень'!X1296</f>
        <v>0</v>
      </c>
      <c r="X497" s="2538"/>
      <c r="Y497" s="2593"/>
    </row>
    <row r="498" spans="1:39" ht="60" x14ac:dyDescent="0.25">
      <c r="A498" s="161">
        <v>1</v>
      </c>
      <c r="B498" s="58" t="s">
        <v>367</v>
      </c>
      <c r="C498" s="189">
        <f>'2 уровень'!D1297</f>
        <v>20355</v>
      </c>
      <c r="D498" s="189">
        <f>'2 уровень'!E1297</f>
        <v>6785</v>
      </c>
      <c r="E498" s="189">
        <f>'2 уровень'!F1297</f>
        <v>11044</v>
      </c>
      <c r="F498" s="792">
        <f>'2 уровень'!G1297</f>
        <v>162.77081798084009</v>
      </c>
      <c r="G498" s="237">
        <f>'2 уровень'!H1297</f>
        <v>0</v>
      </c>
      <c r="H498" s="237">
        <f>'2 уровень'!I1297</f>
        <v>0</v>
      </c>
      <c r="I498" s="242">
        <f>'2 уровень'!J1297</f>
        <v>0</v>
      </c>
      <c r="J498" s="242">
        <f>'2 уровень'!K1297</f>
        <v>0</v>
      </c>
      <c r="K498" s="242">
        <f>'2 уровень'!L1297</f>
        <v>0</v>
      </c>
      <c r="L498" s="242">
        <f>'2 уровень'!M1297</f>
        <v>0</v>
      </c>
      <c r="M498" s="242">
        <f>'2 уровень'!N1297</f>
        <v>0</v>
      </c>
      <c r="N498" s="242">
        <f>'2 уровень'!O1297</f>
        <v>0</v>
      </c>
      <c r="O498" s="163">
        <f>'2 уровень'!P1297</f>
        <v>0</v>
      </c>
      <c r="P498" s="163">
        <f>'2 уровень'!Q1297</f>
        <v>0</v>
      </c>
      <c r="Q498" s="163">
        <f>'2 уровень'!R1297</f>
        <v>0</v>
      </c>
      <c r="R498" s="163">
        <f>'2 уровень'!S1297</f>
        <v>0</v>
      </c>
      <c r="S498" s="2675">
        <f>'2 уровень'!T1297</f>
        <v>0</v>
      </c>
      <c r="T498" s="163">
        <f>'2 уровень'!U1297</f>
        <v>0</v>
      </c>
      <c r="U498" s="163">
        <f>'2 уровень'!V1297</f>
        <v>0</v>
      </c>
      <c r="V498" s="163">
        <f>'2 уровень'!W1297</f>
        <v>0</v>
      </c>
      <c r="W498" s="2522">
        <f>'2 уровень'!X1297</f>
        <v>0</v>
      </c>
      <c r="X498" s="2538"/>
      <c r="Y498" s="2593"/>
    </row>
    <row r="499" spans="1:39" ht="45" x14ac:dyDescent="0.25">
      <c r="A499" s="161">
        <v>1</v>
      </c>
      <c r="B499" s="58" t="s">
        <v>368</v>
      </c>
      <c r="C499" s="189">
        <f>'2 уровень'!D1298</f>
        <v>6870</v>
      </c>
      <c r="D499" s="189">
        <f>'2 уровень'!E1298</f>
        <v>2290</v>
      </c>
      <c r="E499" s="189">
        <f>'2 уровень'!F1298</f>
        <v>177</v>
      </c>
      <c r="F499" s="792">
        <f>'2 уровень'!G1298</f>
        <v>7.7292576419213974</v>
      </c>
      <c r="G499" s="237">
        <f>'2 уровень'!H1298</f>
        <v>0</v>
      </c>
      <c r="H499" s="237">
        <f>'2 уровень'!I1298</f>
        <v>0</v>
      </c>
      <c r="I499" s="242">
        <f>'2 уровень'!J1298</f>
        <v>0</v>
      </c>
      <c r="J499" s="242">
        <f>'2 уровень'!K1298</f>
        <v>0</v>
      </c>
      <c r="K499" s="242">
        <f>'2 уровень'!L1298</f>
        <v>0</v>
      </c>
      <c r="L499" s="242">
        <f>'2 уровень'!M1298</f>
        <v>0</v>
      </c>
      <c r="M499" s="242">
        <f>'2 уровень'!N1298</f>
        <v>0</v>
      </c>
      <c r="N499" s="242">
        <f>'2 уровень'!O1298</f>
        <v>0</v>
      </c>
      <c r="O499" s="163">
        <f>'2 уровень'!P1298</f>
        <v>0</v>
      </c>
      <c r="P499" s="163">
        <f>'2 уровень'!Q1298</f>
        <v>0</v>
      </c>
      <c r="Q499" s="163">
        <f>'2 уровень'!R1298</f>
        <v>0</v>
      </c>
      <c r="R499" s="163">
        <f>'2 уровень'!S1298</f>
        <v>0</v>
      </c>
      <c r="S499" s="2675">
        <f>'2 уровень'!T1298</f>
        <v>0</v>
      </c>
      <c r="T499" s="163">
        <f>'2 уровень'!U1298</f>
        <v>0</v>
      </c>
      <c r="U499" s="163">
        <f>'2 уровень'!V1298</f>
        <v>0</v>
      </c>
      <c r="V499" s="163">
        <f>'2 уровень'!W1298</f>
        <v>0</v>
      </c>
      <c r="W499" s="2522">
        <f>'2 уровень'!X1298</f>
        <v>0</v>
      </c>
      <c r="X499" s="2538"/>
      <c r="Y499" s="2593"/>
    </row>
    <row r="500" spans="1:39" ht="30" x14ac:dyDescent="0.25">
      <c r="A500" s="161">
        <v>1</v>
      </c>
      <c r="B500" s="58" t="s">
        <v>369</v>
      </c>
      <c r="C500" s="189">
        <f>'2 уровень'!D1299</f>
        <v>3450</v>
      </c>
      <c r="D500" s="189">
        <f>'2 уровень'!E1299</f>
        <v>1150</v>
      </c>
      <c r="E500" s="189">
        <f>'2 уровень'!F1299</f>
        <v>136</v>
      </c>
      <c r="F500" s="792">
        <f>'2 уровень'!G1299</f>
        <v>11.826086956521738</v>
      </c>
      <c r="G500" s="237">
        <f>'2 уровень'!H1299</f>
        <v>0</v>
      </c>
      <c r="H500" s="237">
        <f>'2 уровень'!I1299</f>
        <v>0</v>
      </c>
      <c r="I500" s="242">
        <f>'2 уровень'!J1299</f>
        <v>0</v>
      </c>
      <c r="J500" s="242">
        <f>'2 уровень'!K1299</f>
        <v>0</v>
      </c>
      <c r="K500" s="242">
        <f>'2 уровень'!L1299</f>
        <v>0</v>
      </c>
      <c r="L500" s="242">
        <f>'2 уровень'!M1299</f>
        <v>0</v>
      </c>
      <c r="M500" s="242">
        <f>'2 уровень'!N1299</f>
        <v>0</v>
      </c>
      <c r="N500" s="242">
        <f>'2 уровень'!O1299</f>
        <v>0</v>
      </c>
      <c r="O500" s="163">
        <f>'2 уровень'!P1299</f>
        <v>0</v>
      </c>
      <c r="P500" s="163">
        <f>'2 уровень'!Q1299</f>
        <v>0</v>
      </c>
      <c r="Q500" s="163">
        <f>'2 уровень'!R1299</f>
        <v>0</v>
      </c>
      <c r="R500" s="163">
        <f>'2 уровень'!S1299</f>
        <v>0</v>
      </c>
      <c r="S500" s="2675">
        <f>'2 уровень'!T1299</f>
        <v>0</v>
      </c>
      <c r="T500" s="163">
        <f>'2 уровень'!U1299</f>
        <v>0</v>
      </c>
      <c r="U500" s="163">
        <f>'2 уровень'!V1299</f>
        <v>0</v>
      </c>
      <c r="V500" s="163">
        <f>'2 уровень'!W1299</f>
        <v>0</v>
      </c>
      <c r="W500" s="2522">
        <f>'2 уровень'!X1299</f>
        <v>0</v>
      </c>
      <c r="X500" s="2538"/>
      <c r="Y500" s="2593"/>
    </row>
    <row r="501" spans="1:39" ht="30" x14ac:dyDescent="0.25">
      <c r="A501" s="161">
        <v>1</v>
      </c>
      <c r="B501" s="58" t="s">
        <v>370</v>
      </c>
      <c r="C501" s="189">
        <f>'2 уровень'!D1300</f>
        <v>272</v>
      </c>
      <c r="D501" s="189">
        <f>'2 уровень'!E1300</f>
        <v>91</v>
      </c>
      <c r="E501" s="189">
        <f>'2 уровень'!F1300</f>
        <v>83</v>
      </c>
      <c r="F501" s="792">
        <f>'2 уровень'!G1300</f>
        <v>91.208791208791212</v>
      </c>
      <c r="G501" s="237">
        <f>'2 уровень'!H1300</f>
        <v>0</v>
      </c>
      <c r="H501" s="237">
        <f>'2 уровень'!I1300</f>
        <v>0</v>
      </c>
      <c r="I501" s="242">
        <f>'2 уровень'!J1300</f>
        <v>0</v>
      </c>
      <c r="J501" s="242">
        <f>'2 уровень'!K1300</f>
        <v>0</v>
      </c>
      <c r="K501" s="242">
        <f>'2 уровень'!L1300</f>
        <v>0</v>
      </c>
      <c r="L501" s="242">
        <f>'2 уровень'!M1300</f>
        <v>0</v>
      </c>
      <c r="M501" s="242">
        <f>'2 уровень'!N1300</f>
        <v>0</v>
      </c>
      <c r="N501" s="242">
        <f>'2 уровень'!O1300</f>
        <v>0</v>
      </c>
      <c r="O501" s="163">
        <f>'2 уровень'!P1300</f>
        <v>0</v>
      </c>
      <c r="P501" s="163">
        <f>'2 уровень'!Q1300</f>
        <v>0</v>
      </c>
      <c r="Q501" s="163">
        <f>'2 уровень'!R1300</f>
        <v>0</v>
      </c>
      <c r="R501" s="163">
        <f>'2 уровень'!S1300</f>
        <v>0</v>
      </c>
      <c r="S501" s="2675">
        <f>'2 уровень'!T1300</f>
        <v>0</v>
      </c>
      <c r="T501" s="163">
        <f>'2 уровень'!U1300</f>
        <v>0</v>
      </c>
      <c r="U501" s="163">
        <f>'2 уровень'!V1300</f>
        <v>0</v>
      </c>
      <c r="V501" s="163">
        <f>'2 уровень'!W1300</f>
        <v>0</v>
      </c>
      <c r="W501" s="2522">
        <f>'2 уровень'!X1300</f>
        <v>0</v>
      </c>
      <c r="X501" s="2538"/>
      <c r="Y501" s="2593"/>
    </row>
    <row r="502" spans="1:39" x14ac:dyDescent="0.25">
      <c r="A502" s="161">
        <v>1</v>
      </c>
      <c r="B502" s="58" t="s">
        <v>333</v>
      </c>
      <c r="C502" s="189">
        <f>'2 уровень'!D1301</f>
        <v>2079</v>
      </c>
      <c r="D502" s="189">
        <f>'2 уровень'!E1301</f>
        <v>693</v>
      </c>
      <c r="E502" s="189">
        <f>'2 уровень'!F1301</f>
        <v>12355</v>
      </c>
      <c r="F502" s="792">
        <f>'2 уровень'!G1301</f>
        <v>1782.8282828282827</v>
      </c>
      <c r="G502" s="237">
        <f>'2 уровень'!H1301</f>
        <v>0</v>
      </c>
      <c r="H502" s="237">
        <f>'2 уровень'!I1301</f>
        <v>0</v>
      </c>
      <c r="I502" s="242">
        <f>'2 уровень'!J1301</f>
        <v>0</v>
      </c>
      <c r="J502" s="242">
        <f>'2 уровень'!K1301</f>
        <v>0</v>
      </c>
      <c r="K502" s="242">
        <f>'2 уровень'!L1301</f>
        <v>0</v>
      </c>
      <c r="L502" s="242">
        <f>'2 уровень'!M1301</f>
        <v>0</v>
      </c>
      <c r="M502" s="242">
        <f>'2 уровень'!N1301</f>
        <v>0</v>
      </c>
      <c r="N502" s="242">
        <f>'2 уровень'!O1301</f>
        <v>0</v>
      </c>
      <c r="O502" s="163">
        <f>'2 уровень'!P1301</f>
        <v>0</v>
      </c>
      <c r="P502" s="163">
        <f>'2 уровень'!Q1301</f>
        <v>0</v>
      </c>
      <c r="Q502" s="163">
        <f>'2 уровень'!R1301</f>
        <v>0</v>
      </c>
      <c r="R502" s="163">
        <f>'2 уровень'!S1301</f>
        <v>0</v>
      </c>
      <c r="S502" s="2675">
        <f>'2 уровень'!T1301</f>
        <v>0</v>
      </c>
      <c r="T502" s="163">
        <f>'2 уровень'!U1301</f>
        <v>0</v>
      </c>
      <c r="U502" s="163">
        <f>'2 уровень'!V1301</f>
        <v>0</v>
      </c>
      <c r="V502" s="163">
        <f>'2 уровень'!W1301</f>
        <v>0</v>
      </c>
      <c r="W502" s="2522">
        <f>'2 уровень'!X1301</f>
        <v>0</v>
      </c>
      <c r="X502" s="2538"/>
      <c r="Y502" s="2593"/>
    </row>
    <row r="503" spans="1:39" x14ac:dyDescent="0.25">
      <c r="A503" s="161">
        <v>1</v>
      </c>
      <c r="B503" s="58" t="s">
        <v>169</v>
      </c>
      <c r="C503" s="189">
        <f>'2 уровень'!D1302</f>
        <v>38000</v>
      </c>
      <c r="D503" s="189">
        <f>'2 уровень'!E1302</f>
        <v>12667</v>
      </c>
      <c r="E503" s="189">
        <f>'2 уровень'!F1302</f>
        <v>11027.3515625</v>
      </c>
      <c r="F503" s="792">
        <f>'2 уровень'!G1302</f>
        <v>87.055747710586559</v>
      </c>
      <c r="G503" s="237">
        <f>'2 уровень'!H1302</f>
        <v>0</v>
      </c>
      <c r="H503" s="237">
        <f>'2 уровень'!I1302</f>
        <v>0</v>
      </c>
      <c r="I503" s="242">
        <f>'2 уровень'!J1302</f>
        <v>0</v>
      </c>
      <c r="J503" s="242">
        <f>'2 уровень'!K1302</f>
        <v>0</v>
      </c>
      <c r="K503" s="242">
        <f>'2 уровень'!L1302</f>
        <v>0</v>
      </c>
      <c r="L503" s="242">
        <f>'2 уровень'!M1302</f>
        <v>0</v>
      </c>
      <c r="M503" s="242">
        <f>'2 уровень'!N1302</f>
        <v>0</v>
      </c>
      <c r="N503" s="242">
        <f>'2 уровень'!O1302</f>
        <v>0</v>
      </c>
      <c r="O503" s="163">
        <f>'2 уровень'!P1302</f>
        <v>0</v>
      </c>
      <c r="P503" s="163">
        <f>'2 уровень'!Q1302</f>
        <v>0</v>
      </c>
      <c r="Q503" s="163">
        <f>'2 уровень'!R1302</f>
        <v>0</v>
      </c>
      <c r="R503" s="163">
        <f>'2 уровень'!S1302</f>
        <v>0</v>
      </c>
      <c r="S503" s="2675">
        <f>'2 уровень'!T1302</f>
        <v>0</v>
      </c>
      <c r="T503" s="163">
        <f>'2 уровень'!U1302</f>
        <v>0</v>
      </c>
      <c r="U503" s="163">
        <f>'2 уровень'!V1302</f>
        <v>0</v>
      </c>
      <c r="V503" s="163">
        <f>'2 уровень'!W1302</f>
        <v>0</v>
      </c>
      <c r="W503" s="2522">
        <f>'2 уровень'!X1302</f>
        <v>0</v>
      </c>
      <c r="X503" s="2538"/>
      <c r="Y503" s="2593"/>
    </row>
    <row r="504" spans="1:39" x14ac:dyDescent="0.25">
      <c r="A504" s="161">
        <v>1</v>
      </c>
      <c r="B504" s="58" t="s">
        <v>339</v>
      </c>
      <c r="C504" s="189">
        <f>'2 уровень'!D1303</f>
        <v>18600</v>
      </c>
      <c r="D504" s="189">
        <f>'2 уровень'!E1303</f>
        <v>6200</v>
      </c>
      <c r="E504" s="189">
        <f>'2 уровень'!F1303</f>
        <v>4932.5</v>
      </c>
      <c r="F504" s="792">
        <f>'2 уровень'!G1303</f>
        <v>79.556451612903217</v>
      </c>
      <c r="G504" s="237">
        <f>'2 уровень'!H1303</f>
        <v>0</v>
      </c>
      <c r="H504" s="237">
        <f>'2 уровень'!I1303</f>
        <v>0</v>
      </c>
      <c r="I504" s="242">
        <f>'2 уровень'!J1303</f>
        <v>0</v>
      </c>
      <c r="J504" s="242">
        <f>'2 уровень'!K1303</f>
        <v>0</v>
      </c>
      <c r="K504" s="242">
        <f>'2 уровень'!L1303</f>
        <v>0</v>
      </c>
      <c r="L504" s="242">
        <f>'2 уровень'!M1303</f>
        <v>0</v>
      </c>
      <c r="M504" s="242">
        <f>'2 уровень'!N1303</f>
        <v>0</v>
      </c>
      <c r="N504" s="242">
        <f>'2 уровень'!O1303</f>
        <v>0</v>
      </c>
      <c r="O504" s="163">
        <f>'2 уровень'!P1303</f>
        <v>0</v>
      </c>
      <c r="P504" s="163">
        <f>'2 уровень'!Q1303</f>
        <v>0</v>
      </c>
      <c r="Q504" s="163">
        <f>'2 уровень'!R1303</f>
        <v>0</v>
      </c>
      <c r="R504" s="163">
        <f>'2 уровень'!S1303</f>
        <v>0</v>
      </c>
      <c r="S504" s="2675">
        <f>'2 уровень'!T1303</f>
        <v>0</v>
      </c>
      <c r="T504" s="163">
        <f>'2 уровень'!U1303</f>
        <v>0</v>
      </c>
      <c r="U504" s="163">
        <f>'2 уровень'!V1303</f>
        <v>0</v>
      </c>
      <c r="V504" s="163">
        <f>'2 уровень'!W1303</f>
        <v>0</v>
      </c>
      <c r="W504" s="2522">
        <f>'2 уровень'!X1303</f>
        <v>0</v>
      </c>
      <c r="X504" s="2538"/>
      <c r="Y504" s="2593"/>
    </row>
    <row r="505" spans="1:39" ht="30" x14ac:dyDescent="0.25">
      <c r="A505" s="161">
        <v>1</v>
      </c>
      <c r="B505" s="58" t="s">
        <v>170</v>
      </c>
      <c r="C505" s="189">
        <f>'2 уровень'!D1304</f>
        <v>13899</v>
      </c>
      <c r="D505" s="189">
        <f>'2 уровень'!E1304</f>
        <v>4633</v>
      </c>
      <c r="E505" s="189">
        <f>'2 уровень'!F1304</f>
        <v>1597</v>
      </c>
      <c r="F505" s="792">
        <f>'2 уровень'!G1304</f>
        <v>34.470105763004533</v>
      </c>
      <c r="G505" s="237">
        <f>'2 уровень'!H1304</f>
        <v>0</v>
      </c>
      <c r="H505" s="237">
        <f>'2 уровень'!I1304</f>
        <v>0</v>
      </c>
      <c r="I505" s="242">
        <f>'2 уровень'!J1304</f>
        <v>0</v>
      </c>
      <c r="J505" s="242">
        <f>'2 уровень'!K1304</f>
        <v>0</v>
      </c>
      <c r="K505" s="242">
        <f>'2 уровень'!L1304</f>
        <v>0</v>
      </c>
      <c r="L505" s="242">
        <f>'2 уровень'!M1304</f>
        <v>0</v>
      </c>
      <c r="M505" s="242">
        <f>'2 уровень'!N1304</f>
        <v>0</v>
      </c>
      <c r="N505" s="242">
        <f>'2 уровень'!O1304</f>
        <v>0</v>
      </c>
      <c r="O505" s="163">
        <f>'2 уровень'!P1304</f>
        <v>0</v>
      </c>
      <c r="P505" s="163">
        <f>'2 уровень'!Q1304</f>
        <v>0</v>
      </c>
      <c r="Q505" s="163">
        <f>'2 уровень'!R1304</f>
        <v>0</v>
      </c>
      <c r="R505" s="163">
        <f>'2 уровень'!S1304</f>
        <v>0</v>
      </c>
      <c r="S505" s="2675">
        <f>'2 уровень'!T1304</f>
        <v>0</v>
      </c>
      <c r="T505" s="163">
        <f>'2 уровень'!U1304</f>
        <v>0</v>
      </c>
      <c r="U505" s="163">
        <f>'2 уровень'!V1304</f>
        <v>0</v>
      </c>
      <c r="V505" s="163">
        <f>'2 уровень'!W1304</f>
        <v>0</v>
      </c>
      <c r="W505" s="2522">
        <f>'2 уровень'!X1304</f>
        <v>0</v>
      </c>
      <c r="X505" s="2538"/>
      <c r="Y505" s="2593"/>
    </row>
    <row r="506" spans="1:39" ht="30" x14ac:dyDescent="0.25">
      <c r="A506" s="161">
        <v>1</v>
      </c>
      <c r="B506" s="58" t="s">
        <v>366</v>
      </c>
      <c r="C506" s="2709">
        <f>'2 уровень'!D1305</f>
        <v>0</v>
      </c>
      <c r="D506" s="189">
        <f>'2 уровень'!E1305</f>
        <v>0</v>
      </c>
      <c r="E506" s="189">
        <f>'2 уровень'!F1305</f>
        <v>0</v>
      </c>
      <c r="F506" s="792">
        <f>'2 уровень'!G1305</f>
        <v>0</v>
      </c>
      <c r="G506" s="237">
        <f>'2 уровень'!H1305</f>
        <v>0</v>
      </c>
      <c r="H506" s="237">
        <f>'2 уровень'!I1305</f>
        <v>0</v>
      </c>
      <c r="I506" s="242">
        <f>'2 уровень'!J1305</f>
        <v>0</v>
      </c>
      <c r="J506" s="242">
        <f>'2 уровень'!K1305</f>
        <v>0</v>
      </c>
      <c r="K506" s="242">
        <f>'2 уровень'!L1305</f>
        <v>0</v>
      </c>
      <c r="L506" s="242">
        <f>'2 уровень'!M1305</f>
        <v>0</v>
      </c>
      <c r="M506" s="242">
        <f>'2 уровень'!N1305</f>
        <v>0</v>
      </c>
      <c r="N506" s="242">
        <f>'2 уровень'!O1305</f>
        <v>0</v>
      </c>
      <c r="O506" s="163">
        <f>'2 уровень'!P1305</f>
        <v>0</v>
      </c>
      <c r="P506" s="163">
        <f>'2 уровень'!Q1305</f>
        <v>0</v>
      </c>
      <c r="Q506" s="163">
        <f>'2 уровень'!R1305</f>
        <v>0</v>
      </c>
      <c r="R506" s="163">
        <f>'2 уровень'!S1305</f>
        <v>0</v>
      </c>
      <c r="S506" s="2675">
        <f>'2 уровень'!T1305</f>
        <v>0</v>
      </c>
      <c r="T506" s="163">
        <f>'2 уровень'!U1305</f>
        <v>0</v>
      </c>
      <c r="U506" s="163">
        <f>'2 уровень'!V1305</f>
        <v>0</v>
      </c>
      <c r="V506" s="163">
        <f>'2 уровень'!W1305</f>
        <v>0</v>
      </c>
      <c r="W506" s="2522">
        <f>'2 уровень'!X1305</f>
        <v>0</v>
      </c>
      <c r="X506" s="2538"/>
      <c r="Y506" s="2593"/>
    </row>
    <row r="507" spans="1:39" x14ac:dyDescent="0.25">
      <c r="A507" s="161">
        <v>1</v>
      </c>
      <c r="B507" s="54" t="s">
        <v>91</v>
      </c>
      <c r="C507" s="189">
        <f>'2 уровень'!D1306</f>
        <v>202062</v>
      </c>
      <c r="D507" s="189">
        <f>'2 уровень'!E1306</f>
        <v>67356.399999999994</v>
      </c>
      <c r="E507" s="189">
        <f>'2 уровень'!F1306</f>
        <v>65542.524999999994</v>
      </c>
      <c r="F507" s="792">
        <f>'2 уровень'!G1306</f>
        <v>97.307048773390505</v>
      </c>
      <c r="G507" s="237">
        <f>'2 уровень'!H1306</f>
        <v>0</v>
      </c>
      <c r="H507" s="237">
        <f>'2 уровень'!I1306</f>
        <v>0</v>
      </c>
      <c r="I507" s="242">
        <f>'2 уровень'!J1306</f>
        <v>0</v>
      </c>
      <c r="J507" s="242">
        <f>'2 уровень'!K1306</f>
        <v>0</v>
      </c>
      <c r="K507" s="242">
        <f>'2 уровень'!L1306</f>
        <v>0</v>
      </c>
      <c r="L507" s="242">
        <f>'2 уровень'!M1306</f>
        <v>0</v>
      </c>
      <c r="M507" s="242">
        <f>'2 уровень'!N1306</f>
        <v>0</v>
      </c>
      <c r="N507" s="242">
        <f>'2 уровень'!O1306</f>
        <v>0</v>
      </c>
      <c r="O507" s="163">
        <f>'2 уровень'!P1306</f>
        <v>128316.47230866669</v>
      </c>
      <c r="P507" s="163">
        <f>'2 уровень'!Q1306</f>
        <v>135005.93088106666</v>
      </c>
      <c r="Q507" s="163">
        <f>'2 уровень'!R1306</f>
        <v>141596.62816106665</v>
      </c>
      <c r="R507" s="163">
        <f>'2 уровень'!S1306</f>
        <v>148187.32543679923</v>
      </c>
      <c r="S507" s="2675">
        <f>'2 уровень'!T1306</f>
        <v>57169.81718693662</v>
      </c>
      <c r="T507" s="163">
        <f>'2 уровень'!U1306</f>
        <v>52126.640809999997</v>
      </c>
      <c r="U507" s="163">
        <f>'2 уровень'!V1306</f>
        <v>-5043.1763769366225</v>
      </c>
      <c r="V507" s="163">
        <f>'2 уровень'!W1306</f>
        <v>-204.62788999999998</v>
      </c>
      <c r="W507" s="2522">
        <f>'2 уровень'!X1306</f>
        <v>51922.012919999994</v>
      </c>
      <c r="X507" s="2538"/>
      <c r="Y507" s="2593"/>
    </row>
    <row r="508" spans="1:39" x14ac:dyDescent="0.25">
      <c r="A508" s="161">
        <v>1</v>
      </c>
      <c r="B508" s="2569" t="s">
        <v>82</v>
      </c>
      <c r="C508" s="2683">
        <f>'2 уровень'!D1307</f>
        <v>195</v>
      </c>
      <c r="D508" s="189">
        <f>'2 уровень'!E1307</f>
        <v>65</v>
      </c>
      <c r="E508" s="189">
        <f>'2 уровень'!F1307</f>
        <v>69</v>
      </c>
      <c r="F508" s="792">
        <f>'2 уровень'!G1307</f>
        <v>106.15384615384616</v>
      </c>
      <c r="G508" s="237">
        <f>'2 уровень'!H1307</f>
        <v>10.384615384615385</v>
      </c>
      <c r="H508" s="237">
        <f>'2 уровень'!I1307</f>
        <v>10.130434782608695</v>
      </c>
      <c r="I508" s="242">
        <f>'2 уровень'!J1307</f>
        <v>2025</v>
      </c>
      <c r="J508" s="2708">
        <f>'2 уровень'!K1307</f>
        <v>675</v>
      </c>
      <c r="K508" s="242">
        <f>'2 уровень'!L1307</f>
        <v>699</v>
      </c>
      <c r="L508" s="242">
        <f>'2 уровень'!M1307</f>
        <v>103.55555555555556</v>
      </c>
      <c r="M508" s="242">
        <f>'2 уровень'!N1307</f>
        <v>7</v>
      </c>
      <c r="N508" s="242">
        <f>'2 уровень'!O1307</f>
        <v>299.57142857142856</v>
      </c>
      <c r="O508" s="163">
        <f>'2 уровень'!P1307</f>
        <v>0</v>
      </c>
      <c r="P508" s="163">
        <f>'2 уровень'!Q1307</f>
        <v>0</v>
      </c>
      <c r="Q508" s="163">
        <f>'2 уровень'!R1307</f>
        <v>0</v>
      </c>
      <c r="R508" s="163">
        <f>'2 уровень'!S1307</f>
        <v>0</v>
      </c>
      <c r="S508" s="2675">
        <f>'2 уровень'!T1307</f>
        <v>0</v>
      </c>
      <c r="T508" s="163">
        <f>'2 уровень'!U1307</f>
        <v>0</v>
      </c>
      <c r="U508" s="163">
        <f>'2 уровень'!V1307</f>
        <v>0</v>
      </c>
      <c r="V508" s="163">
        <f>'2 уровень'!W1307</f>
        <v>0</v>
      </c>
      <c r="W508" s="2522">
        <f>'2 уровень'!X1307</f>
        <v>0</v>
      </c>
      <c r="X508" s="2538"/>
      <c r="Y508" s="2593"/>
    </row>
    <row r="509" spans="1:39" x14ac:dyDescent="0.25">
      <c r="A509" s="161">
        <v>1</v>
      </c>
      <c r="B509" s="47" t="s">
        <v>16</v>
      </c>
      <c r="C509" s="2683">
        <f>'2 уровень'!D1308</f>
        <v>800</v>
      </c>
      <c r="D509" s="189">
        <f>'2 уровень'!E1308</f>
        <v>267</v>
      </c>
      <c r="E509" s="189">
        <f>'2 уровень'!F1308</f>
        <v>236</v>
      </c>
      <c r="F509" s="792">
        <f>'2 уровень'!G1308</f>
        <v>88.389513108614238</v>
      </c>
      <c r="G509" s="237">
        <f>'2 уровень'!H1308</f>
        <v>8</v>
      </c>
      <c r="H509" s="237">
        <f>'2 уровень'!I1308</f>
        <v>8.5381355932203391</v>
      </c>
      <c r="I509" s="242">
        <f>'2 уровень'!J1308</f>
        <v>6400</v>
      </c>
      <c r="J509" s="2708">
        <f>'2 уровень'!K1308</f>
        <v>2136</v>
      </c>
      <c r="K509" s="242">
        <f>'2 уровень'!L1308</f>
        <v>2015</v>
      </c>
      <c r="L509" s="242">
        <f>'2 уровень'!M1308</f>
        <v>94.335205992509358</v>
      </c>
      <c r="M509" s="242">
        <f>'2 уровень'!N1308</f>
        <v>0</v>
      </c>
      <c r="N509" s="242" t="e">
        <f>'2 уровень'!O1308</f>
        <v>#DIV/0!</v>
      </c>
      <c r="O509" s="163">
        <f>'2 уровень'!P1308</f>
        <v>0</v>
      </c>
      <c r="P509" s="163">
        <f>'2 уровень'!Q1308</f>
        <v>0</v>
      </c>
      <c r="Q509" s="163">
        <f>'2 уровень'!R1308</f>
        <v>0</v>
      </c>
      <c r="R509" s="163">
        <f>'2 уровень'!S1308</f>
        <v>0</v>
      </c>
      <c r="S509" s="2675">
        <f>'2 уровень'!T1308</f>
        <v>0</v>
      </c>
      <c r="T509" s="163">
        <f>'2 уровень'!U1308</f>
        <v>0</v>
      </c>
      <c r="U509" s="163">
        <f>'2 уровень'!V1308</f>
        <v>0</v>
      </c>
      <c r="V509" s="163">
        <f>'2 уровень'!W1308</f>
        <v>0</v>
      </c>
      <c r="W509" s="2522">
        <f>'2 уровень'!X1308</f>
        <v>0</v>
      </c>
      <c r="X509" s="2538"/>
      <c r="Y509" s="2593"/>
    </row>
    <row r="510" spans="1:39" ht="29.25" x14ac:dyDescent="0.25">
      <c r="A510" s="161">
        <v>1</v>
      </c>
      <c r="B510" s="200" t="s">
        <v>188</v>
      </c>
      <c r="C510" s="2683">
        <f>'2 уровень'!D1309</f>
        <v>995</v>
      </c>
      <c r="D510" s="189">
        <f>'2 уровень'!E1309</f>
        <v>332</v>
      </c>
      <c r="E510" s="189">
        <f>'2 уровень'!F1309</f>
        <v>305</v>
      </c>
      <c r="F510" s="792">
        <f>'2 уровень'!G1309</f>
        <v>91.867469879518069</v>
      </c>
      <c r="G510" s="237">
        <f>'2 уровень'!H1309</f>
        <v>8.467336683417086</v>
      </c>
      <c r="H510" s="237">
        <f>'2 уровень'!I1309</f>
        <v>8.8983606557377044</v>
      </c>
      <c r="I510" s="242">
        <f>'2 уровень'!J1309</f>
        <v>8425</v>
      </c>
      <c r="J510" s="2708">
        <f>'2 уровень'!K1309</f>
        <v>2811</v>
      </c>
      <c r="K510" s="242">
        <f>'2 уровень'!L1309</f>
        <v>2714</v>
      </c>
      <c r="L510" s="242">
        <f>'2 уровень'!M1309</f>
        <v>96.54927072216293</v>
      </c>
      <c r="M510" s="242">
        <f>'2 уровень'!N1309</f>
        <v>7</v>
      </c>
      <c r="N510" s="242">
        <f>'2 уровень'!O1309</f>
        <v>1163.1428571428571</v>
      </c>
      <c r="O510" s="163">
        <f>'2 уровень'!P1309</f>
        <v>16966.1057328672</v>
      </c>
      <c r="P510" s="163">
        <f>'2 уровень'!Q1309</f>
        <v>16708.483991472003</v>
      </c>
      <c r="Q510" s="163">
        <f>'2 уровень'!R1309</f>
        <v>16708.483991472003</v>
      </c>
      <c r="R510" s="163">
        <f>'2 уровень'!S1309</f>
        <v>16708.483991472003</v>
      </c>
      <c r="S510" s="2675">
        <f>'2 уровень'!T1309</f>
        <v>5585.1081026964375</v>
      </c>
      <c r="T510" s="163">
        <f>'2 уровень'!U1309</f>
        <v>5158.76577</v>
      </c>
      <c r="U510" s="163">
        <f>'2 уровень'!V1309</f>
        <v>-426.34233269643755</v>
      </c>
      <c r="V510" s="163">
        <f>'2 уровень'!W1309</f>
        <v>-67.004130000000004</v>
      </c>
      <c r="W510" s="2522">
        <f>'2 уровень'!X1309</f>
        <v>5091.7616399999997</v>
      </c>
      <c r="X510" s="2538"/>
      <c r="Y510" s="2593"/>
      <c r="AL510" s="161">
        <f>C510/12*4</f>
        <v>331.66666666666669</v>
      </c>
      <c r="AM510" s="161">
        <f>D510-AL510</f>
        <v>0.33333333333331439</v>
      </c>
    </row>
    <row r="511" spans="1:39" x14ac:dyDescent="0.25">
      <c r="A511" s="161">
        <v>1</v>
      </c>
      <c r="B511" s="200" t="s">
        <v>400</v>
      </c>
      <c r="C511" s="189">
        <f>'2 уровень'!D1310</f>
        <v>10000</v>
      </c>
      <c r="D511" s="189">
        <f>'2 уровень'!E1310</f>
        <v>3333</v>
      </c>
      <c r="E511" s="189">
        <f>'2 уровень'!F1310</f>
        <v>4010</v>
      </c>
      <c r="F511" s="792">
        <f>'2 уровень'!G1310</f>
        <v>120.31203120312031</v>
      </c>
      <c r="G511" s="237">
        <f>'2 уровень'!H1310</f>
        <v>0</v>
      </c>
      <c r="H511" s="237">
        <f>'2 уровень'!I1310</f>
        <v>0</v>
      </c>
      <c r="I511" s="242">
        <f>'2 уровень'!J1310</f>
        <v>0</v>
      </c>
      <c r="J511" s="242">
        <f>'2 уровень'!K1310</f>
        <v>0</v>
      </c>
      <c r="K511" s="242">
        <f>'2 уровень'!L1310</f>
        <v>0</v>
      </c>
      <c r="L511" s="242">
        <f>'2 уровень'!M1310</f>
        <v>0</v>
      </c>
      <c r="M511" s="242">
        <f>'2 уровень'!N1310</f>
        <v>0</v>
      </c>
      <c r="N511" s="242">
        <f>'2 уровень'!O1310</f>
        <v>0</v>
      </c>
      <c r="O511" s="163">
        <f>'2 уровень'!P1310</f>
        <v>17015.8386508</v>
      </c>
      <c r="P511" s="163">
        <f>'2 уровень'!Q1310</f>
        <v>17015.8386508</v>
      </c>
      <c r="Q511" s="163">
        <f>'2 уровень'!R1310</f>
        <v>17015.8386508</v>
      </c>
      <c r="R511" s="163">
        <f>'2 уровень'!S1310</f>
        <v>17015.8386508</v>
      </c>
      <c r="S511" s="2675">
        <f>'2 уровень'!T1310</f>
        <v>5671.9462169333337</v>
      </c>
      <c r="T511" s="163">
        <f>'2 уровень'!U1310</f>
        <v>5515.4222799999998</v>
      </c>
      <c r="U511" s="163">
        <f>'2 уровень'!V1310</f>
        <v>-156.52393693333397</v>
      </c>
      <c r="V511" s="163">
        <f>'2 уровень'!W1310</f>
        <v>-30.887220000000003</v>
      </c>
      <c r="W511" s="2522">
        <f>'2 уровень'!X1310</f>
        <v>5484.5350600000002</v>
      </c>
      <c r="X511" s="2538"/>
      <c r="Y511" s="2593"/>
    </row>
    <row r="512" spans="1:39" x14ac:dyDescent="0.25">
      <c r="A512" s="161">
        <v>1</v>
      </c>
      <c r="B512" s="200" t="s">
        <v>372</v>
      </c>
      <c r="C512" s="189">
        <f>'2 уровень'!D1311</f>
        <v>9990</v>
      </c>
      <c r="D512" s="189">
        <f>'2 уровень'!E1311</f>
        <v>3330</v>
      </c>
      <c r="E512" s="189">
        <f>'2 уровень'!F1311</f>
        <v>4002</v>
      </c>
      <c r="F512" s="792">
        <f>'2 уровень'!G1311</f>
        <v>120.18018018018017</v>
      </c>
      <c r="G512" s="237">
        <f>'2 уровень'!H1311</f>
        <v>0</v>
      </c>
      <c r="H512" s="237">
        <f>'2 уровень'!I1311</f>
        <v>0</v>
      </c>
      <c r="I512" s="242">
        <f>'2 уровень'!J1311</f>
        <v>0</v>
      </c>
      <c r="J512" s="242">
        <f>'2 уровень'!K1311</f>
        <v>0</v>
      </c>
      <c r="K512" s="242">
        <f>'2 уровень'!L1311</f>
        <v>0</v>
      </c>
      <c r="L512" s="242">
        <f>'2 уровень'!M1311</f>
        <v>0</v>
      </c>
      <c r="M512" s="242">
        <f>'2 уровень'!N1311</f>
        <v>0</v>
      </c>
      <c r="N512" s="242">
        <f>'2 уровень'!O1311</f>
        <v>0</v>
      </c>
      <c r="O512" s="163">
        <f>'2 уровень'!P1311</f>
        <v>0</v>
      </c>
      <c r="P512" s="163">
        <f>'2 уровень'!Q1311</f>
        <v>0</v>
      </c>
      <c r="Q512" s="163">
        <f>'2 уровень'!R1311</f>
        <v>0</v>
      </c>
      <c r="R512" s="163">
        <f>'2 уровень'!S1311</f>
        <v>0</v>
      </c>
      <c r="S512" s="2675">
        <f>'2 уровень'!T1311</f>
        <v>0</v>
      </c>
      <c r="T512" s="163">
        <f>'2 уровень'!U1311</f>
        <v>0</v>
      </c>
      <c r="U512" s="163">
        <f>'2 уровень'!V1311</f>
        <v>0</v>
      </c>
      <c r="V512" s="163">
        <f>'2 уровень'!W1311</f>
        <v>0</v>
      </c>
      <c r="W512" s="2522">
        <f>'2 уровень'!X1311</f>
        <v>0</v>
      </c>
      <c r="X512" s="2538"/>
      <c r="Y512" s="2593"/>
    </row>
    <row r="513" spans="1:203" x14ac:dyDescent="0.25">
      <c r="A513" s="161">
        <v>1</v>
      </c>
      <c r="B513" s="1028" t="s">
        <v>373</v>
      </c>
      <c r="C513" s="189">
        <f>'2 уровень'!D1312</f>
        <v>9990</v>
      </c>
      <c r="D513" s="189">
        <f>'2 уровень'!E1312</f>
        <v>3330</v>
      </c>
      <c r="E513" s="189">
        <f>'2 уровень'!F1312</f>
        <v>4002</v>
      </c>
      <c r="F513" s="792">
        <f>'2 уровень'!G1312</f>
        <v>120.18018018018017</v>
      </c>
      <c r="G513" s="237">
        <f>'2 уровень'!H1312</f>
        <v>0</v>
      </c>
      <c r="H513" s="237">
        <f>'2 уровень'!I1312</f>
        <v>0</v>
      </c>
      <c r="I513" s="242">
        <f>'2 уровень'!J1312</f>
        <v>0</v>
      </c>
      <c r="J513" s="242">
        <f>'2 уровень'!K1312</f>
        <v>0</v>
      </c>
      <c r="K513" s="242">
        <f>'2 уровень'!L1312</f>
        <v>0</v>
      </c>
      <c r="L513" s="242">
        <f>'2 уровень'!M1312</f>
        <v>0</v>
      </c>
      <c r="M513" s="242">
        <f>'2 уровень'!N1312</f>
        <v>0</v>
      </c>
      <c r="N513" s="242">
        <f>'2 уровень'!O1312</f>
        <v>0</v>
      </c>
      <c r="O513" s="163">
        <f>'2 уровень'!P1312</f>
        <v>0</v>
      </c>
      <c r="P513" s="163">
        <f>'2 уровень'!Q1312</f>
        <v>0</v>
      </c>
      <c r="Q513" s="163">
        <f>'2 уровень'!R1312</f>
        <v>0</v>
      </c>
      <c r="R513" s="163">
        <f>'2 уровень'!S1312</f>
        <v>0</v>
      </c>
      <c r="S513" s="2675">
        <f>'2 уровень'!T1312</f>
        <v>0</v>
      </c>
      <c r="T513" s="163">
        <f>'2 уровень'!U1312</f>
        <v>0</v>
      </c>
      <c r="U513" s="163">
        <f>'2 уровень'!V1312</f>
        <v>0</v>
      </c>
      <c r="V513" s="163">
        <f>'2 уровень'!W1312</f>
        <v>0</v>
      </c>
      <c r="W513" s="2522">
        <f>'2 уровень'!X1312</f>
        <v>0</v>
      </c>
      <c r="X513" s="2538"/>
      <c r="Y513" s="2593"/>
    </row>
    <row r="514" spans="1:203" x14ac:dyDescent="0.25">
      <c r="A514" s="161">
        <v>1</v>
      </c>
      <c r="B514" s="200" t="s">
        <v>374</v>
      </c>
      <c r="C514" s="189">
        <f>'2 уровень'!D1313</f>
        <v>10</v>
      </c>
      <c r="D514" s="189">
        <f>'2 уровень'!E1313</f>
        <v>3</v>
      </c>
      <c r="E514" s="189">
        <f>'2 уровень'!F1313</f>
        <v>8</v>
      </c>
      <c r="F514" s="792">
        <f>'2 уровень'!G1313</f>
        <v>266.66666666666663</v>
      </c>
      <c r="G514" s="237">
        <f>'2 уровень'!H1313</f>
        <v>0</v>
      </c>
      <c r="H514" s="237">
        <f>'2 уровень'!I1313</f>
        <v>0</v>
      </c>
      <c r="I514" s="242">
        <f>'2 уровень'!J1313</f>
        <v>0</v>
      </c>
      <c r="J514" s="242">
        <f>'2 уровень'!K1313</f>
        <v>0</v>
      </c>
      <c r="K514" s="242">
        <f>'2 уровень'!L1313</f>
        <v>0</v>
      </c>
      <c r="L514" s="242">
        <f>'2 уровень'!M1313</f>
        <v>0</v>
      </c>
      <c r="M514" s="242">
        <f>'2 уровень'!N1313</f>
        <v>0</v>
      </c>
      <c r="N514" s="242">
        <f>'2 уровень'!O1313</f>
        <v>0</v>
      </c>
      <c r="O514" s="163">
        <f>'2 уровень'!P1313</f>
        <v>0</v>
      </c>
      <c r="P514" s="163">
        <f>'2 уровень'!Q1313</f>
        <v>0</v>
      </c>
      <c r="Q514" s="163">
        <f>'2 уровень'!R1313</f>
        <v>0</v>
      </c>
      <c r="R514" s="163">
        <f>'2 уровень'!S1313</f>
        <v>0</v>
      </c>
      <c r="S514" s="2675">
        <f>'2 уровень'!T1313</f>
        <v>0</v>
      </c>
      <c r="T514" s="163">
        <f>'2 уровень'!U1313</f>
        <v>0</v>
      </c>
      <c r="U514" s="163">
        <f>'2 уровень'!V1313</f>
        <v>0</v>
      </c>
      <c r="V514" s="163">
        <f>'2 уровень'!W1313</f>
        <v>0</v>
      </c>
      <c r="W514" s="2522">
        <f>'2 уровень'!X1313</f>
        <v>0</v>
      </c>
      <c r="X514" s="2538"/>
      <c r="Y514" s="2593"/>
    </row>
    <row r="515" spans="1:203" ht="30" x14ac:dyDescent="0.25">
      <c r="A515" s="161">
        <v>1</v>
      </c>
      <c r="B515" s="1028" t="s">
        <v>375</v>
      </c>
      <c r="C515" s="189">
        <f>'2 уровень'!D1314</f>
        <v>10</v>
      </c>
      <c r="D515" s="189">
        <f>'2 уровень'!E1314</f>
        <v>3</v>
      </c>
      <c r="E515" s="189">
        <f>'2 уровень'!F1314</f>
        <v>0</v>
      </c>
      <c r="F515" s="792">
        <f>'2 уровень'!G1314</f>
        <v>0</v>
      </c>
      <c r="G515" s="237">
        <f>'2 уровень'!H1314</f>
        <v>0</v>
      </c>
      <c r="H515" s="237">
        <f>'2 уровень'!I1314</f>
        <v>0</v>
      </c>
      <c r="I515" s="242">
        <f>'2 уровень'!J1314</f>
        <v>0</v>
      </c>
      <c r="J515" s="242">
        <f>'2 уровень'!K1314</f>
        <v>0</v>
      </c>
      <c r="K515" s="242">
        <f>'2 уровень'!L1314</f>
        <v>0</v>
      </c>
      <c r="L515" s="242">
        <f>'2 уровень'!M1314</f>
        <v>0</v>
      </c>
      <c r="M515" s="242">
        <f>'2 уровень'!N1314</f>
        <v>0</v>
      </c>
      <c r="N515" s="242">
        <f>'2 уровень'!O1314</f>
        <v>0</v>
      </c>
      <c r="O515" s="163">
        <f>'2 уровень'!P1314</f>
        <v>0</v>
      </c>
      <c r="P515" s="163">
        <f>'2 уровень'!Q1314</f>
        <v>0</v>
      </c>
      <c r="Q515" s="163">
        <f>'2 уровень'!R1314</f>
        <v>0</v>
      </c>
      <c r="R515" s="163">
        <f>'2 уровень'!S1314</f>
        <v>0</v>
      </c>
      <c r="S515" s="2675">
        <f>'2 уровень'!T1314</f>
        <v>0</v>
      </c>
      <c r="T515" s="163">
        <f>'2 уровень'!U1314</f>
        <v>0</v>
      </c>
      <c r="U515" s="163">
        <f>'2 уровень'!V1314</f>
        <v>0</v>
      </c>
      <c r="V515" s="163">
        <f>'2 уровень'!W1314</f>
        <v>0</v>
      </c>
      <c r="W515" s="2522">
        <f>'2 уровень'!X1314</f>
        <v>0</v>
      </c>
      <c r="X515" s="2538"/>
      <c r="Y515" s="2593"/>
    </row>
    <row r="516" spans="1:203" ht="15.75" thickBot="1" x14ac:dyDescent="0.3">
      <c r="A516" s="161">
        <v>1</v>
      </c>
      <c r="B516" s="2556" t="s">
        <v>376</v>
      </c>
      <c r="C516" s="189">
        <f>'2 уровень'!D1315</f>
        <v>0</v>
      </c>
      <c r="D516" s="189">
        <f>'2 уровень'!E1315</f>
        <v>0</v>
      </c>
      <c r="E516" s="189">
        <f>'2 уровень'!F1315</f>
        <v>8</v>
      </c>
      <c r="F516" s="792">
        <f>'2 уровень'!G1315</f>
        <v>0</v>
      </c>
      <c r="G516" s="237">
        <f>'2 уровень'!H1315</f>
        <v>0</v>
      </c>
      <c r="H516" s="237">
        <f>'2 уровень'!I1315</f>
        <v>0</v>
      </c>
      <c r="I516" s="242">
        <f>'2 уровень'!J1315</f>
        <v>0</v>
      </c>
      <c r="J516" s="242">
        <f>'2 уровень'!K1315</f>
        <v>0</v>
      </c>
      <c r="K516" s="242">
        <f>'2 уровень'!L1315</f>
        <v>0</v>
      </c>
      <c r="L516" s="242">
        <f>'2 уровень'!M1315</f>
        <v>0</v>
      </c>
      <c r="M516" s="242">
        <f>'2 уровень'!N1315</f>
        <v>0</v>
      </c>
      <c r="N516" s="242">
        <f>'2 уровень'!O1315</f>
        <v>0</v>
      </c>
      <c r="O516" s="163">
        <f>'2 уровень'!P1315</f>
        <v>0</v>
      </c>
      <c r="P516" s="163">
        <f>'2 уровень'!Q1315</f>
        <v>0</v>
      </c>
      <c r="Q516" s="163">
        <f>'2 уровень'!R1315</f>
        <v>0</v>
      </c>
      <c r="R516" s="163">
        <f>'2 уровень'!S1315</f>
        <v>0</v>
      </c>
      <c r="S516" s="2675">
        <f>'2 уровень'!T1315</f>
        <v>0</v>
      </c>
      <c r="T516" s="163">
        <f>'2 уровень'!U1315</f>
        <v>0</v>
      </c>
      <c r="U516" s="163">
        <f>'2 уровень'!V1315</f>
        <v>0</v>
      </c>
      <c r="V516" s="163">
        <f>'2 уровень'!W1315</f>
        <v>0</v>
      </c>
      <c r="W516" s="2522">
        <f>'2 уровень'!X1315</f>
        <v>0</v>
      </c>
      <c r="X516" s="2538"/>
      <c r="Y516" s="2593"/>
    </row>
    <row r="517" spans="1:203" ht="15" customHeight="1" x14ac:dyDescent="0.25">
      <c r="A517" s="161">
        <v>1</v>
      </c>
      <c r="B517" s="379" t="s">
        <v>128</v>
      </c>
      <c r="C517" s="380"/>
      <c r="D517" s="380"/>
      <c r="E517" s="380"/>
      <c r="F517" s="798"/>
      <c r="G517" s="381"/>
      <c r="H517" s="381"/>
      <c r="I517" s="382"/>
      <c r="J517" s="382"/>
      <c r="K517" s="382"/>
      <c r="L517" s="382"/>
      <c r="M517" s="382"/>
      <c r="N517" s="382"/>
      <c r="O517" s="388">
        <f>O518-O519-O541-O544-O545</f>
        <v>0</v>
      </c>
      <c r="P517" s="388">
        <f>P518-P519-P541-P544-P545</f>
        <v>0</v>
      </c>
      <c r="Q517" s="388">
        <f>Q518-Q519-Q541-Q544-Q545</f>
        <v>0</v>
      </c>
      <c r="R517" s="388">
        <f>R518-R519-R541-R544-R545</f>
        <v>0</v>
      </c>
      <c r="S517" s="2684">
        <f t="shared" ref="S517:W517" si="15">S518-S519-S541-S544-S545</f>
        <v>0</v>
      </c>
      <c r="T517" s="388">
        <f t="shared" si="15"/>
        <v>4.0927261579781771E-12</v>
      </c>
      <c r="U517" s="388">
        <f t="shared" si="15"/>
        <v>0</v>
      </c>
      <c r="V517" s="388">
        <f t="shared" si="15"/>
        <v>3.9968028886505635E-15</v>
      </c>
      <c r="W517" s="2528">
        <f t="shared" si="15"/>
        <v>0</v>
      </c>
      <c r="X517" s="2538"/>
      <c r="Y517" s="2593"/>
    </row>
    <row r="518" spans="1:203" s="162" customFormat="1" ht="15" customHeight="1" x14ac:dyDescent="0.25">
      <c r="A518" s="161">
        <v>1</v>
      </c>
      <c r="B518" s="182" t="s">
        <v>116</v>
      </c>
      <c r="C518" s="241"/>
      <c r="D518" s="241"/>
      <c r="E518" s="241"/>
      <c r="F518" s="795"/>
      <c r="G518" s="155"/>
      <c r="H518" s="155"/>
      <c r="I518" s="164"/>
      <c r="J518" s="164"/>
      <c r="K518" s="164"/>
      <c r="L518" s="164"/>
      <c r="M518" s="164"/>
      <c r="N518" s="164"/>
      <c r="O518" s="158">
        <f>'Охотск '!O64</f>
        <v>190090.99430825622</v>
      </c>
      <c r="P518" s="158">
        <f>'Охотск '!P64</f>
        <v>204061.52491559528</v>
      </c>
      <c r="Q518" s="158">
        <f>'Охотск '!Q64</f>
        <v>204061.52491559528</v>
      </c>
      <c r="R518" s="158">
        <f>'Охотск '!R64</f>
        <v>213348.95155318273</v>
      </c>
      <c r="S518" s="2685">
        <f>'Охотск '!S64</f>
        <v>68205.745773576476</v>
      </c>
      <c r="T518" s="158">
        <f>'Охотск '!T64</f>
        <v>70128.231870000003</v>
      </c>
      <c r="U518" s="158">
        <f>'Охотск '!U64</f>
        <v>1922.4860964235147</v>
      </c>
      <c r="V518" s="158">
        <f>'Охотск '!V64</f>
        <v>-415.15991999999994</v>
      </c>
      <c r="W518" s="2529">
        <f>'Охотск '!W64</f>
        <v>69713.071949999998</v>
      </c>
      <c r="X518" s="2538"/>
      <c r="Y518" s="2593"/>
    </row>
    <row r="519" spans="1:203" s="162" customFormat="1" ht="15" customHeight="1" x14ac:dyDescent="0.25">
      <c r="A519" s="161">
        <v>1</v>
      </c>
      <c r="B519" s="111" t="s">
        <v>43</v>
      </c>
      <c r="C519" s="188">
        <f>'Охотск '!C65</f>
        <v>1540</v>
      </c>
      <c r="D519" s="188">
        <f>'Охотск '!D65</f>
        <v>513</v>
      </c>
      <c r="E519" s="188">
        <f>'Охотск '!E65</f>
        <v>621</v>
      </c>
      <c r="F519" s="791">
        <f>'Охотск '!F65</f>
        <v>121.05263157894737</v>
      </c>
      <c r="G519" s="155">
        <f>'Охотск '!G65</f>
        <v>8.9246753246753254</v>
      </c>
      <c r="H519" s="155">
        <f>'Охотск '!H65</f>
        <v>0</v>
      </c>
      <c r="I519" s="228">
        <f>'Охотск '!I65</f>
        <v>13744</v>
      </c>
      <c r="J519" s="228">
        <f>'Охотск '!J65</f>
        <v>4576</v>
      </c>
      <c r="K519" s="228">
        <f>'Охотск '!K65</f>
        <v>5240</v>
      </c>
      <c r="L519" s="228">
        <f>'Охотск '!L65</f>
        <v>114.51048951048952</v>
      </c>
      <c r="M519" s="228">
        <f>'Охотск '!M65</f>
        <v>43</v>
      </c>
      <c r="N519" s="228">
        <f>'Охотск '!N65</f>
        <v>365.58139534883719</v>
      </c>
      <c r="O519" s="158">
        <f>'Охотск '!O65</f>
        <v>85865.468724224003</v>
      </c>
      <c r="P519" s="158">
        <f>'Охотск '!P65</f>
        <v>83664.42337899415</v>
      </c>
      <c r="Q519" s="158">
        <f>'Охотск '!Q65</f>
        <v>83664.42337899415</v>
      </c>
      <c r="R519" s="158">
        <f>'Охотск '!R65</f>
        <v>92951.850016581608</v>
      </c>
      <c r="S519" s="2685">
        <f>'Охотск '!S65</f>
        <v>29053.474106986341</v>
      </c>
      <c r="T519" s="158">
        <f>'Охотск '!T65</f>
        <v>32493.679059999991</v>
      </c>
      <c r="U519" s="158">
        <f>'Охотск '!U65</f>
        <v>3440.2049530136501</v>
      </c>
      <c r="V519" s="158">
        <f>'Охотск '!V65</f>
        <v>-398.54468999999995</v>
      </c>
      <c r="W519" s="2529">
        <f>'Охотск '!W65</f>
        <v>32095.134369999992</v>
      </c>
      <c r="X519" s="2538"/>
      <c r="Y519" s="2593"/>
    </row>
    <row r="520" spans="1:203" x14ac:dyDescent="0.25">
      <c r="A520" s="161">
        <v>1</v>
      </c>
      <c r="B520" s="2543" t="s">
        <v>355</v>
      </c>
      <c r="C520" s="189">
        <f>'Охотск '!C66</f>
        <v>0</v>
      </c>
      <c r="D520" s="189">
        <f>'Охотск '!D66</f>
        <v>0</v>
      </c>
      <c r="E520" s="189">
        <f>'Охотск '!E66</f>
        <v>0</v>
      </c>
      <c r="F520" s="792">
        <f>'Охотск '!F66</f>
        <v>0</v>
      </c>
      <c r="G520" s="237">
        <f>'Охотск '!G66</f>
        <v>0</v>
      </c>
      <c r="H520" s="237">
        <f>'Охотск '!H66</f>
        <v>0</v>
      </c>
      <c r="I520" s="246">
        <f>'Охотск '!I66</f>
        <v>0</v>
      </c>
      <c r="J520" s="246">
        <f>'Охотск '!J66</f>
        <v>0</v>
      </c>
      <c r="K520" s="246">
        <f>'Охотск '!K66</f>
        <v>0</v>
      </c>
      <c r="L520" s="246">
        <f>'Охотск '!L66</f>
        <v>0</v>
      </c>
      <c r="M520" s="246">
        <f>'Охотск '!M66</f>
        <v>0</v>
      </c>
      <c r="N520" s="246">
        <f>'Охотск '!N66</f>
        <v>0</v>
      </c>
      <c r="O520" s="159">
        <f>'Охотск '!O66</f>
        <v>0</v>
      </c>
      <c r="P520" s="159">
        <f>'Охотск '!P66</f>
        <v>0</v>
      </c>
      <c r="Q520" s="159">
        <f>'Охотск '!Q66</f>
        <v>0</v>
      </c>
      <c r="R520" s="159">
        <f>'Охотск '!R66</f>
        <v>0</v>
      </c>
      <c r="S520" s="2686">
        <f>'Охотск '!S66</f>
        <v>0</v>
      </c>
      <c r="T520" s="159">
        <f>'Охотск '!T66</f>
        <v>0</v>
      </c>
      <c r="U520" s="159">
        <f>'Охотск '!U66</f>
        <v>0</v>
      </c>
      <c r="V520" s="159">
        <f>'Охотск '!V66</f>
        <v>0</v>
      </c>
      <c r="W520" s="2530">
        <f>'Охотск '!W66</f>
        <v>0</v>
      </c>
      <c r="X520" s="2538"/>
      <c r="Y520" s="2593"/>
      <c r="Z520" s="162"/>
      <c r="AA520" s="162"/>
      <c r="AB520" s="162"/>
      <c r="AC520" s="162"/>
      <c r="AD520" s="162"/>
      <c r="AE520" s="162"/>
      <c r="AF520" s="162"/>
      <c r="AG520" s="162"/>
      <c r="AH520" s="162"/>
      <c r="AI520" s="162"/>
      <c r="AJ520" s="162"/>
      <c r="AK520" s="162"/>
      <c r="AL520" s="162"/>
      <c r="AM520" s="162"/>
      <c r="AN520" s="162"/>
      <c r="AO520" s="162"/>
      <c r="AP520" s="162"/>
      <c r="AQ520" s="162"/>
      <c r="AR520" s="162"/>
      <c r="AS520" s="162"/>
      <c r="AT520" s="162"/>
      <c r="AU520" s="162"/>
      <c r="AV520" s="162"/>
      <c r="AW520" s="162"/>
      <c r="AX520" s="162"/>
      <c r="AY520" s="162"/>
      <c r="AZ520" s="162"/>
      <c r="BA520" s="162"/>
      <c r="BB520" s="162"/>
      <c r="BC520" s="162"/>
      <c r="BD520" s="162"/>
      <c r="BE520" s="162"/>
      <c r="BF520" s="162"/>
      <c r="BG520" s="162"/>
      <c r="BH520" s="162"/>
      <c r="BI520" s="162"/>
      <c r="BJ520" s="162"/>
      <c r="BK520" s="162"/>
      <c r="BL520" s="162"/>
      <c r="BM520" s="162"/>
      <c r="BN520" s="162"/>
      <c r="BO520" s="162"/>
      <c r="BP520" s="162"/>
      <c r="BQ520" s="162"/>
      <c r="BR520" s="162"/>
      <c r="BS520" s="162"/>
      <c r="BT520" s="162"/>
      <c r="BU520" s="162"/>
      <c r="BV520" s="162"/>
      <c r="BW520" s="162"/>
      <c r="BX520" s="162"/>
      <c r="BY520" s="162"/>
      <c r="BZ520" s="162"/>
      <c r="CA520" s="162"/>
      <c r="CB520" s="162"/>
      <c r="CC520" s="162"/>
      <c r="CD520" s="162"/>
      <c r="CE520" s="162"/>
      <c r="CF520" s="162"/>
      <c r="CG520" s="162"/>
      <c r="CH520" s="162"/>
      <c r="CI520" s="162"/>
      <c r="CJ520" s="162"/>
      <c r="CK520" s="162"/>
      <c r="CL520" s="162"/>
      <c r="CM520" s="162"/>
      <c r="CN520" s="162"/>
      <c r="CO520" s="162"/>
      <c r="CP520" s="162"/>
      <c r="CQ520" s="162"/>
      <c r="CR520" s="162"/>
      <c r="CS520" s="162"/>
      <c r="CT520" s="162"/>
      <c r="CU520" s="162"/>
      <c r="CV520" s="162"/>
      <c r="CW520" s="162"/>
      <c r="CX520" s="162"/>
      <c r="CY520" s="162"/>
      <c r="CZ520" s="162"/>
      <c r="DA520" s="162"/>
      <c r="DB520" s="162"/>
      <c r="DC520" s="162"/>
      <c r="DD520" s="162"/>
      <c r="DE520" s="162"/>
      <c r="DF520" s="162"/>
      <c r="DG520" s="162"/>
      <c r="DH520" s="162"/>
      <c r="DI520" s="162"/>
      <c r="DJ520" s="162"/>
      <c r="DK520" s="162"/>
      <c r="DL520" s="162"/>
      <c r="DM520" s="162"/>
      <c r="DN520" s="162"/>
      <c r="DO520" s="162"/>
      <c r="DP520" s="162"/>
      <c r="DQ520" s="162"/>
      <c r="DR520" s="162"/>
      <c r="DS520" s="162"/>
      <c r="DT520" s="162"/>
      <c r="DU520" s="162"/>
      <c r="DV520" s="162"/>
      <c r="DW520" s="162"/>
      <c r="DX520" s="162"/>
      <c r="DY520" s="162"/>
      <c r="DZ520" s="162"/>
      <c r="EA520" s="162"/>
      <c r="EB520" s="162"/>
      <c r="EC520" s="162"/>
      <c r="ED520" s="162"/>
      <c r="EE520" s="162"/>
      <c r="EF520" s="162"/>
      <c r="EG520" s="162"/>
      <c r="EH520" s="162"/>
      <c r="EI520" s="162"/>
      <c r="EJ520" s="162"/>
      <c r="EK520" s="162"/>
      <c r="EL520" s="162"/>
      <c r="EM520" s="162"/>
      <c r="EN520" s="162"/>
      <c r="EO520" s="162"/>
      <c r="EP520" s="162"/>
      <c r="EQ520" s="162"/>
      <c r="ER520" s="162"/>
      <c r="ES520" s="162"/>
      <c r="ET520" s="162"/>
      <c r="EU520" s="162"/>
      <c r="EV520" s="162"/>
      <c r="EW520" s="162"/>
      <c r="EX520" s="162"/>
      <c r="EY520" s="162"/>
      <c r="EZ520" s="162"/>
      <c r="FA520" s="162"/>
      <c r="FB520" s="162"/>
      <c r="FC520" s="162"/>
      <c r="FD520" s="162"/>
      <c r="FE520" s="162"/>
      <c r="FF520" s="162"/>
      <c r="FG520" s="162"/>
      <c r="FH520" s="162"/>
      <c r="FI520" s="162"/>
      <c r="FJ520" s="162"/>
      <c r="FK520" s="162"/>
      <c r="FL520" s="162"/>
      <c r="FM520" s="162"/>
      <c r="FN520" s="162"/>
      <c r="FO520" s="162"/>
      <c r="FP520" s="162"/>
      <c r="FQ520" s="162"/>
      <c r="FR520" s="162"/>
      <c r="FS520" s="162"/>
      <c r="FT520" s="162"/>
      <c r="FU520" s="162"/>
      <c r="FV520" s="162"/>
      <c r="FW520" s="162"/>
      <c r="FX520" s="162"/>
      <c r="FY520" s="162"/>
      <c r="FZ520" s="162"/>
      <c r="GA520" s="162"/>
      <c r="GB520" s="162"/>
      <c r="GC520" s="162"/>
      <c r="GD520" s="162"/>
      <c r="GE520" s="162"/>
      <c r="GF520" s="162"/>
      <c r="GG520" s="162"/>
      <c r="GH520" s="162"/>
      <c r="GI520" s="162"/>
      <c r="GJ520" s="162"/>
      <c r="GK520" s="162"/>
      <c r="GL520" s="162"/>
      <c r="GM520" s="162"/>
      <c r="GN520" s="162"/>
      <c r="GO520" s="162"/>
      <c r="GP520" s="162"/>
      <c r="GQ520" s="162"/>
      <c r="GR520" s="162"/>
      <c r="GS520" s="162"/>
      <c r="GT520" s="162"/>
      <c r="GU520" s="162"/>
    </row>
    <row r="521" spans="1:203" ht="30" x14ac:dyDescent="0.25">
      <c r="A521" s="161">
        <v>1</v>
      </c>
      <c r="B521" s="58" t="s">
        <v>217</v>
      </c>
      <c r="C521" s="189">
        <f>'Охотск '!C67</f>
        <v>20905</v>
      </c>
      <c r="D521" s="189">
        <f>'Охотск '!D67</f>
        <v>6969</v>
      </c>
      <c r="E521" s="189">
        <f>'Охотск '!E67</f>
        <v>9326</v>
      </c>
      <c r="F521" s="792">
        <f>'Охотск '!F67</f>
        <v>133.82120820777729</v>
      </c>
      <c r="G521" s="237">
        <f>'Охотск '!G67</f>
        <v>0</v>
      </c>
      <c r="H521" s="237">
        <f>'Охотск '!H67</f>
        <v>0</v>
      </c>
      <c r="I521" s="246">
        <f>'Охотск '!I67</f>
        <v>0</v>
      </c>
      <c r="J521" s="246">
        <f>'Охотск '!J67</f>
        <v>0</v>
      </c>
      <c r="K521" s="246">
        <f>'Охотск '!K67</f>
        <v>0</v>
      </c>
      <c r="L521" s="246">
        <f>'Охотск '!L67</f>
        <v>0</v>
      </c>
      <c r="M521" s="246">
        <f>'Охотск '!M67</f>
        <v>0</v>
      </c>
      <c r="N521" s="246">
        <f>'Охотск '!N67</f>
        <v>0</v>
      </c>
      <c r="O521" s="159">
        <f>'Охотск '!O67</f>
        <v>0</v>
      </c>
      <c r="P521" s="159">
        <f>'Охотск '!P67</f>
        <v>0</v>
      </c>
      <c r="Q521" s="159">
        <f>'Охотск '!Q67</f>
        <v>0</v>
      </c>
      <c r="R521" s="159">
        <f>'Охотск '!R67</f>
        <v>0</v>
      </c>
      <c r="S521" s="2686">
        <f>'Охотск '!S67</f>
        <v>0</v>
      </c>
      <c r="T521" s="159">
        <f>'Охотск '!T67</f>
        <v>0</v>
      </c>
      <c r="U521" s="159">
        <f>'Охотск '!U67</f>
        <v>0</v>
      </c>
      <c r="V521" s="159">
        <f>'Охотск '!V67</f>
        <v>0</v>
      </c>
      <c r="W521" s="2530">
        <f>'Охотск '!W67</f>
        <v>0</v>
      </c>
      <c r="X521" s="2538"/>
      <c r="Y521" s="2593"/>
    </row>
    <row r="522" spans="1:203" ht="30" x14ac:dyDescent="0.25">
      <c r="A522" s="161">
        <v>1</v>
      </c>
      <c r="B522" s="58" t="s">
        <v>345</v>
      </c>
      <c r="C522" s="189">
        <f>'Охотск '!C68</f>
        <v>0</v>
      </c>
      <c r="D522" s="189">
        <f>'Охотск '!D68</f>
        <v>0</v>
      </c>
      <c r="E522" s="189">
        <f>'Охотск '!E68</f>
        <v>0</v>
      </c>
      <c r="F522" s="792">
        <f>'Охотск '!F68</f>
        <v>0</v>
      </c>
      <c r="G522" s="237">
        <f>'Охотск '!G68</f>
        <v>0</v>
      </c>
      <c r="H522" s="237">
        <f>'Охотск '!H68</f>
        <v>0</v>
      </c>
      <c r="I522" s="246">
        <f>'Охотск '!I68</f>
        <v>0</v>
      </c>
      <c r="J522" s="246">
        <f>'Охотск '!J68</f>
        <v>0</v>
      </c>
      <c r="K522" s="246">
        <f>'Охотск '!K68</f>
        <v>0</v>
      </c>
      <c r="L522" s="246">
        <f>'Охотск '!L68</f>
        <v>0</v>
      </c>
      <c r="M522" s="246">
        <f>'Охотск '!M68</f>
        <v>0</v>
      </c>
      <c r="N522" s="246">
        <f>'Охотск '!N68</f>
        <v>0</v>
      </c>
      <c r="O522" s="159">
        <f>'Охотск '!O68</f>
        <v>0</v>
      </c>
      <c r="P522" s="159">
        <f>'Охотск '!P68</f>
        <v>0</v>
      </c>
      <c r="Q522" s="159">
        <f>'Охотск '!Q68</f>
        <v>0</v>
      </c>
      <c r="R522" s="159">
        <f>'Охотск '!R68</f>
        <v>0</v>
      </c>
      <c r="S522" s="2686">
        <f>'Охотск '!S68</f>
        <v>0</v>
      </c>
      <c r="T522" s="159">
        <f>'Охотск '!T68</f>
        <v>0</v>
      </c>
      <c r="U522" s="159">
        <f>'Охотск '!U68</f>
        <v>0</v>
      </c>
      <c r="V522" s="159">
        <f>'Охотск '!V68</f>
        <v>0</v>
      </c>
      <c r="W522" s="2530">
        <f>'Охотск '!W68</f>
        <v>0</v>
      </c>
      <c r="X522" s="2538"/>
      <c r="Y522" s="2593"/>
    </row>
    <row r="523" spans="1:203" ht="30" x14ac:dyDescent="0.25">
      <c r="A523" s="161">
        <v>1</v>
      </c>
      <c r="B523" s="58" t="s">
        <v>346</v>
      </c>
      <c r="C523" s="189">
        <f>'Охотск '!C69</f>
        <v>5001</v>
      </c>
      <c r="D523" s="189">
        <f>'Охотск '!D69</f>
        <v>1667</v>
      </c>
      <c r="E523" s="189">
        <f>'Охотск '!E69</f>
        <v>1644</v>
      </c>
      <c r="F523" s="792">
        <f>'Охотск '!F69</f>
        <v>0</v>
      </c>
      <c r="G523" s="237">
        <f>'Охотск '!G69</f>
        <v>0</v>
      </c>
      <c r="H523" s="237">
        <f>'Охотск '!H69</f>
        <v>0</v>
      </c>
      <c r="I523" s="246">
        <f>'Охотск '!I69</f>
        <v>0</v>
      </c>
      <c r="J523" s="246">
        <f>'Охотск '!J69</f>
        <v>0</v>
      </c>
      <c r="K523" s="246">
        <f>'Охотск '!K69</f>
        <v>0</v>
      </c>
      <c r="L523" s="246">
        <f>'Охотск '!L69</f>
        <v>0</v>
      </c>
      <c r="M523" s="246">
        <f>'Охотск '!M69</f>
        <v>0</v>
      </c>
      <c r="N523" s="246">
        <f>'Охотск '!N69</f>
        <v>0</v>
      </c>
      <c r="O523" s="159">
        <f>'Охотск '!O69</f>
        <v>0</v>
      </c>
      <c r="P523" s="159">
        <f>'Охотск '!P69</f>
        <v>0</v>
      </c>
      <c r="Q523" s="159">
        <f>'Охотск '!Q69</f>
        <v>0</v>
      </c>
      <c r="R523" s="159">
        <f>'Охотск '!R69</f>
        <v>0</v>
      </c>
      <c r="S523" s="2686">
        <f>'Охотск '!S69</f>
        <v>0</v>
      </c>
      <c r="T523" s="159">
        <f>'Охотск '!T69</f>
        <v>0</v>
      </c>
      <c r="U523" s="159">
        <f>'Охотск '!U69</f>
        <v>0</v>
      </c>
      <c r="V523" s="159">
        <f>'Охотск '!V69</f>
        <v>0</v>
      </c>
      <c r="W523" s="2530">
        <f>'Охотск '!W69</f>
        <v>0</v>
      </c>
      <c r="X523" s="2538"/>
      <c r="Y523" s="2593"/>
    </row>
    <row r="524" spans="1:203" ht="30" x14ac:dyDescent="0.25">
      <c r="A524" s="161">
        <v>1</v>
      </c>
      <c r="B524" s="58" t="s">
        <v>347</v>
      </c>
      <c r="C524" s="189">
        <f>'Охотск '!C70</f>
        <v>80</v>
      </c>
      <c r="D524" s="189">
        <f>'Охотск '!D70</f>
        <v>27</v>
      </c>
      <c r="E524" s="189">
        <f>'Охотск '!E70</f>
        <v>15</v>
      </c>
      <c r="F524" s="792">
        <f>'Охотск '!F70</f>
        <v>55.555555555555557</v>
      </c>
      <c r="G524" s="237">
        <f>'Охотск '!G70</f>
        <v>0</v>
      </c>
      <c r="H524" s="237">
        <f>'Охотск '!H70</f>
        <v>0</v>
      </c>
      <c r="I524" s="246">
        <f>'Охотск '!I70</f>
        <v>0</v>
      </c>
      <c r="J524" s="246">
        <f>'Охотск '!J70</f>
        <v>0</v>
      </c>
      <c r="K524" s="246">
        <f>'Охотск '!K70</f>
        <v>0</v>
      </c>
      <c r="L524" s="246">
        <f>'Охотск '!L70</f>
        <v>0</v>
      </c>
      <c r="M524" s="246">
        <f>'Охотск '!M70</f>
        <v>0</v>
      </c>
      <c r="N524" s="246">
        <f>'Охотск '!N70</f>
        <v>0</v>
      </c>
      <c r="O524" s="159">
        <f>'Охотск '!O70</f>
        <v>0</v>
      </c>
      <c r="P524" s="159">
        <f>'Охотск '!P70</f>
        <v>0</v>
      </c>
      <c r="Q524" s="159">
        <f>'Охотск '!Q70</f>
        <v>0</v>
      </c>
      <c r="R524" s="159">
        <f>'Охотск '!R70</f>
        <v>0</v>
      </c>
      <c r="S524" s="2686">
        <f>'Охотск '!S70</f>
        <v>0</v>
      </c>
      <c r="T524" s="159">
        <f>'Охотск '!T70</f>
        <v>0</v>
      </c>
      <c r="U524" s="159">
        <f>'Охотск '!U70</f>
        <v>0</v>
      </c>
      <c r="V524" s="159">
        <f>'Охотск '!V70</f>
        <v>0</v>
      </c>
      <c r="W524" s="2530">
        <f>'Охотск '!W70</f>
        <v>0</v>
      </c>
      <c r="X524" s="2538"/>
      <c r="Y524" s="2593"/>
    </row>
    <row r="525" spans="1:203" ht="45" x14ac:dyDescent="0.25">
      <c r="A525" s="161">
        <v>1</v>
      </c>
      <c r="B525" s="2543" t="s">
        <v>350</v>
      </c>
      <c r="C525" s="189">
        <f>'Охотск '!C71</f>
        <v>2363</v>
      </c>
      <c r="D525" s="189">
        <f>'Охотск '!D71</f>
        <v>788</v>
      </c>
      <c r="E525" s="189">
        <f>'Охотск '!E71</f>
        <v>483</v>
      </c>
      <c r="F525" s="792">
        <f>'Охотск '!F71</f>
        <v>61.294416243654823</v>
      </c>
      <c r="G525" s="237">
        <f>'Охотск '!G71</f>
        <v>0</v>
      </c>
      <c r="H525" s="237">
        <f>'Охотск '!H71</f>
        <v>0</v>
      </c>
      <c r="I525" s="246">
        <f>'Охотск '!I71</f>
        <v>0</v>
      </c>
      <c r="J525" s="246">
        <f>'Охотск '!J71</f>
        <v>0</v>
      </c>
      <c r="K525" s="246">
        <f>'Охотск '!K71</f>
        <v>0</v>
      </c>
      <c r="L525" s="246">
        <f>'Охотск '!L71</f>
        <v>0</v>
      </c>
      <c r="M525" s="246">
        <f>'Охотск '!M71</f>
        <v>0</v>
      </c>
      <c r="N525" s="246">
        <f>'Охотск '!N71</f>
        <v>0</v>
      </c>
      <c r="O525" s="159">
        <f>'Охотск '!O71</f>
        <v>0</v>
      </c>
      <c r="P525" s="159">
        <f>'Охотск '!P71</f>
        <v>0</v>
      </c>
      <c r="Q525" s="159">
        <f>'Охотск '!Q71</f>
        <v>0</v>
      </c>
      <c r="R525" s="159">
        <f>'Охотск '!R71</f>
        <v>0</v>
      </c>
      <c r="S525" s="2686">
        <f>'Охотск '!S71</f>
        <v>0</v>
      </c>
      <c r="T525" s="159">
        <f>'Охотск '!T71</f>
        <v>0</v>
      </c>
      <c r="U525" s="159">
        <f>'Охотск '!U71</f>
        <v>0</v>
      </c>
      <c r="V525" s="159">
        <f>'Охотск '!V71</f>
        <v>0</v>
      </c>
      <c r="W525" s="2530">
        <f>'Охотск '!W71</f>
        <v>0</v>
      </c>
      <c r="X525" s="2538"/>
      <c r="Y525" s="2593"/>
    </row>
    <row r="526" spans="1:203" ht="30" x14ac:dyDescent="0.25">
      <c r="A526" s="161">
        <v>1</v>
      </c>
      <c r="B526" s="58" t="s">
        <v>351</v>
      </c>
      <c r="C526" s="189">
        <f>'Охотск '!C72</f>
        <v>1524</v>
      </c>
      <c r="D526" s="189">
        <f>'Охотск '!D72</f>
        <v>508</v>
      </c>
      <c r="E526" s="189">
        <f>'Охотск '!E72</f>
        <v>420</v>
      </c>
      <c r="F526" s="792">
        <f>'Охотск '!F72</f>
        <v>82.677165354330711</v>
      </c>
      <c r="G526" s="237">
        <f>'Охотск '!G72</f>
        <v>0</v>
      </c>
      <c r="H526" s="237">
        <f>'Охотск '!H72</f>
        <v>0</v>
      </c>
      <c r="I526" s="246">
        <f>'Охотск '!I72</f>
        <v>0</v>
      </c>
      <c r="J526" s="246">
        <f>'Охотск '!J72</f>
        <v>0</v>
      </c>
      <c r="K526" s="246">
        <f>'Охотск '!K72</f>
        <v>0</v>
      </c>
      <c r="L526" s="246">
        <f>'Охотск '!L72</f>
        <v>0</v>
      </c>
      <c r="M526" s="246">
        <f>'Охотск '!M72</f>
        <v>0</v>
      </c>
      <c r="N526" s="246">
        <f>'Охотск '!N72</f>
        <v>0</v>
      </c>
      <c r="O526" s="159">
        <f>'Охотск '!O72</f>
        <v>0</v>
      </c>
      <c r="P526" s="159">
        <f>'Охотск '!P72</f>
        <v>0</v>
      </c>
      <c r="Q526" s="159">
        <f>'Охотск '!Q72</f>
        <v>0</v>
      </c>
      <c r="R526" s="159">
        <f>'Охотск '!R72</f>
        <v>0</v>
      </c>
      <c r="S526" s="2686">
        <f>'Охотск '!S72</f>
        <v>0</v>
      </c>
      <c r="T526" s="159">
        <f>'Охотск '!T72</f>
        <v>0</v>
      </c>
      <c r="U526" s="159">
        <f>'Охотск '!U72</f>
        <v>0</v>
      </c>
      <c r="V526" s="159">
        <f>'Охотск '!V72</f>
        <v>0</v>
      </c>
      <c r="W526" s="2530">
        <f>'Охотск '!W72</f>
        <v>0</v>
      </c>
      <c r="X526" s="2538"/>
      <c r="Y526" s="2593"/>
    </row>
    <row r="527" spans="1:203" ht="30" x14ac:dyDescent="0.25">
      <c r="A527" s="161">
        <v>1</v>
      </c>
      <c r="B527" s="58" t="s">
        <v>352</v>
      </c>
      <c r="C527" s="189">
        <f>'Охотск '!C73</f>
        <v>374</v>
      </c>
      <c r="D527" s="189">
        <f>'Охотск '!D73</f>
        <v>125</v>
      </c>
      <c r="E527" s="189">
        <f>'Охотск '!E73</f>
        <v>63</v>
      </c>
      <c r="F527" s="792">
        <f>'Охотск '!F73</f>
        <v>50.4</v>
      </c>
      <c r="G527" s="237">
        <f>'Охотск '!G73</f>
        <v>0</v>
      </c>
      <c r="H527" s="237">
        <f>'Охотск '!H73</f>
        <v>0</v>
      </c>
      <c r="I527" s="246">
        <f>'Охотск '!I73</f>
        <v>0</v>
      </c>
      <c r="J527" s="246">
        <f>'Охотск '!J73</f>
        <v>0</v>
      </c>
      <c r="K527" s="246">
        <f>'Охотск '!K73</f>
        <v>0</v>
      </c>
      <c r="L527" s="246">
        <f>'Охотск '!L73</f>
        <v>0</v>
      </c>
      <c r="M527" s="246">
        <f>'Охотск '!M73</f>
        <v>0</v>
      </c>
      <c r="N527" s="246">
        <f>'Охотск '!N73</f>
        <v>0</v>
      </c>
      <c r="O527" s="159">
        <f>'Охотск '!O73</f>
        <v>0</v>
      </c>
      <c r="P527" s="159">
        <f>'Охотск '!P73</f>
        <v>0</v>
      </c>
      <c r="Q527" s="159">
        <f>'Охотск '!Q73</f>
        <v>0</v>
      </c>
      <c r="R527" s="159">
        <f>'Охотск '!R73</f>
        <v>0</v>
      </c>
      <c r="S527" s="2686">
        <f>'Охотск '!S73</f>
        <v>0</v>
      </c>
      <c r="T527" s="159">
        <f>'Охотск '!T73</f>
        <v>0</v>
      </c>
      <c r="U527" s="159">
        <f>'Охотск '!U73</f>
        <v>0</v>
      </c>
      <c r="V527" s="159">
        <f>'Охотск '!V73</f>
        <v>0</v>
      </c>
      <c r="W527" s="2530">
        <f>'Охотск '!W73</f>
        <v>0</v>
      </c>
      <c r="X527" s="2538"/>
      <c r="Y527" s="2593"/>
    </row>
    <row r="528" spans="1:203" ht="45" x14ac:dyDescent="0.25">
      <c r="A528" s="161">
        <v>1</v>
      </c>
      <c r="B528" s="58" t="s">
        <v>418</v>
      </c>
      <c r="C528" s="189">
        <f>'Охотск '!C74</f>
        <v>251</v>
      </c>
      <c r="D528" s="189">
        <f>'Охотск '!D74</f>
        <v>84</v>
      </c>
      <c r="E528" s="189">
        <f>'Охотск '!E74</f>
        <v>0</v>
      </c>
      <c r="F528" s="792">
        <f>'Охотск '!F74</f>
        <v>0</v>
      </c>
      <c r="G528" s="237">
        <f>'Охотск '!G74</f>
        <v>0</v>
      </c>
      <c r="H528" s="237">
        <f>'Охотск '!H74</f>
        <v>0</v>
      </c>
      <c r="I528" s="246">
        <f>'Охотск '!I74</f>
        <v>0</v>
      </c>
      <c r="J528" s="246">
        <f>'Охотск '!J74</f>
        <v>0</v>
      </c>
      <c r="K528" s="246">
        <f>'Охотск '!K74</f>
        <v>0</v>
      </c>
      <c r="L528" s="246">
        <f>'Охотск '!L74</f>
        <v>0</v>
      </c>
      <c r="M528" s="246">
        <f>'Охотск '!M74</f>
        <v>0</v>
      </c>
      <c r="N528" s="246">
        <f>'Охотск '!N74</f>
        <v>0</v>
      </c>
      <c r="O528" s="159">
        <f>'Охотск '!O74</f>
        <v>0</v>
      </c>
      <c r="P528" s="159">
        <f>'Охотск '!P74</f>
        <v>0</v>
      </c>
      <c r="Q528" s="159">
        <f>'Охотск '!Q74</f>
        <v>0</v>
      </c>
      <c r="R528" s="159">
        <f>'Охотск '!R74</f>
        <v>0</v>
      </c>
      <c r="S528" s="2686">
        <f>'Охотск '!S74</f>
        <v>0</v>
      </c>
      <c r="T528" s="159">
        <f>'Охотск '!T74</f>
        <v>0</v>
      </c>
      <c r="U528" s="159">
        <f>'Охотск '!U74</f>
        <v>0</v>
      </c>
      <c r="V528" s="159">
        <f>'Охотск '!V74</f>
        <v>0</v>
      </c>
      <c r="W528" s="2530">
        <f>'Охотск '!W74</f>
        <v>0</v>
      </c>
      <c r="X528" s="2538"/>
      <c r="Y528" s="2593"/>
    </row>
    <row r="529" spans="1:39" ht="30" x14ac:dyDescent="0.25">
      <c r="A529" s="161">
        <v>1</v>
      </c>
      <c r="B529" s="58" t="s">
        <v>419</v>
      </c>
      <c r="C529" s="189">
        <f>'Охотск '!C75</f>
        <v>214</v>
      </c>
      <c r="D529" s="189">
        <f>'Охотск '!D75</f>
        <v>71</v>
      </c>
      <c r="E529" s="189">
        <f>'Охотск '!E75</f>
        <v>0</v>
      </c>
      <c r="F529" s="792">
        <f>'Охотск '!F75</f>
        <v>0</v>
      </c>
      <c r="G529" s="237">
        <f>'Охотск '!G75</f>
        <v>0</v>
      </c>
      <c r="H529" s="237">
        <f>'Охотск '!H75</f>
        <v>0</v>
      </c>
      <c r="I529" s="246">
        <f>'Охотск '!I75</f>
        <v>0</v>
      </c>
      <c r="J529" s="246">
        <f>'Охотск '!J75</f>
        <v>0</v>
      </c>
      <c r="K529" s="246">
        <f>'Охотск '!K75</f>
        <v>0</v>
      </c>
      <c r="L529" s="246">
        <f>'Охотск '!L75</f>
        <v>0</v>
      </c>
      <c r="M529" s="246">
        <f>'Охотск '!M75</f>
        <v>0</v>
      </c>
      <c r="N529" s="246">
        <f>'Охотск '!N75</f>
        <v>0</v>
      </c>
      <c r="O529" s="159">
        <f>'Охотск '!O75</f>
        <v>0</v>
      </c>
      <c r="P529" s="159">
        <f>'Охотск '!P75</f>
        <v>0</v>
      </c>
      <c r="Q529" s="159">
        <f>'Охотск '!Q75</f>
        <v>0</v>
      </c>
      <c r="R529" s="159">
        <f>'Охотск '!R75</f>
        <v>0</v>
      </c>
      <c r="S529" s="2686">
        <f>'Охотск '!S75</f>
        <v>0</v>
      </c>
      <c r="T529" s="159">
        <f>'Охотск '!T75</f>
        <v>0</v>
      </c>
      <c r="U529" s="159">
        <f>'Охотск '!U75</f>
        <v>0</v>
      </c>
      <c r="V529" s="159">
        <f>'Охотск '!V75</f>
        <v>0</v>
      </c>
      <c r="W529" s="2530">
        <f>'Охотск '!W75</f>
        <v>0</v>
      </c>
      <c r="X529" s="2538"/>
      <c r="Y529" s="2593"/>
    </row>
    <row r="530" spans="1:39" ht="45" x14ac:dyDescent="0.25">
      <c r="A530" s="161">
        <v>1</v>
      </c>
      <c r="B530" s="2543" t="s">
        <v>353</v>
      </c>
      <c r="C530" s="189">
        <f>'Охотск '!C76</f>
        <v>7017</v>
      </c>
      <c r="D530" s="189">
        <f>'Охотск '!D76</f>
        <v>2339</v>
      </c>
      <c r="E530" s="189">
        <f>'Охотск '!E76</f>
        <v>1592</v>
      </c>
      <c r="F530" s="792">
        <f>'Охотск '!F76</f>
        <v>68.063274903805052</v>
      </c>
      <c r="G530" s="237">
        <f>'Охотск '!G76</f>
        <v>0</v>
      </c>
      <c r="H530" s="237">
        <f>'Охотск '!H76</f>
        <v>0</v>
      </c>
      <c r="I530" s="246">
        <f>'Охотск '!I76</f>
        <v>0</v>
      </c>
      <c r="J530" s="246">
        <f>'Охотск '!J76</f>
        <v>0</v>
      </c>
      <c r="K530" s="246">
        <f>'Охотск '!K76</f>
        <v>0</v>
      </c>
      <c r="L530" s="246">
        <f>'Охотск '!L76</f>
        <v>0</v>
      </c>
      <c r="M530" s="246">
        <f>'Охотск '!M76</f>
        <v>0</v>
      </c>
      <c r="N530" s="246">
        <f>'Охотск '!N76</f>
        <v>0</v>
      </c>
      <c r="O530" s="159">
        <f>'Охотск '!O76</f>
        <v>0</v>
      </c>
      <c r="P530" s="159">
        <f>'Охотск '!P76</f>
        <v>0</v>
      </c>
      <c r="Q530" s="159">
        <f>'Охотск '!Q76</f>
        <v>0</v>
      </c>
      <c r="R530" s="159">
        <f>'Охотск '!R76</f>
        <v>0</v>
      </c>
      <c r="S530" s="2686">
        <f>'Охотск '!S76</f>
        <v>0</v>
      </c>
      <c r="T530" s="159">
        <f>'Охотск '!T76</f>
        <v>0</v>
      </c>
      <c r="U530" s="159">
        <f>'Охотск '!U76</f>
        <v>0</v>
      </c>
      <c r="V530" s="159">
        <f>'Охотск '!V76</f>
        <v>0</v>
      </c>
      <c r="W530" s="2530">
        <f>'Охотск '!W76</f>
        <v>0</v>
      </c>
      <c r="X530" s="2538"/>
      <c r="Y530" s="2593"/>
    </row>
    <row r="531" spans="1:39" ht="30" x14ac:dyDescent="0.25">
      <c r="A531" s="161">
        <v>1</v>
      </c>
      <c r="B531" s="58" t="s">
        <v>354</v>
      </c>
      <c r="C531" s="189">
        <f>'Охотск '!C77</f>
        <v>75</v>
      </c>
      <c r="D531" s="189">
        <f>'Охотск '!D77</f>
        <v>25</v>
      </c>
      <c r="E531" s="189">
        <f>'Охотск '!E77</f>
        <v>0</v>
      </c>
      <c r="F531" s="792">
        <f>'Охотск '!F77</f>
        <v>0</v>
      </c>
      <c r="G531" s="237">
        <f>'Охотск '!G77</f>
        <v>0</v>
      </c>
      <c r="H531" s="237">
        <f>'Охотск '!H77</f>
        <v>0</v>
      </c>
      <c r="I531" s="246">
        <f>'Охотск '!I77</f>
        <v>0</v>
      </c>
      <c r="J531" s="246">
        <f>'Охотск '!J77</f>
        <v>0</v>
      </c>
      <c r="K531" s="246">
        <f>'Охотск '!K77</f>
        <v>0</v>
      </c>
      <c r="L531" s="246">
        <f>'Охотск '!L77</f>
        <v>0</v>
      </c>
      <c r="M531" s="246">
        <f>'Охотск '!M77</f>
        <v>0</v>
      </c>
      <c r="N531" s="246">
        <f>'Охотск '!N77</f>
        <v>0</v>
      </c>
      <c r="O531" s="159">
        <f>'Охотск '!O77</f>
        <v>0</v>
      </c>
      <c r="P531" s="159">
        <f>'Охотск '!P77</f>
        <v>0</v>
      </c>
      <c r="Q531" s="159">
        <f>'Охотск '!Q77</f>
        <v>0</v>
      </c>
      <c r="R531" s="159">
        <f>'Охотск '!R77</f>
        <v>0</v>
      </c>
      <c r="S531" s="2686">
        <f>'Охотск '!S77</f>
        <v>0</v>
      </c>
      <c r="T531" s="159">
        <f>'Охотск '!T77</f>
        <v>0</v>
      </c>
      <c r="U531" s="159">
        <f>'Охотск '!U77</f>
        <v>0</v>
      </c>
      <c r="V531" s="159">
        <f>'Охотск '!V77</f>
        <v>0</v>
      </c>
      <c r="W531" s="2530">
        <f>'Охотск '!W77</f>
        <v>0</v>
      </c>
      <c r="X531" s="2538"/>
      <c r="Y531" s="2593"/>
    </row>
    <row r="532" spans="1:39" ht="60" x14ac:dyDescent="0.25">
      <c r="A532" s="161">
        <v>1</v>
      </c>
      <c r="B532" s="58" t="s">
        <v>367</v>
      </c>
      <c r="C532" s="189">
        <f>'Охотск '!C78</f>
        <v>4828</v>
      </c>
      <c r="D532" s="189">
        <f>'Охотск '!D78</f>
        <v>1609</v>
      </c>
      <c r="E532" s="189">
        <f>'Охотск '!E78</f>
        <v>1220</v>
      </c>
      <c r="F532" s="792">
        <f>'Охотск '!F78</f>
        <v>75.823492852703538</v>
      </c>
      <c r="G532" s="237">
        <f>'Охотск '!G78</f>
        <v>0</v>
      </c>
      <c r="H532" s="237">
        <f>'Охотск '!H78</f>
        <v>0</v>
      </c>
      <c r="I532" s="246">
        <f>'Охотск '!I78</f>
        <v>0</v>
      </c>
      <c r="J532" s="246">
        <f>'Охотск '!J78</f>
        <v>0</v>
      </c>
      <c r="K532" s="246">
        <f>'Охотск '!K78</f>
        <v>0</v>
      </c>
      <c r="L532" s="246">
        <f>'Охотск '!L78</f>
        <v>0</v>
      </c>
      <c r="M532" s="246">
        <f>'Охотск '!M78</f>
        <v>0</v>
      </c>
      <c r="N532" s="246">
        <f>'Охотск '!N78</f>
        <v>0</v>
      </c>
      <c r="O532" s="159">
        <f>'Охотск '!O78</f>
        <v>0</v>
      </c>
      <c r="P532" s="159">
        <f>'Охотск '!P78</f>
        <v>0</v>
      </c>
      <c r="Q532" s="159">
        <f>'Охотск '!Q78</f>
        <v>0</v>
      </c>
      <c r="R532" s="159">
        <f>'Охотск '!R78</f>
        <v>0</v>
      </c>
      <c r="S532" s="2686">
        <f>'Охотск '!S78</f>
        <v>0</v>
      </c>
      <c r="T532" s="159">
        <f>'Охотск '!T78</f>
        <v>0</v>
      </c>
      <c r="U532" s="159">
        <f>'Охотск '!U78</f>
        <v>0</v>
      </c>
      <c r="V532" s="159">
        <f>'Охотск '!V78</f>
        <v>0</v>
      </c>
      <c r="W532" s="2530">
        <f>'Охотск '!W78</f>
        <v>0</v>
      </c>
      <c r="X532" s="2538"/>
      <c r="Y532" s="2593"/>
    </row>
    <row r="533" spans="1:39" ht="45" x14ac:dyDescent="0.25">
      <c r="A533" s="161">
        <v>1</v>
      </c>
      <c r="B533" s="58" t="s">
        <v>368</v>
      </c>
      <c r="C533" s="189">
        <f>'Охотск '!C79</f>
        <v>99</v>
      </c>
      <c r="D533" s="189">
        <f>'Охотск '!D79</f>
        <v>33</v>
      </c>
      <c r="E533" s="189">
        <f>'Охотск '!E79</f>
        <v>64</v>
      </c>
      <c r="F533" s="792">
        <f>'Охотск '!F79</f>
        <v>193.93939393939394</v>
      </c>
      <c r="G533" s="237">
        <f>'Охотск '!G79</f>
        <v>0</v>
      </c>
      <c r="H533" s="237">
        <f>'Охотск '!H79</f>
        <v>0</v>
      </c>
      <c r="I533" s="246">
        <f>'Охотск '!I79</f>
        <v>0</v>
      </c>
      <c r="J533" s="246">
        <f>'Охотск '!J79</f>
        <v>0</v>
      </c>
      <c r="K533" s="246">
        <f>'Охотск '!K79</f>
        <v>0</v>
      </c>
      <c r="L533" s="246">
        <f>'Охотск '!L79</f>
        <v>0</v>
      </c>
      <c r="M533" s="246">
        <f>'Охотск '!M79</f>
        <v>0</v>
      </c>
      <c r="N533" s="246">
        <f>'Охотск '!N79</f>
        <v>0</v>
      </c>
      <c r="O533" s="159">
        <f>'Охотск '!O79</f>
        <v>0</v>
      </c>
      <c r="P533" s="159">
        <f>'Охотск '!P79</f>
        <v>0</v>
      </c>
      <c r="Q533" s="159">
        <f>'Охотск '!Q79</f>
        <v>0</v>
      </c>
      <c r="R533" s="159">
        <f>'Охотск '!R79</f>
        <v>0</v>
      </c>
      <c r="S533" s="2686">
        <f>'Охотск '!S79</f>
        <v>0</v>
      </c>
      <c r="T533" s="159">
        <f>'Охотск '!T79</f>
        <v>0</v>
      </c>
      <c r="U533" s="159">
        <f>'Охотск '!U79</f>
        <v>0</v>
      </c>
      <c r="V533" s="159">
        <f>'Охотск '!V79</f>
        <v>0</v>
      </c>
      <c r="W533" s="2530">
        <f>'Охотск '!W79</f>
        <v>0</v>
      </c>
      <c r="X533" s="2538"/>
      <c r="Y533" s="2593"/>
    </row>
    <row r="534" spans="1:39" ht="30" x14ac:dyDescent="0.25">
      <c r="A534" s="161">
        <v>1</v>
      </c>
      <c r="B534" s="58" t="s">
        <v>369</v>
      </c>
      <c r="C534" s="189">
        <f>'Охотск '!C80</f>
        <v>1433</v>
      </c>
      <c r="D534" s="189">
        <f>'Охотск '!D80</f>
        <v>478</v>
      </c>
      <c r="E534" s="189">
        <f>'Охотск '!E80</f>
        <v>191</v>
      </c>
      <c r="F534" s="792">
        <f>'Охотск '!F80</f>
        <v>39.9581589958159</v>
      </c>
      <c r="G534" s="237">
        <f>'Охотск '!G80</f>
        <v>0</v>
      </c>
      <c r="H534" s="237">
        <f>'Охотск '!H80</f>
        <v>0</v>
      </c>
      <c r="I534" s="246">
        <f>'Охотск '!I80</f>
        <v>0</v>
      </c>
      <c r="J534" s="246">
        <f>'Охотск '!J80</f>
        <v>0</v>
      </c>
      <c r="K534" s="246">
        <f>'Охотск '!K80</f>
        <v>0</v>
      </c>
      <c r="L534" s="246">
        <f>'Охотск '!L80</f>
        <v>0</v>
      </c>
      <c r="M534" s="246">
        <f>'Охотск '!M80</f>
        <v>0</v>
      </c>
      <c r="N534" s="246">
        <f>'Охотск '!N80</f>
        <v>0</v>
      </c>
      <c r="O534" s="159">
        <f>'Охотск '!O80</f>
        <v>0</v>
      </c>
      <c r="P534" s="159">
        <f>'Охотск '!P80</f>
        <v>0</v>
      </c>
      <c r="Q534" s="159">
        <f>'Охотск '!Q80</f>
        <v>0</v>
      </c>
      <c r="R534" s="159">
        <f>'Охотск '!R80</f>
        <v>0</v>
      </c>
      <c r="S534" s="2686">
        <f>'Охотск '!S80</f>
        <v>0</v>
      </c>
      <c r="T534" s="159">
        <f>'Охотск '!T80</f>
        <v>0</v>
      </c>
      <c r="U534" s="159">
        <f>'Охотск '!U80</f>
        <v>0</v>
      </c>
      <c r="V534" s="159">
        <f>'Охотск '!V80</f>
        <v>0</v>
      </c>
      <c r="W534" s="2530">
        <f>'Охотск '!W80</f>
        <v>0</v>
      </c>
      <c r="X534" s="2538"/>
      <c r="Y534" s="2593"/>
    </row>
    <row r="535" spans="1:39" ht="30" x14ac:dyDescent="0.25">
      <c r="A535" s="161">
        <v>1</v>
      </c>
      <c r="B535" s="58" t="s">
        <v>370</v>
      </c>
      <c r="C535" s="189">
        <f>'Охотск '!C81</f>
        <v>582</v>
      </c>
      <c r="D535" s="189">
        <f>'Охотск '!D81</f>
        <v>194</v>
      </c>
      <c r="E535" s="189">
        <f>'Охотск '!E81</f>
        <v>117</v>
      </c>
      <c r="F535" s="792">
        <f>'Охотск '!F81</f>
        <v>60.309278350515463</v>
      </c>
      <c r="G535" s="237">
        <f>'Охотск '!G81</f>
        <v>0</v>
      </c>
      <c r="H535" s="237">
        <f>'Охотск '!H81</f>
        <v>0</v>
      </c>
      <c r="I535" s="246">
        <f>'Охотск '!I81</f>
        <v>0</v>
      </c>
      <c r="J535" s="246">
        <f>'Охотск '!J81</f>
        <v>0</v>
      </c>
      <c r="K535" s="246">
        <f>'Охотск '!K81</f>
        <v>0</v>
      </c>
      <c r="L535" s="246">
        <f>'Охотск '!L81</f>
        <v>0</v>
      </c>
      <c r="M535" s="246">
        <f>'Охотск '!M81</f>
        <v>0</v>
      </c>
      <c r="N535" s="246">
        <f>'Охотск '!N81</f>
        <v>0</v>
      </c>
      <c r="O535" s="159">
        <f>'Охотск '!O81</f>
        <v>0</v>
      </c>
      <c r="P535" s="159">
        <f>'Охотск '!P81</f>
        <v>0</v>
      </c>
      <c r="Q535" s="159">
        <f>'Охотск '!Q81</f>
        <v>0</v>
      </c>
      <c r="R535" s="159">
        <f>'Охотск '!R81</f>
        <v>0</v>
      </c>
      <c r="S535" s="2686">
        <f>'Охотск '!S81</f>
        <v>0</v>
      </c>
      <c r="T535" s="159">
        <f>'Охотск '!T81</f>
        <v>0</v>
      </c>
      <c r="U535" s="159">
        <f>'Охотск '!U81</f>
        <v>0</v>
      </c>
      <c r="V535" s="159">
        <f>'Охотск '!V81</f>
        <v>0</v>
      </c>
      <c r="W535" s="2530">
        <f>'Охотск '!W81</f>
        <v>0</v>
      </c>
      <c r="X535" s="2538"/>
      <c r="Y535" s="2593"/>
    </row>
    <row r="536" spans="1:39" x14ac:dyDescent="0.25">
      <c r="A536" s="161">
        <v>1</v>
      </c>
      <c r="B536" s="58" t="s">
        <v>333</v>
      </c>
      <c r="C536" s="189">
        <f>'Охотск '!C82</f>
        <v>6444</v>
      </c>
      <c r="D536" s="189">
        <f>'Охотск '!D82</f>
        <v>2148</v>
      </c>
      <c r="E536" s="189">
        <f>'Охотск '!E82</f>
        <v>5592</v>
      </c>
      <c r="F536" s="792">
        <f>'Охотск '!F82</f>
        <v>260.33519553072625</v>
      </c>
      <c r="G536" s="237">
        <f>'Охотск '!G82</f>
        <v>0</v>
      </c>
      <c r="H536" s="237">
        <f>'Охотск '!H82</f>
        <v>0</v>
      </c>
      <c r="I536" s="246">
        <f>'Охотск '!I82</f>
        <v>0</v>
      </c>
      <c r="J536" s="246">
        <f>'Охотск '!J82</f>
        <v>0</v>
      </c>
      <c r="K536" s="246">
        <f>'Охотск '!K82</f>
        <v>0</v>
      </c>
      <c r="L536" s="246">
        <f>'Охотск '!L82</f>
        <v>0</v>
      </c>
      <c r="M536" s="246">
        <f>'Охотск '!M82</f>
        <v>0</v>
      </c>
      <c r="N536" s="246">
        <f>'Охотск '!N82</f>
        <v>0</v>
      </c>
      <c r="O536" s="159">
        <f>'Охотск '!O82</f>
        <v>0</v>
      </c>
      <c r="P536" s="159">
        <f>'Охотск '!P82</f>
        <v>0</v>
      </c>
      <c r="Q536" s="159">
        <f>'Охотск '!Q82</f>
        <v>0</v>
      </c>
      <c r="R536" s="159">
        <f>'Охотск '!R82</f>
        <v>0</v>
      </c>
      <c r="S536" s="2686">
        <f>'Охотск '!S82</f>
        <v>0</v>
      </c>
      <c r="T536" s="159">
        <f>'Охотск '!T82</f>
        <v>0</v>
      </c>
      <c r="U536" s="159">
        <f>'Охотск '!U82</f>
        <v>0</v>
      </c>
      <c r="V536" s="159">
        <f>'Охотск '!V82</f>
        <v>0</v>
      </c>
      <c r="W536" s="2530">
        <f>'Охотск '!W82</f>
        <v>0</v>
      </c>
      <c r="X536" s="2538"/>
      <c r="Y536" s="2593"/>
    </row>
    <row r="537" spans="1:39" x14ac:dyDescent="0.25">
      <c r="A537" s="161">
        <v>1</v>
      </c>
      <c r="B537" s="58" t="s">
        <v>169</v>
      </c>
      <c r="C537" s="189">
        <f>'Охотск '!C83</f>
        <v>17481</v>
      </c>
      <c r="D537" s="189">
        <f>'Охотск '!D83</f>
        <v>5827</v>
      </c>
      <c r="E537" s="189">
        <f>'Охотск '!E83</f>
        <v>5931.625</v>
      </c>
      <c r="F537" s="792">
        <f>'Охотск '!F83</f>
        <v>101.79552085120989</v>
      </c>
      <c r="G537" s="237">
        <f>'Охотск '!G83</f>
        <v>0</v>
      </c>
      <c r="H537" s="237">
        <f>'Охотск '!H83</f>
        <v>0</v>
      </c>
      <c r="I537" s="246">
        <f>'Охотск '!I83</f>
        <v>0</v>
      </c>
      <c r="J537" s="246">
        <f>'Охотск '!J83</f>
        <v>0</v>
      </c>
      <c r="K537" s="246">
        <f>'Охотск '!K83</f>
        <v>0</v>
      </c>
      <c r="L537" s="246">
        <f>'Охотск '!L83</f>
        <v>0</v>
      </c>
      <c r="M537" s="246">
        <f>'Охотск '!M83</f>
        <v>0</v>
      </c>
      <c r="N537" s="246">
        <f>'Охотск '!N83</f>
        <v>0</v>
      </c>
      <c r="O537" s="159">
        <f>'Охотск '!O83</f>
        <v>0</v>
      </c>
      <c r="P537" s="159">
        <f>'Охотск '!P83</f>
        <v>0</v>
      </c>
      <c r="Q537" s="159">
        <f>'Охотск '!Q83</f>
        <v>0</v>
      </c>
      <c r="R537" s="159">
        <f>'Охотск '!R83</f>
        <v>0</v>
      </c>
      <c r="S537" s="2686">
        <f>'Охотск '!S83</f>
        <v>0</v>
      </c>
      <c r="T537" s="159">
        <f>'Охотск '!T83</f>
        <v>0</v>
      </c>
      <c r="U537" s="159">
        <f>'Охотск '!U83</f>
        <v>0</v>
      </c>
      <c r="V537" s="159">
        <f>'Охотск '!V83</f>
        <v>0</v>
      </c>
      <c r="W537" s="2530">
        <f>'Охотск '!W83</f>
        <v>0</v>
      </c>
      <c r="X537" s="2538"/>
      <c r="Y537" s="2593"/>
    </row>
    <row r="538" spans="1:39" x14ac:dyDescent="0.25">
      <c r="A538" s="161">
        <v>1</v>
      </c>
      <c r="B538" s="58" t="s">
        <v>339</v>
      </c>
      <c r="C538" s="189">
        <f>'Охотск '!C84</f>
        <v>22000</v>
      </c>
      <c r="D538" s="189">
        <f>'Охотск '!D84</f>
        <v>7333</v>
      </c>
      <c r="E538" s="189">
        <f>'Охотск '!E84</f>
        <v>9032</v>
      </c>
      <c r="F538" s="792">
        <f>'Охотск '!F84</f>
        <v>123.1692349652257</v>
      </c>
      <c r="G538" s="237">
        <f>'Охотск '!G84</f>
        <v>0</v>
      </c>
      <c r="H538" s="237">
        <f>'Охотск '!H84</f>
        <v>0</v>
      </c>
      <c r="I538" s="246">
        <f>'Охотск '!I84</f>
        <v>0</v>
      </c>
      <c r="J538" s="246">
        <f>'Охотск '!J84</f>
        <v>0</v>
      </c>
      <c r="K538" s="246">
        <f>'Охотск '!K84</f>
        <v>0</v>
      </c>
      <c r="L538" s="246">
        <f>'Охотск '!L84</f>
        <v>0</v>
      </c>
      <c r="M538" s="246">
        <f>'Охотск '!M84</f>
        <v>0</v>
      </c>
      <c r="N538" s="246">
        <f>'Охотск '!N84</f>
        <v>0</v>
      </c>
      <c r="O538" s="159">
        <f>'Охотск '!O84</f>
        <v>0</v>
      </c>
      <c r="P538" s="159">
        <f>'Охотск '!P84</f>
        <v>0</v>
      </c>
      <c r="Q538" s="159">
        <f>'Охотск '!Q84</f>
        <v>0</v>
      </c>
      <c r="R538" s="159">
        <f>'Охотск '!R84</f>
        <v>0</v>
      </c>
      <c r="S538" s="2686">
        <f>'Охотск '!S84</f>
        <v>0</v>
      </c>
      <c r="T538" s="159">
        <f>'Охотск '!T84</f>
        <v>0</v>
      </c>
      <c r="U538" s="159">
        <f>'Охотск '!U84</f>
        <v>0</v>
      </c>
      <c r="V538" s="159">
        <f>'Охотск '!V84</f>
        <v>0</v>
      </c>
      <c r="W538" s="2530">
        <f>'Охотск '!W84</f>
        <v>0</v>
      </c>
      <c r="X538" s="2538"/>
      <c r="Y538" s="2593"/>
    </row>
    <row r="539" spans="1:39" ht="30" x14ac:dyDescent="0.25">
      <c r="A539" s="161">
        <v>1</v>
      </c>
      <c r="B539" s="58" t="s">
        <v>170</v>
      </c>
      <c r="C539" s="189">
        <f>'Охотск '!C85</f>
        <v>5300</v>
      </c>
      <c r="D539" s="189">
        <f>'Охотск '!D85</f>
        <v>1767</v>
      </c>
      <c r="E539" s="189">
        <f>'Охотск '!E85</f>
        <v>1928</v>
      </c>
      <c r="F539" s="792">
        <f>'Охотск '!F85</f>
        <v>109.1114883984154</v>
      </c>
      <c r="G539" s="237">
        <f>'Охотск '!G85</f>
        <v>0</v>
      </c>
      <c r="H539" s="237">
        <f>'Охотск '!H85</f>
        <v>0</v>
      </c>
      <c r="I539" s="246">
        <f>'Охотск '!I85</f>
        <v>0</v>
      </c>
      <c r="J539" s="246">
        <f>'Охотск '!J85</f>
        <v>0</v>
      </c>
      <c r="K539" s="246">
        <f>'Охотск '!K85</f>
        <v>0</v>
      </c>
      <c r="L539" s="246">
        <f>'Охотск '!L85</f>
        <v>0</v>
      </c>
      <c r="M539" s="246">
        <f>'Охотск '!M85</f>
        <v>0</v>
      </c>
      <c r="N539" s="246">
        <f>'Охотск '!N85</f>
        <v>0</v>
      </c>
      <c r="O539" s="159">
        <f>'Охотск '!O85</f>
        <v>0</v>
      </c>
      <c r="P539" s="159">
        <f>'Охотск '!P85</f>
        <v>0</v>
      </c>
      <c r="Q539" s="159">
        <f>'Охотск '!Q85</f>
        <v>0</v>
      </c>
      <c r="R539" s="159">
        <f>'Охотск '!R85</f>
        <v>0</v>
      </c>
      <c r="S539" s="2686">
        <f>'Охотск '!S85</f>
        <v>0</v>
      </c>
      <c r="T539" s="159">
        <f>'Охотск '!T85</f>
        <v>0</v>
      </c>
      <c r="U539" s="159">
        <f>'Охотск '!U85</f>
        <v>0</v>
      </c>
      <c r="V539" s="159">
        <f>'Охотск '!V85</f>
        <v>0</v>
      </c>
      <c r="W539" s="2530">
        <f>'Охотск '!W85</f>
        <v>0</v>
      </c>
      <c r="X539" s="2538"/>
      <c r="Y539" s="2593"/>
    </row>
    <row r="540" spans="1:39" ht="30" x14ac:dyDescent="0.25">
      <c r="A540" s="161">
        <v>1</v>
      </c>
      <c r="B540" s="58" t="s">
        <v>366</v>
      </c>
      <c r="C540" s="2709">
        <f>'Охотск '!C86</f>
        <v>0</v>
      </c>
      <c r="D540" s="189">
        <f>'Охотск '!D86</f>
        <v>0</v>
      </c>
      <c r="E540" s="189">
        <f>'Охотск '!E86</f>
        <v>0</v>
      </c>
      <c r="F540" s="792">
        <f>'Охотск '!F86</f>
        <v>0</v>
      </c>
      <c r="G540" s="237">
        <f>'Охотск '!G86</f>
        <v>0</v>
      </c>
      <c r="H540" s="237">
        <f>'Охотск '!H86</f>
        <v>0</v>
      </c>
      <c r="I540" s="246">
        <f>'Охотск '!I86</f>
        <v>0</v>
      </c>
      <c r="J540" s="246">
        <f>'Охотск '!J86</f>
        <v>0</v>
      </c>
      <c r="K540" s="246">
        <f>'Охотск '!K86</f>
        <v>0</v>
      </c>
      <c r="L540" s="246">
        <f>'Охотск '!L86</f>
        <v>0</v>
      </c>
      <c r="M540" s="246">
        <f>'Охотск '!M86</f>
        <v>0</v>
      </c>
      <c r="N540" s="246">
        <f>'Охотск '!N86</f>
        <v>0</v>
      </c>
      <c r="O540" s="159">
        <f>'Охотск '!O86</f>
        <v>0</v>
      </c>
      <c r="P540" s="159">
        <f>'Охотск '!P86</f>
        <v>0</v>
      </c>
      <c r="Q540" s="159">
        <f>'Охотск '!Q86</f>
        <v>0</v>
      </c>
      <c r="R540" s="159">
        <f>'Охотск '!R86</f>
        <v>0</v>
      </c>
      <c r="S540" s="2686">
        <f>'Охотск '!S86</f>
        <v>0</v>
      </c>
      <c r="T540" s="159">
        <f>'Охотск '!T86</f>
        <v>0</v>
      </c>
      <c r="U540" s="159">
        <f>'Охотск '!U86</f>
        <v>0</v>
      </c>
      <c r="V540" s="159">
        <f>'Охотск '!V86</f>
        <v>0</v>
      </c>
      <c r="W540" s="2530">
        <f>'Охотск '!W86</f>
        <v>0</v>
      </c>
      <c r="X540" s="2538"/>
      <c r="Y540" s="2593"/>
    </row>
    <row r="541" spans="1:39" x14ac:dyDescent="0.25">
      <c r="A541" s="161">
        <v>1</v>
      </c>
      <c r="B541" s="54" t="s">
        <v>91</v>
      </c>
      <c r="C541" s="189">
        <f>'Охотск '!C87</f>
        <v>82144.200000000012</v>
      </c>
      <c r="D541" s="189">
        <f>'Охотск '!D87</f>
        <v>27382.400000000001</v>
      </c>
      <c r="E541" s="189">
        <f>'Охотск '!E87</f>
        <v>30235.200000000001</v>
      </c>
      <c r="F541" s="792">
        <f>'Охотск '!F87</f>
        <v>110.41837092438938</v>
      </c>
      <c r="G541" s="237">
        <f>'Охотск '!G87</f>
        <v>0</v>
      </c>
      <c r="H541" s="237">
        <f>'Охотск '!H87</f>
        <v>0</v>
      </c>
      <c r="I541" s="246">
        <f>'Охотск '!I87</f>
        <v>0</v>
      </c>
      <c r="J541" s="246">
        <f>'Охотск '!J87</f>
        <v>0</v>
      </c>
      <c r="K541" s="246">
        <f>'Охотск '!K87</f>
        <v>0</v>
      </c>
      <c r="L541" s="246">
        <f>'Охотск '!L87</f>
        <v>0</v>
      </c>
      <c r="M541" s="246">
        <f>'Охотск '!M87</f>
        <v>0</v>
      </c>
      <c r="N541" s="246">
        <f>'Охотск '!N87</f>
        <v>0</v>
      </c>
      <c r="O541" s="159">
        <f>'Охотск '!O87</f>
        <v>84276.833046222222</v>
      </c>
      <c r="P541" s="159">
        <f>'Охотск '!P87</f>
        <v>94394.622260169461</v>
      </c>
      <c r="Q541" s="159">
        <f>'Охотск '!Q87</f>
        <v>94394.622260169461</v>
      </c>
      <c r="R541" s="159">
        <f>'Охотск '!R87</f>
        <v>94394.622260169461</v>
      </c>
      <c r="S541" s="2686">
        <f>'Охотск '!S87</f>
        <v>30851.674740423321</v>
      </c>
      <c r="T541" s="159">
        <f>'Охотск '!T87</f>
        <v>29045.848590000005</v>
      </c>
      <c r="U541" s="159">
        <f>'Охотск '!U87</f>
        <v>-1805.826150423316</v>
      </c>
      <c r="V541" s="159">
        <f>'Охотск '!V87</f>
        <v>-6.6837299999999997</v>
      </c>
      <c r="W541" s="2530">
        <f>'Охотск '!W87</f>
        <v>29039.164860000004</v>
      </c>
      <c r="X541" s="2538"/>
      <c r="Y541" s="2593"/>
    </row>
    <row r="542" spans="1:39" x14ac:dyDescent="0.25">
      <c r="A542" s="161">
        <v>1</v>
      </c>
      <c r="B542" s="2569" t="s">
        <v>82</v>
      </c>
      <c r="C542" s="2683">
        <f>'Охотск '!C88</f>
        <v>385</v>
      </c>
      <c r="D542" s="189">
        <f>'Охотск '!D88</f>
        <v>129</v>
      </c>
      <c r="E542" s="189">
        <f>'Охотск '!E88</f>
        <v>135</v>
      </c>
      <c r="F542" s="792">
        <f>'Охотск '!F88</f>
        <v>104.65116279069768</v>
      </c>
      <c r="G542" s="237">
        <f>'Охотск '!G88</f>
        <v>9.418181818181818</v>
      </c>
      <c r="H542" s="237">
        <f>'Охотск '!H88</f>
        <v>0</v>
      </c>
      <c r="I542" s="246">
        <f>'Охотск '!I88</f>
        <v>3626</v>
      </c>
      <c r="J542" s="2678">
        <f>'Охотск '!J88</f>
        <v>1215</v>
      </c>
      <c r="K542" s="246">
        <f>'Охотск '!K88</f>
        <v>1139</v>
      </c>
      <c r="L542" s="246">
        <f>'Охотск '!L88</f>
        <v>93.744855967078195</v>
      </c>
      <c r="M542" s="246">
        <f>'Охотск '!M88</f>
        <v>11</v>
      </c>
      <c r="N542" s="246">
        <f>'Охотск '!N88</f>
        <v>310.63636363636363</v>
      </c>
      <c r="O542" s="159">
        <f>'Охотск '!O88</f>
        <v>0</v>
      </c>
      <c r="P542" s="159">
        <f>'Охотск '!P88</f>
        <v>0</v>
      </c>
      <c r="Q542" s="159">
        <f>'Охотск '!Q88</f>
        <v>0</v>
      </c>
      <c r="R542" s="159">
        <f>'Охотск '!R88</f>
        <v>0</v>
      </c>
      <c r="S542" s="2686">
        <f>'Охотск '!S88</f>
        <v>0</v>
      </c>
      <c r="T542" s="159">
        <f>'Охотск '!T88</f>
        <v>0</v>
      </c>
      <c r="U542" s="159">
        <f>'Охотск '!U88</f>
        <v>0</v>
      </c>
      <c r="V542" s="159">
        <f>'Охотск '!V88</f>
        <v>0</v>
      </c>
      <c r="W542" s="2530">
        <f>'Охотск '!W88</f>
        <v>0</v>
      </c>
      <c r="X542" s="2538"/>
      <c r="Y542" s="2593"/>
    </row>
    <row r="543" spans="1:39" x14ac:dyDescent="0.25">
      <c r="A543" s="161">
        <v>1</v>
      </c>
      <c r="B543" s="47" t="s">
        <v>16</v>
      </c>
      <c r="C543" s="2683">
        <f>'Охотск '!C89</f>
        <v>190</v>
      </c>
      <c r="D543" s="189">
        <f>'Охотск '!D89</f>
        <v>63</v>
      </c>
      <c r="E543" s="189">
        <f>'Охотск '!E89</f>
        <v>66</v>
      </c>
      <c r="F543" s="792">
        <f>'Охотск '!F89</f>
        <v>104.76190476190477</v>
      </c>
      <c r="G543" s="237">
        <f>'Охотск '!G89</f>
        <v>0</v>
      </c>
      <c r="H543" s="237">
        <f>'Охотск '!H89</f>
        <v>0</v>
      </c>
      <c r="I543" s="246">
        <f>'Охотск '!I89</f>
        <v>1520</v>
      </c>
      <c r="J543" s="2678">
        <f>'Охотск '!J89</f>
        <v>504</v>
      </c>
      <c r="K543" s="246">
        <f>'Охотск '!K89</f>
        <v>519</v>
      </c>
      <c r="L543" s="246">
        <f>'Охотск '!L89</f>
        <v>102.97619047619047</v>
      </c>
      <c r="M543" s="246">
        <f>'Охотск '!M89</f>
        <v>6.333333333333333</v>
      </c>
      <c r="N543" s="246">
        <f>'Охотск '!N89</f>
        <v>245.84210526315792</v>
      </c>
      <c r="O543" s="159">
        <f>'Охотск '!O89</f>
        <v>0</v>
      </c>
      <c r="P543" s="159">
        <f>'Охотск '!P89</f>
        <v>0</v>
      </c>
      <c r="Q543" s="159">
        <f>'Охотск '!Q89</f>
        <v>0</v>
      </c>
      <c r="R543" s="159">
        <f>'Охотск '!R89</f>
        <v>0</v>
      </c>
      <c r="S543" s="2686">
        <f>'Охотск '!S89</f>
        <v>0</v>
      </c>
      <c r="T543" s="159">
        <f>'Охотск '!T89</f>
        <v>0</v>
      </c>
      <c r="U543" s="159">
        <f>'Охотск '!U89</f>
        <v>0</v>
      </c>
      <c r="V543" s="159">
        <f>'Охотск '!V89</f>
        <v>0</v>
      </c>
      <c r="W543" s="2530">
        <f>'Охотск '!W89</f>
        <v>0</v>
      </c>
      <c r="X543" s="2538"/>
      <c r="Y543" s="2593"/>
    </row>
    <row r="544" spans="1:39" ht="29.25" x14ac:dyDescent="0.25">
      <c r="A544" s="161">
        <v>1</v>
      </c>
      <c r="B544" s="304" t="s">
        <v>92</v>
      </c>
      <c r="C544" s="2683">
        <f>'Охотск '!C90</f>
        <v>575</v>
      </c>
      <c r="D544" s="189">
        <f>'Охотск '!D90</f>
        <v>192</v>
      </c>
      <c r="E544" s="189">
        <f>'Охотск '!E90</f>
        <v>201</v>
      </c>
      <c r="F544" s="792">
        <f>'Охотск '!F90</f>
        <v>104.6875</v>
      </c>
      <c r="G544" s="237">
        <f>'Охотск '!G90</f>
        <v>0</v>
      </c>
      <c r="H544" s="237">
        <f>'Охотск '!H90</f>
        <v>0</v>
      </c>
      <c r="I544" s="246">
        <f>'Охотск '!I90</f>
        <v>5146</v>
      </c>
      <c r="J544" s="2678">
        <f>'Охотск '!J90</f>
        <v>1719</v>
      </c>
      <c r="K544" s="246">
        <f>'Охотск '!K90</f>
        <v>1658</v>
      </c>
      <c r="L544" s="246">
        <f>'Охотск '!L90</f>
        <v>96.45142524723677</v>
      </c>
      <c r="M544" s="246">
        <f>'Охотск '!M90</f>
        <v>17.333333333333332</v>
      </c>
      <c r="N544" s="246">
        <f>'Охотск '!N90</f>
        <v>286.96153846153845</v>
      </c>
      <c r="O544" s="159">
        <f>'Охотск '!O90</f>
        <v>14018.273115989999</v>
      </c>
      <c r="P544" s="159">
        <f>'Охотск '!P90</f>
        <v>20071.550634611667</v>
      </c>
      <c r="Q544" s="159">
        <f>'Охотск '!Q90</f>
        <v>20071.550634611667</v>
      </c>
      <c r="R544" s="159">
        <f>'Охотск '!R90</f>
        <v>20071.550634611667</v>
      </c>
      <c r="S544" s="2686">
        <f>'Охотск '!S90</f>
        <v>6323.6515740450004</v>
      </c>
      <c r="T544" s="159">
        <f>'Охотск '!T90</f>
        <v>6647.3773299999993</v>
      </c>
      <c r="U544" s="159">
        <f>'Охотск '!U90</f>
        <v>323.72575595499893</v>
      </c>
      <c r="V544" s="159">
        <f>'Охотск '!V90</f>
        <v>-6.8894500000000001</v>
      </c>
      <c r="W544" s="2530">
        <f>'Охотск '!W90</f>
        <v>6640.4878799999997</v>
      </c>
      <c r="X544" s="2538"/>
      <c r="Y544" s="2593"/>
      <c r="AL544" s="161">
        <f>C544/12*4</f>
        <v>191.66666666666666</v>
      </c>
      <c r="AM544" s="161">
        <f>D544-AL544</f>
        <v>0.33333333333334281</v>
      </c>
    </row>
    <row r="545" spans="1:203" x14ac:dyDescent="0.25">
      <c r="A545" s="161">
        <v>1</v>
      </c>
      <c r="B545" s="200" t="s">
        <v>400</v>
      </c>
      <c r="C545" s="189">
        <f>'Охотск '!C91</f>
        <v>2200</v>
      </c>
      <c r="D545" s="189">
        <f>'Охотск '!D91</f>
        <v>734</v>
      </c>
      <c r="E545" s="189">
        <f>'Охотск '!E91</f>
        <v>885</v>
      </c>
      <c r="F545" s="792">
        <f>'Охотск '!F91</f>
        <v>120.57220708446867</v>
      </c>
      <c r="G545" s="237">
        <f>'Охотск '!G91</f>
        <v>0</v>
      </c>
      <c r="H545" s="237">
        <f>'Охотск '!H91</f>
        <v>0</v>
      </c>
      <c r="I545" s="246">
        <f>'Охотск '!I91</f>
        <v>0</v>
      </c>
      <c r="J545" s="246">
        <f>'Охотск '!J91</f>
        <v>0</v>
      </c>
      <c r="K545" s="246">
        <f>'Охотск '!K91</f>
        <v>0</v>
      </c>
      <c r="L545" s="246">
        <f>'Охотск '!L91</f>
        <v>0</v>
      </c>
      <c r="M545" s="246">
        <f>'Охотск '!M91</f>
        <v>0</v>
      </c>
      <c r="N545" s="246">
        <f>'Охотск '!N91</f>
        <v>0</v>
      </c>
      <c r="O545" s="159">
        <f>'Охотск '!O91</f>
        <v>5930.41942182</v>
      </c>
      <c r="P545" s="159">
        <f>'Охотск '!P91</f>
        <v>5930.9286418199999</v>
      </c>
      <c r="Q545" s="159">
        <f>'Охотск '!Q91</f>
        <v>5930.9286418199999</v>
      </c>
      <c r="R545" s="159">
        <f>'Охотск '!R91</f>
        <v>5930.9286418199999</v>
      </c>
      <c r="S545" s="2686">
        <f>'Охотск '!S91</f>
        <v>1976.9453521218181</v>
      </c>
      <c r="T545" s="159">
        <f>'Охотск '!T91</f>
        <v>1941.3268899999998</v>
      </c>
      <c r="U545" s="159">
        <f>'Охотск '!U91</f>
        <v>-35.618462121818311</v>
      </c>
      <c r="V545" s="159">
        <f>'Охотск '!V91</f>
        <v>-3.0420500000000001</v>
      </c>
      <c r="W545" s="2530">
        <f>'Охотск '!W91</f>
        <v>1938.2848399999998</v>
      </c>
      <c r="X545" s="2538"/>
      <c r="Y545" s="2593"/>
    </row>
    <row r="546" spans="1:203" x14ac:dyDescent="0.25">
      <c r="A546" s="161">
        <v>1</v>
      </c>
      <c r="B546" s="200" t="s">
        <v>372</v>
      </c>
      <c r="C546" s="189">
        <f>'Охотск '!C92</f>
        <v>2198</v>
      </c>
      <c r="D546" s="189">
        <f>'Охотск '!D92</f>
        <v>733</v>
      </c>
      <c r="E546" s="189">
        <f>'Охотск '!E92</f>
        <v>885</v>
      </c>
      <c r="F546" s="792">
        <f>'Охотск '!F92</f>
        <v>120.73669849931787</v>
      </c>
      <c r="G546" s="237">
        <f>'Охотск '!G92</f>
        <v>0</v>
      </c>
      <c r="H546" s="237">
        <f>'Охотск '!H92</f>
        <v>0</v>
      </c>
      <c r="I546" s="246">
        <f>'Охотск '!I92</f>
        <v>0</v>
      </c>
      <c r="J546" s="246">
        <f>'Охотск '!J92</f>
        <v>0</v>
      </c>
      <c r="K546" s="246">
        <f>'Охотск '!K92</f>
        <v>0</v>
      </c>
      <c r="L546" s="246">
        <f>'Охотск '!L92</f>
        <v>0</v>
      </c>
      <c r="M546" s="246">
        <f>'Охотск '!M92</f>
        <v>0</v>
      </c>
      <c r="N546" s="246">
        <f>'Охотск '!N92</f>
        <v>0</v>
      </c>
      <c r="O546" s="159">
        <f>'Охотск '!O92</f>
        <v>0</v>
      </c>
      <c r="P546" s="159">
        <f>'Охотск '!P92</f>
        <v>0</v>
      </c>
      <c r="Q546" s="159">
        <f>'Охотск '!Q92</f>
        <v>0</v>
      </c>
      <c r="R546" s="159">
        <f>'Охотск '!R92</f>
        <v>0</v>
      </c>
      <c r="S546" s="2686">
        <f>'Охотск '!S92</f>
        <v>0</v>
      </c>
      <c r="T546" s="159">
        <f>'Охотск '!T92</f>
        <v>0</v>
      </c>
      <c r="U546" s="159">
        <f>'Охотск '!U92</f>
        <v>0</v>
      </c>
      <c r="V546" s="159">
        <f>'Охотск '!V92</f>
        <v>0</v>
      </c>
      <c r="W546" s="2530">
        <f>'Охотск '!W92</f>
        <v>0</v>
      </c>
      <c r="X546" s="2538"/>
      <c r="Y546" s="2593"/>
    </row>
    <row r="547" spans="1:203" x14ac:dyDescent="0.25">
      <c r="A547" s="161">
        <v>1</v>
      </c>
      <c r="B547" s="1028" t="s">
        <v>373</v>
      </c>
      <c r="C547" s="189">
        <f>'Охотск '!C93</f>
        <v>2198</v>
      </c>
      <c r="D547" s="189">
        <f>'Охотск '!D93</f>
        <v>733</v>
      </c>
      <c r="E547" s="189">
        <f>'Охотск '!E93</f>
        <v>885</v>
      </c>
      <c r="F547" s="792">
        <f>'Охотск '!F93</f>
        <v>120.73669849931787</v>
      </c>
      <c r="G547" s="237">
        <f>'Охотск '!G93</f>
        <v>0</v>
      </c>
      <c r="H547" s="237">
        <f>'Охотск '!H93</f>
        <v>0</v>
      </c>
      <c r="I547" s="246">
        <f>'Охотск '!I93</f>
        <v>0</v>
      </c>
      <c r="J547" s="246">
        <f>'Охотск '!J93</f>
        <v>0</v>
      </c>
      <c r="K547" s="246">
        <f>'Охотск '!K93</f>
        <v>0</v>
      </c>
      <c r="L547" s="246">
        <f>'Охотск '!L93</f>
        <v>0</v>
      </c>
      <c r="M547" s="246">
        <f>'Охотск '!M93</f>
        <v>0</v>
      </c>
      <c r="N547" s="246">
        <f>'Охотск '!N93</f>
        <v>0</v>
      </c>
      <c r="O547" s="159">
        <f>'Охотск '!O93</f>
        <v>0</v>
      </c>
      <c r="P547" s="159">
        <f>'Охотск '!P93</f>
        <v>0</v>
      </c>
      <c r="Q547" s="159">
        <f>'Охотск '!Q93</f>
        <v>0</v>
      </c>
      <c r="R547" s="159">
        <f>'Охотск '!R93</f>
        <v>0</v>
      </c>
      <c r="S547" s="2686">
        <f>'Охотск '!S93</f>
        <v>0</v>
      </c>
      <c r="T547" s="159">
        <f>'Охотск '!T93</f>
        <v>0</v>
      </c>
      <c r="U547" s="159">
        <f>'Охотск '!U93</f>
        <v>0</v>
      </c>
      <c r="V547" s="159">
        <f>'Охотск '!V93</f>
        <v>0</v>
      </c>
      <c r="W547" s="2530">
        <f>'Охотск '!W93</f>
        <v>0</v>
      </c>
      <c r="X547" s="2538"/>
      <c r="Y547" s="2593"/>
    </row>
    <row r="548" spans="1:203" x14ac:dyDescent="0.25">
      <c r="A548" s="161">
        <v>1</v>
      </c>
      <c r="B548" s="200" t="s">
        <v>374</v>
      </c>
      <c r="C548" s="189">
        <f>'Охотск '!C94</f>
        <v>2</v>
      </c>
      <c r="D548" s="189">
        <f>'Охотск '!D94</f>
        <v>1</v>
      </c>
      <c r="E548" s="189">
        <f>'Охотск '!E94</f>
        <v>0</v>
      </c>
      <c r="F548" s="792">
        <f>'Охотск '!F94</f>
        <v>0</v>
      </c>
      <c r="G548" s="237">
        <f>'Охотск '!G94</f>
        <v>0</v>
      </c>
      <c r="H548" s="237">
        <f>'Охотск '!H94</f>
        <v>0</v>
      </c>
      <c r="I548" s="246">
        <f>'Охотск '!I94</f>
        <v>0</v>
      </c>
      <c r="J548" s="246">
        <f>'Охотск '!J94</f>
        <v>0</v>
      </c>
      <c r="K548" s="246">
        <f>'Охотск '!K94</f>
        <v>0</v>
      </c>
      <c r="L548" s="246">
        <f>'Охотск '!L94</f>
        <v>0</v>
      </c>
      <c r="M548" s="246">
        <f>'Охотск '!M94</f>
        <v>0</v>
      </c>
      <c r="N548" s="246">
        <f>'Охотск '!N94</f>
        <v>0</v>
      </c>
      <c r="O548" s="159">
        <f>'Охотск '!O94</f>
        <v>0</v>
      </c>
      <c r="P548" s="159">
        <f>'Охотск '!P94</f>
        <v>0</v>
      </c>
      <c r="Q548" s="159">
        <f>'Охотск '!Q94</f>
        <v>0</v>
      </c>
      <c r="R548" s="159">
        <f>'Охотск '!R94</f>
        <v>0</v>
      </c>
      <c r="S548" s="2686">
        <f>'Охотск '!S94</f>
        <v>0</v>
      </c>
      <c r="T548" s="159">
        <f>'Охотск '!T94</f>
        <v>0</v>
      </c>
      <c r="U548" s="159">
        <f>'Охотск '!U94</f>
        <v>0</v>
      </c>
      <c r="V548" s="159">
        <f>'Охотск '!V94</f>
        <v>0</v>
      </c>
      <c r="W548" s="2530">
        <f>'Охотск '!W94</f>
        <v>0</v>
      </c>
      <c r="X548" s="2538"/>
      <c r="Y548" s="2593"/>
    </row>
    <row r="549" spans="1:203" ht="30" x14ac:dyDescent="0.25">
      <c r="A549" s="161">
        <v>1</v>
      </c>
      <c r="B549" s="1028" t="s">
        <v>375</v>
      </c>
      <c r="C549" s="189">
        <f>'Охотск '!C95</f>
        <v>2</v>
      </c>
      <c r="D549" s="189">
        <f>'Охотск '!D95</f>
        <v>1</v>
      </c>
      <c r="E549" s="189">
        <f>'Охотск '!E95</f>
        <v>0</v>
      </c>
      <c r="F549" s="792">
        <f>'Охотск '!F95</f>
        <v>0</v>
      </c>
      <c r="G549" s="237">
        <f>'Охотск '!G95</f>
        <v>0</v>
      </c>
      <c r="H549" s="237">
        <f>'Охотск '!H95</f>
        <v>0</v>
      </c>
      <c r="I549" s="246">
        <f>'Охотск '!I95</f>
        <v>0</v>
      </c>
      <c r="J549" s="246">
        <f>'Охотск '!J95</f>
        <v>0</v>
      </c>
      <c r="K549" s="246">
        <f>'Охотск '!K95</f>
        <v>0</v>
      </c>
      <c r="L549" s="246">
        <f>'Охотск '!L95</f>
        <v>0</v>
      </c>
      <c r="M549" s="246">
        <f>'Охотск '!M95</f>
        <v>0</v>
      </c>
      <c r="N549" s="246">
        <f>'Охотск '!N95</f>
        <v>0</v>
      </c>
      <c r="O549" s="159">
        <f>'Охотск '!O95</f>
        <v>0</v>
      </c>
      <c r="P549" s="159">
        <f>'Охотск '!P95</f>
        <v>0</v>
      </c>
      <c r="Q549" s="159">
        <f>'Охотск '!Q95</f>
        <v>0</v>
      </c>
      <c r="R549" s="159">
        <f>'Охотск '!R95</f>
        <v>0</v>
      </c>
      <c r="S549" s="2686">
        <f>'Охотск '!S95</f>
        <v>0</v>
      </c>
      <c r="T549" s="159">
        <f>'Охотск '!T95</f>
        <v>0</v>
      </c>
      <c r="U549" s="159">
        <f>'Охотск '!U95</f>
        <v>0</v>
      </c>
      <c r="V549" s="159">
        <f>'Охотск '!V95</f>
        <v>0</v>
      </c>
      <c r="W549" s="2530">
        <f>'Охотск '!W95</f>
        <v>0</v>
      </c>
      <c r="X549" s="2538"/>
      <c r="Y549" s="2593"/>
    </row>
    <row r="550" spans="1:203" ht="15.75" thickBot="1" x14ac:dyDescent="0.3">
      <c r="A550" s="161">
        <v>1</v>
      </c>
      <c r="B550" s="2556" t="s">
        <v>376</v>
      </c>
      <c r="C550" s="189">
        <f>'Охотск '!C96</f>
        <v>0</v>
      </c>
      <c r="D550" s="189">
        <f>'Охотск '!D96</f>
        <v>0</v>
      </c>
      <c r="E550" s="189">
        <f>'Охотск '!E96</f>
        <v>0</v>
      </c>
      <c r="F550" s="792" t="e">
        <f>'Охотск '!F96</f>
        <v>#DIV/0!</v>
      </c>
      <c r="G550" s="237">
        <f>'Охотск '!G96</f>
        <v>0</v>
      </c>
      <c r="H550" s="237">
        <f>'Охотск '!H96</f>
        <v>0</v>
      </c>
      <c r="I550" s="246">
        <f>'Охотск '!I96</f>
        <v>0</v>
      </c>
      <c r="J550" s="246">
        <f>'Охотск '!J96</f>
        <v>0</v>
      </c>
      <c r="K550" s="246">
        <f>'Охотск '!K96</f>
        <v>0</v>
      </c>
      <c r="L550" s="246">
        <f>'Охотск '!L96</f>
        <v>0</v>
      </c>
      <c r="M550" s="246">
        <f>'Охотск '!M96</f>
        <v>0</v>
      </c>
      <c r="N550" s="246">
        <f>'Охотск '!N96</f>
        <v>0</v>
      </c>
      <c r="O550" s="159">
        <f>'Охотск '!O96</f>
        <v>0</v>
      </c>
      <c r="P550" s="159">
        <f>'Охотск '!P96</f>
        <v>0</v>
      </c>
      <c r="Q550" s="159">
        <f>'Охотск '!Q96</f>
        <v>0</v>
      </c>
      <c r="R550" s="159">
        <f>'Охотск '!R96</f>
        <v>0</v>
      </c>
      <c r="S550" s="2686">
        <f>'Охотск '!S96</f>
        <v>0</v>
      </c>
      <c r="T550" s="159">
        <f>'Охотск '!T96</f>
        <v>0</v>
      </c>
      <c r="U550" s="159">
        <f>'Охотск '!U96</f>
        <v>0</v>
      </c>
      <c r="V550" s="159">
        <f>'Охотск '!V96</f>
        <v>0</v>
      </c>
      <c r="W550" s="2530">
        <f>'Охотск '!W96</f>
        <v>0</v>
      </c>
      <c r="X550" s="2538"/>
      <c r="Y550" s="2593"/>
    </row>
    <row r="551" spans="1:203" ht="15" customHeight="1" x14ac:dyDescent="0.25">
      <c r="A551" s="161">
        <v>1</v>
      </c>
      <c r="B551" s="379" t="s">
        <v>129</v>
      </c>
      <c r="C551" s="380"/>
      <c r="D551" s="380"/>
      <c r="E551" s="380"/>
      <c r="F551" s="798"/>
      <c r="G551" s="381"/>
      <c r="H551" s="381"/>
      <c r="I551" s="382"/>
      <c r="J551" s="382"/>
      <c r="K551" s="382"/>
      <c r="L551" s="382"/>
      <c r="M551" s="382"/>
      <c r="N551" s="382"/>
      <c r="O551" s="384">
        <f>O552-O553-O575-O578-O579</f>
        <v>0</v>
      </c>
      <c r="P551" s="384">
        <f>P552-P553-P575-P578-P579</f>
        <v>0</v>
      </c>
      <c r="Q551" s="384">
        <f>Q552-Q553-Q575-Q578-Q579</f>
        <v>0</v>
      </c>
      <c r="R551" s="384">
        <f>R552-R553-R575-R578-R579</f>
        <v>0</v>
      </c>
      <c r="S551" s="2677">
        <f t="shared" ref="S551:W551" si="16">S552-S553-S575-S578-S579</f>
        <v>7.73070496506989E-12</v>
      </c>
      <c r="T551" s="384">
        <f t="shared" si="16"/>
        <v>4.0927261579781771E-12</v>
      </c>
      <c r="U551" s="384">
        <f t="shared" si="16"/>
        <v>0</v>
      </c>
      <c r="V551" s="384">
        <f t="shared" si="16"/>
        <v>0</v>
      </c>
      <c r="W551" s="2524">
        <f t="shared" si="16"/>
        <v>4.0927261579781771E-12</v>
      </c>
      <c r="X551" s="2538"/>
      <c r="Y551" s="2593"/>
    </row>
    <row r="552" spans="1:203" s="162" customFormat="1" ht="15" customHeight="1" x14ac:dyDescent="0.25">
      <c r="A552" s="161">
        <v>1</v>
      </c>
      <c r="B552" s="182" t="s">
        <v>116</v>
      </c>
      <c r="C552" s="241"/>
      <c r="D552" s="241"/>
      <c r="E552" s="241"/>
      <c r="F552" s="795"/>
      <c r="G552" s="155"/>
      <c r="H552" s="155"/>
      <c r="I552" s="164"/>
      <c r="J552" s="164"/>
      <c r="K552" s="164"/>
      <c r="L552" s="164"/>
      <c r="M552" s="164"/>
      <c r="N552" s="164"/>
      <c r="O552" s="163">
        <f>'2 уровень'!P1371</f>
        <v>221711.10101999645</v>
      </c>
      <c r="P552" s="163">
        <f>'2 уровень'!Q1371</f>
        <v>227792.78606286444</v>
      </c>
      <c r="Q552" s="163">
        <f>'2 уровень'!R1371</f>
        <v>227792.78606286444</v>
      </c>
      <c r="R552" s="163">
        <f>'2 уровень'!S1371</f>
        <v>239307.22327949727</v>
      </c>
      <c r="S552" s="2675">
        <f>'2 уровень'!T1371</f>
        <v>76841.723628285661</v>
      </c>
      <c r="T552" s="163">
        <f>'2 уровень'!U1371</f>
        <v>75586.23676</v>
      </c>
      <c r="U552" s="163">
        <f>'2 уровень'!V1371</f>
        <v>-1255.4868682856541</v>
      </c>
      <c r="V552" s="163">
        <f>'2 уровень'!W1371</f>
        <v>-372.42313999999999</v>
      </c>
      <c r="W552" s="2522">
        <f>'2 уровень'!X1371</f>
        <v>75213.813620000001</v>
      </c>
      <c r="X552" s="2538"/>
      <c r="Y552" s="2593"/>
    </row>
    <row r="553" spans="1:203" s="162" customFormat="1" ht="15" customHeight="1" x14ac:dyDescent="0.25">
      <c r="A553" s="161">
        <v>1</v>
      </c>
      <c r="B553" s="111" t="s">
        <v>43</v>
      </c>
      <c r="C553" s="188">
        <f>'2 уровень'!D1372</f>
        <v>2610</v>
      </c>
      <c r="D553" s="188">
        <f>'2 уровень'!E1372</f>
        <v>870</v>
      </c>
      <c r="E553" s="188">
        <f>'2 уровень'!F1372</f>
        <v>908</v>
      </c>
      <c r="F553" s="791">
        <f>'2 уровень'!G1372</f>
        <v>104.36781609195403</v>
      </c>
      <c r="G553" s="155">
        <f>'2 уровень'!H1372</f>
        <v>9.1375478927203062</v>
      </c>
      <c r="H553" s="155">
        <f>'2 уровень'!I1372</f>
        <v>9.2577092511013213</v>
      </c>
      <c r="I553" s="163">
        <f>'2 уровень'!J1372</f>
        <v>23849</v>
      </c>
      <c r="J553" s="163">
        <f>'2 уровень'!K1372</f>
        <v>7948</v>
      </c>
      <c r="K553" s="163">
        <f>'2 уровень'!L1372</f>
        <v>8406</v>
      </c>
      <c r="L553" s="163">
        <f>'2 уровень'!M1372</f>
        <v>105.76245596376448</v>
      </c>
      <c r="M553" s="163">
        <f>'2 уровень'!N1372</f>
        <v>72.445653594771244</v>
      </c>
      <c r="N553" s="163">
        <f>'2 уровень'!O1372</f>
        <v>348.09541702885684</v>
      </c>
      <c r="O553" s="163">
        <f>'2 уровень'!P1372</f>
        <v>94871.118569472004</v>
      </c>
      <c r="P553" s="163">
        <f>'2 уровень'!Q1372</f>
        <v>91205.633615683997</v>
      </c>
      <c r="Q553" s="163">
        <f>'2 уровень'!R1372</f>
        <v>91205.633615683997</v>
      </c>
      <c r="R553" s="163">
        <f>'2 уровень'!S1372</f>
        <v>102720.07083231682</v>
      </c>
      <c r="S553" s="2675">
        <f>'2 уровень'!T1372</f>
        <v>31903.410388113749</v>
      </c>
      <c r="T553" s="163">
        <f>'2 уровень'!U1372</f>
        <v>32567.045990000002</v>
      </c>
      <c r="U553" s="163">
        <f>'2 уровень'!V1372</f>
        <v>663.63560188625343</v>
      </c>
      <c r="V553" s="163">
        <f>'2 уровень'!W1372</f>
        <v>-236.24522999999999</v>
      </c>
      <c r="W553" s="2522">
        <f>'2 уровень'!X1372</f>
        <v>32330.800760000002</v>
      </c>
      <c r="X553" s="2538"/>
      <c r="Y553" s="2593"/>
      <c r="Z553" s="161"/>
      <c r="AA553" s="161"/>
      <c r="AB553" s="161"/>
      <c r="AC553" s="161"/>
      <c r="AD553" s="161"/>
      <c r="AE553" s="161"/>
      <c r="AF553" s="161"/>
      <c r="AG553" s="161"/>
      <c r="AH553" s="161"/>
      <c r="AI553" s="161"/>
      <c r="AJ553" s="161"/>
      <c r="AK553" s="161"/>
      <c r="AL553" s="161"/>
      <c r="AM553" s="161"/>
      <c r="AN553" s="161"/>
      <c r="AO553" s="161"/>
      <c r="AP553" s="161"/>
      <c r="AQ553" s="161"/>
      <c r="AR553" s="161"/>
      <c r="AS553" s="161"/>
      <c r="AT553" s="161"/>
      <c r="AU553" s="161"/>
      <c r="AV553" s="161"/>
      <c r="AW553" s="161"/>
      <c r="AX553" s="161"/>
      <c r="AY553" s="161"/>
      <c r="AZ553" s="161"/>
      <c r="BA553" s="161"/>
      <c r="BB553" s="161"/>
      <c r="BC553" s="161"/>
      <c r="BD553" s="161"/>
      <c r="BE553" s="161"/>
      <c r="BF553" s="161"/>
      <c r="BG553" s="161"/>
      <c r="BH553" s="161"/>
      <c r="BI553" s="161"/>
      <c r="BJ553" s="161"/>
      <c r="BK553" s="161"/>
      <c r="BL553" s="161"/>
      <c r="BM553" s="161"/>
      <c r="BN553" s="161"/>
      <c r="BO553" s="161"/>
      <c r="BP553" s="161"/>
      <c r="BQ553" s="161"/>
      <c r="BR553" s="161"/>
      <c r="BS553" s="161"/>
      <c r="BT553" s="161"/>
      <c r="BU553" s="161"/>
      <c r="BV553" s="161"/>
      <c r="BW553" s="161"/>
      <c r="BX553" s="161"/>
      <c r="BY553" s="161"/>
      <c r="BZ553" s="161"/>
      <c r="CA553" s="161"/>
      <c r="CB553" s="161"/>
      <c r="CC553" s="161"/>
      <c r="CD553" s="161"/>
      <c r="CE553" s="161"/>
      <c r="CF553" s="161"/>
      <c r="CG553" s="161"/>
      <c r="CH553" s="161"/>
      <c r="CI553" s="161"/>
      <c r="CJ553" s="161"/>
      <c r="CK553" s="161"/>
      <c r="CL553" s="161"/>
      <c r="CM553" s="161"/>
      <c r="CN553" s="161"/>
      <c r="CO553" s="161"/>
      <c r="CP553" s="161"/>
      <c r="CQ553" s="161"/>
      <c r="CR553" s="161"/>
      <c r="CS553" s="161"/>
      <c r="CT553" s="161"/>
      <c r="CU553" s="161"/>
      <c r="CV553" s="161"/>
      <c r="CW553" s="161"/>
      <c r="CX553" s="161"/>
      <c r="CY553" s="161"/>
      <c r="CZ553" s="161"/>
      <c r="DA553" s="161"/>
      <c r="DB553" s="161"/>
      <c r="DC553" s="161"/>
      <c r="DD553" s="161"/>
      <c r="DE553" s="161"/>
      <c r="DF553" s="161"/>
      <c r="DG553" s="161"/>
      <c r="DH553" s="161"/>
      <c r="DI553" s="161"/>
      <c r="DJ553" s="161"/>
      <c r="DK553" s="161"/>
      <c r="DL553" s="161"/>
      <c r="DM553" s="161"/>
      <c r="DN553" s="161"/>
      <c r="DO553" s="161"/>
      <c r="DP553" s="161"/>
      <c r="DQ553" s="161"/>
      <c r="DR553" s="161"/>
      <c r="DS553" s="161"/>
      <c r="DT553" s="161"/>
      <c r="DU553" s="161"/>
      <c r="DV553" s="161"/>
      <c r="DW553" s="161"/>
      <c r="DX553" s="161"/>
      <c r="DY553" s="161"/>
      <c r="DZ553" s="161"/>
      <c r="EA553" s="161"/>
      <c r="EB553" s="161"/>
      <c r="EC553" s="161"/>
      <c r="ED553" s="161"/>
      <c r="EE553" s="161"/>
      <c r="EF553" s="161"/>
      <c r="EG553" s="161"/>
      <c r="EH553" s="161"/>
      <c r="EI553" s="161"/>
      <c r="EJ553" s="161"/>
      <c r="EK553" s="161"/>
      <c r="EL553" s="161"/>
      <c r="EM553" s="161"/>
      <c r="EN553" s="161"/>
      <c r="EO553" s="161"/>
      <c r="EP553" s="161"/>
      <c r="EQ553" s="161"/>
      <c r="ER553" s="161"/>
      <c r="ES553" s="161"/>
      <c r="ET553" s="161"/>
      <c r="EU553" s="161"/>
      <c r="EV553" s="161"/>
      <c r="EW553" s="161"/>
      <c r="EX553" s="161"/>
      <c r="EY553" s="161"/>
      <c r="EZ553" s="161"/>
      <c r="FA553" s="161"/>
      <c r="FB553" s="161"/>
      <c r="FC553" s="161"/>
      <c r="FD553" s="161"/>
      <c r="FE553" s="161"/>
      <c r="FF553" s="161"/>
      <c r="FG553" s="161"/>
      <c r="FH553" s="161"/>
      <c r="FI553" s="161"/>
      <c r="FJ553" s="161"/>
      <c r="FK553" s="161"/>
      <c r="FL553" s="161"/>
      <c r="FM553" s="161"/>
      <c r="FN553" s="161"/>
      <c r="FO553" s="161"/>
      <c r="FP553" s="161"/>
      <c r="FQ553" s="161"/>
      <c r="FR553" s="161"/>
      <c r="FS553" s="161"/>
      <c r="FT553" s="161"/>
      <c r="FU553" s="161"/>
      <c r="FV553" s="161"/>
      <c r="FW553" s="161"/>
      <c r="FX553" s="161"/>
      <c r="FY553" s="161"/>
      <c r="FZ553" s="161"/>
      <c r="GA553" s="161"/>
      <c r="GB553" s="161"/>
      <c r="GC553" s="161"/>
      <c r="GD553" s="161"/>
      <c r="GE553" s="161"/>
      <c r="GF553" s="161"/>
      <c r="GG553" s="161"/>
      <c r="GH553" s="161"/>
      <c r="GI553" s="161"/>
      <c r="GJ553" s="161"/>
      <c r="GK553" s="161"/>
      <c r="GL553" s="161"/>
      <c r="GM553" s="161"/>
      <c r="GN553" s="161"/>
      <c r="GO553" s="161"/>
      <c r="GP553" s="161"/>
      <c r="GQ553" s="161"/>
      <c r="GR553" s="161"/>
      <c r="GS553" s="161"/>
      <c r="GT553" s="161"/>
      <c r="GU553" s="161"/>
    </row>
    <row r="554" spans="1:203" s="2572" customFormat="1" x14ac:dyDescent="0.25">
      <c r="A554" s="161">
        <v>1</v>
      </c>
      <c r="B554" s="2543" t="s">
        <v>355</v>
      </c>
      <c r="C554" s="2570">
        <f>'2 уровень'!D1373</f>
        <v>0</v>
      </c>
      <c r="D554" s="2570">
        <f>'2 уровень'!E1373</f>
        <v>0</v>
      </c>
      <c r="E554" s="2570">
        <f>'2 уровень'!F1373</f>
        <v>0</v>
      </c>
      <c r="F554" s="2571">
        <f>'2 уровень'!G1373</f>
        <v>0</v>
      </c>
      <c r="G554" s="237">
        <f>'2 уровень'!H1373</f>
        <v>0</v>
      </c>
      <c r="H554" s="237">
        <f>'2 уровень'!I1373</f>
        <v>0</v>
      </c>
      <c r="I554" s="246">
        <f>'2 уровень'!J1373</f>
        <v>0</v>
      </c>
      <c r="J554" s="246">
        <f>'2 уровень'!K1373</f>
        <v>0</v>
      </c>
      <c r="K554" s="246">
        <f>'2 уровень'!L1373</f>
        <v>0</v>
      </c>
      <c r="L554" s="246">
        <f>'2 уровень'!M1373</f>
        <v>0</v>
      </c>
      <c r="M554" s="246">
        <f>'2 уровень'!N1373</f>
        <v>0</v>
      </c>
      <c r="N554" s="246">
        <f>'2 уровень'!O1373</f>
        <v>0</v>
      </c>
      <c r="O554" s="163">
        <f>'2 уровень'!P1373</f>
        <v>0</v>
      </c>
      <c r="P554" s="163">
        <f>'2 уровень'!Q1373</f>
        <v>0</v>
      </c>
      <c r="Q554" s="163">
        <f>'2 уровень'!R1373</f>
        <v>0</v>
      </c>
      <c r="R554" s="163">
        <f>'2 уровень'!S1373</f>
        <v>0</v>
      </c>
      <c r="S554" s="2675">
        <f>'2 уровень'!T1373</f>
        <v>0</v>
      </c>
      <c r="T554" s="163">
        <f>'2 уровень'!U1373</f>
        <v>0</v>
      </c>
      <c r="U554" s="163">
        <f>'2 уровень'!V1373</f>
        <v>0</v>
      </c>
      <c r="V554" s="163">
        <f>'2 уровень'!W1373</f>
        <v>0</v>
      </c>
      <c r="W554" s="2522">
        <f>'2 уровень'!X1373</f>
        <v>0</v>
      </c>
      <c r="X554" s="2538"/>
      <c r="Y554" s="2593"/>
    </row>
    <row r="555" spans="1:203" ht="30" x14ac:dyDescent="0.25">
      <c r="A555" s="161">
        <v>1</v>
      </c>
      <c r="B555" s="58" t="s">
        <v>217</v>
      </c>
      <c r="C555" s="2570">
        <f>'2 уровень'!D1374</f>
        <v>34393</v>
      </c>
      <c r="D555" s="2570">
        <f>'2 уровень'!E1374</f>
        <v>11464</v>
      </c>
      <c r="E555" s="2570">
        <f>'2 уровень'!F1374</f>
        <v>23003</v>
      </c>
      <c r="F555" s="2571">
        <f>'2 уровень'!G1374</f>
        <v>200.65422191207256</v>
      </c>
      <c r="G555" s="237">
        <f>'2 уровень'!H1374</f>
        <v>0</v>
      </c>
      <c r="H555" s="237">
        <f>'2 уровень'!I1374</f>
        <v>0</v>
      </c>
      <c r="I555" s="246">
        <f>'2 уровень'!J1374</f>
        <v>0</v>
      </c>
      <c r="J555" s="246">
        <f>'2 уровень'!K1374</f>
        <v>0</v>
      </c>
      <c r="K555" s="246">
        <f>'2 уровень'!L1374</f>
        <v>0</v>
      </c>
      <c r="L555" s="246">
        <f>'2 уровень'!M1374</f>
        <v>0</v>
      </c>
      <c r="M555" s="246">
        <f>'2 уровень'!N1374</f>
        <v>0</v>
      </c>
      <c r="N555" s="246">
        <f>'2 уровень'!O1374</f>
        <v>0</v>
      </c>
      <c r="O555" s="163">
        <f>'2 уровень'!P1374</f>
        <v>0</v>
      </c>
      <c r="P555" s="163">
        <f>'2 уровень'!Q1374</f>
        <v>0</v>
      </c>
      <c r="Q555" s="163">
        <f>'2 уровень'!R1374</f>
        <v>0</v>
      </c>
      <c r="R555" s="163">
        <f>'2 уровень'!S1374</f>
        <v>0</v>
      </c>
      <c r="S555" s="2675">
        <f>'2 уровень'!T1374</f>
        <v>0</v>
      </c>
      <c r="T555" s="163">
        <f>'2 уровень'!U1374</f>
        <v>0</v>
      </c>
      <c r="U555" s="163">
        <f>'2 уровень'!V1374</f>
        <v>0</v>
      </c>
      <c r="V555" s="163">
        <f>'2 уровень'!W1374</f>
        <v>0</v>
      </c>
      <c r="W555" s="2522">
        <f>'2 уровень'!X1374</f>
        <v>0</v>
      </c>
      <c r="X555" s="2538"/>
      <c r="Y555" s="2593"/>
      <c r="Z555" s="162"/>
      <c r="AA555" s="162"/>
      <c r="AB555" s="162"/>
      <c r="AC555" s="162"/>
      <c r="AD555" s="162"/>
      <c r="AE555" s="162"/>
      <c r="AF555" s="162"/>
      <c r="AG555" s="162"/>
      <c r="AH555" s="162"/>
      <c r="AI555" s="162"/>
      <c r="AJ555" s="162"/>
      <c r="AK555" s="162"/>
      <c r="AL555" s="162"/>
      <c r="AM555" s="162"/>
      <c r="AN555" s="162"/>
      <c r="AO555" s="162"/>
      <c r="AP555" s="162"/>
      <c r="AQ555" s="162"/>
      <c r="AR555" s="162"/>
      <c r="AS555" s="162"/>
      <c r="AT555" s="162"/>
      <c r="AU555" s="162"/>
      <c r="AV555" s="162"/>
      <c r="AW555" s="162"/>
      <c r="AX555" s="162"/>
      <c r="AY555" s="162"/>
      <c r="AZ555" s="162"/>
      <c r="BA555" s="162"/>
      <c r="BB555" s="162"/>
      <c r="BC555" s="162"/>
      <c r="BD555" s="162"/>
      <c r="BE555" s="162"/>
      <c r="BF555" s="162"/>
      <c r="BG555" s="162"/>
      <c r="BH555" s="162"/>
      <c r="BI555" s="162"/>
      <c r="BJ555" s="162"/>
      <c r="BK555" s="162"/>
      <c r="BL555" s="162"/>
      <c r="BM555" s="162"/>
      <c r="BN555" s="162"/>
      <c r="BO555" s="162"/>
      <c r="BP555" s="162"/>
      <c r="BQ555" s="162"/>
      <c r="BR555" s="162"/>
      <c r="BS555" s="162"/>
      <c r="BT555" s="162"/>
      <c r="BU555" s="162"/>
      <c r="BV555" s="162"/>
      <c r="BW555" s="162"/>
      <c r="BX555" s="162"/>
      <c r="BY555" s="162"/>
      <c r="BZ555" s="162"/>
      <c r="CA555" s="162"/>
      <c r="CB555" s="162"/>
      <c r="CC555" s="162"/>
      <c r="CD555" s="162"/>
      <c r="CE555" s="162"/>
      <c r="CF555" s="162"/>
      <c r="CG555" s="162"/>
      <c r="CH555" s="162"/>
      <c r="CI555" s="162"/>
      <c r="CJ555" s="162"/>
      <c r="CK555" s="162"/>
      <c r="CL555" s="162"/>
      <c r="CM555" s="162"/>
      <c r="CN555" s="162"/>
      <c r="CO555" s="162"/>
      <c r="CP555" s="162"/>
      <c r="CQ555" s="162"/>
      <c r="CR555" s="162"/>
      <c r="CS555" s="162"/>
      <c r="CT555" s="162"/>
      <c r="CU555" s="162"/>
      <c r="CV555" s="162"/>
      <c r="CW555" s="162"/>
      <c r="CX555" s="162"/>
      <c r="CY555" s="162"/>
      <c r="CZ555" s="162"/>
      <c r="DA555" s="162"/>
      <c r="DB555" s="162"/>
      <c r="DC555" s="162"/>
      <c r="DD555" s="162"/>
      <c r="DE555" s="162"/>
      <c r="DF555" s="162"/>
      <c r="DG555" s="162"/>
      <c r="DH555" s="162"/>
      <c r="DI555" s="162"/>
      <c r="DJ555" s="162"/>
      <c r="DK555" s="162"/>
      <c r="DL555" s="162"/>
      <c r="DM555" s="162"/>
      <c r="DN555" s="162"/>
      <c r="DO555" s="162"/>
      <c r="DP555" s="162"/>
      <c r="DQ555" s="162"/>
      <c r="DR555" s="162"/>
      <c r="DS555" s="162"/>
      <c r="DT555" s="162"/>
      <c r="DU555" s="162"/>
      <c r="DV555" s="162"/>
      <c r="DW555" s="162"/>
      <c r="DX555" s="162"/>
      <c r="DY555" s="162"/>
      <c r="DZ555" s="162"/>
      <c r="EA555" s="162"/>
      <c r="EB555" s="162"/>
      <c r="EC555" s="162"/>
      <c r="ED555" s="162"/>
      <c r="EE555" s="162"/>
      <c r="EF555" s="162"/>
      <c r="EG555" s="162"/>
      <c r="EH555" s="162"/>
      <c r="EI555" s="162"/>
      <c r="EJ555" s="162"/>
      <c r="EK555" s="162"/>
      <c r="EL555" s="162"/>
      <c r="EM555" s="162"/>
      <c r="EN555" s="162"/>
      <c r="EO555" s="162"/>
      <c r="EP555" s="162"/>
      <c r="EQ555" s="162"/>
      <c r="ER555" s="162"/>
      <c r="ES555" s="162"/>
      <c r="ET555" s="162"/>
      <c r="EU555" s="162"/>
      <c r="EV555" s="162"/>
      <c r="EW555" s="162"/>
      <c r="EX555" s="162"/>
      <c r="EY555" s="162"/>
      <c r="EZ555" s="162"/>
      <c r="FA555" s="162"/>
      <c r="FB555" s="162"/>
      <c r="FC555" s="162"/>
      <c r="FD555" s="162"/>
      <c r="FE555" s="162"/>
      <c r="FF555" s="162"/>
      <c r="FG555" s="162"/>
      <c r="FH555" s="162"/>
      <c r="FI555" s="162"/>
      <c r="FJ555" s="162"/>
      <c r="FK555" s="162"/>
      <c r="FL555" s="162"/>
      <c r="FM555" s="162"/>
      <c r="FN555" s="162"/>
      <c r="FO555" s="162"/>
      <c r="FP555" s="162"/>
      <c r="FQ555" s="162"/>
      <c r="FR555" s="162"/>
      <c r="FS555" s="162"/>
      <c r="FT555" s="162"/>
      <c r="FU555" s="162"/>
      <c r="FV555" s="162"/>
      <c r="FW555" s="162"/>
      <c r="FX555" s="162"/>
      <c r="FY555" s="162"/>
      <c r="FZ555" s="162"/>
      <c r="GA555" s="162"/>
      <c r="GB555" s="162"/>
      <c r="GC555" s="162"/>
      <c r="GD555" s="162"/>
      <c r="GE555" s="162"/>
      <c r="GF555" s="162"/>
      <c r="GG555" s="162"/>
      <c r="GH555" s="162"/>
      <c r="GI555" s="162"/>
      <c r="GJ555" s="162"/>
      <c r="GK555" s="162"/>
      <c r="GL555" s="162"/>
      <c r="GM555" s="162"/>
      <c r="GN555" s="162"/>
      <c r="GO555" s="162"/>
      <c r="GP555" s="162"/>
      <c r="GQ555" s="162"/>
      <c r="GR555" s="162"/>
      <c r="GS555" s="162"/>
      <c r="GT555" s="162"/>
      <c r="GU555" s="162"/>
    </row>
    <row r="556" spans="1:203" ht="30" x14ac:dyDescent="0.25">
      <c r="A556" s="161">
        <v>1</v>
      </c>
      <c r="B556" s="58" t="s">
        <v>345</v>
      </c>
      <c r="C556" s="2570">
        <f>'2 уровень'!D1375</f>
        <v>0</v>
      </c>
      <c r="D556" s="2570">
        <f>'2 уровень'!E1375</f>
        <v>0</v>
      </c>
      <c r="E556" s="2570">
        <f>'2 уровень'!F1375</f>
        <v>0</v>
      </c>
      <c r="F556" s="2571">
        <f>'2 уровень'!G1375</f>
        <v>0</v>
      </c>
      <c r="G556" s="237">
        <f>'2 уровень'!H1375</f>
        <v>0</v>
      </c>
      <c r="H556" s="237">
        <f>'2 уровень'!I1375</f>
        <v>0</v>
      </c>
      <c r="I556" s="246">
        <f>'2 уровень'!J1375</f>
        <v>0</v>
      </c>
      <c r="J556" s="246">
        <f>'2 уровень'!K1375</f>
        <v>0</v>
      </c>
      <c r="K556" s="246">
        <f>'2 уровень'!L1375</f>
        <v>0</v>
      </c>
      <c r="L556" s="246">
        <f>'2 уровень'!M1375</f>
        <v>0</v>
      </c>
      <c r="M556" s="246">
        <f>'2 уровень'!N1375</f>
        <v>0</v>
      </c>
      <c r="N556" s="246">
        <f>'2 уровень'!O1375</f>
        <v>0</v>
      </c>
      <c r="O556" s="163">
        <f>'2 уровень'!P1375</f>
        <v>0</v>
      </c>
      <c r="P556" s="163">
        <f>'2 уровень'!Q1375</f>
        <v>0</v>
      </c>
      <c r="Q556" s="163">
        <f>'2 уровень'!R1375</f>
        <v>0</v>
      </c>
      <c r="R556" s="163">
        <f>'2 уровень'!S1375</f>
        <v>0</v>
      </c>
      <c r="S556" s="2675">
        <f>'2 уровень'!T1375</f>
        <v>0</v>
      </c>
      <c r="T556" s="163">
        <f>'2 уровень'!U1375</f>
        <v>0</v>
      </c>
      <c r="U556" s="163">
        <f>'2 уровень'!V1375</f>
        <v>0</v>
      </c>
      <c r="V556" s="163">
        <f>'2 уровень'!W1375</f>
        <v>0</v>
      </c>
      <c r="W556" s="2522">
        <f>'2 уровень'!X1375</f>
        <v>0</v>
      </c>
      <c r="X556" s="2538"/>
      <c r="Y556" s="2593"/>
      <c r="Z556" s="162"/>
      <c r="AA556" s="162"/>
      <c r="AB556" s="162"/>
      <c r="AC556" s="162"/>
      <c r="AD556" s="162"/>
      <c r="AE556" s="162"/>
      <c r="AF556" s="162"/>
      <c r="AG556" s="162"/>
      <c r="AH556" s="162"/>
      <c r="AI556" s="162"/>
      <c r="AJ556" s="162"/>
      <c r="AK556" s="162"/>
      <c r="AL556" s="162"/>
      <c r="AM556" s="162"/>
      <c r="AN556" s="162"/>
      <c r="AO556" s="162"/>
      <c r="AP556" s="162"/>
      <c r="AQ556" s="162"/>
      <c r="AR556" s="162"/>
      <c r="AS556" s="162"/>
      <c r="AT556" s="162"/>
      <c r="AU556" s="162"/>
      <c r="AV556" s="162"/>
      <c r="AW556" s="162"/>
      <c r="AX556" s="162"/>
      <c r="AY556" s="162"/>
      <c r="AZ556" s="162"/>
      <c r="BA556" s="162"/>
      <c r="BB556" s="162"/>
      <c r="BC556" s="162"/>
      <c r="BD556" s="162"/>
      <c r="BE556" s="162"/>
      <c r="BF556" s="162"/>
      <c r="BG556" s="162"/>
      <c r="BH556" s="162"/>
      <c r="BI556" s="162"/>
      <c r="BJ556" s="162"/>
      <c r="BK556" s="162"/>
      <c r="BL556" s="162"/>
      <c r="BM556" s="162"/>
      <c r="BN556" s="162"/>
      <c r="BO556" s="162"/>
      <c r="BP556" s="162"/>
      <c r="BQ556" s="162"/>
      <c r="BR556" s="162"/>
      <c r="BS556" s="162"/>
      <c r="BT556" s="162"/>
      <c r="BU556" s="162"/>
      <c r="BV556" s="162"/>
      <c r="BW556" s="162"/>
      <c r="BX556" s="162"/>
      <c r="BY556" s="162"/>
      <c r="BZ556" s="162"/>
      <c r="CA556" s="162"/>
      <c r="CB556" s="162"/>
      <c r="CC556" s="162"/>
      <c r="CD556" s="162"/>
      <c r="CE556" s="162"/>
      <c r="CF556" s="162"/>
      <c r="CG556" s="162"/>
      <c r="CH556" s="162"/>
      <c r="CI556" s="162"/>
      <c r="CJ556" s="162"/>
      <c r="CK556" s="162"/>
      <c r="CL556" s="162"/>
      <c r="CM556" s="162"/>
      <c r="CN556" s="162"/>
      <c r="CO556" s="162"/>
      <c r="CP556" s="162"/>
      <c r="CQ556" s="162"/>
      <c r="CR556" s="162"/>
      <c r="CS556" s="162"/>
      <c r="CT556" s="162"/>
      <c r="CU556" s="162"/>
      <c r="CV556" s="162"/>
      <c r="CW556" s="162"/>
      <c r="CX556" s="162"/>
      <c r="CY556" s="162"/>
      <c r="CZ556" s="162"/>
      <c r="DA556" s="162"/>
      <c r="DB556" s="162"/>
      <c r="DC556" s="162"/>
      <c r="DD556" s="162"/>
      <c r="DE556" s="162"/>
      <c r="DF556" s="162"/>
      <c r="DG556" s="162"/>
      <c r="DH556" s="162"/>
      <c r="DI556" s="162"/>
      <c r="DJ556" s="162"/>
      <c r="DK556" s="162"/>
      <c r="DL556" s="162"/>
      <c r="DM556" s="162"/>
      <c r="DN556" s="162"/>
      <c r="DO556" s="162"/>
      <c r="DP556" s="162"/>
      <c r="DQ556" s="162"/>
      <c r="DR556" s="162"/>
      <c r="DS556" s="162"/>
      <c r="DT556" s="162"/>
      <c r="DU556" s="162"/>
      <c r="DV556" s="162"/>
      <c r="DW556" s="162"/>
      <c r="DX556" s="162"/>
      <c r="DY556" s="162"/>
      <c r="DZ556" s="162"/>
      <c r="EA556" s="162"/>
      <c r="EB556" s="162"/>
      <c r="EC556" s="162"/>
      <c r="ED556" s="162"/>
      <c r="EE556" s="162"/>
      <c r="EF556" s="162"/>
      <c r="EG556" s="162"/>
      <c r="EH556" s="162"/>
      <c r="EI556" s="162"/>
      <c r="EJ556" s="162"/>
      <c r="EK556" s="162"/>
      <c r="EL556" s="162"/>
      <c r="EM556" s="162"/>
      <c r="EN556" s="162"/>
      <c r="EO556" s="162"/>
      <c r="EP556" s="162"/>
      <c r="EQ556" s="162"/>
      <c r="ER556" s="162"/>
      <c r="ES556" s="162"/>
      <c r="ET556" s="162"/>
      <c r="EU556" s="162"/>
      <c r="EV556" s="162"/>
      <c r="EW556" s="162"/>
      <c r="EX556" s="162"/>
      <c r="EY556" s="162"/>
      <c r="EZ556" s="162"/>
      <c r="FA556" s="162"/>
      <c r="FB556" s="162"/>
      <c r="FC556" s="162"/>
      <c r="FD556" s="162"/>
      <c r="FE556" s="162"/>
      <c r="FF556" s="162"/>
      <c r="FG556" s="162"/>
      <c r="FH556" s="162"/>
      <c r="FI556" s="162"/>
      <c r="FJ556" s="162"/>
      <c r="FK556" s="162"/>
      <c r="FL556" s="162"/>
      <c r="FM556" s="162"/>
      <c r="FN556" s="162"/>
      <c r="FO556" s="162"/>
      <c r="FP556" s="162"/>
      <c r="FQ556" s="162"/>
      <c r="FR556" s="162"/>
      <c r="FS556" s="162"/>
      <c r="FT556" s="162"/>
      <c r="FU556" s="162"/>
      <c r="FV556" s="162"/>
      <c r="FW556" s="162"/>
      <c r="FX556" s="162"/>
      <c r="FY556" s="162"/>
      <c r="FZ556" s="162"/>
      <c r="GA556" s="162"/>
      <c r="GB556" s="162"/>
      <c r="GC556" s="162"/>
      <c r="GD556" s="162"/>
      <c r="GE556" s="162"/>
      <c r="GF556" s="162"/>
      <c r="GG556" s="162"/>
      <c r="GH556" s="162"/>
      <c r="GI556" s="162"/>
      <c r="GJ556" s="162"/>
      <c r="GK556" s="162"/>
      <c r="GL556" s="162"/>
      <c r="GM556" s="162"/>
      <c r="GN556" s="162"/>
      <c r="GO556" s="162"/>
      <c r="GP556" s="162"/>
      <c r="GQ556" s="162"/>
      <c r="GR556" s="162"/>
      <c r="GS556" s="162"/>
      <c r="GT556" s="162"/>
      <c r="GU556" s="162"/>
    </row>
    <row r="557" spans="1:203" ht="30" x14ac:dyDescent="0.25">
      <c r="A557" s="161">
        <v>1</v>
      </c>
      <c r="B557" s="58" t="s">
        <v>346</v>
      </c>
      <c r="C557" s="2570">
        <f>'2 уровень'!D1376</f>
        <v>6400</v>
      </c>
      <c r="D557" s="2570">
        <f>'2 уровень'!E1376</f>
        <v>2133</v>
      </c>
      <c r="E557" s="2570">
        <f>'2 уровень'!F1376</f>
        <v>914</v>
      </c>
      <c r="F557" s="2571">
        <f>'2 уровень'!G1376</f>
        <v>42.850445382090953</v>
      </c>
      <c r="G557" s="237">
        <f>'2 уровень'!H1376</f>
        <v>0</v>
      </c>
      <c r="H557" s="237">
        <f>'2 уровень'!I1376</f>
        <v>0</v>
      </c>
      <c r="I557" s="246">
        <f>'2 уровень'!J1376</f>
        <v>0</v>
      </c>
      <c r="J557" s="246">
        <f>'2 уровень'!K1376</f>
        <v>0</v>
      </c>
      <c r="K557" s="246">
        <f>'2 уровень'!L1376</f>
        <v>0</v>
      </c>
      <c r="L557" s="246">
        <f>'2 уровень'!M1376</f>
        <v>0</v>
      </c>
      <c r="M557" s="246">
        <f>'2 уровень'!N1376</f>
        <v>0</v>
      </c>
      <c r="N557" s="246">
        <f>'2 уровень'!O1376</f>
        <v>0</v>
      </c>
      <c r="O557" s="163">
        <f>'2 уровень'!P1376</f>
        <v>0</v>
      </c>
      <c r="P557" s="163">
        <f>'2 уровень'!Q1376</f>
        <v>0</v>
      </c>
      <c r="Q557" s="163">
        <f>'2 уровень'!R1376</f>
        <v>0</v>
      </c>
      <c r="R557" s="163">
        <f>'2 уровень'!S1376</f>
        <v>0</v>
      </c>
      <c r="S557" s="2675">
        <f>'2 уровень'!T1376</f>
        <v>0</v>
      </c>
      <c r="T557" s="163">
        <f>'2 уровень'!U1376</f>
        <v>0</v>
      </c>
      <c r="U557" s="163">
        <f>'2 уровень'!V1376</f>
        <v>0</v>
      </c>
      <c r="V557" s="163">
        <f>'2 уровень'!W1376</f>
        <v>0</v>
      </c>
      <c r="W557" s="2522">
        <f>'2 уровень'!X1376</f>
        <v>0</v>
      </c>
      <c r="X557" s="2538"/>
      <c r="Y557" s="2593"/>
      <c r="Z557" s="162"/>
      <c r="AA557" s="162"/>
      <c r="AB557" s="162"/>
      <c r="AC557" s="162"/>
      <c r="AD557" s="162"/>
      <c r="AE557" s="162"/>
      <c r="AF557" s="162"/>
      <c r="AG557" s="162"/>
      <c r="AH557" s="162"/>
      <c r="AI557" s="162"/>
      <c r="AJ557" s="162"/>
      <c r="AK557" s="162"/>
      <c r="AL557" s="162"/>
      <c r="AM557" s="162"/>
      <c r="AN557" s="162"/>
      <c r="AO557" s="162"/>
      <c r="AP557" s="162"/>
      <c r="AQ557" s="162"/>
      <c r="AR557" s="162"/>
      <c r="AS557" s="162"/>
      <c r="AT557" s="162"/>
      <c r="AU557" s="162"/>
      <c r="AV557" s="162"/>
      <c r="AW557" s="162"/>
      <c r="AX557" s="162"/>
      <c r="AY557" s="162"/>
      <c r="AZ557" s="162"/>
      <c r="BA557" s="162"/>
      <c r="BB557" s="162"/>
      <c r="BC557" s="162"/>
      <c r="BD557" s="162"/>
      <c r="BE557" s="162"/>
      <c r="BF557" s="162"/>
      <c r="BG557" s="162"/>
      <c r="BH557" s="162"/>
      <c r="BI557" s="162"/>
      <c r="BJ557" s="162"/>
      <c r="BK557" s="162"/>
      <c r="BL557" s="162"/>
      <c r="BM557" s="162"/>
      <c r="BN557" s="162"/>
      <c r="BO557" s="162"/>
      <c r="BP557" s="162"/>
      <c r="BQ557" s="162"/>
      <c r="BR557" s="162"/>
      <c r="BS557" s="162"/>
      <c r="BT557" s="162"/>
      <c r="BU557" s="162"/>
      <c r="BV557" s="162"/>
      <c r="BW557" s="162"/>
      <c r="BX557" s="162"/>
      <c r="BY557" s="162"/>
      <c r="BZ557" s="162"/>
      <c r="CA557" s="162"/>
      <c r="CB557" s="162"/>
      <c r="CC557" s="162"/>
      <c r="CD557" s="162"/>
      <c r="CE557" s="162"/>
      <c r="CF557" s="162"/>
      <c r="CG557" s="162"/>
      <c r="CH557" s="162"/>
      <c r="CI557" s="162"/>
      <c r="CJ557" s="162"/>
      <c r="CK557" s="162"/>
      <c r="CL557" s="162"/>
      <c r="CM557" s="162"/>
      <c r="CN557" s="162"/>
      <c r="CO557" s="162"/>
      <c r="CP557" s="162"/>
      <c r="CQ557" s="162"/>
      <c r="CR557" s="162"/>
      <c r="CS557" s="162"/>
      <c r="CT557" s="162"/>
      <c r="CU557" s="162"/>
      <c r="CV557" s="162"/>
      <c r="CW557" s="162"/>
      <c r="CX557" s="162"/>
      <c r="CY557" s="162"/>
      <c r="CZ557" s="162"/>
      <c r="DA557" s="162"/>
      <c r="DB557" s="162"/>
      <c r="DC557" s="162"/>
      <c r="DD557" s="162"/>
      <c r="DE557" s="162"/>
      <c r="DF557" s="162"/>
      <c r="DG557" s="162"/>
      <c r="DH557" s="162"/>
      <c r="DI557" s="162"/>
      <c r="DJ557" s="162"/>
      <c r="DK557" s="162"/>
      <c r="DL557" s="162"/>
      <c r="DM557" s="162"/>
      <c r="DN557" s="162"/>
      <c r="DO557" s="162"/>
      <c r="DP557" s="162"/>
      <c r="DQ557" s="162"/>
      <c r="DR557" s="162"/>
      <c r="DS557" s="162"/>
      <c r="DT557" s="162"/>
      <c r="DU557" s="162"/>
      <c r="DV557" s="162"/>
      <c r="DW557" s="162"/>
      <c r="DX557" s="162"/>
      <c r="DY557" s="162"/>
      <c r="DZ557" s="162"/>
      <c r="EA557" s="162"/>
      <c r="EB557" s="162"/>
      <c r="EC557" s="162"/>
      <c r="ED557" s="162"/>
      <c r="EE557" s="162"/>
      <c r="EF557" s="162"/>
      <c r="EG557" s="162"/>
      <c r="EH557" s="162"/>
      <c r="EI557" s="162"/>
      <c r="EJ557" s="162"/>
      <c r="EK557" s="162"/>
      <c r="EL557" s="162"/>
      <c r="EM557" s="162"/>
      <c r="EN557" s="162"/>
      <c r="EO557" s="162"/>
      <c r="EP557" s="162"/>
      <c r="EQ557" s="162"/>
      <c r="ER557" s="162"/>
      <c r="ES557" s="162"/>
      <c r="ET557" s="162"/>
      <c r="EU557" s="162"/>
      <c r="EV557" s="162"/>
      <c r="EW557" s="162"/>
      <c r="EX557" s="162"/>
      <c r="EY557" s="162"/>
      <c r="EZ557" s="162"/>
      <c r="FA557" s="162"/>
      <c r="FB557" s="162"/>
      <c r="FC557" s="162"/>
      <c r="FD557" s="162"/>
      <c r="FE557" s="162"/>
      <c r="FF557" s="162"/>
      <c r="FG557" s="162"/>
      <c r="FH557" s="162"/>
      <c r="FI557" s="162"/>
      <c r="FJ557" s="162"/>
      <c r="FK557" s="162"/>
      <c r="FL557" s="162"/>
      <c r="FM557" s="162"/>
      <c r="FN557" s="162"/>
      <c r="FO557" s="162"/>
      <c r="FP557" s="162"/>
      <c r="FQ557" s="162"/>
      <c r="FR557" s="162"/>
      <c r="FS557" s="162"/>
      <c r="FT557" s="162"/>
      <c r="FU557" s="162"/>
      <c r="FV557" s="162"/>
      <c r="FW557" s="162"/>
      <c r="FX557" s="162"/>
      <c r="FY557" s="162"/>
      <c r="FZ557" s="162"/>
      <c r="GA557" s="162"/>
      <c r="GB557" s="162"/>
      <c r="GC557" s="162"/>
      <c r="GD557" s="162"/>
      <c r="GE557" s="162"/>
      <c r="GF557" s="162"/>
      <c r="GG557" s="162"/>
      <c r="GH557" s="162"/>
      <c r="GI557" s="162"/>
      <c r="GJ557" s="162"/>
      <c r="GK557" s="162"/>
      <c r="GL557" s="162"/>
      <c r="GM557" s="162"/>
      <c r="GN557" s="162"/>
      <c r="GO557" s="162"/>
      <c r="GP557" s="162"/>
      <c r="GQ557" s="162"/>
      <c r="GR557" s="162"/>
      <c r="GS557" s="162"/>
      <c r="GT557" s="162"/>
      <c r="GU557" s="162"/>
    </row>
    <row r="558" spans="1:203" ht="30" x14ac:dyDescent="0.25">
      <c r="A558" s="161">
        <v>1</v>
      </c>
      <c r="B558" s="58" t="s">
        <v>347</v>
      </c>
      <c r="C558" s="2570">
        <f>'2 уровень'!D1377</f>
        <v>150</v>
      </c>
      <c r="D558" s="2570">
        <f>'2 уровень'!E1377</f>
        <v>50</v>
      </c>
      <c r="E558" s="2570">
        <f>'2 уровень'!F1377</f>
        <v>16</v>
      </c>
      <c r="F558" s="2571">
        <f>'2 уровень'!G1377</f>
        <v>32</v>
      </c>
      <c r="G558" s="237">
        <f>'2 уровень'!H1377</f>
        <v>0</v>
      </c>
      <c r="H558" s="237">
        <f>'2 уровень'!I1377</f>
        <v>0</v>
      </c>
      <c r="I558" s="246">
        <f>'2 уровень'!J1377</f>
        <v>0</v>
      </c>
      <c r="J558" s="246">
        <f>'2 уровень'!K1377</f>
        <v>0</v>
      </c>
      <c r="K558" s="246">
        <f>'2 уровень'!L1377</f>
        <v>0</v>
      </c>
      <c r="L558" s="246">
        <f>'2 уровень'!M1377</f>
        <v>0</v>
      </c>
      <c r="M558" s="246">
        <f>'2 уровень'!N1377</f>
        <v>0</v>
      </c>
      <c r="N558" s="246">
        <f>'2 уровень'!O1377</f>
        <v>0</v>
      </c>
      <c r="O558" s="163">
        <f>'2 уровень'!P1377</f>
        <v>0</v>
      </c>
      <c r="P558" s="163">
        <f>'2 уровень'!Q1377</f>
        <v>0</v>
      </c>
      <c r="Q558" s="163">
        <f>'2 уровень'!R1377</f>
        <v>0</v>
      </c>
      <c r="R558" s="163">
        <f>'2 уровень'!S1377</f>
        <v>0</v>
      </c>
      <c r="S558" s="2675">
        <f>'2 уровень'!T1377</f>
        <v>0</v>
      </c>
      <c r="T558" s="163">
        <f>'2 уровень'!U1377</f>
        <v>0</v>
      </c>
      <c r="U558" s="163">
        <f>'2 уровень'!V1377</f>
        <v>0</v>
      </c>
      <c r="V558" s="163">
        <f>'2 уровень'!W1377</f>
        <v>0</v>
      </c>
      <c r="W558" s="2522">
        <f>'2 уровень'!X1377</f>
        <v>0</v>
      </c>
      <c r="X558" s="2538"/>
      <c r="Y558" s="2593"/>
      <c r="Z558" s="162"/>
      <c r="AA558" s="162"/>
      <c r="AB558" s="162"/>
      <c r="AC558" s="162"/>
      <c r="AD558" s="162"/>
      <c r="AE558" s="162"/>
      <c r="AF558" s="162"/>
      <c r="AG558" s="162"/>
      <c r="AH558" s="162"/>
      <c r="AI558" s="162"/>
      <c r="AJ558" s="162"/>
      <c r="AK558" s="162"/>
      <c r="AL558" s="162"/>
      <c r="AM558" s="162"/>
      <c r="AN558" s="162"/>
      <c r="AO558" s="162"/>
      <c r="AP558" s="162"/>
      <c r="AQ558" s="162"/>
      <c r="AR558" s="162"/>
      <c r="AS558" s="162"/>
      <c r="AT558" s="162"/>
      <c r="AU558" s="162"/>
      <c r="AV558" s="162"/>
      <c r="AW558" s="162"/>
      <c r="AX558" s="162"/>
      <c r="AY558" s="162"/>
      <c r="AZ558" s="162"/>
      <c r="BA558" s="162"/>
      <c r="BB558" s="162"/>
      <c r="BC558" s="162"/>
      <c r="BD558" s="162"/>
      <c r="BE558" s="162"/>
      <c r="BF558" s="162"/>
      <c r="BG558" s="162"/>
      <c r="BH558" s="162"/>
      <c r="BI558" s="162"/>
      <c r="BJ558" s="162"/>
      <c r="BK558" s="162"/>
      <c r="BL558" s="162"/>
      <c r="BM558" s="162"/>
      <c r="BN558" s="162"/>
      <c r="BO558" s="162"/>
      <c r="BP558" s="162"/>
      <c r="BQ558" s="162"/>
      <c r="BR558" s="162"/>
      <c r="BS558" s="162"/>
      <c r="BT558" s="162"/>
      <c r="BU558" s="162"/>
      <c r="BV558" s="162"/>
      <c r="BW558" s="162"/>
      <c r="BX558" s="162"/>
      <c r="BY558" s="162"/>
      <c r="BZ558" s="162"/>
      <c r="CA558" s="162"/>
      <c r="CB558" s="162"/>
      <c r="CC558" s="162"/>
      <c r="CD558" s="162"/>
      <c r="CE558" s="162"/>
      <c r="CF558" s="162"/>
      <c r="CG558" s="162"/>
      <c r="CH558" s="162"/>
      <c r="CI558" s="162"/>
      <c r="CJ558" s="162"/>
      <c r="CK558" s="162"/>
      <c r="CL558" s="162"/>
      <c r="CM558" s="162"/>
      <c r="CN558" s="162"/>
      <c r="CO558" s="162"/>
      <c r="CP558" s="162"/>
      <c r="CQ558" s="162"/>
      <c r="CR558" s="162"/>
      <c r="CS558" s="162"/>
      <c r="CT558" s="162"/>
      <c r="CU558" s="162"/>
      <c r="CV558" s="162"/>
      <c r="CW558" s="162"/>
      <c r="CX558" s="162"/>
      <c r="CY558" s="162"/>
      <c r="CZ558" s="162"/>
      <c r="DA558" s="162"/>
      <c r="DB558" s="162"/>
      <c r="DC558" s="162"/>
      <c r="DD558" s="162"/>
      <c r="DE558" s="162"/>
      <c r="DF558" s="162"/>
      <c r="DG558" s="162"/>
      <c r="DH558" s="162"/>
      <c r="DI558" s="162"/>
      <c r="DJ558" s="162"/>
      <c r="DK558" s="162"/>
      <c r="DL558" s="162"/>
      <c r="DM558" s="162"/>
      <c r="DN558" s="162"/>
      <c r="DO558" s="162"/>
      <c r="DP558" s="162"/>
      <c r="DQ558" s="162"/>
      <c r="DR558" s="162"/>
      <c r="DS558" s="162"/>
      <c r="DT558" s="162"/>
      <c r="DU558" s="162"/>
      <c r="DV558" s="162"/>
      <c r="DW558" s="162"/>
      <c r="DX558" s="162"/>
      <c r="DY558" s="162"/>
      <c r="DZ558" s="162"/>
      <c r="EA558" s="162"/>
      <c r="EB558" s="162"/>
      <c r="EC558" s="162"/>
      <c r="ED558" s="162"/>
      <c r="EE558" s="162"/>
      <c r="EF558" s="162"/>
      <c r="EG558" s="162"/>
      <c r="EH558" s="162"/>
      <c r="EI558" s="162"/>
      <c r="EJ558" s="162"/>
      <c r="EK558" s="162"/>
      <c r="EL558" s="162"/>
      <c r="EM558" s="162"/>
      <c r="EN558" s="162"/>
      <c r="EO558" s="162"/>
      <c r="EP558" s="162"/>
      <c r="EQ558" s="162"/>
      <c r="ER558" s="162"/>
      <c r="ES558" s="162"/>
      <c r="ET558" s="162"/>
      <c r="EU558" s="162"/>
      <c r="EV558" s="162"/>
      <c r="EW558" s="162"/>
      <c r="EX558" s="162"/>
      <c r="EY558" s="162"/>
      <c r="EZ558" s="162"/>
      <c r="FA558" s="162"/>
      <c r="FB558" s="162"/>
      <c r="FC558" s="162"/>
      <c r="FD558" s="162"/>
      <c r="FE558" s="162"/>
      <c r="FF558" s="162"/>
      <c r="FG558" s="162"/>
      <c r="FH558" s="162"/>
      <c r="FI558" s="162"/>
      <c r="FJ558" s="162"/>
      <c r="FK558" s="162"/>
      <c r="FL558" s="162"/>
      <c r="FM558" s="162"/>
      <c r="FN558" s="162"/>
      <c r="FO558" s="162"/>
      <c r="FP558" s="162"/>
      <c r="FQ558" s="162"/>
      <c r="FR558" s="162"/>
      <c r="FS558" s="162"/>
      <c r="FT558" s="162"/>
      <c r="FU558" s="162"/>
      <c r="FV558" s="162"/>
      <c r="FW558" s="162"/>
      <c r="FX558" s="162"/>
      <c r="FY558" s="162"/>
      <c r="FZ558" s="162"/>
      <c r="GA558" s="162"/>
      <c r="GB558" s="162"/>
      <c r="GC558" s="162"/>
      <c r="GD558" s="162"/>
      <c r="GE558" s="162"/>
      <c r="GF558" s="162"/>
      <c r="GG558" s="162"/>
      <c r="GH558" s="162"/>
      <c r="GI558" s="162"/>
      <c r="GJ558" s="162"/>
      <c r="GK558" s="162"/>
      <c r="GL558" s="162"/>
      <c r="GM558" s="162"/>
      <c r="GN558" s="162"/>
      <c r="GO558" s="162"/>
      <c r="GP558" s="162"/>
      <c r="GQ558" s="162"/>
      <c r="GR558" s="162"/>
      <c r="GS558" s="162"/>
      <c r="GT558" s="162"/>
      <c r="GU558" s="162"/>
    </row>
    <row r="559" spans="1:203" ht="45" x14ac:dyDescent="0.25">
      <c r="A559" s="161">
        <v>1</v>
      </c>
      <c r="B559" s="2543" t="s">
        <v>350</v>
      </c>
      <c r="C559" s="2570">
        <f>'2 уровень'!D1378</f>
        <v>6342</v>
      </c>
      <c r="D559" s="2570">
        <f>'2 уровень'!E1378</f>
        <v>2114</v>
      </c>
      <c r="E559" s="2570">
        <f>'2 уровень'!F1378</f>
        <v>1399</v>
      </c>
      <c r="F559" s="2571">
        <f>'2 уровень'!G1378</f>
        <v>66.177861873226107</v>
      </c>
      <c r="G559" s="237">
        <f>'2 уровень'!H1378</f>
        <v>0</v>
      </c>
      <c r="H559" s="237">
        <f>'2 уровень'!I1378</f>
        <v>0</v>
      </c>
      <c r="I559" s="246">
        <f>'2 уровень'!J1378</f>
        <v>0</v>
      </c>
      <c r="J559" s="246">
        <f>'2 уровень'!K1378</f>
        <v>0</v>
      </c>
      <c r="K559" s="246">
        <f>'2 уровень'!L1378</f>
        <v>0</v>
      </c>
      <c r="L559" s="246">
        <f>'2 уровень'!M1378</f>
        <v>0</v>
      </c>
      <c r="M559" s="246">
        <f>'2 уровень'!N1378</f>
        <v>0</v>
      </c>
      <c r="N559" s="246">
        <f>'2 уровень'!O1378</f>
        <v>0</v>
      </c>
      <c r="O559" s="163">
        <f>'2 уровень'!P1378</f>
        <v>0</v>
      </c>
      <c r="P559" s="163">
        <f>'2 уровень'!Q1378</f>
        <v>0</v>
      </c>
      <c r="Q559" s="163">
        <f>'2 уровень'!R1378</f>
        <v>0</v>
      </c>
      <c r="R559" s="163">
        <f>'2 уровень'!S1378</f>
        <v>0</v>
      </c>
      <c r="S559" s="2675">
        <f>'2 уровень'!T1378</f>
        <v>0</v>
      </c>
      <c r="T559" s="163">
        <f>'2 уровень'!U1378</f>
        <v>0</v>
      </c>
      <c r="U559" s="163">
        <f>'2 уровень'!V1378</f>
        <v>0</v>
      </c>
      <c r="V559" s="163">
        <f>'2 уровень'!W1378</f>
        <v>0</v>
      </c>
      <c r="W559" s="2522">
        <f>'2 уровень'!X1378</f>
        <v>0</v>
      </c>
      <c r="X559" s="2538"/>
      <c r="Y559" s="2593"/>
      <c r="Z559" s="162"/>
      <c r="AA559" s="162"/>
      <c r="AB559" s="162"/>
      <c r="AC559" s="162"/>
      <c r="AD559" s="162"/>
      <c r="AE559" s="162"/>
      <c r="AF559" s="162"/>
      <c r="AG559" s="162"/>
      <c r="AH559" s="162"/>
      <c r="AI559" s="162"/>
      <c r="AJ559" s="162"/>
      <c r="AK559" s="162"/>
      <c r="AL559" s="162"/>
      <c r="AM559" s="162"/>
      <c r="AN559" s="162"/>
      <c r="AO559" s="162"/>
      <c r="AP559" s="162"/>
      <c r="AQ559" s="162"/>
      <c r="AR559" s="162"/>
      <c r="AS559" s="162"/>
      <c r="AT559" s="162"/>
      <c r="AU559" s="162"/>
      <c r="AV559" s="162"/>
      <c r="AW559" s="162"/>
      <c r="AX559" s="162"/>
      <c r="AY559" s="162"/>
      <c r="AZ559" s="162"/>
      <c r="BA559" s="162"/>
      <c r="BB559" s="162"/>
      <c r="BC559" s="162"/>
      <c r="BD559" s="162"/>
      <c r="BE559" s="162"/>
      <c r="BF559" s="162"/>
      <c r="BG559" s="162"/>
      <c r="BH559" s="162"/>
      <c r="BI559" s="162"/>
      <c r="BJ559" s="162"/>
      <c r="BK559" s="162"/>
      <c r="BL559" s="162"/>
      <c r="BM559" s="162"/>
      <c r="BN559" s="162"/>
      <c r="BO559" s="162"/>
      <c r="BP559" s="162"/>
      <c r="BQ559" s="162"/>
      <c r="BR559" s="162"/>
      <c r="BS559" s="162"/>
      <c r="BT559" s="162"/>
      <c r="BU559" s="162"/>
      <c r="BV559" s="162"/>
      <c r="BW559" s="162"/>
      <c r="BX559" s="162"/>
      <c r="BY559" s="162"/>
      <c r="BZ559" s="162"/>
      <c r="CA559" s="162"/>
      <c r="CB559" s="162"/>
      <c r="CC559" s="162"/>
      <c r="CD559" s="162"/>
      <c r="CE559" s="162"/>
      <c r="CF559" s="162"/>
      <c r="CG559" s="162"/>
      <c r="CH559" s="162"/>
      <c r="CI559" s="162"/>
      <c r="CJ559" s="162"/>
      <c r="CK559" s="162"/>
      <c r="CL559" s="162"/>
      <c r="CM559" s="162"/>
      <c r="CN559" s="162"/>
      <c r="CO559" s="162"/>
      <c r="CP559" s="162"/>
      <c r="CQ559" s="162"/>
      <c r="CR559" s="162"/>
      <c r="CS559" s="162"/>
      <c r="CT559" s="162"/>
      <c r="CU559" s="162"/>
      <c r="CV559" s="162"/>
      <c r="CW559" s="162"/>
      <c r="CX559" s="162"/>
      <c r="CY559" s="162"/>
      <c r="CZ559" s="162"/>
      <c r="DA559" s="162"/>
      <c r="DB559" s="162"/>
      <c r="DC559" s="162"/>
      <c r="DD559" s="162"/>
      <c r="DE559" s="162"/>
      <c r="DF559" s="162"/>
      <c r="DG559" s="162"/>
      <c r="DH559" s="162"/>
      <c r="DI559" s="162"/>
      <c r="DJ559" s="162"/>
      <c r="DK559" s="162"/>
      <c r="DL559" s="162"/>
      <c r="DM559" s="162"/>
      <c r="DN559" s="162"/>
      <c r="DO559" s="162"/>
      <c r="DP559" s="162"/>
      <c r="DQ559" s="162"/>
      <c r="DR559" s="162"/>
      <c r="DS559" s="162"/>
      <c r="DT559" s="162"/>
      <c r="DU559" s="162"/>
      <c r="DV559" s="162"/>
      <c r="DW559" s="162"/>
      <c r="DX559" s="162"/>
      <c r="DY559" s="162"/>
      <c r="DZ559" s="162"/>
      <c r="EA559" s="162"/>
      <c r="EB559" s="162"/>
      <c r="EC559" s="162"/>
      <c r="ED559" s="162"/>
      <c r="EE559" s="162"/>
      <c r="EF559" s="162"/>
      <c r="EG559" s="162"/>
      <c r="EH559" s="162"/>
      <c r="EI559" s="162"/>
      <c r="EJ559" s="162"/>
      <c r="EK559" s="162"/>
      <c r="EL559" s="162"/>
      <c r="EM559" s="162"/>
      <c r="EN559" s="162"/>
      <c r="EO559" s="162"/>
      <c r="EP559" s="162"/>
      <c r="EQ559" s="162"/>
      <c r="ER559" s="162"/>
      <c r="ES559" s="162"/>
      <c r="ET559" s="162"/>
      <c r="EU559" s="162"/>
      <c r="EV559" s="162"/>
      <c r="EW559" s="162"/>
      <c r="EX559" s="162"/>
      <c r="EY559" s="162"/>
      <c r="EZ559" s="162"/>
      <c r="FA559" s="162"/>
      <c r="FB559" s="162"/>
      <c r="FC559" s="162"/>
      <c r="FD559" s="162"/>
      <c r="FE559" s="162"/>
      <c r="FF559" s="162"/>
      <c r="FG559" s="162"/>
      <c r="FH559" s="162"/>
      <c r="FI559" s="162"/>
      <c r="FJ559" s="162"/>
      <c r="FK559" s="162"/>
      <c r="FL559" s="162"/>
      <c r="FM559" s="162"/>
      <c r="FN559" s="162"/>
      <c r="FO559" s="162"/>
      <c r="FP559" s="162"/>
      <c r="FQ559" s="162"/>
      <c r="FR559" s="162"/>
      <c r="FS559" s="162"/>
      <c r="FT559" s="162"/>
      <c r="FU559" s="162"/>
      <c r="FV559" s="162"/>
      <c r="FW559" s="162"/>
      <c r="FX559" s="162"/>
      <c r="FY559" s="162"/>
      <c r="FZ559" s="162"/>
      <c r="GA559" s="162"/>
      <c r="GB559" s="162"/>
      <c r="GC559" s="162"/>
      <c r="GD559" s="162"/>
      <c r="GE559" s="162"/>
      <c r="GF559" s="162"/>
      <c r="GG559" s="162"/>
      <c r="GH559" s="162"/>
      <c r="GI559" s="162"/>
      <c r="GJ559" s="162"/>
      <c r="GK559" s="162"/>
      <c r="GL559" s="162"/>
      <c r="GM559" s="162"/>
      <c r="GN559" s="162"/>
      <c r="GO559" s="162"/>
      <c r="GP559" s="162"/>
      <c r="GQ559" s="162"/>
      <c r="GR559" s="162"/>
      <c r="GS559" s="162"/>
      <c r="GT559" s="162"/>
      <c r="GU559" s="162"/>
    </row>
    <row r="560" spans="1:203" ht="30" x14ac:dyDescent="0.25">
      <c r="A560" s="161">
        <v>1</v>
      </c>
      <c r="B560" s="58" t="s">
        <v>351</v>
      </c>
      <c r="C560" s="2570">
        <f>'2 уровень'!D1379</f>
        <v>3894</v>
      </c>
      <c r="D560" s="2570">
        <f>'2 уровень'!E1379</f>
        <v>1298</v>
      </c>
      <c r="E560" s="2570">
        <f>'2 уровень'!F1379</f>
        <v>1008</v>
      </c>
      <c r="F560" s="2571">
        <f>'2 уровень'!G1379</f>
        <v>77.657935285053924</v>
      </c>
      <c r="G560" s="237">
        <f>'2 уровень'!H1379</f>
        <v>0</v>
      </c>
      <c r="H560" s="237">
        <f>'2 уровень'!I1379</f>
        <v>0</v>
      </c>
      <c r="I560" s="246">
        <f>'2 уровень'!J1379</f>
        <v>0</v>
      </c>
      <c r="J560" s="246">
        <f>'2 уровень'!K1379</f>
        <v>0</v>
      </c>
      <c r="K560" s="246">
        <f>'2 уровень'!L1379</f>
        <v>0</v>
      </c>
      <c r="L560" s="246">
        <f>'2 уровень'!M1379</f>
        <v>0</v>
      </c>
      <c r="M560" s="246">
        <f>'2 уровень'!N1379</f>
        <v>0</v>
      </c>
      <c r="N560" s="246">
        <f>'2 уровень'!O1379</f>
        <v>0</v>
      </c>
      <c r="O560" s="163">
        <f>'2 уровень'!P1379</f>
        <v>0</v>
      </c>
      <c r="P560" s="163">
        <f>'2 уровень'!Q1379</f>
        <v>0</v>
      </c>
      <c r="Q560" s="163">
        <f>'2 уровень'!R1379</f>
        <v>0</v>
      </c>
      <c r="R560" s="163">
        <f>'2 уровень'!S1379</f>
        <v>0</v>
      </c>
      <c r="S560" s="2675">
        <f>'2 уровень'!T1379</f>
        <v>0</v>
      </c>
      <c r="T560" s="163">
        <f>'2 уровень'!U1379</f>
        <v>0</v>
      </c>
      <c r="U560" s="163">
        <f>'2 уровень'!V1379</f>
        <v>0</v>
      </c>
      <c r="V560" s="163">
        <f>'2 уровень'!W1379</f>
        <v>0</v>
      </c>
      <c r="W560" s="2522">
        <f>'2 уровень'!X1379</f>
        <v>0</v>
      </c>
      <c r="X560" s="2538"/>
      <c r="Y560" s="2593"/>
      <c r="Z560" s="162"/>
      <c r="AA560" s="162"/>
      <c r="AB560" s="162"/>
      <c r="AC560" s="162"/>
      <c r="AD560" s="162"/>
      <c r="AE560" s="162"/>
      <c r="AF560" s="162"/>
      <c r="AG560" s="162"/>
      <c r="AH560" s="162"/>
      <c r="AI560" s="162"/>
      <c r="AJ560" s="162"/>
      <c r="AK560" s="162"/>
      <c r="AL560" s="162"/>
      <c r="AM560" s="162"/>
      <c r="AN560" s="162"/>
      <c r="AO560" s="162"/>
      <c r="AP560" s="162"/>
      <c r="AQ560" s="162"/>
      <c r="AR560" s="162"/>
      <c r="AS560" s="162"/>
      <c r="AT560" s="162"/>
      <c r="AU560" s="162"/>
      <c r="AV560" s="162"/>
      <c r="AW560" s="162"/>
      <c r="AX560" s="162"/>
      <c r="AY560" s="162"/>
      <c r="AZ560" s="162"/>
      <c r="BA560" s="162"/>
      <c r="BB560" s="162"/>
      <c r="BC560" s="162"/>
      <c r="BD560" s="162"/>
      <c r="BE560" s="162"/>
      <c r="BF560" s="162"/>
      <c r="BG560" s="162"/>
      <c r="BH560" s="162"/>
      <c r="BI560" s="162"/>
      <c r="BJ560" s="162"/>
      <c r="BK560" s="162"/>
      <c r="BL560" s="162"/>
      <c r="BM560" s="162"/>
      <c r="BN560" s="162"/>
      <c r="BO560" s="162"/>
      <c r="BP560" s="162"/>
      <c r="BQ560" s="162"/>
      <c r="BR560" s="162"/>
      <c r="BS560" s="162"/>
      <c r="BT560" s="162"/>
      <c r="BU560" s="162"/>
      <c r="BV560" s="162"/>
      <c r="BW560" s="162"/>
      <c r="BX560" s="162"/>
      <c r="BY560" s="162"/>
      <c r="BZ560" s="162"/>
      <c r="CA560" s="162"/>
      <c r="CB560" s="162"/>
      <c r="CC560" s="162"/>
      <c r="CD560" s="162"/>
      <c r="CE560" s="162"/>
      <c r="CF560" s="162"/>
      <c r="CG560" s="162"/>
      <c r="CH560" s="162"/>
      <c r="CI560" s="162"/>
      <c r="CJ560" s="162"/>
      <c r="CK560" s="162"/>
      <c r="CL560" s="162"/>
      <c r="CM560" s="162"/>
      <c r="CN560" s="162"/>
      <c r="CO560" s="162"/>
      <c r="CP560" s="162"/>
      <c r="CQ560" s="162"/>
      <c r="CR560" s="162"/>
      <c r="CS560" s="162"/>
      <c r="CT560" s="162"/>
      <c r="CU560" s="162"/>
      <c r="CV560" s="162"/>
      <c r="CW560" s="162"/>
      <c r="CX560" s="162"/>
      <c r="CY560" s="162"/>
      <c r="CZ560" s="162"/>
      <c r="DA560" s="162"/>
      <c r="DB560" s="162"/>
      <c r="DC560" s="162"/>
      <c r="DD560" s="162"/>
      <c r="DE560" s="162"/>
      <c r="DF560" s="162"/>
      <c r="DG560" s="162"/>
      <c r="DH560" s="162"/>
      <c r="DI560" s="162"/>
      <c r="DJ560" s="162"/>
      <c r="DK560" s="162"/>
      <c r="DL560" s="162"/>
      <c r="DM560" s="162"/>
      <c r="DN560" s="162"/>
      <c r="DO560" s="162"/>
      <c r="DP560" s="162"/>
      <c r="DQ560" s="162"/>
      <c r="DR560" s="162"/>
      <c r="DS560" s="162"/>
      <c r="DT560" s="162"/>
      <c r="DU560" s="162"/>
      <c r="DV560" s="162"/>
      <c r="DW560" s="162"/>
      <c r="DX560" s="162"/>
      <c r="DY560" s="162"/>
      <c r="DZ560" s="162"/>
      <c r="EA560" s="162"/>
      <c r="EB560" s="162"/>
      <c r="EC560" s="162"/>
      <c r="ED560" s="162"/>
      <c r="EE560" s="162"/>
      <c r="EF560" s="162"/>
      <c r="EG560" s="162"/>
      <c r="EH560" s="162"/>
      <c r="EI560" s="162"/>
      <c r="EJ560" s="162"/>
      <c r="EK560" s="162"/>
      <c r="EL560" s="162"/>
      <c r="EM560" s="162"/>
      <c r="EN560" s="162"/>
      <c r="EO560" s="162"/>
      <c r="EP560" s="162"/>
      <c r="EQ560" s="162"/>
      <c r="ER560" s="162"/>
      <c r="ES560" s="162"/>
      <c r="ET560" s="162"/>
      <c r="EU560" s="162"/>
      <c r="EV560" s="162"/>
      <c r="EW560" s="162"/>
      <c r="EX560" s="162"/>
      <c r="EY560" s="162"/>
      <c r="EZ560" s="162"/>
      <c r="FA560" s="162"/>
      <c r="FB560" s="162"/>
      <c r="FC560" s="162"/>
      <c r="FD560" s="162"/>
      <c r="FE560" s="162"/>
      <c r="FF560" s="162"/>
      <c r="FG560" s="162"/>
      <c r="FH560" s="162"/>
      <c r="FI560" s="162"/>
      <c r="FJ560" s="162"/>
      <c r="FK560" s="162"/>
      <c r="FL560" s="162"/>
      <c r="FM560" s="162"/>
      <c r="FN560" s="162"/>
      <c r="FO560" s="162"/>
      <c r="FP560" s="162"/>
      <c r="FQ560" s="162"/>
      <c r="FR560" s="162"/>
      <c r="FS560" s="162"/>
      <c r="FT560" s="162"/>
      <c r="FU560" s="162"/>
      <c r="FV560" s="162"/>
      <c r="FW560" s="162"/>
      <c r="FX560" s="162"/>
      <c r="FY560" s="162"/>
      <c r="FZ560" s="162"/>
      <c r="GA560" s="162"/>
      <c r="GB560" s="162"/>
      <c r="GC560" s="162"/>
      <c r="GD560" s="162"/>
      <c r="GE560" s="162"/>
      <c r="GF560" s="162"/>
      <c r="GG560" s="162"/>
      <c r="GH560" s="162"/>
      <c r="GI560" s="162"/>
      <c r="GJ560" s="162"/>
      <c r="GK560" s="162"/>
      <c r="GL560" s="162"/>
      <c r="GM560" s="162"/>
      <c r="GN560" s="162"/>
      <c r="GO560" s="162"/>
      <c r="GP560" s="162"/>
      <c r="GQ560" s="162"/>
      <c r="GR560" s="162"/>
      <c r="GS560" s="162"/>
      <c r="GT560" s="162"/>
      <c r="GU560" s="162"/>
    </row>
    <row r="561" spans="1:203" ht="30" x14ac:dyDescent="0.25">
      <c r="A561" s="161">
        <v>1</v>
      </c>
      <c r="B561" s="58" t="s">
        <v>352</v>
      </c>
      <c r="C561" s="2570">
        <f>'2 уровень'!D1380</f>
        <v>928</v>
      </c>
      <c r="D561" s="2570">
        <f>'2 уровень'!E1380</f>
        <v>309</v>
      </c>
      <c r="E561" s="2570">
        <f>'2 уровень'!F1380</f>
        <v>247</v>
      </c>
      <c r="F561" s="2571">
        <f>'2 уровень'!G1380</f>
        <v>79.935275080906152</v>
      </c>
      <c r="G561" s="237">
        <f>'2 уровень'!H1380</f>
        <v>0</v>
      </c>
      <c r="H561" s="237">
        <f>'2 уровень'!I1380</f>
        <v>0</v>
      </c>
      <c r="I561" s="246">
        <f>'2 уровень'!J1380</f>
        <v>0</v>
      </c>
      <c r="J561" s="246">
        <f>'2 уровень'!K1380</f>
        <v>0</v>
      </c>
      <c r="K561" s="246">
        <f>'2 уровень'!L1380</f>
        <v>0</v>
      </c>
      <c r="L561" s="246">
        <f>'2 уровень'!M1380</f>
        <v>0</v>
      </c>
      <c r="M561" s="246">
        <f>'2 уровень'!N1380</f>
        <v>0</v>
      </c>
      <c r="N561" s="246">
        <f>'2 уровень'!O1380</f>
        <v>0</v>
      </c>
      <c r="O561" s="163">
        <f>'2 уровень'!P1380</f>
        <v>0</v>
      </c>
      <c r="P561" s="163">
        <f>'2 уровень'!Q1380</f>
        <v>0</v>
      </c>
      <c r="Q561" s="163">
        <f>'2 уровень'!R1380</f>
        <v>0</v>
      </c>
      <c r="R561" s="163">
        <f>'2 уровень'!S1380</f>
        <v>0</v>
      </c>
      <c r="S561" s="2675">
        <f>'2 уровень'!T1380</f>
        <v>0</v>
      </c>
      <c r="T561" s="163">
        <f>'2 уровень'!U1380</f>
        <v>0</v>
      </c>
      <c r="U561" s="163">
        <f>'2 уровень'!V1380</f>
        <v>0</v>
      </c>
      <c r="V561" s="163">
        <f>'2 уровень'!W1380</f>
        <v>0</v>
      </c>
      <c r="W561" s="2522">
        <f>'2 уровень'!X1380</f>
        <v>0</v>
      </c>
      <c r="X561" s="2538"/>
      <c r="Y561" s="2593"/>
      <c r="Z561" s="162"/>
      <c r="AA561" s="162"/>
      <c r="AB561" s="162"/>
      <c r="AC561" s="162"/>
      <c r="AD561" s="162"/>
      <c r="AE561" s="162"/>
      <c r="AF561" s="162"/>
      <c r="AG561" s="162"/>
      <c r="AH561" s="162"/>
      <c r="AI561" s="162"/>
      <c r="AJ561" s="162"/>
      <c r="AK561" s="162"/>
      <c r="AL561" s="162"/>
      <c r="AM561" s="162"/>
      <c r="AN561" s="162"/>
      <c r="AO561" s="162"/>
      <c r="AP561" s="162"/>
      <c r="AQ561" s="162"/>
      <c r="AR561" s="162"/>
      <c r="AS561" s="162"/>
      <c r="AT561" s="162"/>
      <c r="AU561" s="162"/>
      <c r="AV561" s="162"/>
      <c r="AW561" s="162"/>
      <c r="AX561" s="162"/>
      <c r="AY561" s="162"/>
      <c r="AZ561" s="162"/>
      <c r="BA561" s="162"/>
      <c r="BB561" s="162"/>
      <c r="BC561" s="162"/>
      <c r="BD561" s="162"/>
      <c r="BE561" s="162"/>
      <c r="BF561" s="162"/>
      <c r="BG561" s="162"/>
      <c r="BH561" s="162"/>
      <c r="BI561" s="162"/>
      <c r="BJ561" s="162"/>
      <c r="BK561" s="162"/>
      <c r="BL561" s="162"/>
      <c r="BM561" s="162"/>
      <c r="BN561" s="162"/>
      <c r="BO561" s="162"/>
      <c r="BP561" s="162"/>
      <c r="BQ561" s="162"/>
      <c r="BR561" s="162"/>
      <c r="BS561" s="162"/>
      <c r="BT561" s="162"/>
      <c r="BU561" s="162"/>
      <c r="BV561" s="162"/>
      <c r="BW561" s="162"/>
      <c r="BX561" s="162"/>
      <c r="BY561" s="162"/>
      <c r="BZ561" s="162"/>
      <c r="CA561" s="162"/>
      <c r="CB561" s="162"/>
      <c r="CC561" s="162"/>
      <c r="CD561" s="162"/>
      <c r="CE561" s="162"/>
      <c r="CF561" s="162"/>
      <c r="CG561" s="162"/>
      <c r="CH561" s="162"/>
      <c r="CI561" s="162"/>
      <c r="CJ561" s="162"/>
      <c r="CK561" s="162"/>
      <c r="CL561" s="162"/>
      <c r="CM561" s="162"/>
      <c r="CN561" s="162"/>
      <c r="CO561" s="162"/>
      <c r="CP561" s="162"/>
      <c r="CQ561" s="162"/>
      <c r="CR561" s="162"/>
      <c r="CS561" s="162"/>
      <c r="CT561" s="162"/>
      <c r="CU561" s="162"/>
      <c r="CV561" s="162"/>
      <c r="CW561" s="162"/>
      <c r="CX561" s="162"/>
      <c r="CY561" s="162"/>
      <c r="CZ561" s="162"/>
      <c r="DA561" s="162"/>
      <c r="DB561" s="162"/>
      <c r="DC561" s="162"/>
      <c r="DD561" s="162"/>
      <c r="DE561" s="162"/>
      <c r="DF561" s="162"/>
      <c r="DG561" s="162"/>
      <c r="DH561" s="162"/>
      <c r="DI561" s="162"/>
      <c r="DJ561" s="162"/>
      <c r="DK561" s="162"/>
      <c r="DL561" s="162"/>
      <c r="DM561" s="162"/>
      <c r="DN561" s="162"/>
      <c r="DO561" s="162"/>
      <c r="DP561" s="162"/>
      <c r="DQ561" s="162"/>
      <c r="DR561" s="162"/>
      <c r="DS561" s="162"/>
      <c r="DT561" s="162"/>
      <c r="DU561" s="162"/>
      <c r="DV561" s="162"/>
      <c r="DW561" s="162"/>
      <c r="DX561" s="162"/>
      <c r="DY561" s="162"/>
      <c r="DZ561" s="162"/>
      <c r="EA561" s="162"/>
      <c r="EB561" s="162"/>
      <c r="EC561" s="162"/>
      <c r="ED561" s="162"/>
      <c r="EE561" s="162"/>
      <c r="EF561" s="162"/>
      <c r="EG561" s="162"/>
      <c r="EH561" s="162"/>
      <c r="EI561" s="162"/>
      <c r="EJ561" s="162"/>
      <c r="EK561" s="162"/>
      <c r="EL561" s="162"/>
      <c r="EM561" s="162"/>
      <c r="EN561" s="162"/>
      <c r="EO561" s="162"/>
      <c r="EP561" s="162"/>
      <c r="EQ561" s="162"/>
      <c r="ER561" s="162"/>
      <c r="ES561" s="162"/>
      <c r="ET561" s="162"/>
      <c r="EU561" s="162"/>
      <c r="EV561" s="162"/>
      <c r="EW561" s="162"/>
      <c r="EX561" s="162"/>
      <c r="EY561" s="162"/>
      <c r="EZ561" s="162"/>
      <c r="FA561" s="162"/>
      <c r="FB561" s="162"/>
      <c r="FC561" s="162"/>
      <c r="FD561" s="162"/>
      <c r="FE561" s="162"/>
      <c r="FF561" s="162"/>
      <c r="FG561" s="162"/>
      <c r="FH561" s="162"/>
      <c r="FI561" s="162"/>
      <c r="FJ561" s="162"/>
      <c r="FK561" s="162"/>
      <c r="FL561" s="162"/>
      <c r="FM561" s="162"/>
      <c r="FN561" s="162"/>
      <c r="FO561" s="162"/>
      <c r="FP561" s="162"/>
      <c r="FQ561" s="162"/>
      <c r="FR561" s="162"/>
      <c r="FS561" s="162"/>
      <c r="FT561" s="162"/>
      <c r="FU561" s="162"/>
      <c r="FV561" s="162"/>
      <c r="FW561" s="162"/>
      <c r="FX561" s="162"/>
      <c r="FY561" s="162"/>
      <c r="FZ561" s="162"/>
      <c r="GA561" s="162"/>
      <c r="GB561" s="162"/>
      <c r="GC561" s="162"/>
      <c r="GD561" s="162"/>
      <c r="GE561" s="162"/>
      <c r="GF561" s="162"/>
      <c r="GG561" s="162"/>
      <c r="GH561" s="162"/>
      <c r="GI561" s="162"/>
      <c r="GJ561" s="162"/>
      <c r="GK561" s="162"/>
      <c r="GL561" s="162"/>
      <c r="GM561" s="162"/>
      <c r="GN561" s="162"/>
      <c r="GO561" s="162"/>
      <c r="GP561" s="162"/>
      <c r="GQ561" s="162"/>
      <c r="GR561" s="162"/>
      <c r="GS561" s="162"/>
      <c r="GT561" s="162"/>
      <c r="GU561" s="162"/>
    </row>
    <row r="562" spans="1:203" ht="45" x14ac:dyDescent="0.25">
      <c r="A562" s="161">
        <v>1</v>
      </c>
      <c r="B562" s="58" t="s">
        <v>418</v>
      </c>
      <c r="C562" s="2570">
        <f>'2 уровень'!D1381</f>
        <v>234</v>
      </c>
      <c r="D562" s="2570">
        <f>'2 уровень'!E1381</f>
        <v>78</v>
      </c>
      <c r="E562" s="2570">
        <f>'2 уровень'!F1381</f>
        <v>0</v>
      </c>
      <c r="F562" s="2571">
        <f>'2 уровень'!G1381</f>
        <v>0</v>
      </c>
      <c r="G562" s="237">
        <f>'2 уровень'!H1381</f>
        <v>0</v>
      </c>
      <c r="H562" s="237">
        <f>'2 уровень'!I1381</f>
        <v>0</v>
      </c>
      <c r="I562" s="246">
        <f>'2 уровень'!J1381</f>
        <v>0</v>
      </c>
      <c r="J562" s="246">
        <f>'2 уровень'!K1381</f>
        <v>0</v>
      </c>
      <c r="K562" s="246">
        <f>'2 уровень'!L1381</f>
        <v>0</v>
      </c>
      <c r="L562" s="246">
        <f>'2 уровень'!M1381</f>
        <v>0</v>
      </c>
      <c r="M562" s="246">
        <f>'2 уровень'!N1381</f>
        <v>0</v>
      </c>
      <c r="N562" s="246">
        <f>'2 уровень'!O1381</f>
        <v>0</v>
      </c>
      <c r="O562" s="163">
        <f>'2 уровень'!P1381</f>
        <v>0</v>
      </c>
      <c r="P562" s="163">
        <f>'2 уровень'!Q1381</f>
        <v>0</v>
      </c>
      <c r="Q562" s="163">
        <f>'2 уровень'!R1381</f>
        <v>0</v>
      </c>
      <c r="R562" s="163">
        <f>'2 уровень'!S1381</f>
        <v>0</v>
      </c>
      <c r="S562" s="2675">
        <f>'2 уровень'!T1381</f>
        <v>0</v>
      </c>
      <c r="T562" s="163">
        <f>'2 уровень'!U1381</f>
        <v>0</v>
      </c>
      <c r="U562" s="163">
        <f>'2 уровень'!V1381</f>
        <v>0</v>
      </c>
      <c r="V562" s="163">
        <f>'2 уровень'!W1381</f>
        <v>0</v>
      </c>
      <c r="W562" s="2522">
        <f>'2 уровень'!X1381</f>
        <v>0</v>
      </c>
      <c r="X562" s="2538"/>
      <c r="Y562" s="2593"/>
      <c r="Z562" s="162"/>
      <c r="AA562" s="162"/>
      <c r="AB562" s="162"/>
      <c r="AC562" s="162"/>
      <c r="AD562" s="162"/>
      <c r="AE562" s="162"/>
      <c r="AF562" s="162"/>
      <c r="AG562" s="162"/>
      <c r="AH562" s="162"/>
      <c r="AI562" s="162"/>
      <c r="AJ562" s="162"/>
      <c r="AK562" s="162"/>
      <c r="AL562" s="162"/>
      <c r="AM562" s="162"/>
      <c r="AN562" s="162"/>
      <c r="AO562" s="162"/>
      <c r="AP562" s="162"/>
      <c r="AQ562" s="162"/>
      <c r="AR562" s="162"/>
      <c r="AS562" s="162"/>
      <c r="AT562" s="162"/>
      <c r="AU562" s="162"/>
      <c r="AV562" s="162"/>
      <c r="AW562" s="162"/>
      <c r="AX562" s="162"/>
      <c r="AY562" s="162"/>
      <c r="AZ562" s="162"/>
      <c r="BA562" s="162"/>
      <c r="BB562" s="162"/>
      <c r="BC562" s="162"/>
      <c r="BD562" s="162"/>
      <c r="BE562" s="162"/>
      <c r="BF562" s="162"/>
      <c r="BG562" s="162"/>
      <c r="BH562" s="162"/>
      <c r="BI562" s="162"/>
      <c r="BJ562" s="162"/>
      <c r="BK562" s="162"/>
      <c r="BL562" s="162"/>
      <c r="BM562" s="162"/>
      <c r="BN562" s="162"/>
      <c r="BO562" s="162"/>
      <c r="BP562" s="162"/>
      <c r="BQ562" s="162"/>
      <c r="BR562" s="162"/>
      <c r="BS562" s="162"/>
      <c r="BT562" s="162"/>
      <c r="BU562" s="162"/>
      <c r="BV562" s="162"/>
      <c r="BW562" s="162"/>
      <c r="BX562" s="162"/>
      <c r="BY562" s="162"/>
      <c r="BZ562" s="162"/>
      <c r="CA562" s="162"/>
      <c r="CB562" s="162"/>
      <c r="CC562" s="162"/>
      <c r="CD562" s="162"/>
      <c r="CE562" s="162"/>
      <c r="CF562" s="162"/>
      <c r="CG562" s="162"/>
      <c r="CH562" s="162"/>
      <c r="CI562" s="162"/>
      <c r="CJ562" s="162"/>
      <c r="CK562" s="162"/>
      <c r="CL562" s="162"/>
      <c r="CM562" s="162"/>
      <c r="CN562" s="162"/>
      <c r="CO562" s="162"/>
      <c r="CP562" s="162"/>
      <c r="CQ562" s="162"/>
      <c r="CR562" s="162"/>
      <c r="CS562" s="162"/>
      <c r="CT562" s="162"/>
      <c r="CU562" s="162"/>
      <c r="CV562" s="162"/>
      <c r="CW562" s="162"/>
      <c r="CX562" s="162"/>
      <c r="CY562" s="162"/>
      <c r="CZ562" s="162"/>
      <c r="DA562" s="162"/>
      <c r="DB562" s="162"/>
      <c r="DC562" s="162"/>
      <c r="DD562" s="162"/>
      <c r="DE562" s="162"/>
      <c r="DF562" s="162"/>
      <c r="DG562" s="162"/>
      <c r="DH562" s="162"/>
      <c r="DI562" s="162"/>
      <c r="DJ562" s="162"/>
      <c r="DK562" s="162"/>
      <c r="DL562" s="162"/>
      <c r="DM562" s="162"/>
      <c r="DN562" s="162"/>
      <c r="DO562" s="162"/>
      <c r="DP562" s="162"/>
      <c r="DQ562" s="162"/>
      <c r="DR562" s="162"/>
      <c r="DS562" s="162"/>
      <c r="DT562" s="162"/>
      <c r="DU562" s="162"/>
      <c r="DV562" s="162"/>
      <c r="DW562" s="162"/>
      <c r="DX562" s="162"/>
      <c r="DY562" s="162"/>
      <c r="DZ562" s="162"/>
      <c r="EA562" s="162"/>
      <c r="EB562" s="162"/>
      <c r="EC562" s="162"/>
      <c r="ED562" s="162"/>
      <c r="EE562" s="162"/>
      <c r="EF562" s="162"/>
      <c r="EG562" s="162"/>
      <c r="EH562" s="162"/>
      <c r="EI562" s="162"/>
      <c r="EJ562" s="162"/>
      <c r="EK562" s="162"/>
      <c r="EL562" s="162"/>
      <c r="EM562" s="162"/>
      <c r="EN562" s="162"/>
      <c r="EO562" s="162"/>
      <c r="EP562" s="162"/>
      <c r="EQ562" s="162"/>
      <c r="ER562" s="162"/>
      <c r="ES562" s="162"/>
      <c r="ET562" s="162"/>
      <c r="EU562" s="162"/>
      <c r="EV562" s="162"/>
      <c r="EW562" s="162"/>
      <c r="EX562" s="162"/>
      <c r="EY562" s="162"/>
      <c r="EZ562" s="162"/>
      <c r="FA562" s="162"/>
      <c r="FB562" s="162"/>
      <c r="FC562" s="162"/>
      <c r="FD562" s="162"/>
      <c r="FE562" s="162"/>
      <c r="FF562" s="162"/>
      <c r="FG562" s="162"/>
      <c r="FH562" s="162"/>
      <c r="FI562" s="162"/>
      <c r="FJ562" s="162"/>
      <c r="FK562" s="162"/>
      <c r="FL562" s="162"/>
      <c r="FM562" s="162"/>
      <c r="FN562" s="162"/>
      <c r="FO562" s="162"/>
      <c r="FP562" s="162"/>
      <c r="FQ562" s="162"/>
      <c r="FR562" s="162"/>
      <c r="FS562" s="162"/>
      <c r="FT562" s="162"/>
      <c r="FU562" s="162"/>
      <c r="FV562" s="162"/>
      <c r="FW562" s="162"/>
      <c r="FX562" s="162"/>
      <c r="FY562" s="162"/>
      <c r="FZ562" s="162"/>
      <c r="GA562" s="162"/>
      <c r="GB562" s="162"/>
      <c r="GC562" s="162"/>
      <c r="GD562" s="162"/>
      <c r="GE562" s="162"/>
      <c r="GF562" s="162"/>
      <c r="GG562" s="162"/>
      <c r="GH562" s="162"/>
      <c r="GI562" s="162"/>
      <c r="GJ562" s="162"/>
      <c r="GK562" s="162"/>
      <c r="GL562" s="162"/>
      <c r="GM562" s="162"/>
      <c r="GN562" s="162"/>
      <c r="GO562" s="162"/>
      <c r="GP562" s="162"/>
      <c r="GQ562" s="162"/>
      <c r="GR562" s="162"/>
      <c r="GS562" s="162"/>
      <c r="GT562" s="162"/>
      <c r="GU562" s="162"/>
    </row>
    <row r="563" spans="1:203" ht="30" x14ac:dyDescent="0.25">
      <c r="A563" s="161">
        <v>1</v>
      </c>
      <c r="B563" s="58" t="s">
        <v>419</v>
      </c>
      <c r="C563" s="2570">
        <f>'2 уровень'!D1382</f>
        <v>1286</v>
      </c>
      <c r="D563" s="2570">
        <f>'2 уровень'!E1382</f>
        <v>429</v>
      </c>
      <c r="E563" s="2570">
        <f>'2 уровень'!F1382</f>
        <v>144</v>
      </c>
      <c r="F563" s="2571">
        <f>'2 уровень'!G1382</f>
        <v>33.566433566433567</v>
      </c>
      <c r="G563" s="237">
        <f>'2 уровень'!H1382</f>
        <v>0</v>
      </c>
      <c r="H563" s="237">
        <f>'2 уровень'!I1382</f>
        <v>0</v>
      </c>
      <c r="I563" s="246">
        <f>'2 уровень'!J1382</f>
        <v>0</v>
      </c>
      <c r="J563" s="246">
        <f>'2 уровень'!K1382</f>
        <v>0</v>
      </c>
      <c r="K563" s="246">
        <f>'2 уровень'!L1382</f>
        <v>0</v>
      </c>
      <c r="L563" s="246">
        <f>'2 уровень'!M1382</f>
        <v>0</v>
      </c>
      <c r="M563" s="246">
        <f>'2 уровень'!N1382</f>
        <v>0</v>
      </c>
      <c r="N563" s="246">
        <f>'2 уровень'!O1382</f>
        <v>0</v>
      </c>
      <c r="O563" s="163">
        <f>'2 уровень'!P1382</f>
        <v>0</v>
      </c>
      <c r="P563" s="163">
        <f>'2 уровень'!Q1382</f>
        <v>0</v>
      </c>
      <c r="Q563" s="163">
        <f>'2 уровень'!R1382</f>
        <v>0</v>
      </c>
      <c r="R563" s="163">
        <f>'2 уровень'!S1382</f>
        <v>0</v>
      </c>
      <c r="S563" s="2675">
        <f>'2 уровень'!T1382</f>
        <v>0</v>
      </c>
      <c r="T563" s="163">
        <f>'2 уровень'!U1382</f>
        <v>0</v>
      </c>
      <c r="U563" s="163">
        <f>'2 уровень'!V1382</f>
        <v>0</v>
      </c>
      <c r="V563" s="163">
        <f>'2 уровень'!W1382</f>
        <v>0</v>
      </c>
      <c r="W563" s="2522">
        <f>'2 уровень'!X1382</f>
        <v>0</v>
      </c>
      <c r="X563" s="2538"/>
      <c r="Y563" s="2593"/>
      <c r="Z563" s="162"/>
      <c r="AA563" s="162"/>
      <c r="AB563" s="162"/>
      <c r="AC563" s="162"/>
      <c r="AD563" s="162"/>
      <c r="AE563" s="162"/>
      <c r="AF563" s="162"/>
      <c r="AG563" s="162"/>
      <c r="AH563" s="162"/>
      <c r="AI563" s="162"/>
      <c r="AJ563" s="162"/>
      <c r="AK563" s="162"/>
      <c r="AL563" s="162"/>
      <c r="AM563" s="162"/>
      <c r="AN563" s="162"/>
      <c r="AO563" s="162"/>
      <c r="AP563" s="162"/>
      <c r="AQ563" s="162"/>
      <c r="AR563" s="162"/>
      <c r="AS563" s="162"/>
      <c r="AT563" s="162"/>
      <c r="AU563" s="162"/>
      <c r="AV563" s="162"/>
      <c r="AW563" s="162"/>
      <c r="AX563" s="162"/>
      <c r="AY563" s="162"/>
      <c r="AZ563" s="162"/>
      <c r="BA563" s="162"/>
      <c r="BB563" s="162"/>
      <c r="BC563" s="162"/>
      <c r="BD563" s="162"/>
      <c r="BE563" s="162"/>
      <c r="BF563" s="162"/>
      <c r="BG563" s="162"/>
      <c r="BH563" s="162"/>
      <c r="BI563" s="162"/>
      <c r="BJ563" s="162"/>
      <c r="BK563" s="162"/>
      <c r="BL563" s="162"/>
      <c r="BM563" s="162"/>
      <c r="BN563" s="162"/>
      <c r="BO563" s="162"/>
      <c r="BP563" s="162"/>
      <c r="BQ563" s="162"/>
      <c r="BR563" s="162"/>
      <c r="BS563" s="162"/>
      <c r="BT563" s="162"/>
      <c r="BU563" s="162"/>
      <c r="BV563" s="162"/>
      <c r="BW563" s="162"/>
      <c r="BX563" s="162"/>
      <c r="BY563" s="162"/>
      <c r="BZ563" s="162"/>
      <c r="CA563" s="162"/>
      <c r="CB563" s="162"/>
      <c r="CC563" s="162"/>
      <c r="CD563" s="162"/>
      <c r="CE563" s="162"/>
      <c r="CF563" s="162"/>
      <c r="CG563" s="162"/>
      <c r="CH563" s="162"/>
      <c r="CI563" s="162"/>
      <c r="CJ563" s="162"/>
      <c r="CK563" s="162"/>
      <c r="CL563" s="162"/>
      <c r="CM563" s="162"/>
      <c r="CN563" s="162"/>
      <c r="CO563" s="162"/>
      <c r="CP563" s="162"/>
      <c r="CQ563" s="162"/>
      <c r="CR563" s="162"/>
      <c r="CS563" s="162"/>
      <c r="CT563" s="162"/>
      <c r="CU563" s="162"/>
      <c r="CV563" s="162"/>
      <c r="CW563" s="162"/>
      <c r="CX563" s="162"/>
      <c r="CY563" s="162"/>
      <c r="CZ563" s="162"/>
      <c r="DA563" s="162"/>
      <c r="DB563" s="162"/>
      <c r="DC563" s="162"/>
      <c r="DD563" s="162"/>
      <c r="DE563" s="162"/>
      <c r="DF563" s="162"/>
      <c r="DG563" s="162"/>
      <c r="DH563" s="162"/>
      <c r="DI563" s="162"/>
      <c r="DJ563" s="162"/>
      <c r="DK563" s="162"/>
      <c r="DL563" s="162"/>
      <c r="DM563" s="162"/>
      <c r="DN563" s="162"/>
      <c r="DO563" s="162"/>
      <c r="DP563" s="162"/>
      <c r="DQ563" s="162"/>
      <c r="DR563" s="162"/>
      <c r="DS563" s="162"/>
      <c r="DT563" s="162"/>
      <c r="DU563" s="162"/>
      <c r="DV563" s="162"/>
      <c r="DW563" s="162"/>
      <c r="DX563" s="162"/>
      <c r="DY563" s="162"/>
      <c r="DZ563" s="162"/>
      <c r="EA563" s="162"/>
      <c r="EB563" s="162"/>
      <c r="EC563" s="162"/>
      <c r="ED563" s="162"/>
      <c r="EE563" s="162"/>
      <c r="EF563" s="162"/>
      <c r="EG563" s="162"/>
      <c r="EH563" s="162"/>
      <c r="EI563" s="162"/>
      <c r="EJ563" s="162"/>
      <c r="EK563" s="162"/>
      <c r="EL563" s="162"/>
      <c r="EM563" s="162"/>
      <c r="EN563" s="162"/>
      <c r="EO563" s="162"/>
      <c r="EP563" s="162"/>
      <c r="EQ563" s="162"/>
      <c r="ER563" s="162"/>
      <c r="ES563" s="162"/>
      <c r="ET563" s="162"/>
      <c r="EU563" s="162"/>
      <c r="EV563" s="162"/>
      <c r="EW563" s="162"/>
      <c r="EX563" s="162"/>
      <c r="EY563" s="162"/>
      <c r="EZ563" s="162"/>
      <c r="FA563" s="162"/>
      <c r="FB563" s="162"/>
      <c r="FC563" s="162"/>
      <c r="FD563" s="162"/>
      <c r="FE563" s="162"/>
      <c r="FF563" s="162"/>
      <c r="FG563" s="162"/>
      <c r="FH563" s="162"/>
      <c r="FI563" s="162"/>
      <c r="FJ563" s="162"/>
      <c r="FK563" s="162"/>
      <c r="FL563" s="162"/>
      <c r="FM563" s="162"/>
      <c r="FN563" s="162"/>
      <c r="FO563" s="162"/>
      <c r="FP563" s="162"/>
      <c r="FQ563" s="162"/>
      <c r="FR563" s="162"/>
      <c r="FS563" s="162"/>
      <c r="FT563" s="162"/>
      <c r="FU563" s="162"/>
      <c r="FV563" s="162"/>
      <c r="FW563" s="162"/>
      <c r="FX563" s="162"/>
      <c r="FY563" s="162"/>
      <c r="FZ563" s="162"/>
      <c r="GA563" s="162"/>
      <c r="GB563" s="162"/>
      <c r="GC563" s="162"/>
      <c r="GD563" s="162"/>
      <c r="GE563" s="162"/>
      <c r="GF563" s="162"/>
      <c r="GG563" s="162"/>
      <c r="GH563" s="162"/>
      <c r="GI563" s="162"/>
      <c r="GJ563" s="162"/>
      <c r="GK563" s="162"/>
      <c r="GL563" s="162"/>
      <c r="GM563" s="162"/>
      <c r="GN563" s="162"/>
      <c r="GO563" s="162"/>
      <c r="GP563" s="162"/>
      <c r="GQ563" s="162"/>
      <c r="GR563" s="162"/>
      <c r="GS563" s="162"/>
      <c r="GT563" s="162"/>
      <c r="GU563" s="162"/>
    </row>
    <row r="564" spans="1:203" ht="45" x14ac:dyDescent="0.25">
      <c r="A564" s="161">
        <v>1</v>
      </c>
      <c r="B564" s="2543" t="s">
        <v>353</v>
      </c>
      <c r="C564" s="2570">
        <f>'2 уровень'!D1383</f>
        <v>15563</v>
      </c>
      <c r="D564" s="2570">
        <f>'2 уровень'!E1383</f>
        <v>5188</v>
      </c>
      <c r="E564" s="2570">
        <f>'2 уровень'!F1383</f>
        <v>4386</v>
      </c>
      <c r="F564" s="2571">
        <f>'2 уровень'!G1383</f>
        <v>84.541249036237474</v>
      </c>
      <c r="G564" s="237">
        <f>'2 уровень'!H1383</f>
        <v>0</v>
      </c>
      <c r="H564" s="237">
        <f>'2 уровень'!I1383</f>
        <v>0</v>
      </c>
      <c r="I564" s="246">
        <f>'2 уровень'!J1383</f>
        <v>0</v>
      </c>
      <c r="J564" s="246">
        <f>'2 уровень'!K1383</f>
        <v>0</v>
      </c>
      <c r="K564" s="246">
        <f>'2 уровень'!L1383</f>
        <v>0</v>
      </c>
      <c r="L564" s="246">
        <f>'2 уровень'!M1383</f>
        <v>0</v>
      </c>
      <c r="M564" s="246">
        <f>'2 уровень'!N1383</f>
        <v>0</v>
      </c>
      <c r="N564" s="246">
        <f>'2 уровень'!O1383</f>
        <v>0</v>
      </c>
      <c r="O564" s="163">
        <f>'2 уровень'!P1383</f>
        <v>0</v>
      </c>
      <c r="P564" s="163">
        <f>'2 уровень'!Q1383</f>
        <v>0</v>
      </c>
      <c r="Q564" s="163">
        <f>'2 уровень'!R1383</f>
        <v>0</v>
      </c>
      <c r="R564" s="163">
        <f>'2 уровень'!S1383</f>
        <v>0</v>
      </c>
      <c r="S564" s="2675">
        <f>'2 уровень'!T1383</f>
        <v>0</v>
      </c>
      <c r="T564" s="163">
        <f>'2 уровень'!U1383</f>
        <v>0</v>
      </c>
      <c r="U564" s="163">
        <f>'2 уровень'!V1383</f>
        <v>0</v>
      </c>
      <c r="V564" s="163">
        <f>'2 уровень'!W1383</f>
        <v>0</v>
      </c>
      <c r="W564" s="2522">
        <f>'2 уровень'!X1383</f>
        <v>0</v>
      </c>
      <c r="X564" s="2538"/>
      <c r="Y564" s="2593"/>
      <c r="Z564" s="162"/>
      <c r="AA564" s="162"/>
      <c r="AB564" s="162"/>
      <c r="AC564" s="162"/>
      <c r="AD564" s="162"/>
      <c r="AE564" s="162"/>
      <c r="AF564" s="162"/>
      <c r="AG564" s="162"/>
      <c r="AH564" s="162"/>
      <c r="AI564" s="162"/>
      <c r="AJ564" s="162"/>
      <c r="AK564" s="162"/>
      <c r="AL564" s="162"/>
      <c r="AM564" s="162"/>
      <c r="AN564" s="162"/>
      <c r="AO564" s="162"/>
      <c r="AP564" s="162"/>
      <c r="AQ564" s="162"/>
      <c r="AR564" s="162"/>
      <c r="AS564" s="162"/>
      <c r="AT564" s="162"/>
      <c r="AU564" s="162"/>
      <c r="AV564" s="162"/>
      <c r="AW564" s="162"/>
      <c r="AX564" s="162"/>
      <c r="AY564" s="162"/>
      <c r="AZ564" s="162"/>
      <c r="BA564" s="162"/>
      <c r="BB564" s="162"/>
      <c r="BC564" s="162"/>
      <c r="BD564" s="162"/>
      <c r="BE564" s="162"/>
      <c r="BF564" s="162"/>
      <c r="BG564" s="162"/>
      <c r="BH564" s="162"/>
      <c r="BI564" s="162"/>
      <c r="BJ564" s="162"/>
      <c r="BK564" s="162"/>
      <c r="BL564" s="162"/>
      <c r="BM564" s="162"/>
      <c r="BN564" s="162"/>
      <c r="BO564" s="162"/>
      <c r="BP564" s="162"/>
      <c r="BQ564" s="162"/>
      <c r="BR564" s="162"/>
      <c r="BS564" s="162"/>
      <c r="BT564" s="162"/>
      <c r="BU564" s="162"/>
      <c r="BV564" s="162"/>
      <c r="BW564" s="162"/>
      <c r="BX564" s="162"/>
      <c r="BY564" s="162"/>
      <c r="BZ564" s="162"/>
      <c r="CA564" s="162"/>
      <c r="CB564" s="162"/>
      <c r="CC564" s="162"/>
      <c r="CD564" s="162"/>
      <c r="CE564" s="162"/>
      <c r="CF564" s="162"/>
      <c r="CG564" s="162"/>
      <c r="CH564" s="162"/>
      <c r="CI564" s="162"/>
      <c r="CJ564" s="162"/>
      <c r="CK564" s="162"/>
      <c r="CL564" s="162"/>
      <c r="CM564" s="162"/>
      <c r="CN564" s="162"/>
      <c r="CO564" s="162"/>
      <c r="CP564" s="162"/>
      <c r="CQ564" s="162"/>
      <c r="CR564" s="162"/>
      <c r="CS564" s="162"/>
      <c r="CT564" s="162"/>
      <c r="CU564" s="162"/>
      <c r="CV564" s="162"/>
      <c r="CW564" s="162"/>
      <c r="CX564" s="162"/>
      <c r="CY564" s="162"/>
      <c r="CZ564" s="162"/>
      <c r="DA564" s="162"/>
      <c r="DB564" s="162"/>
      <c r="DC564" s="162"/>
      <c r="DD564" s="162"/>
      <c r="DE564" s="162"/>
      <c r="DF564" s="162"/>
      <c r="DG564" s="162"/>
      <c r="DH564" s="162"/>
      <c r="DI564" s="162"/>
      <c r="DJ564" s="162"/>
      <c r="DK564" s="162"/>
      <c r="DL564" s="162"/>
      <c r="DM564" s="162"/>
      <c r="DN564" s="162"/>
      <c r="DO564" s="162"/>
      <c r="DP564" s="162"/>
      <c r="DQ564" s="162"/>
      <c r="DR564" s="162"/>
      <c r="DS564" s="162"/>
      <c r="DT564" s="162"/>
      <c r="DU564" s="162"/>
      <c r="DV564" s="162"/>
      <c r="DW564" s="162"/>
      <c r="DX564" s="162"/>
      <c r="DY564" s="162"/>
      <c r="DZ564" s="162"/>
      <c r="EA564" s="162"/>
      <c r="EB564" s="162"/>
      <c r="EC564" s="162"/>
      <c r="ED564" s="162"/>
      <c r="EE564" s="162"/>
      <c r="EF564" s="162"/>
      <c r="EG564" s="162"/>
      <c r="EH564" s="162"/>
      <c r="EI564" s="162"/>
      <c r="EJ564" s="162"/>
      <c r="EK564" s="162"/>
      <c r="EL564" s="162"/>
      <c r="EM564" s="162"/>
      <c r="EN564" s="162"/>
      <c r="EO564" s="162"/>
      <c r="EP564" s="162"/>
      <c r="EQ564" s="162"/>
      <c r="ER564" s="162"/>
      <c r="ES564" s="162"/>
      <c r="ET564" s="162"/>
      <c r="EU564" s="162"/>
      <c r="EV564" s="162"/>
      <c r="EW564" s="162"/>
      <c r="EX564" s="162"/>
      <c r="EY564" s="162"/>
      <c r="EZ564" s="162"/>
      <c r="FA564" s="162"/>
      <c r="FB564" s="162"/>
      <c r="FC564" s="162"/>
      <c r="FD564" s="162"/>
      <c r="FE564" s="162"/>
      <c r="FF564" s="162"/>
      <c r="FG564" s="162"/>
      <c r="FH564" s="162"/>
      <c r="FI564" s="162"/>
      <c r="FJ564" s="162"/>
      <c r="FK564" s="162"/>
      <c r="FL564" s="162"/>
      <c r="FM564" s="162"/>
      <c r="FN564" s="162"/>
      <c r="FO564" s="162"/>
      <c r="FP564" s="162"/>
      <c r="FQ564" s="162"/>
      <c r="FR564" s="162"/>
      <c r="FS564" s="162"/>
      <c r="FT564" s="162"/>
      <c r="FU564" s="162"/>
      <c r="FV564" s="162"/>
      <c r="FW564" s="162"/>
      <c r="FX564" s="162"/>
      <c r="FY564" s="162"/>
      <c r="FZ564" s="162"/>
      <c r="GA564" s="162"/>
      <c r="GB564" s="162"/>
      <c r="GC564" s="162"/>
      <c r="GD564" s="162"/>
      <c r="GE564" s="162"/>
      <c r="GF564" s="162"/>
      <c r="GG564" s="162"/>
      <c r="GH564" s="162"/>
      <c r="GI564" s="162"/>
      <c r="GJ564" s="162"/>
      <c r="GK564" s="162"/>
      <c r="GL564" s="162"/>
      <c r="GM564" s="162"/>
      <c r="GN564" s="162"/>
      <c r="GO564" s="162"/>
      <c r="GP564" s="162"/>
      <c r="GQ564" s="162"/>
      <c r="GR564" s="162"/>
      <c r="GS564" s="162"/>
      <c r="GT564" s="162"/>
      <c r="GU564" s="162"/>
    </row>
    <row r="565" spans="1:203" ht="30" x14ac:dyDescent="0.25">
      <c r="A565" s="161">
        <v>1</v>
      </c>
      <c r="B565" s="58" t="s">
        <v>354</v>
      </c>
      <c r="C565" s="2570">
        <f>'2 уровень'!D1384</f>
        <v>3002</v>
      </c>
      <c r="D565" s="2570">
        <f>'2 уровень'!E1384</f>
        <v>1001</v>
      </c>
      <c r="E565" s="2570">
        <f>'2 уровень'!F1384</f>
        <v>556</v>
      </c>
      <c r="F565" s="2571">
        <f>'2 уровень'!G1384</f>
        <v>55.544455544455538</v>
      </c>
      <c r="G565" s="237">
        <f>'2 уровень'!H1384</f>
        <v>0</v>
      </c>
      <c r="H565" s="237">
        <f>'2 уровень'!I1384</f>
        <v>0</v>
      </c>
      <c r="I565" s="246">
        <f>'2 уровень'!J1384</f>
        <v>0</v>
      </c>
      <c r="J565" s="246">
        <f>'2 уровень'!K1384</f>
        <v>0</v>
      </c>
      <c r="K565" s="246">
        <f>'2 уровень'!L1384</f>
        <v>0</v>
      </c>
      <c r="L565" s="246">
        <f>'2 уровень'!M1384</f>
        <v>0</v>
      </c>
      <c r="M565" s="246">
        <f>'2 уровень'!N1384</f>
        <v>0</v>
      </c>
      <c r="N565" s="246">
        <f>'2 уровень'!O1384</f>
        <v>0</v>
      </c>
      <c r="O565" s="163">
        <f>'2 уровень'!P1384</f>
        <v>0</v>
      </c>
      <c r="P565" s="163">
        <f>'2 уровень'!Q1384</f>
        <v>0</v>
      </c>
      <c r="Q565" s="163">
        <f>'2 уровень'!R1384</f>
        <v>0</v>
      </c>
      <c r="R565" s="163">
        <f>'2 уровень'!S1384</f>
        <v>0</v>
      </c>
      <c r="S565" s="2675">
        <f>'2 уровень'!T1384</f>
        <v>0</v>
      </c>
      <c r="T565" s="163">
        <f>'2 уровень'!U1384</f>
        <v>0</v>
      </c>
      <c r="U565" s="163">
        <f>'2 уровень'!V1384</f>
        <v>0</v>
      </c>
      <c r="V565" s="163">
        <f>'2 уровень'!W1384</f>
        <v>0</v>
      </c>
      <c r="W565" s="2522">
        <f>'2 уровень'!X1384</f>
        <v>0</v>
      </c>
      <c r="X565" s="2538"/>
      <c r="Y565" s="2593"/>
      <c r="Z565" s="162"/>
      <c r="AA565" s="162"/>
      <c r="AB565" s="162"/>
      <c r="AC565" s="162"/>
      <c r="AD565" s="162"/>
      <c r="AE565" s="162"/>
      <c r="AF565" s="162"/>
      <c r="AG565" s="162"/>
      <c r="AH565" s="162"/>
      <c r="AI565" s="162"/>
      <c r="AJ565" s="162"/>
      <c r="AK565" s="162"/>
      <c r="AL565" s="162"/>
      <c r="AM565" s="162"/>
      <c r="AN565" s="162"/>
      <c r="AO565" s="162"/>
      <c r="AP565" s="162"/>
      <c r="AQ565" s="162"/>
      <c r="AR565" s="162"/>
      <c r="AS565" s="162"/>
      <c r="AT565" s="162"/>
      <c r="AU565" s="162"/>
      <c r="AV565" s="162"/>
      <c r="AW565" s="162"/>
      <c r="AX565" s="162"/>
      <c r="AY565" s="162"/>
      <c r="AZ565" s="162"/>
      <c r="BA565" s="162"/>
      <c r="BB565" s="162"/>
      <c r="BC565" s="162"/>
      <c r="BD565" s="162"/>
      <c r="BE565" s="162"/>
      <c r="BF565" s="162"/>
      <c r="BG565" s="162"/>
      <c r="BH565" s="162"/>
      <c r="BI565" s="162"/>
      <c r="BJ565" s="162"/>
      <c r="BK565" s="162"/>
      <c r="BL565" s="162"/>
      <c r="BM565" s="162"/>
      <c r="BN565" s="162"/>
      <c r="BO565" s="162"/>
      <c r="BP565" s="162"/>
      <c r="BQ565" s="162"/>
      <c r="BR565" s="162"/>
      <c r="BS565" s="162"/>
      <c r="BT565" s="162"/>
      <c r="BU565" s="162"/>
      <c r="BV565" s="162"/>
      <c r="BW565" s="162"/>
      <c r="BX565" s="162"/>
      <c r="BY565" s="162"/>
      <c r="BZ565" s="162"/>
      <c r="CA565" s="162"/>
      <c r="CB565" s="162"/>
      <c r="CC565" s="162"/>
      <c r="CD565" s="162"/>
      <c r="CE565" s="162"/>
      <c r="CF565" s="162"/>
      <c r="CG565" s="162"/>
      <c r="CH565" s="162"/>
      <c r="CI565" s="162"/>
      <c r="CJ565" s="162"/>
      <c r="CK565" s="162"/>
      <c r="CL565" s="162"/>
      <c r="CM565" s="162"/>
      <c r="CN565" s="162"/>
      <c r="CO565" s="162"/>
      <c r="CP565" s="162"/>
      <c r="CQ565" s="162"/>
      <c r="CR565" s="162"/>
      <c r="CS565" s="162"/>
      <c r="CT565" s="162"/>
      <c r="CU565" s="162"/>
      <c r="CV565" s="162"/>
      <c r="CW565" s="162"/>
      <c r="CX565" s="162"/>
      <c r="CY565" s="162"/>
      <c r="CZ565" s="162"/>
      <c r="DA565" s="162"/>
      <c r="DB565" s="162"/>
      <c r="DC565" s="162"/>
      <c r="DD565" s="162"/>
      <c r="DE565" s="162"/>
      <c r="DF565" s="162"/>
      <c r="DG565" s="162"/>
      <c r="DH565" s="162"/>
      <c r="DI565" s="162"/>
      <c r="DJ565" s="162"/>
      <c r="DK565" s="162"/>
      <c r="DL565" s="162"/>
      <c r="DM565" s="162"/>
      <c r="DN565" s="162"/>
      <c r="DO565" s="162"/>
      <c r="DP565" s="162"/>
      <c r="DQ565" s="162"/>
      <c r="DR565" s="162"/>
      <c r="DS565" s="162"/>
      <c r="DT565" s="162"/>
      <c r="DU565" s="162"/>
      <c r="DV565" s="162"/>
      <c r="DW565" s="162"/>
      <c r="DX565" s="162"/>
      <c r="DY565" s="162"/>
      <c r="DZ565" s="162"/>
      <c r="EA565" s="162"/>
      <c r="EB565" s="162"/>
      <c r="EC565" s="162"/>
      <c r="ED565" s="162"/>
      <c r="EE565" s="162"/>
      <c r="EF565" s="162"/>
      <c r="EG565" s="162"/>
      <c r="EH565" s="162"/>
      <c r="EI565" s="162"/>
      <c r="EJ565" s="162"/>
      <c r="EK565" s="162"/>
      <c r="EL565" s="162"/>
      <c r="EM565" s="162"/>
      <c r="EN565" s="162"/>
      <c r="EO565" s="162"/>
      <c r="EP565" s="162"/>
      <c r="EQ565" s="162"/>
      <c r="ER565" s="162"/>
      <c r="ES565" s="162"/>
      <c r="ET565" s="162"/>
      <c r="EU565" s="162"/>
      <c r="EV565" s="162"/>
      <c r="EW565" s="162"/>
      <c r="EX565" s="162"/>
      <c r="EY565" s="162"/>
      <c r="EZ565" s="162"/>
      <c r="FA565" s="162"/>
      <c r="FB565" s="162"/>
      <c r="FC565" s="162"/>
      <c r="FD565" s="162"/>
      <c r="FE565" s="162"/>
      <c r="FF565" s="162"/>
      <c r="FG565" s="162"/>
      <c r="FH565" s="162"/>
      <c r="FI565" s="162"/>
      <c r="FJ565" s="162"/>
      <c r="FK565" s="162"/>
      <c r="FL565" s="162"/>
      <c r="FM565" s="162"/>
      <c r="FN565" s="162"/>
      <c r="FO565" s="162"/>
      <c r="FP565" s="162"/>
      <c r="FQ565" s="162"/>
      <c r="FR565" s="162"/>
      <c r="FS565" s="162"/>
      <c r="FT565" s="162"/>
      <c r="FU565" s="162"/>
      <c r="FV565" s="162"/>
      <c r="FW565" s="162"/>
      <c r="FX565" s="162"/>
      <c r="FY565" s="162"/>
      <c r="FZ565" s="162"/>
      <c r="GA565" s="162"/>
      <c r="GB565" s="162"/>
      <c r="GC565" s="162"/>
      <c r="GD565" s="162"/>
      <c r="GE565" s="162"/>
      <c r="GF565" s="162"/>
      <c r="GG565" s="162"/>
      <c r="GH565" s="162"/>
      <c r="GI565" s="162"/>
      <c r="GJ565" s="162"/>
      <c r="GK565" s="162"/>
      <c r="GL565" s="162"/>
      <c r="GM565" s="162"/>
      <c r="GN565" s="162"/>
      <c r="GO565" s="162"/>
      <c r="GP565" s="162"/>
      <c r="GQ565" s="162"/>
      <c r="GR565" s="162"/>
      <c r="GS565" s="162"/>
      <c r="GT565" s="162"/>
      <c r="GU565" s="162"/>
    </row>
    <row r="566" spans="1:203" ht="60" x14ac:dyDescent="0.25">
      <c r="A566" s="161">
        <v>1</v>
      </c>
      <c r="B566" s="58" t="s">
        <v>367</v>
      </c>
      <c r="C566" s="2570">
        <f>'2 уровень'!D1385</f>
        <v>7595</v>
      </c>
      <c r="D566" s="2570">
        <f>'2 уровень'!E1385</f>
        <v>2532</v>
      </c>
      <c r="E566" s="2570">
        <f>'2 уровень'!F1385</f>
        <v>3110</v>
      </c>
      <c r="F566" s="2571">
        <f>'2 уровень'!G1385</f>
        <v>122.82780410742495</v>
      </c>
      <c r="G566" s="237">
        <f>'2 уровень'!H1385</f>
        <v>0</v>
      </c>
      <c r="H566" s="237">
        <f>'2 уровень'!I1385</f>
        <v>0</v>
      </c>
      <c r="I566" s="246">
        <f>'2 уровень'!J1385</f>
        <v>0</v>
      </c>
      <c r="J566" s="246">
        <f>'2 уровень'!K1385</f>
        <v>0</v>
      </c>
      <c r="K566" s="246">
        <f>'2 уровень'!L1385</f>
        <v>0</v>
      </c>
      <c r="L566" s="246">
        <f>'2 уровень'!M1385</f>
        <v>0</v>
      </c>
      <c r="M566" s="246">
        <f>'2 уровень'!N1385</f>
        <v>0</v>
      </c>
      <c r="N566" s="246">
        <f>'2 уровень'!O1385</f>
        <v>0</v>
      </c>
      <c r="O566" s="163">
        <f>'2 уровень'!P1385</f>
        <v>0</v>
      </c>
      <c r="P566" s="163">
        <f>'2 уровень'!Q1385</f>
        <v>0</v>
      </c>
      <c r="Q566" s="163">
        <f>'2 уровень'!R1385</f>
        <v>0</v>
      </c>
      <c r="R566" s="163">
        <f>'2 уровень'!S1385</f>
        <v>0</v>
      </c>
      <c r="S566" s="2675">
        <f>'2 уровень'!T1385</f>
        <v>0</v>
      </c>
      <c r="T566" s="163">
        <f>'2 уровень'!U1385</f>
        <v>0</v>
      </c>
      <c r="U566" s="163">
        <f>'2 уровень'!V1385</f>
        <v>0</v>
      </c>
      <c r="V566" s="163">
        <f>'2 уровень'!W1385</f>
        <v>0</v>
      </c>
      <c r="W566" s="2522">
        <f>'2 уровень'!X1385</f>
        <v>0</v>
      </c>
      <c r="X566" s="2538"/>
      <c r="Y566" s="2593"/>
      <c r="Z566" s="162"/>
      <c r="AA566" s="162"/>
      <c r="AB566" s="162"/>
      <c r="AC566" s="162"/>
      <c r="AD566" s="162"/>
      <c r="AE566" s="162"/>
      <c r="AF566" s="162"/>
      <c r="AG566" s="162"/>
      <c r="AH566" s="162"/>
      <c r="AI566" s="162"/>
      <c r="AJ566" s="162"/>
      <c r="AK566" s="162"/>
      <c r="AL566" s="162"/>
      <c r="AM566" s="162"/>
      <c r="AN566" s="162"/>
      <c r="AO566" s="162"/>
      <c r="AP566" s="162"/>
      <c r="AQ566" s="162"/>
      <c r="AR566" s="162"/>
      <c r="AS566" s="162"/>
      <c r="AT566" s="162"/>
      <c r="AU566" s="162"/>
      <c r="AV566" s="162"/>
      <c r="AW566" s="162"/>
      <c r="AX566" s="162"/>
      <c r="AY566" s="162"/>
      <c r="AZ566" s="162"/>
      <c r="BA566" s="162"/>
      <c r="BB566" s="162"/>
      <c r="BC566" s="162"/>
      <c r="BD566" s="162"/>
      <c r="BE566" s="162"/>
      <c r="BF566" s="162"/>
      <c r="BG566" s="162"/>
      <c r="BH566" s="162"/>
      <c r="BI566" s="162"/>
      <c r="BJ566" s="162"/>
      <c r="BK566" s="162"/>
      <c r="BL566" s="162"/>
      <c r="BM566" s="162"/>
      <c r="BN566" s="162"/>
      <c r="BO566" s="162"/>
      <c r="BP566" s="162"/>
      <c r="BQ566" s="162"/>
      <c r="BR566" s="162"/>
      <c r="BS566" s="162"/>
      <c r="BT566" s="162"/>
      <c r="BU566" s="162"/>
      <c r="BV566" s="162"/>
      <c r="BW566" s="162"/>
      <c r="BX566" s="162"/>
      <c r="BY566" s="162"/>
      <c r="BZ566" s="162"/>
      <c r="CA566" s="162"/>
      <c r="CB566" s="162"/>
      <c r="CC566" s="162"/>
      <c r="CD566" s="162"/>
      <c r="CE566" s="162"/>
      <c r="CF566" s="162"/>
      <c r="CG566" s="162"/>
      <c r="CH566" s="162"/>
      <c r="CI566" s="162"/>
      <c r="CJ566" s="162"/>
      <c r="CK566" s="162"/>
      <c r="CL566" s="162"/>
      <c r="CM566" s="162"/>
      <c r="CN566" s="162"/>
      <c r="CO566" s="162"/>
      <c r="CP566" s="162"/>
      <c r="CQ566" s="162"/>
      <c r="CR566" s="162"/>
      <c r="CS566" s="162"/>
      <c r="CT566" s="162"/>
      <c r="CU566" s="162"/>
      <c r="CV566" s="162"/>
      <c r="CW566" s="162"/>
      <c r="CX566" s="162"/>
      <c r="CY566" s="162"/>
      <c r="CZ566" s="162"/>
      <c r="DA566" s="162"/>
      <c r="DB566" s="162"/>
      <c r="DC566" s="162"/>
      <c r="DD566" s="162"/>
      <c r="DE566" s="162"/>
      <c r="DF566" s="162"/>
      <c r="DG566" s="162"/>
      <c r="DH566" s="162"/>
      <c r="DI566" s="162"/>
      <c r="DJ566" s="162"/>
      <c r="DK566" s="162"/>
      <c r="DL566" s="162"/>
      <c r="DM566" s="162"/>
      <c r="DN566" s="162"/>
      <c r="DO566" s="162"/>
      <c r="DP566" s="162"/>
      <c r="DQ566" s="162"/>
      <c r="DR566" s="162"/>
      <c r="DS566" s="162"/>
      <c r="DT566" s="162"/>
      <c r="DU566" s="162"/>
      <c r="DV566" s="162"/>
      <c r="DW566" s="162"/>
      <c r="DX566" s="162"/>
      <c r="DY566" s="162"/>
      <c r="DZ566" s="162"/>
      <c r="EA566" s="162"/>
      <c r="EB566" s="162"/>
      <c r="EC566" s="162"/>
      <c r="ED566" s="162"/>
      <c r="EE566" s="162"/>
      <c r="EF566" s="162"/>
      <c r="EG566" s="162"/>
      <c r="EH566" s="162"/>
      <c r="EI566" s="162"/>
      <c r="EJ566" s="162"/>
      <c r="EK566" s="162"/>
      <c r="EL566" s="162"/>
      <c r="EM566" s="162"/>
      <c r="EN566" s="162"/>
      <c r="EO566" s="162"/>
      <c r="EP566" s="162"/>
      <c r="EQ566" s="162"/>
      <c r="ER566" s="162"/>
      <c r="ES566" s="162"/>
      <c r="ET566" s="162"/>
      <c r="EU566" s="162"/>
      <c r="EV566" s="162"/>
      <c r="EW566" s="162"/>
      <c r="EX566" s="162"/>
      <c r="EY566" s="162"/>
      <c r="EZ566" s="162"/>
      <c r="FA566" s="162"/>
      <c r="FB566" s="162"/>
      <c r="FC566" s="162"/>
      <c r="FD566" s="162"/>
      <c r="FE566" s="162"/>
      <c r="FF566" s="162"/>
      <c r="FG566" s="162"/>
      <c r="FH566" s="162"/>
      <c r="FI566" s="162"/>
      <c r="FJ566" s="162"/>
      <c r="FK566" s="162"/>
      <c r="FL566" s="162"/>
      <c r="FM566" s="162"/>
      <c r="FN566" s="162"/>
      <c r="FO566" s="162"/>
      <c r="FP566" s="162"/>
      <c r="FQ566" s="162"/>
      <c r="FR566" s="162"/>
      <c r="FS566" s="162"/>
      <c r="FT566" s="162"/>
      <c r="FU566" s="162"/>
      <c r="FV566" s="162"/>
      <c r="FW566" s="162"/>
      <c r="FX566" s="162"/>
      <c r="FY566" s="162"/>
      <c r="FZ566" s="162"/>
      <c r="GA566" s="162"/>
      <c r="GB566" s="162"/>
      <c r="GC566" s="162"/>
      <c r="GD566" s="162"/>
      <c r="GE566" s="162"/>
      <c r="GF566" s="162"/>
      <c r="GG566" s="162"/>
      <c r="GH566" s="162"/>
      <c r="GI566" s="162"/>
      <c r="GJ566" s="162"/>
      <c r="GK566" s="162"/>
      <c r="GL566" s="162"/>
      <c r="GM566" s="162"/>
      <c r="GN566" s="162"/>
      <c r="GO566" s="162"/>
      <c r="GP566" s="162"/>
      <c r="GQ566" s="162"/>
      <c r="GR566" s="162"/>
      <c r="GS566" s="162"/>
      <c r="GT566" s="162"/>
      <c r="GU566" s="162"/>
    </row>
    <row r="567" spans="1:203" ht="45" x14ac:dyDescent="0.25">
      <c r="A567" s="161">
        <v>1</v>
      </c>
      <c r="B567" s="58" t="s">
        <v>368</v>
      </c>
      <c r="C567" s="2570">
        <f>'2 уровень'!D1386</f>
        <v>2160</v>
      </c>
      <c r="D567" s="2570">
        <f>'2 уровень'!E1386</f>
        <v>720</v>
      </c>
      <c r="E567" s="2570">
        <f>'2 уровень'!F1386</f>
        <v>712</v>
      </c>
      <c r="F567" s="2571">
        <f>'2 уровень'!G1386</f>
        <v>98.888888888888886</v>
      </c>
      <c r="G567" s="237">
        <f>'2 уровень'!H1386</f>
        <v>0</v>
      </c>
      <c r="H567" s="237">
        <f>'2 уровень'!I1386</f>
        <v>0</v>
      </c>
      <c r="I567" s="246">
        <f>'2 уровень'!J1386</f>
        <v>0</v>
      </c>
      <c r="J567" s="246">
        <f>'2 уровень'!K1386</f>
        <v>0</v>
      </c>
      <c r="K567" s="246">
        <f>'2 уровень'!L1386</f>
        <v>0</v>
      </c>
      <c r="L567" s="246">
        <f>'2 уровень'!M1386</f>
        <v>0</v>
      </c>
      <c r="M567" s="246">
        <f>'2 уровень'!N1386</f>
        <v>0</v>
      </c>
      <c r="N567" s="246">
        <f>'2 уровень'!O1386</f>
        <v>0</v>
      </c>
      <c r="O567" s="163">
        <f>'2 уровень'!P1386</f>
        <v>0</v>
      </c>
      <c r="P567" s="163">
        <f>'2 уровень'!Q1386</f>
        <v>0</v>
      </c>
      <c r="Q567" s="163">
        <f>'2 уровень'!R1386</f>
        <v>0</v>
      </c>
      <c r="R567" s="163">
        <f>'2 уровень'!S1386</f>
        <v>0</v>
      </c>
      <c r="S567" s="2675">
        <f>'2 уровень'!T1386</f>
        <v>0</v>
      </c>
      <c r="T567" s="163">
        <f>'2 уровень'!U1386</f>
        <v>0</v>
      </c>
      <c r="U567" s="163">
        <f>'2 уровень'!V1386</f>
        <v>0</v>
      </c>
      <c r="V567" s="163">
        <f>'2 уровень'!W1386</f>
        <v>0</v>
      </c>
      <c r="W567" s="2522">
        <f>'2 уровень'!X1386</f>
        <v>0</v>
      </c>
      <c r="X567" s="2538"/>
      <c r="Y567" s="2593"/>
      <c r="Z567" s="162"/>
      <c r="AA567" s="162"/>
      <c r="AB567" s="162"/>
      <c r="AC567" s="162"/>
      <c r="AD567" s="162"/>
      <c r="AE567" s="162"/>
      <c r="AF567" s="162"/>
      <c r="AG567" s="162"/>
      <c r="AH567" s="162"/>
      <c r="AI567" s="162"/>
      <c r="AJ567" s="162"/>
      <c r="AK567" s="162"/>
      <c r="AL567" s="162"/>
      <c r="AM567" s="162"/>
      <c r="AN567" s="162"/>
      <c r="AO567" s="162"/>
      <c r="AP567" s="162"/>
      <c r="AQ567" s="162"/>
      <c r="AR567" s="162"/>
      <c r="AS567" s="162"/>
      <c r="AT567" s="162"/>
      <c r="AU567" s="162"/>
      <c r="AV567" s="162"/>
      <c r="AW567" s="162"/>
      <c r="AX567" s="162"/>
      <c r="AY567" s="162"/>
      <c r="AZ567" s="162"/>
      <c r="BA567" s="162"/>
      <c r="BB567" s="162"/>
      <c r="BC567" s="162"/>
      <c r="BD567" s="162"/>
      <c r="BE567" s="162"/>
      <c r="BF567" s="162"/>
      <c r="BG567" s="162"/>
      <c r="BH567" s="162"/>
      <c r="BI567" s="162"/>
      <c r="BJ567" s="162"/>
      <c r="BK567" s="162"/>
      <c r="BL567" s="162"/>
      <c r="BM567" s="162"/>
      <c r="BN567" s="162"/>
      <c r="BO567" s="162"/>
      <c r="BP567" s="162"/>
      <c r="BQ567" s="162"/>
      <c r="BR567" s="162"/>
      <c r="BS567" s="162"/>
      <c r="BT567" s="162"/>
      <c r="BU567" s="162"/>
      <c r="BV567" s="162"/>
      <c r="BW567" s="162"/>
      <c r="BX567" s="162"/>
      <c r="BY567" s="162"/>
      <c r="BZ567" s="162"/>
      <c r="CA567" s="162"/>
      <c r="CB567" s="162"/>
      <c r="CC567" s="162"/>
      <c r="CD567" s="162"/>
      <c r="CE567" s="162"/>
      <c r="CF567" s="162"/>
      <c r="CG567" s="162"/>
      <c r="CH567" s="162"/>
      <c r="CI567" s="162"/>
      <c r="CJ567" s="162"/>
      <c r="CK567" s="162"/>
      <c r="CL567" s="162"/>
      <c r="CM567" s="162"/>
      <c r="CN567" s="162"/>
      <c r="CO567" s="162"/>
      <c r="CP567" s="162"/>
      <c r="CQ567" s="162"/>
      <c r="CR567" s="162"/>
      <c r="CS567" s="162"/>
      <c r="CT567" s="162"/>
      <c r="CU567" s="162"/>
      <c r="CV567" s="162"/>
      <c r="CW567" s="162"/>
      <c r="CX567" s="162"/>
      <c r="CY567" s="162"/>
      <c r="CZ567" s="162"/>
      <c r="DA567" s="162"/>
      <c r="DB567" s="162"/>
      <c r="DC567" s="162"/>
      <c r="DD567" s="162"/>
      <c r="DE567" s="162"/>
      <c r="DF567" s="162"/>
      <c r="DG567" s="162"/>
      <c r="DH567" s="162"/>
      <c r="DI567" s="162"/>
      <c r="DJ567" s="162"/>
      <c r="DK567" s="162"/>
      <c r="DL567" s="162"/>
      <c r="DM567" s="162"/>
      <c r="DN567" s="162"/>
      <c r="DO567" s="162"/>
      <c r="DP567" s="162"/>
      <c r="DQ567" s="162"/>
      <c r="DR567" s="162"/>
      <c r="DS567" s="162"/>
      <c r="DT567" s="162"/>
      <c r="DU567" s="162"/>
      <c r="DV567" s="162"/>
      <c r="DW567" s="162"/>
      <c r="DX567" s="162"/>
      <c r="DY567" s="162"/>
      <c r="DZ567" s="162"/>
      <c r="EA567" s="162"/>
      <c r="EB567" s="162"/>
      <c r="EC567" s="162"/>
      <c r="ED567" s="162"/>
      <c r="EE567" s="162"/>
      <c r="EF567" s="162"/>
      <c r="EG567" s="162"/>
      <c r="EH567" s="162"/>
      <c r="EI567" s="162"/>
      <c r="EJ567" s="162"/>
      <c r="EK567" s="162"/>
      <c r="EL567" s="162"/>
      <c r="EM567" s="162"/>
      <c r="EN567" s="162"/>
      <c r="EO567" s="162"/>
      <c r="EP567" s="162"/>
      <c r="EQ567" s="162"/>
      <c r="ER567" s="162"/>
      <c r="ES567" s="162"/>
      <c r="ET567" s="162"/>
      <c r="EU567" s="162"/>
      <c r="EV567" s="162"/>
      <c r="EW567" s="162"/>
      <c r="EX567" s="162"/>
      <c r="EY567" s="162"/>
      <c r="EZ567" s="162"/>
      <c r="FA567" s="162"/>
      <c r="FB567" s="162"/>
      <c r="FC567" s="162"/>
      <c r="FD567" s="162"/>
      <c r="FE567" s="162"/>
      <c r="FF567" s="162"/>
      <c r="FG567" s="162"/>
      <c r="FH567" s="162"/>
      <c r="FI567" s="162"/>
      <c r="FJ567" s="162"/>
      <c r="FK567" s="162"/>
      <c r="FL567" s="162"/>
      <c r="FM567" s="162"/>
      <c r="FN567" s="162"/>
      <c r="FO567" s="162"/>
      <c r="FP567" s="162"/>
      <c r="FQ567" s="162"/>
      <c r="FR567" s="162"/>
      <c r="FS567" s="162"/>
      <c r="FT567" s="162"/>
      <c r="FU567" s="162"/>
      <c r="FV567" s="162"/>
      <c r="FW567" s="162"/>
      <c r="FX567" s="162"/>
      <c r="FY567" s="162"/>
      <c r="FZ567" s="162"/>
      <c r="GA567" s="162"/>
      <c r="GB567" s="162"/>
      <c r="GC567" s="162"/>
      <c r="GD567" s="162"/>
      <c r="GE567" s="162"/>
      <c r="GF567" s="162"/>
      <c r="GG567" s="162"/>
      <c r="GH567" s="162"/>
      <c r="GI567" s="162"/>
      <c r="GJ567" s="162"/>
      <c r="GK567" s="162"/>
      <c r="GL567" s="162"/>
      <c r="GM567" s="162"/>
      <c r="GN567" s="162"/>
      <c r="GO567" s="162"/>
      <c r="GP567" s="162"/>
      <c r="GQ567" s="162"/>
      <c r="GR567" s="162"/>
      <c r="GS567" s="162"/>
      <c r="GT567" s="162"/>
      <c r="GU567" s="162"/>
    </row>
    <row r="568" spans="1:203" ht="30" x14ac:dyDescent="0.25">
      <c r="A568" s="161">
        <v>1</v>
      </c>
      <c r="B568" s="58" t="s">
        <v>369</v>
      </c>
      <c r="C568" s="2570">
        <f>'2 уровень'!D1387</f>
        <v>1320</v>
      </c>
      <c r="D568" s="2570">
        <f>'2 уровень'!E1387</f>
        <v>440</v>
      </c>
      <c r="E568" s="2570">
        <f>'2 уровень'!F1387</f>
        <v>0</v>
      </c>
      <c r="F568" s="2571">
        <f>'2 уровень'!G1387</f>
        <v>0</v>
      </c>
      <c r="G568" s="237">
        <f>'2 уровень'!H1387</f>
        <v>0</v>
      </c>
      <c r="H568" s="237">
        <f>'2 уровень'!I1387</f>
        <v>0</v>
      </c>
      <c r="I568" s="246">
        <f>'2 уровень'!J1387</f>
        <v>0</v>
      </c>
      <c r="J568" s="246">
        <f>'2 уровень'!K1387</f>
        <v>0</v>
      </c>
      <c r="K568" s="246">
        <f>'2 уровень'!L1387</f>
        <v>0</v>
      </c>
      <c r="L568" s="246">
        <f>'2 уровень'!M1387</f>
        <v>0</v>
      </c>
      <c r="M568" s="246">
        <f>'2 уровень'!N1387</f>
        <v>0</v>
      </c>
      <c r="N568" s="246">
        <f>'2 уровень'!O1387</f>
        <v>0</v>
      </c>
      <c r="O568" s="163">
        <f>'2 уровень'!P1387</f>
        <v>0</v>
      </c>
      <c r="P568" s="163">
        <f>'2 уровень'!Q1387</f>
        <v>0</v>
      </c>
      <c r="Q568" s="163">
        <f>'2 уровень'!R1387</f>
        <v>0</v>
      </c>
      <c r="R568" s="163">
        <f>'2 уровень'!S1387</f>
        <v>0</v>
      </c>
      <c r="S568" s="2675">
        <f>'2 уровень'!T1387</f>
        <v>0</v>
      </c>
      <c r="T568" s="163">
        <f>'2 уровень'!U1387</f>
        <v>0</v>
      </c>
      <c r="U568" s="163">
        <f>'2 уровень'!V1387</f>
        <v>0</v>
      </c>
      <c r="V568" s="163">
        <f>'2 уровень'!W1387</f>
        <v>0</v>
      </c>
      <c r="W568" s="2522">
        <f>'2 уровень'!X1387</f>
        <v>0</v>
      </c>
      <c r="X568" s="2538"/>
      <c r="Y568" s="2593"/>
      <c r="Z568" s="162"/>
      <c r="AA568" s="162"/>
      <c r="AB568" s="162"/>
      <c r="AC568" s="162"/>
      <c r="AD568" s="162"/>
      <c r="AE568" s="162"/>
      <c r="AF568" s="162"/>
      <c r="AG568" s="162"/>
      <c r="AH568" s="162"/>
      <c r="AI568" s="162"/>
      <c r="AJ568" s="162"/>
      <c r="AK568" s="162"/>
      <c r="AL568" s="162"/>
      <c r="AM568" s="162"/>
      <c r="AN568" s="162"/>
      <c r="AO568" s="162"/>
      <c r="AP568" s="162"/>
      <c r="AQ568" s="162"/>
      <c r="AR568" s="162"/>
      <c r="AS568" s="162"/>
      <c r="AT568" s="162"/>
      <c r="AU568" s="162"/>
      <c r="AV568" s="162"/>
      <c r="AW568" s="162"/>
      <c r="AX568" s="162"/>
      <c r="AY568" s="162"/>
      <c r="AZ568" s="162"/>
      <c r="BA568" s="162"/>
      <c r="BB568" s="162"/>
      <c r="BC568" s="162"/>
      <c r="BD568" s="162"/>
      <c r="BE568" s="162"/>
      <c r="BF568" s="162"/>
      <c r="BG568" s="162"/>
      <c r="BH568" s="162"/>
      <c r="BI568" s="162"/>
      <c r="BJ568" s="162"/>
      <c r="BK568" s="162"/>
      <c r="BL568" s="162"/>
      <c r="BM568" s="162"/>
      <c r="BN568" s="162"/>
      <c r="BO568" s="162"/>
      <c r="BP568" s="162"/>
      <c r="BQ568" s="162"/>
      <c r="BR568" s="162"/>
      <c r="BS568" s="162"/>
      <c r="BT568" s="162"/>
      <c r="BU568" s="162"/>
      <c r="BV568" s="162"/>
      <c r="BW568" s="162"/>
      <c r="BX568" s="162"/>
      <c r="BY568" s="162"/>
      <c r="BZ568" s="162"/>
      <c r="CA568" s="162"/>
      <c r="CB568" s="162"/>
      <c r="CC568" s="162"/>
      <c r="CD568" s="162"/>
      <c r="CE568" s="162"/>
      <c r="CF568" s="162"/>
      <c r="CG568" s="162"/>
      <c r="CH568" s="162"/>
      <c r="CI568" s="162"/>
      <c r="CJ568" s="162"/>
      <c r="CK568" s="162"/>
      <c r="CL568" s="162"/>
      <c r="CM568" s="162"/>
      <c r="CN568" s="162"/>
      <c r="CO568" s="162"/>
      <c r="CP568" s="162"/>
      <c r="CQ568" s="162"/>
      <c r="CR568" s="162"/>
      <c r="CS568" s="162"/>
      <c r="CT568" s="162"/>
      <c r="CU568" s="162"/>
      <c r="CV568" s="162"/>
      <c r="CW568" s="162"/>
      <c r="CX568" s="162"/>
      <c r="CY568" s="162"/>
      <c r="CZ568" s="162"/>
      <c r="DA568" s="162"/>
      <c r="DB568" s="162"/>
      <c r="DC568" s="162"/>
      <c r="DD568" s="162"/>
      <c r="DE568" s="162"/>
      <c r="DF568" s="162"/>
      <c r="DG568" s="162"/>
      <c r="DH568" s="162"/>
      <c r="DI568" s="162"/>
      <c r="DJ568" s="162"/>
      <c r="DK568" s="162"/>
      <c r="DL568" s="162"/>
      <c r="DM568" s="162"/>
      <c r="DN568" s="162"/>
      <c r="DO568" s="162"/>
      <c r="DP568" s="162"/>
      <c r="DQ568" s="162"/>
      <c r="DR568" s="162"/>
      <c r="DS568" s="162"/>
      <c r="DT568" s="162"/>
      <c r="DU568" s="162"/>
      <c r="DV568" s="162"/>
      <c r="DW568" s="162"/>
      <c r="DX568" s="162"/>
      <c r="DY568" s="162"/>
      <c r="DZ568" s="162"/>
      <c r="EA568" s="162"/>
      <c r="EB568" s="162"/>
      <c r="EC568" s="162"/>
      <c r="ED568" s="162"/>
      <c r="EE568" s="162"/>
      <c r="EF568" s="162"/>
      <c r="EG568" s="162"/>
      <c r="EH568" s="162"/>
      <c r="EI568" s="162"/>
      <c r="EJ568" s="162"/>
      <c r="EK568" s="162"/>
      <c r="EL568" s="162"/>
      <c r="EM568" s="162"/>
      <c r="EN568" s="162"/>
      <c r="EO568" s="162"/>
      <c r="EP568" s="162"/>
      <c r="EQ568" s="162"/>
      <c r="ER568" s="162"/>
      <c r="ES568" s="162"/>
      <c r="ET568" s="162"/>
      <c r="EU568" s="162"/>
      <c r="EV568" s="162"/>
      <c r="EW568" s="162"/>
      <c r="EX568" s="162"/>
      <c r="EY568" s="162"/>
      <c r="EZ568" s="162"/>
      <c r="FA568" s="162"/>
      <c r="FB568" s="162"/>
      <c r="FC568" s="162"/>
      <c r="FD568" s="162"/>
      <c r="FE568" s="162"/>
      <c r="FF568" s="162"/>
      <c r="FG568" s="162"/>
      <c r="FH568" s="162"/>
      <c r="FI568" s="162"/>
      <c r="FJ568" s="162"/>
      <c r="FK568" s="162"/>
      <c r="FL568" s="162"/>
      <c r="FM568" s="162"/>
      <c r="FN568" s="162"/>
      <c r="FO568" s="162"/>
      <c r="FP568" s="162"/>
      <c r="FQ568" s="162"/>
      <c r="FR568" s="162"/>
      <c r="FS568" s="162"/>
      <c r="FT568" s="162"/>
      <c r="FU568" s="162"/>
      <c r="FV568" s="162"/>
      <c r="FW568" s="162"/>
      <c r="FX568" s="162"/>
      <c r="FY568" s="162"/>
      <c r="FZ568" s="162"/>
      <c r="GA568" s="162"/>
      <c r="GB568" s="162"/>
      <c r="GC568" s="162"/>
      <c r="GD568" s="162"/>
      <c r="GE568" s="162"/>
      <c r="GF568" s="162"/>
      <c r="GG568" s="162"/>
      <c r="GH568" s="162"/>
      <c r="GI568" s="162"/>
      <c r="GJ568" s="162"/>
      <c r="GK568" s="162"/>
      <c r="GL568" s="162"/>
      <c r="GM568" s="162"/>
      <c r="GN568" s="162"/>
      <c r="GO568" s="162"/>
      <c r="GP568" s="162"/>
      <c r="GQ568" s="162"/>
      <c r="GR568" s="162"/>
      <c r="GS568" s="162"/>
      <c r="GT568" s="162"/>
      <c r="GU568" s="162"/>
    </row>
    <row r="569" spans="1:203" ht="30" x14ac:dyDescent="0.25">
      <c r="A569" s="161">
        <v>1</v>
      </c>
      <c r="B569" s="58" t="s">
        <v>370</v>
      </c>
      <c r="C569" s="2570">
        <f>'2 уровень'!D1388</f>
        <v>1486</v>
      </c>
      <c r="D569" s="2570">
        <f>'2 уровень'!E1388</f>
        <v>495</v>
      </c>
      <c r="E569" s="2570">
        <f>'2 уровень'!F1388</f>
        <v>8</v>
      </c>
      <c r="F569" s="2571">
        <f>'2 уровень'!G1388</f>
        <v>1.6161616161616161</v>
      </c>
      <c r="G569" s="237">
        <f>'2 уровень'!H1388</f>
        <v>0</v>
      </c>
      <c r="H569" s="237">
        <f>'2 уровень'!I1388</f>
        <v>0</v>
      </c>
      <c r="I569" s="246">
        <f>'2 уровень'!J1388</f>
        <v>0</v>
      </c>
      <c r="J569" s="246">
        <f>'2 уровень'!K1388</f>
        <v>0</v>
      </c>
      <c r="K569" s="246">
        <f>'2 уровень'!L1388</f>
        <v>0</v>
      </c>
      <c r="L569" s="246">
        <f>'2 уровень'!M1388</f>
        <v>0</v>
      </c>
      <c r="M569" s="246">
        <f>'2 уровень'!N1388</f>
        <v>0</v>
      </c>
      <c r="N569" s="246">
        <f>'2 уровень'!O1388</f>
        <v>0</v>
      </c>
      <c r="O569" s="163">
        <f>'2 уровень'!P1388</f>
        <v>0</v>
      </c>
      <c r="P569" s="163">
        <f>'2 уровень'!Q1388</f>
        <v>0</v>
      </c>
      <c r="Q569" s="163">
        <f>'2 уровень'!R1388</f>
        <v>0</v>
      </c>
      <c r="R569" s="163">
        <f>'2 уровень'!S1388</f>
        <v>0</v>
      </c>
      <c r="S569" s="2675">
        <f>'2 уровень'!T1388</f>
        <v>0</v>
      </c>
      <c r="T569" s="163">
        <f>'2 уровень'!U1388</f>
        <v>0</v>
      </c>
      <c r="U569" s="163">
        <f>'2 уровень'!V1388</f>
        <v>0</v>
      </c>
      <c r="V569" s="163">
        <f>'2 уровень'!W1388</f>
        <v>0</v>
      </c>
      <c r="W569" s="2522">
        <f>'2 уровень'!X1388</f>
        <v>0</v>
      </c>
      <c r="X569" s="2538"/>
      <c r="Y569" s="2593"/>
      <c r="Z569" s="162"/>
      <c r="AA569" s="162"/>
      <c r="AB569" s="162"/>
      <c r="AC569" s="162"/>
      <c r="AD569" s="162"/>
      <c r="AE569" s="162"/>
      <c r="AF569" s="162"/>
      <c r="AG569" s="162"/>
      <c r="AH569" s="162"/>
      <c r="AI569" s="162"/>
      <c r="AJ569" s="162"/>
      <c r="AK569" s="162"/>
      <c r="AL569" s="162"/>
      <c r="AM569" s="162"/>
      <c r="AN569" s="162"/>
      <c r="AO569" s="162"/>
      <c r="AP569" s="162"/>
      <c r="AQ569" s="162"/>
      <c r="AR569" s="162"/>
      <c r="AS569" s="162"/>
      <c r="AT569" s="162"/>
      <c r="AU569" s="162"/>
      <c r="AV569" s="162"/>
      <c r="AW569" s="162"/>
      <c r="AX569" s="162"/>
      <c r="AY569" s="162"/>
      <c r="AZ569" s="162"/>
      <c r="BA569" s="162"/>
      <c r="BB569" s="162"/>
      <c r="BC569" s="162"/>
      <c r="BD569" s="162"/>
      <c r="BE569" s="162"/>
      <c r="BF569" s="162"/>
      <c r="BG569" s="162"/>
      <c r="BH569" s="162"/>
      <c r="BI569" s="162"/>
      <c r="BJ569" s="162"/>
      <c r="BK569" s="162"/>
      <c r="BL569" s="162"/>
      <c r="BM569" s="162"/>
      <c r="BN569" s="162"/>
      <c r="BO569" s="162"/>
      <c r="BP569" s="162"/>
      <c r="BQ569" s="162"/>
      <c r="BR569" s="162"/>
      <c r="BS569" s="162"/>
      <c r="BT569" s="162"/>
      <c r="BU569" s="162"/>
      <c r="BV569" s="162"/>
      <c r="BW569" s="162"/>
      <c r="BX569" s="162"/>
      <c r="BY569" s="162"/>
      <c r="BZ569" s="162"/>
      <c r="CA569" s="162"/>
      <c r="CB569" s="162"/>
      <c r="CC569" s="162"/>
      <c r="CD569" s="162"/>
      <c r="CE569" s="162"/>
      <c r="CF569" s="162"/>
      <c r="CG569" s="162"/>
      <c r="CH569" s="162"/>
      <c r="CI569" s="162"/>
      <c r="CJ569" s="162"/>
      <c r="CK569" s="162"/>
      <c r="CL569" s="162"/>
      <c r="CM569" s="162"/>
      <c r="CN569" s="162"/>
      <c r="CO569" s="162"/>
      <c r="CP569" s="162"/>
      <c r="CQ569" s="162"/>
      <c r="CR569" s="162"/>
      <c r="CS569" s="162"/>
      <c r="CT569" s="162"/>
      <c r="CU569" s="162"/>
      <c r="CV569" s="162"/>
      <c r="CW569" s="162"/>
      <c r="CX569" s="162"/>
      <c r="CY569" s="162"/>
      <c r="CZ569" s="162"/>
      <c r="DA569" s="162"/>
      <c r="DB569" s="162"/>
      <c r="DC569" s="162"/>
      <c r="DD569" s="162"/>
      <c r="DE569" s="162"/>
      <c r="DF569" s="162"/>
      <c r="DG569" s="162"/>
      <c r="DH569" s="162"/>
      <c r="DI569" s="162"/>
      <c r="DJ569" s="162"/>
      <c r="DK569" s="162"/>
      <c r="DL569" s="162"/>
      <c r="DM569" s="162"/>
      <c r="DN569" s="162"/>
      <c r="DO569" s="162"/>
      <c r="DP569" s="162"/>
      <c r="DQ569" s="162"/>
      <c r="DR569" s="162"/>
      <c r="DS569" s="162"/>
      <c r="DT569" s="162"/>
      <c r="DU569" s="162"/>
      <c r="DV569" s="162"/>
      <c r="DW569" s="162"/>
      <c r="DX569" s="162"/>
      <c r="DY569" s="162"/>
      <c r="DZ569" s="162"/>
      <c r="EA569" s="162"/>
      <c r="EB569" s="162"/>
      <c r="EC569" s="162"/>
      <c r="ED569" s="162"/>
      <c r="EE569" s="162"/>
      <c r="EF569" s="162"/>
      <c r="EG569" s="162"/>
      <c r="EH569" s="162"/>
      <c r="EI569" s="162"/>
      <c r="EJ569" s="162"/>
      <c r="EK569" s="162"/>
      <c r="EL569" s="162"/>
      <c r="EM569" s="162"/>
      <c r="EN569" s="162"/>
      <c r="EO569" s="162"/>
      <c r="EP569" s="162"/>
      <c r="EQ569" s="162"/>
      <c r="ER569" s="162"/>
      <c r="ES569" s="162"/>
      <c r="ET569" s="162"/>
      <c r="EU569" s="162"/>
      <c r="EV569" s="162"/>
      <c r="EW569" s="162"/>
      <c r="EX569" s="162"/>
      <c r="EY569" s="162"/>
      <c r="EZ569" s="162"/>
      <c r="FA569" s="162"/>
      <c r="FB569" s="162"/>
      <c r="FC569" s="162"/>
      <c r="FD569" s="162"/>
      <c r="FE569" s="162"/>
      <c r="FF569" s="162"/>
      <c r="FG569" s="162"/>
      <c r="FH569" s="162"/>
      <c r="FI569" s="162"/>
      <c r="FJ569" s="162"/>
      <c r="FK569" s="162"/>
      <c r="FL569" s="162"/>
      <c r="FM569" s="162"/>
      <c r="FN569" s="162"/>
      <c r="FO569" s="162"/>
      <c r="FP569" s="162"/>
      <c r="FQ569" s="162"/>
      <c r="FR569" s="162"/>
      <c r="FS569" s="162"/>
      <c r="FT569" s="162"/>
      <c r="FU569" s="162"/>
      <c r="FV569" s="162"/>
      <c r="FW569" s="162"/>
      <c r="FX569" s="162"/>
      <c r="FY569" s="162"/>
      <c r="FZ569" s="162"/>
      <c r="GA569" s="162"/>
      <c r="GB569" s="162"/>
      <c r="GC569" s="162"/>
      <c r="GD569" s="162"/>
      <c r="GE569" s="162"/>
      <c r="GF569" s="162"/>
      <c r="GG569" s="162"/>
      <c r="GH569" s="162"/>
      <c r="GI569" s="162"/>
      <c r="GJ569" s="162"/>
      <c r="GK569" s="162"/>
      <c r="GL569" s="162"/>
      <c r="GM569" s="162"/>
      <c r="GN569" s="162"/>
      <c r="GO569" s="162"/>
      <c r="GP569" s="162"/>
      <c r="GQ569" s="162"/>
      <c r="GR569" s="162"/>
      <c r="GS569" s="162"/>
      <c r="GT569" s="162"/>
      <c r="GU569" s="162"/>
    </row>
    <row r="570" spans="1:203" x14ac:dyDescent="0.25">
      <c r="A570" s="161">
        <v>1</v>
      </c>
      <c r="B570" s="58" t="s">
        <v>333</v>
      </c>
      <c r="C570" s="2570">
        <f>'2 уровень'!D1389</f>
        <v>5938</v>
      </c>
      <c r="D570" s="2570">
        <f>'2 уровень'!E1389</f>
        <v>1979</v>
      </c>
      <c r="E570" s="2570">
        <f>'2 уровень'!F1389</f>
        <v>16288</v>
      </c>
      <c r="F570" s="2571">
        <f>'2 уровень'!G1389</f>
        <v>823.0419403739262</v>
      </c>
      <c r="G570" s="237">
        <f>'2 уровень'!H1389</f>
        <v>0</v>
      </c>
      <c r="H570" s="237">
        <f>'2 уровень'!I1389</f>
        <v>0</v>
      </c>
      <c r="I570" s="246">
        <f>'2 уровень'!J1389</f>
        <v>0</v>
      </c>
      <c r="J570" s="246">
        <f>'2 уровень'!K1389</f>
        <v>0</v>
      </c>
      <c r="K570" s="246">
        <f>'2 уровень'!L1389</f>
        <v>0</v>
      </c>
      <c r="L570" s="246">
        <f>'2 уровень'!M1389</f>
        <v>0</v>
      </c>
      <c r="M570" s="246">
        <f>'2 уровень'!N1389</f>
        <v>0</v>
      </c>
      <c r="N570" s="246">
        <f>'2 уровень'!O1389</f>
        <v>0</v>
      </c>
      <c r="O570" s="163">
        <f>'2 уровень'!P1389</f>
        <v>0</v>
      </c>
      <c r="P570" s="163">
        <f>'2 уровень'!Q1389</f>
        <v>0</v>
      </c>
      <c r="Q570" s="163">
        <f>'2 уровень'!R1389</f>
        <v>0</v>
      </c>
      <c r="R570" s="163">
        <f>'2 уровень'!S1389</f>
        <v>0</v>
      </c>
      <c r="S570" s="2675">
        <f>'2 уровень'!T1389</f>
        <v>0</v>
      </c>
      <c r="T570" s="163">
        <f>'2 уровень'!U1389</f>
        <v>0</v>
      </c>
      <c r="U570" s="163">
        <f>'2 уровень'!V1389</f>
        <v>0</v>
      </c>
      <c r="V570" s="163">
        <f>'2 уровень'!W1389</f>
        <v>0</v>
      </c>
      <c r="W570" s="2522">
        <f>'2 уровень'!X1389</f>
        <v>0</v>
      </c>
      <c r="X570" s="2538"/>
      <c r="Y570" s="2593"/>
      <c r="Z570" s="162"/>
      <c r="AA570" s="162"/>
      <c r="AB570" s="162"/>
      <c r="AC570" s="162"/>
      <c r="AD570" s="162"/>
      <c r="AE570" s="162"/>
      <c r="AF570" s="162"/>
      <c r="AG570" s="162"/>
      <c r="AH570" s="162"/>
      <c r="AI570" s="162"/>
      <c r="AJ570" s="162"/>
      <c r="AK570" s="162"/>
      <c r="AL570" s="162"/>
      <c r="AM570" s="162"/>
      <c r="AN570" s="162"/>
      <c r="AO570" s="162"/>
      <c r="AP570" s="162"/>
      <c r="AQ570" s="162"/>
      <c r="AR570" s="162"/>
      <c r="AS570" s="162"/>
      <c r="AT570" s="162"/>
      <c r="AU570" s="162"/>
      <c r="AV570" s="162"/>
      <c r="AW570" s="162"/>
      <c r="AX570" s="162"/>
      <c r="AY570" s="162"/>
      <c r="AZ570" s="162"/>
      <c r="BA570" s="162"/>
      <c r="BB570" s="162"/>
      <c r="BC570" s="162"/>
      <c r="BD570" s="162"/>
      <c r="BE570" s="162"/>
      <c r="BF570" s="162"/>
      <c r="BG570" s="162"/>
      <c r="BH570" s="162"/>
      <c r="BI570" s="162"/>
      <c r="BJ570" s="162"/>
      <c r="BK570" s="162"/>
      <c r="BL570" s="162"/>
      <c r="BM570" s="162"/>
      <c r="BN570" s="162"/>
      <c r="BO570" s="162"/>
      <c r="BP570" s="162"/>
      <c r="BQ570" s="162"/>
      <c r="BR570" s="162"/>
      <c r="BS570" s="162"/>
      <c r="BT570" s="162"/>
      <c r="BU570" s="162"/>
      <c r="BV570" s="162"/>
      <c r="BW570" s="162"/>
      <c r="BX570" s="162"/>
      <c r="BY570" s="162"/>
      <c r="BZ570" s="162"/>
      <c r="CA570" s="162"/>
      <c r="CB570" s="162"/>
      <c r="CC570" s="162"/>
      <c r="CD570" s="162"/>
      <c r="CE570" s="162"/>
      <c r="CF570" s="162"/>
      <c r="CG570" s="162"/>
      <c r="CH570" s="162"/>
      <c r="CI570" s="162"/>
      <c r="CJ570" s="162"/>
      <c r="CK570" s="162"/>
      <c r="CL570" s="162"/>
      <c r="CM570" s="162"/>
      <c r="CN570" s="162"/>
      <c r="CO570" s="162"/>
      <c r="CP570" s="162"/>
      <c r="CQ570" s="162"/>
      <c r="CR570" s="162"/>
      <c r="CS570" s="162"/>
      <c r="CT570" s="162"/>
      <c r="CU570" s="162"/>
      <c r="CV570" s="162"/>
      <c r="CW570" s="162"/>
      <c r="CX570" s="162"/>
      <c r="CY570" s="162"/>
      <c r="CZ570" s="162"/>
      <c r="DA570" s="162"/>
      <c r="DB570" s="162"/>
      <c r="DC570" s="162"/>
      <c r="DD570" s="162"/>
      <c r="DE570" s="162"/>
      <c r="DF570" s="162"/>
      <c r="DG570" s="162"/>
      <c r="DH570" s="162"/>
      <c r="DI570" s="162"/>
      <c r="DJ570" s="162"/>
      <c r="DK570" s="162"/>
      <c r="DL570" s="162"/>
      <c r="DM570" s="162"/>
      <c r="DN570" s="162"/>
      <c r="DO570" s="162"/>
      <c r="DP570" s="162"/>
      <c r="DQ570" s="162"/>
      <c r="DR570" s="162"/>
      <c r="DS570" s="162"/>
      <c r="DT570" s="162"/>
      <c r="DU570" s="162"/>
      <c r="DV570" s="162"/>
      <c r="DW570" s="162"/>
      <c r="DX570" s="162"/>
      <c r="DY570" s="162"/>
      <c r="DZ570" s="162"/>
      <c r="EA570" s="162"/>
      <c r="EB570" s="162"/>
      <c r="EC570" s="162"/>
      <c r="ED570" s="162"/>
      <c r="EE570" s="162"/>
      <c r="EF570" s="162"/>
      <c r="EG570" s="162"/>
      <c r="EH570" s="162"/>
      <c r="EI570" s="162"/>
      <c r="EJ570" s="162"/>
      <c r="EK570" s="162"/>
      <c r="EL570" s="162"/>
      <c r="EM570" s="162"/>
      <c r="EN570" s="162"/>
      <c r="EO570" s="162"/>
      <c r="EP570" s="162"/>
      <c r="EQ570" s="162"/>
      <c r="ER570" s="162"/>
      <c r="ES570" s="162"/>
      <c r="ET570" s="162"/>
      <c r="EU570" s="162"/>
      <c r="EV570" s="162"/>
      <c r="EW570" s="162"/>
      <c r="EX570" s="162"/>
      <c r="EY570" s="162"/>
      <c r="EZ570" s="162"/>
      <c r="FA570" s="162"/>
      <c r="FB570" s="162"/>
      <c r="FC570" s="162"/>
      <c r="FD570" s="162"/>
      <c r="FE570" s="162"/>
      <c r="FF570" s="162"/>
      <c r="FG570" s="162"/>
      <c r="FH570" s="162"/>
      <c r="FI570" s="162"/>
      <c r="FJ570" s="162"/>
      <c r="FK570" s="162"/>
      <c r="FL570" s="162"/>
      <c r="FM570" s="162"/>
      <c r="FN570" s="162"/>
      <c r="FO570" s="162"/>
      <c r="FP570" s="162"/>
      <c r="FQ570" s="162"/>
      <c r="FR570" s="162"/>
      <c r="FS570" s="162"/>
      <c r="FT570" s="162"/>
      <c r="FU570" s="162"/>
      <c r="FV570" s="162"/>
      <c r="FW570" s="162"/>
      <c r="FX570" s="162"/>
      <c r="FY570" s="162"/>
      <c r="FZ570" s="162"/>
      <c r="GA570" s="162"/>
      <c r="GB570" s="162"/>
      <c r="GC570" s="162"/>
      <c r="GD570" s="162"/>
      <c r="GE570" s="162"/>
      <c r="GF570" s="162"/>
      <c r="GG570" s="162"/>
      <c r="GH570" s="162"/>
      <c r="GI570" s="162"/>
      <c r="GJ570" s="162"/>
      <c r="GK570" s="162"/>
      <c r="GL570" s="162"/>
      <c r="GM570" s="162"/>
      <c r="GN570" s="162"/>
      <c r="GO570" s="162"/>
      <c r="GP570" s="162"/>
      <c r="GQ570" s="162"/>
      <c r="GR570" s="162"/>
      <c r="GS570" s="162"/>
      <c r="GT570" s="162"/>
      <c r="GU570" s="162"/>
    </row>
    <row r="571" spans="1:203" x14ac:dyDescent="0.25">
      <c r="A571" s="161">
        <v>1</v>
      </c>
      <c r="B571" s="58" t="s">
        <v>169</v>
      </c>
      <c r="C571" s="2570">
        <f>'2 уровень'!D1390</f>
        <v>37000</v>
      </c>
      <c r="D571" s="2570">
        <f>'2 уровень'!E1390</f>
        <v>12333</v>
      </c>
      <c r="E571" s="2570">
        <f>'2 уровень'!F1390</f>
        <v>10040.71875</v>
      </c>
      <c r="F571" s="2571">
        <f>'2 уровень'!G1390</f>
        <v>81.413433471174898</v>
      </c>
      <c r="G571" s="237">
        <f>'2 уровень'!H1390</f>
        <v>0</v>
      </c>
      <c r="H571" s="237">
        <f>'2 уровень'!I1390</f>
        <v>0</v>
      </c>
      <c r="I571" s="246">
        <f>'2 уровень'!J1390</f>
        <v>0</v>
      </c>
      <c r="J571" s="246">
        <f>'2 уровень'!K1390</f>
        <v>0</v>
      </c>
      <c r="K571" s="246">
        <f>'2 уровень'!L1390</f>
        <v>0</v>
      </c>
      <c r="L571" s="246">
        <f>'2 уровень'!M1390</f>
        <v>0</v>
      </c>
      <c r="M571" s="246">
        <f>'2 уровень'!N1390</f>
        <v>0</v>
      </c>
      <c r="N571" s="246">
        <f>'2 уровень'!O1390</f>
        <v>0</v>
      </c>
      <c r="O571" s="163">
        <f>'2 уровень'!P1390</f>
        <v>0</v>
      </c>
      <c r="P571" s="163">
        <f>'2 уровень'!Q1390</f>
        <v>0</v>
      </c>
      <c r="Q571" s="163">
        <f>'2 уровень'!R1390</f>
        <v>0</v>
      </c>
      <c r="R571" s="163">
        <f>'2 уровень'!S1390</f>
        <v>0</v>
      </c>
      <c r="S571" s="2675">
        <f>'2 уровень'!T1390</f>
        <v>0</v>
      </c>
      <c r="T571" s="163">
        <f>'2 уровень'!U1390</f>
        <v>0</v>
      </c>
      <c r="U571" s="163">
        <f>'2 уровень'!V1390</f>
        <v>0</v>
      </c>
      <c r="V571" s="163">
        <f>'2 уровень'!W1390</f>
        <v>0</v>
      </c>
      <c r="W571" s="2522">
        <f>'2 уровень'!X1390</f>
        <v>0</v>
      </c>
      <c r="X571" s="2538"/>
      <c r="Y571" s="2593"/>
      <c r="Z571" s="162"/>
      <c r="AA571" s="162"/>
      <c r="AB571" s="162"/>
      <c r="AC571" s="162"/>
      <c r="AD571" s="162"/>
      <c r="AE571" s="162"/>
      <c r="AF571" s="162"/>
      <c r="AG571" s="162"/>
      <c r="AH571" s="162"/>
      <c r="AI571" s="162"/>
      <c r="AJ571" s="162"/>
      <c r="AK571" s="162"/>
      <c r="AL571" s="162"/>
      <c r="AM571" s="162"/>
      <c r="AN571" s="162"/>
      <c r="AO571" s="162"/>
      <c r="AP571" s="162"/>
      <c r="AQ571" s="162"/>
      <c r="AR571" s="162"/>
      <c r="AS571" s="162"/>
      <c r="AT571" s="162"/>
      <c r="AU571" s="162"/>
      <c r="AV571" s="162"/>
      <c r="AW571" s="162"/>
      <c r="AX571" s="162"/>
      <c r="AY571" s="162"/>
      <c r="AZ571" s="162"/>
      <c r="BA571" s="162"/>
      <c r="BB571" s="162"/>
      <c r="BC571" s="162"/>
      <c r="BD571" s="162"/>
      <c r="BE571" s="162"/>
      <c r="BF571" s="162"/>
      <c r="BG571" s="162"/>
      <c r="BH571" s="162"/>
      <c r="BI571" s="162"/>
      <c r="BJ571" s="162"/>
      <c r="BK571" s="162"/>
      <c r="BL571" s="162"/>
      <c r="BM571" s="162"/>
      <c r="BN571" s="162"/>
      <c r="BO571" s="162"/>
      <c r="BP571" s="162"/>
      <c r="BQ571" s="162"/>
      <c r="BR571" s="162"/>
      <c r="BS571" s="162"/>
      <c r="BT571" s="162"/>
      <c r="BU571" s="162"/>
      <c r="BV571" s="162"/>
      <c r="BW571" s="162"/>
      <c r="BX571" s="162"/>
      <c r="BY571" s="162"/>
      <c r="BZ571" s="162"/>
      <c r="CA571" s="162"/>
      <c r="CB571" s="162"/>
      <c r="CC571" s="162"/>
      <c r="CD571" s="162"/>
      <c r="CE571" s="162"/>
      <c r="CF571" s="162"/>
      <c r="CG571" s="162"/>
      <c r="CH571" s="162"/>
      <c r="CI571" s="162"/>
      <c r="CJ571" s="162"/>
      <c r="CK571" s="162"/>
      <c r="CL571" s="162"/>
      <c r="CM571" s="162"/>
      <c r="CN571" s="162"/>
      <c r="CO571" s="162"/>
      <c r="CP571" s="162"/>
      <c r="CQ571" s="162"/>
      <c r="CR571" s="162"/>
      <c r="CS571" s="162"/>
      <c r="CT571" s="162"/>
      <c r="CU571" s="162"/>
      <c r="CV571" s="162"/>
      <c r="CW571" s="162"/>
      <c r="CX571" s="162"/>
      <c r="CY571" s="162"/>
      <c r="CZ571" s="162"/>
      <c r="DA571" s="162"/>
      <c r="DB571" s="162"/>
      <c r="DC571" s="162"/>
      <c r="DD571" s="162"/>
      <c r="DE571" s="162"/>
      <c r="DF571" s="162"/>
      <c r="DG571" s="162"/>
      <c r="DH571" s="162"/>
      <c r="DI571" s="162"/>
      <c r="DJ571" s="162"/>
      <c r="DK571" s="162"/>
      <c r="DL571" s="162"/>
      <c r="DM571" s="162"/>
      <c r="DN571" s="162"/>
      <c r="DO571" s="162"/>
      <c r="DP571" s="162"/>
      <c r="DQ571" s="162"/>
      <c r="DR571" s="162"/>
      <c r="DS571" s="162"/>
      <c r="DT571" s="162"/>
      <c r="DU571" s="162"/>
      <c r="DV571" s="162"/>
      <c r="DW571" s="162"/>
      <c r="DX571" s="162"/>
      <c r="DY571" s="162"/>
      <c r="DZ571" s="162"/>
      <c r="EA571" s="162"/>
      <c r="EB571" s="162"/>
      <c r="EC571" s="162"/>
      <c r="ED571" s="162"/>
      <c r="EE571" s="162"/>
      <c r="EF571" s="162"/>
      <c r="EG571" s="162"/>
      <c r="EH571" s="162"/>
      <c r="EI571" s="162"/>
      <c r="EJ571" s="162"/>
      <c r="EK571" s="162"/>
      <c r="EL571" s="162"/>
      <c r="EM571" s="162"/>
      <c r="EN571" s="162"/>
      <c r="EO571" s="162"/>
      <c r="EP571" s="162"/>
      <c r="EQ571" s="162"/>
      <c r="ER571" s="162"/>
      <c r="ES571" s="162"/>
      <c r="ET571" s="162"/>
      <c r="EU571" s="162"/>
      <c r="EV571" s="162"/>
      <c r="EW571" s="162"/>
      <c r="EX571" s="162"/>
      <c r="EY571" s="162"/>
      <c r="EZ571" s="162"/>
      <c r="FA571" s="162"/>
      <c r="FB571" s="162"/>
      <c r="FC571" s="162"/>
      <c r="FD571" s="162"/>
      <c r="FE571" s="162"/>
      <c r="FF571" s="162"/>
      <c r="FG571" s="162"/>
      <c r="FH571" s="162"/>
      <c r="FI571" s="162"/>
      <c r="FJ571" s="162"/>
      <c r="FK571" s="162"/>
      <c r="FL571" s="162"/>
      <c r="FM571" s="162"/>
      <c r="FN571" s="162"/>
      <c r="FO571" s="162"/>
      <c r="FP571" s="162"/>
      <c r="FQ571" s="162"/>
      <c r="FR571" s="162"/>
      <c r="FS571" s="162"/>
      <c r="FT571" s="162"/>
      <c r="FU571" s="162"/>
      <c r="FV571" s="162"/>
      <c r="FW571" s="162"/>
      <c r="FX571" s="162"/>
      <c r="FY571" s="162"/>
      <c r="FZ571" s="162"/>
      <c r="GA571" s="162"/>
      <c r="GB571" s="162"/>
      <c r="GC571" s="162"/>
      <c r="GD571" s="162"/>
      <c r="GE571" s="162"/>
      <c r="GF571" s="162"/>
      <c r="GG571" s="162"/>
      <c r="GH571" s="162"/>
      <c r="GI571" s="162"/>
      <c r="GJ571" s="162"/>
      <c r="GK571" s="162"/>
      <c r="GL571" s="162"/>
      <c r="GM571" s="162"/>
      <c r="GN571" s="162"/>
      <c r="GO571" s="162"/>
      <c r="GP571" s="162"/>
      <c r="GQ571" s="162"/>
      <c r="GR571" s="162"/>
      <c r="GS571" s="162"/>
      <c r="GT571" s="162"/>
      <c r="GU571" s="162"/>
    </row>
    <row r="572" spans="1:203" x14ac:dyDescent="0.25">
      <c r="A572" s="161">
        <v>1</v>
      </c>
      <c r="B572" s="58" t="s">
        <v>339</v>
      </c>
      <c r="C572" s="2570">
        <f>'2 уровень'!D1391</f>
        <v>40200</v>
      </c>
      <c r="D572" s="2570">
        <f>'2 уровень'!E1391</f>
        <v>13400</v>
      </c>
      <c r="E572" s="2570">
        <f>'2 уровень'!F1391</f>
        <v>13334</v>
      </c>
      <c r="F572" s="2571">
        <f>'2 уровень'!G1391</f>
        <v>99.507462686567166</v>
      </c>
      <c r="G572" s="237">
        <f>'2 уровень'!H1391</f>
        <v>0</v>
      </c>
      <c r="H572" s="237">
        <f>'2 уровень'!I1391</f>
        <v>0</v>
      </c>
      <c r="I572" s="246">
        <f>'2 уровень'!J1391</f>
        <v>0</v>
      </c>
      <c r="J572" s="246">
        <f>'2 уровень'!K1391</f>
        <v>0</v>
      </c>
      <c r="K572" s="246">
        <f>'2 уровень'!L1391</f>
        <v>0</v>
      </c>
      <c r="L572" s="246">
        <f>'2 уровень'!M1391</f>
        <v>0</v>
      </c>
      <c r="M572" s="246">
        <f>'2 уровень'!N1391</f>
        <v>0</v>
      </c>
      <c r="N572" s="246">
        <f>'2 уровень'!O1391</f>
        <v>0</v>
      </c>
      <c r="O572" s="163">
        <f>'2 уровень'!P1391</f>
        <v>0</v>
      </c>
      <c r="P572" s="163">
        <f>'2 уровень'!Q1391</f>
        <v>0</v>
      </c>
      <c r="Q572" s="163">
        <f>'2 уровень'!R1391</f>
        <v>0</v>
      </c>
      <c r="R572" s="163">
        <f>'2 уровень'!S1391</f>
        <v>0</v>
      </c>
      <c r="S572" s="2675">
        <f>'2 уровень'!T1391</f>
        <v>0</v>
      </c>
      <c r="T572" s="163">
        <f>'2 уровень'!U1391</f>
        <v>0</v>
      </c>
      <c r="U572" s="163">
        <f>'2 уровень'!V1391</f>
        <v>0</v>
      </c>
      <c r="V572" s="163">
        <f>'2 уровень'!W1391</f>
        <v>0</v>
      </c>
      <c r="W572" s="2522">
        <f>'2 уровень'!X1391</f>
        <v>0</v>
      </c>
      <c r="X572" s="2538"/>
      <c r="Y572" s="2593"/>
      <c r="Z572" s="162"/>
      <c r="AA572" s="162"/>
      <c r="AB572" s="162"/>
      <c r="AC572" s="162"/>
      <c r="AD572" s="162"/>
      <c r="AE572" s="162"/>
      <c r="AF572" s="162"/>
      <c r="AG572" s="162"/>
      <c r="AH572" s="162"/>
      <c r="AI572" s="162"/>
      <c r="AJ572" s="162"/>
      <c r="AK572" s="162"/>
      <c r="AL572" s="162"/>
      <c r="AM572" s="162"/>
      <c r="AN572" s="162"/>
      <c r="AO572" s="162"/>
      <c r="AP572" s="162"/>
      <c r="AQ572" s="162"/>
      <c r="AR572" s="162"/>
      <c r="AS572" s="162"/>
      <c r="AT572" s="162"/>
      <c r="AU572" s="162"/>
      <c r="AV572" s="162"/>
      <c r="AW572" s="162"/>
      <c r="AX572" s="162"/>
      <c r="AY572" s="162"/>
      <c r="AZ572" s="162"/>
      <c r="BA572" s="162"/>
      <c r="BB572" s="162"/>
      <c r="BC572" s="162"/>
      <c r="BD572" s="162"/>
      <c r="BE572" s="162"/>
      <c r="BF572" s="162"/>
      <c r="BG572" s="162"/>
      <c r="BH572" s="162"/>
      <c r="BI572" s="162"/>
      <c r="BJ572" s="162"/>
      <c r="BK572" s="162"/>
      <c r="BL572" s="162"/>
      <c r="BM572" s="162"/>
      <c r="BN572" s="162"/>
      <c r="BO572" s="162"/>
      <c r="BP572" s="162"/>
      <c r="BQ572" s="162"/>
      <c r="BR572" s="162"/>
      <c r="BS572" s="162"/>
      <c r="BT572" s="162"/>
      <c r="BU572" s="162"/>
      <c r="BV572" s="162"/>
      <c r="BW572" s="162"/>
      <c r="BX572" s="162"/>
      <c r="BY572" s="162"/>
      <c r="BZ572" s="162"/>
      <c r="CA572" s="162"/>
      <c r="CB572" s="162"/>
      <c r="CC572" s="162"/>
      <c r="CD572" s="162"/>
      <c r="CE572" s="162"/>
      <c r="CF572" s="162"/>
      <c r="CG572" s="162"/>
      <c r="CH572" s="162"/>
      <c r="CI572" s="162"/>
      <c r="CJ572" s="162"/>
      <c r="CK572" s="162"/>
      <c r="CL572" s="162"/>
      <c r="CM572" s="162"/>
      <c r="CN572" s="162"/>
      <c r="CO572" s="162"/>
      <c r="CP572" s="162"/>
      <c r="CQ572" s="162"/>
      <c r="CR572" s="162"/>
      <c r="CS572" s="162"/>
      <c r="CT572" s="162"/>
      <c r="CU572" s="162"/>
      <c r="CV572" s="162"/>
      <c r="CW572" s="162"/>
      <c r="CX572" s="162"/>
      <c r="CY572" s="162"/>
      <c r="CZ572" s="162"/>
      <c r="DA572" s="162"/>
      <c r="DB572" s="162"/>
      <c r="DC572" s="162"/>
      <c r="DD572" s="162"/>
      <c r="DE572" s="162"/>
      <c r="DF572" s="162"/>
      <c r="DG572" s="162"/>
      <c r="DH572" s="162"/>
      <c r="DI572" s="162"/>
      <c r="DJ572" s="162"/>
      <c r="DK572" s="162"/>
      <c r="DL572" s="162"/>
      <c r="DM572" s="162"/>
      <c r="DN572" s="162"/>
      <c r="DO572" s="162"/>
      <c r="DP572" s="162"/>
      <c r="DQ572" s="162"/>
      <c r="DR572" s="162"/>
      <c r="DS572" s="162"/>
      <c r="DT572" s="162"/>
      <c r="DU572" s="162"/>
      <c r="DV572" s="162"/>
      <c r="DW572" s="162"/>
      <c r="DX572" s="162"/>
      <c r="DY572" s="162"/>
      <c r="DZ572" s="162"/>
      <c r="EA572" s="162"/>
      <c r="EB572" s="162"/>
      <c r="EC572" s="162"/>
      <c r="ED572" s="162"/>
      <c r="EE572" s="162"/>
      <c r="EF572" s="162"/>
      <c r="EG572" s="162"/>
      <c r="EH572" s="162"/>
      <c r="EI572" s="162"/>
      <c r="EJ572" s="162"/>
      <c r="EK572" s="162"/>
      <c r="EL572" s="162"/>
      <c r="EM572" s="162"/>
      <c r="EN572" s="162"/>
      <c r="EO572" s="162"/>
      <c r="EP572" s="162"/>
      <c r="EQ572" s="162"/>
      <c r="ER572" s="162"/>
      <c r="ES572" s="162"/>
      <c r="ET572" s="162"/>
      <c r="EU572" s="162"/>
      <c r="EV572" s="162"/>
      <c r="EW572" s="162"/>
      <c r="EX572" s="162"/>
      <c r="EY572" s="162"/>
      <c r="EZ572" s="162"/>
      <c r="FA572" s="162"/>
      <c r="FB572" s="162"/>
      <c r="FC572" s="162"/>
      <c r="FD572" s="162"/>
      <c r="FE572" s="162"/>
      <c r="FF572" s="162"/>
      <c r="FG572" s="162"/>
      <c r="FH572" s="162"/>
      <c r="FI572" s="162"/>
      <c r="FJ572" s="162"/>
      <c r="FK572" s="162"/>
      <c r="FL572" s="162"/>
      <c r="FM572" s="162"/>
      <c r="FN572" s="162"/>
      <c r="FO572" s="162"/>
      <c r="FP572" s="162"/>
      <c r="FQ572" s="162"/>
      <c r="FR572" s="162"/>
      <c r="FS572" s="162"/>
      <c r="FT572" s="162"/>
      <c r="FU572" s="162"/>
      <c r="FV572" s="162"/>
      <c r="FW572" s="162"/>
      <c r="FX572" s="162"/>
      <c r="FY572" s="162"/>
      <c r="FZ572" s="162"/>
      <c r="GA572" s="162"/>
      <c r="GB572" s="162"/>
      <c r="GC572" s="162"/>
      <c r="GD572" s="162"/>
      <c r="GE572" s="162"/>
      <c r="GF572" s="162"/>
      <c r="GG572" s="162"/>
      <c r="GH572" s="162"/>
      <c r="GI572" s="162"/>
      <c r="GJ572" s="162"/>
      <c r="GK572" s="162"/>
      <c r="GL572" s="162"/>
      <c r="GM572" s="162"/>
      <c r="GN572" s="162"/>
      <c r="GO572" s="162"/>
      <c r="GP572" s="162"/>
      <c r="GQ572" s="162"/>
      <c r="GR572" s="162"/>
      <c r="GS572" s="162"/>
      <c r="GT572" s="162"/>
      <c r="GU572" s="162"/>
    </row>
    <row r="573" spans="1:203" ht="30" x14ac:dyDescent="0.25">
      <c r="A573" s="161">
        <v>1</v>
      </c>
      <c r="B573" s="58" t="s">
        <v>170</v>
      </c>
      <c r="C573" s="2570">
        <f>'2 уровень'!D1392</f>
        <v>12099</v>
      </c>
      <c r="D573" s="2570">
        <f>'2 уровень'!E1392</f>
        <v>4033</v>
      </c>
      <c r="E573" s="2570">
        <f>'2 уровень'!F1392</f>
        <v>4243</v>
      </c>
      <c r="F573" s="2571">
        <f>'2 уровень'!G1392</f>
        <v>105.2070419042896</v>
      </c>
      <c r="G573" s="237">
        <f>'2 уровень'!H1392</f>
        <v>0</v>
      </c>
      <c r="H573" s="237">
        <f>'2 уровень'!I1392</f>
        <v>0</v>
      </c>
      <c r="I573" s="246">
        <f>'2 уровень'!J1392</f>
        <v>0</v>
      </c>
      <c r="J573" s="246">
        <f>'2 уровень'!K1392</f>
        <v>0</v>
      </c>
      <c r="K573" s="246">
        <f>'2 уровень'!L1392</f>
        <v>0</v>
      </c>
      <c r="L573" s="246">
        <f>'2 уровень'!M1392</f>
        <v>0</v>
      </c>
      <c r="M573" s="246">
        <f>'2 уровень'!N1392</f>
        <v>0</v>
      </c>
      <c r="N573" s="246">
        <f>'2 уровень'!O1392</f>
        <v>0</v>
      </c>
      <c r="O573" s="163">
        <f>'2 уровень'!P1392</f>
        <v>0</v>
      </c>
      <c r="P573" s="163">
        <f>'2 уровень'!Q1392</f>
        <v>0</v>
      </c>
      <c r="Q573" s="163">
        <f>'2 уровень'!R1392</f>
        <v>0</v>
      </c>
      <c r="R573" s="163">
        <f>'2 уровень'!S1392</f>
        <v>0</v>
      </c>
      <c r="S573" s="2675">
        <f>'2 уровень'!T1392</f>
        <v>0</v>
      </c>
      <c r="T573" s="163">
        <f>'2 уровень'!U1392</f>
        <v>0</v>
      </c>
      <c r="U573" s="163">
        <f>'2 уровень'!V1392</f>
        <v>0</v>
      </c>
      <c r="V573" s="163">
        <f>'2 уровень'!W1392</f>
        <v>0</v>
      </c>
      <c r="W573" s="2522">
        <f>'2 уровень'!X1392</f>
        <v>0</v>
      </c>
      <c r="X573" s="2538"/>
      <c r="Y573" s="2593"/>
      <c r="Z573" s="162"/>
      <c r="AA573" s="162"/>
      <c r="AB573" s="162"/>
      <c r="AC573" s="162"/>
      <c r="AD573" s="162"/>
      <c r="AE573" s="162"/>
      <c r="AF573" s="162"/>
      <c r="AG573" s="162"/>
      <c r="AH573" s="162"/>
      <c r="AI573" s="162"/>
      <c r="AJ573" s="162"/>
      <c r="AK573" s="162"/>
      <c r="AL573" s="162"/>
      <c r="AM573" s="162"/>
      <c r="AN573" s="162"/>
      <c r="AO573" s="162"/>
      <c r="AP573" s="162"/>
      <c r="AQ573" s="162"/>
      <c r="AR573" s="162"/>
      <c r="AS573" s="162"/>
      <c r="AT573" s="162"/>
      <c r="AU573" s="162"/>
      <c r="AV573" s="162"/>
      <c r="AW573" s="162"/>
      <c r="AX573" s="162"/>
      <c r="AY573" s="162"/>
      <c r="AZ573" s="162"/>
      <c r="BA573" s="162"/>
      <c r="BB573" s="162"/>
      <c r="BC573" s="162"/>
      <c r="BD573" s="162"/>
      <c r="BE573" s="162"/>
      <c r="BF573" s="162"/>
      <c r="BG573" s="162"/>
      <c r="BH573" s="162"/>
      <c r="BI573" s="162"/>
      <c r="BJ573" s="162"/>
      <c r="BK573" s="162"/>
      <c r="BL573" s="162"/>
      <c r="BM573" s="162"/>
      <c r="BN573" s="162"/>
      <c r="BO573" s="162"/>
      <c r="BP573" s="162"/>
      <c r="BQ573" s="162"/>
      <c r="BR573" s="162"/>
      <c r="BS573" s="162"/>
      <c r="BT573" s="162"/>
      <c r="BU573" s="162"/>
      <c r="BV573" s="162"/>
      <c r="BW573" s="162"/>
      <c r="BX573" s="162"/>
      <c r="BY573" s="162"/>
      <c r="BZ573" s="162"/>
      <c r="CA573" s="162"/>
      <c r="CB573" s="162"/>
      <c r="CC573" s="162"/>
      <c r="CD573" s="162"/>
      <c r="CE573" s="162"/>
      <c r="CF573" s="162"/>
      <c r="CG573" s="162"/>
      <c r="CH573" s="162"/>
      <c r="CI573" s="162"/>
      <c r="CJ573" s="162"/>
      <c r="CK573" s="162"/>
      <c r="CL573" s="162"/>
      <c r="CM573" s="162"/>
      <c r="CN573" s="162"/>
      <c r="CO573" s="162"/>
      <c r="CP573" s="162"/>
      <c r="CQ573" s="162"/>
      <c r="CR573" s="162"/>
      <c r="CS573" s="162"/>
      <c r="CT573" s="162"/>
      <c r="CU573" s="162"/>
      <c r="CV573" s="162"/>
      <c r="CW573" s="162"/>
      <c r="CX573" s="162"/>
      <c r="CY573" s="162"/>
      <c r="CZ573" s="162"/>
      <c r="DA573" s="162"/>
      <c r="DB573" s="162"/>
      <c r="DC573" s="162"/>
      <c r="DD573" s="162"/>
      <c r="DE573" s="162"/>
      <c r="DF573" s="162"/>
      <c r="DG573" s="162"/>
      <c r="DH573" s="162"/>
      <c r="DI573" s="162"/>
      <c r="DJ573" s="162"/>
      <c r="DK573" s="162"/>
      <c r="DL573" s="162"/>
      <c r="DM573" s="162"/>
      <c r="DN573" s="162"/>
      <c r="DO573" s="162"/>
      <c r="DP573" s="162"/>
      <c r="DQ573" s="162"/>
      <c r="DR573" s="162"/>
      <c r="DS573" s="162"/>
      <c r="DT573" s="162"/>
      <c r="DU573" s="162"/>
      <c r="DV573" s="162"/>
      <c r="DW573" s="162"/>
      <c r="DX573" s="162"/>
      <c r="DY573" s="162"/>
      <c r="DZ573" s="162"/>
      <c r="EA573" s="162"/>
      <c r="EB573" s="162"/>
      <c r="EC573" s="162"/>
      <c r="ED573" s="162"/>
      <c r="EE573" s="162"/>
      <c r="EF573" s="162"/>
      <c r="EG573" s="162"/>
      <c r="EH573" s="162"/>
      <c r="EI573" s="162"/>
      <c r="EJ573" s="162"/>
      <c r="EK573" s="162"/>
      <c r="EL573" s="162"/>
      <c r="EM573" s="162"/>
      <c r="EN573" s="162"/>
      <c r="EO573" s="162"/>
      <c r="EP573" s="162"/>
      <c r="EQ573" s="162"/>
      <c r="ER573" s="162"/>
      <c r="ES573" s="162"/>
      <c r="ET573" s="162"/>
      <c r="EU573" s="162"/>
      <c r="EV573" s="162"/>
      <c r="EW573" s="162"/>
      <c r="EX573" s="162"/>
      <c r="EY573" s="162"/>
      <c r="EZ573" s="162"/>
      <c r="FA573" s="162"/>
      <c r="FB573" s="162"/>
      <c r="FC573" s="162"/>
      <c r="FD573" s="162"/>
      <c r="FE573" s="162"/>
      <c r="FF573" s="162"/>
      <c r="FG573" s="162"/>
      <c r="FH573" s="162"/>
      <c r="FI573" s="162"/>
      <c r="FJ573" s="162"/>
      <c r="FK573" s="162"/>
      <c r="FL573" s="162"/>
      <c r="FM573" s="162"/>
      <c r="FN573" s="162"/>
      <c r="FO573" s="162"/>
      <c r="FP573" s="162"/>
      <c r="FQ573" s="162"/>
      <c r="FR573" s="162"/>
      <c r="FS573" s="162"/>
      <c r="FT573" s="162"/>
      <c r="FU573" s="162"/>
      <c r="FV573" s="162"/>
      <c r="FW573" s="162"/>
      <c r="FX573" s="162"/>
      <c r="FY573" s="162"/>
      <c r="FZ573" s="162"/>
      <c r="GA573" s="162"/>
      <c r="GB573" s="162"/>
      <c r="GC573" s="162"/>
      <c r="GD573" s="162"/>
      <c r="GE573" s="162"/>
      <c r="GF573" s="162"/>
      <c r="GG573" s="162"/>
      <c r="GH573" s="162"/>
      <c r="GI573" s="162"/>
      <c r="GJ573" s="162"/>
      <c r="GK573" s="162"/>
      <c r="GL573" s="162"/>
      <c r="GM573" s="162"/>
      <c r="GN573" s="162"/>
      <c r="GO573" s="162"/>
      <c r="GP573" s="162"/>
      <c r="GQ573" s="162"/>
      <c r="GR573" s="162"/>
      <c r="GS573" s="162"/>
      <c r="GT573" s="162"/>
      <c r="GU573" s="162"/>
    </row>
    <row r="574" spans="1:203" ht="30" x14ac:dyDescent="0.25">
      <c r="A574" s="161">
        <v>1</v>
      </c>
      <c r="B574" s="58" t="s">
        <v>366</v>
      </c>
      <c r="C574" s="2711">
        <f>'2 уровень'!D1393</f>
        <v>0</v>
      </c>
      <c r="D574" s="2570">
        <f>'2 уровень'!E1393</f>
        <v>0</v>
      </c>
      <c r="E574" s="2570">
        <f>'2 уровень'!F1393</f>
        <v>0</v>
      </c>
      <c r="F574" s="2571">
        <f>'2 уровень'!G1393</f>
        <v>0</v>
      </c>
      <c r="G574" s="237">
        <f>'2 уровень'!H1393</f>
        <v>0</v>
      </c>
      <c r="H574" s="237">
        <f>'2 уровень'!I1393</f>
        <v>0</v>
      </c>
      <c r="I574" s="246">
        <f>'2 уровень'!J1393</f>
        <v>0</v>
      </c>
      <c r="J574" s="246">
        <f>'2 уровень'!K1393</f>
        <v>0</v>
      </c>
      <c r="K574" s="246">
        <f>'2 уровень'!L1393</f>
        <v>0</v>
      </c>
      <c r="L574" s="246">
        <f>'2 уровень'!M1393</f>
        <v>0</v>
      </c>
      <c r="M574" s="246">
        <f>'2 уровень'!N1393</f>
        <v>0</v>
      </c>
      <c r="N574" s="246">
        <f>'2 уровень'!O1393</f>
        <v>0</v>
      </c>
      <c r="O574" s="163">
        <f>'2 уровень'!P1393</f>
        <v>0</v>
      </c>
      <c r="P574" s="163">
        <f>'2 уровень'!Q1393</f>
        <v>0</v>
      </c>
      <c r="Q574" s="163">
        <f>'2 уровень'!R1393</f>
        <v>0</v>
      </c>
      <c r="R574" s="163">
        <f>'2 уровень'!S1393</f>
        <v>0</v>
      </c>
      <c r="S574" s="2675">
        <f>'2 уровень'!T1393</f>
        <v>0</v>
      </c>
      <c r="T574" s="163">
        <f>'2 уровень'!U1393</f>
        <v>0</v>
      </c>
      <c r="U574" s="163">
        <f>'2 уровень'!V1393</f>
        <v>0</v>
      </c>
      <c r="V574" s="163">
        <f>'2 уровень'!W1393</f>
        <v>0</v>
      </c>
      <c r="W574" s="2522">
        <f>'2 уровень'!X1393</f>
        <v>0</v>
      </c>
      <c r="X574" s="2538"/>
      <c r="Y574" s="2593"/>
      <c r="Z574" s="162"/>
      <c r="AA574" s="162"/>
      <c r="AB574" s="162"/>
      <c r="AC574" s="162"/>
      <c r="AD574" s="162"/>
      <c r="AE574" s="162"/>
      <c r="AF574" s="162"/>
      <c r="AG574" s="162"/>
      <c r="AH574" s="162"/>
      <c r="AI574" s="162"/>
      <c r="AJ574" s="162"/>
      <c r="AK574" s="162"/>
      <c r="AL574" s="162"/>
      <c r="AM574" s="162"/>
      <c r="AN574" s="162"/>
      <c r="AO574" s="162"/>
      <c r="AP574" s="162"/>
      <c r="AQ574" s="162"/>
      <c r="AR574" s="162"/>
      <c r="AS574" s="162"/>
      <c r="AT574" s="162"/>
      <c r="AU574" s="162"/>
      <c r="AV574" s="162"/>
      <c r="AW574" s="162"/>
      <c r="AX574" s="162"/>
      <c r="AY574" s="162"/>
      <c r="AZ574" s="162"/>
      <c r="BA574" s="162"/>
      <c r="BB574" s="162"/>
      <c r="BC574" s="162"/>
      <c r="BD574" s="162"/>
      <c r="BE574" s="162"/>
      <c r="BF574" s="162"/>
      <c r="BG574" s="162"/>
      <c r="BH574" s="162"/>
      <c r="BI574" s="162"/>
      <c r="BJ574" s="162"/>
      <c r="BK574" s="162"/>
      <c r="BL574" s="162"/>
      <c r="BM574" s="162"/>
      <c r="BN574" s="162"/>
      <c r="BO574" s="162"/>
      <c r="BP574" s="162"/>
      <c r="BQ574" s="162"/>
      <c r="BR574" s="162"/>
      <c r="BS574" s="162"/>
      <c r="BT574" s="162"/>
      <c r="BU574" s="162"/>
      <c r="BV574" s="162"/>
      <c r="BW574" s="162"/>
      <c r="BX574" s="162"/>
      <c r="BY574" s="162"/>
      <c r="BZ574" s="162"/>
      <c r="CA574" s="162"/>
      <c r="CB574" s="162"/>
      <c r="CC574" s="162"/>
      <c r="CD574" s="162"/>
      <c r="CE574" s="162"/>
      <c r="CF574" s="162"/>
      <c r="CG574" s="162"/>
      <c r="CH574" s="162"/>
      <c r="CI574" s="162"/>
      <c r="CJ574" s="162"/>
      <c r="CK574" s="162"/>
      <c r="CL574" s="162"/>
      <c r="CM574" s="162"/>
      <c r="CN574" s="162"/>
      <c r="CO574" s="162"/>
      <c r="CP574" s="162"/>
      <c r="CQ574" s="162"/>
      <c r="CR574" s="162"/>
      <c r="CS574" s="162"/>
      <c r="CT574" s="162"/>
      <c r="CU574" s="162"/>
      <c r="CV574" s="162"/>
      <c r="CW574" s="162"/>
      <c r="CX574" s="162"/>
      <c r="CY574" s="162"/>
      <c r="CZ574" s="162"/>
      <c r="DA574" s="162"/>
      <c r="DB574" s="162"/>
      <c r="DC574" s="162"/>
      <c r="DD574" s="162"/>
      <c r="DE574" s="162"/>
      <c r="DF574" s="162"/>
      <c r="DG574" s="162"/>
      <c r="DH574" s="162"/>
      <c r="DI574" s="162"/>
      <c r="DJ574" s="162"/>
      <c r="DK574" s="162"/>
      <c r="DL574" s="162"/>
      <c r="DM574" s="162"/>
      <c r="DN574" s="162"/>
      <c r="DO574" s="162"/>
      <c r="DP574" s="162"/>
      <c r="DQ574" s="162"/>
      <c r="DR574" s="162"/>
      <c r="DS574" s="162"/>
      <c r="DT574" s="162"/>
      <c r="DU574" s="162"/>
      <c r="DV574" s="162"/>
      <c r="DW574" s="162"/>
      <c r="DX574" s="162"/>
      <c r="DY574" s="162"/>
      <c r="DZ574" s="162"/>
      <c r="EA574" s="162"/>
      <c r="EB574" s="162"/>
      <c r="EC574" s="162"/>
      <c r="ED574" s="162"/>
      <c r="EE574" s="162"/>
      <c r="EF574" s="162"/>
      <c r="EG574" s="162"/>
      <c r="EH574" s="162"/>
      <c r="EI574" s="162"/>
      <c r="EJ574" s="162"/>
      <c r="EK574" s="162"/>
      <c r="EL574" s="162"/>
      <c r="EM574" s="162"/>
      <c r="EN574" s="162"/>
      <c r="EO574" s="162"/>
      <c r="EP574" s="162"/>
      <c r="EQ574" s="162"/>
      <c r="ER574" s="162"/>
      <c r="ES574" s="162"/>
      <c r="ET574" s="162"/>
      <c r="EU574" s="162"/>
      <c r="EV574" s="162"/>
      <c r="EW574" s="162"/>
      <c r="EX574" s="162"/>
      <c r="EY574" s="162"/>
      <c r="EZ574" s="162"/>
      <c r="FA574" s="162"/>
      <c r="FB574" s="162"/>
      <c r="FC574" s="162"/>
      <c r="FD574" s="162"/>
      <c r="FE574" s="162"/>
      <c r="FF574" s="162"/>
      <c r="FG574" s="162"/>
      <c r="FH574" s="162"/>
      <c r="FI574" s="162"/>
      <c r="FJ574" s="162"/>
      <c r="FK574" s="162"/>
      <c r="FL574" s="162"/>
      <c r="FM574" s="162"/>
      <c r="FN574" s="162"/>
      <c r="FO574" s="162"/>
      <c r="FP574" s="162"/>
      <c r="FQ574" s="162"/>
      <c r="FR574" s="162"/>
      <c r="FS574" s="162"/>
      <c r="FT574" s="162"/>
      <c r="FU574" s="162"/>
      <c r="FV574" s="162"/>
      <c r="FW574" s="162"/>
      <c r="FX574" s="162"/>
      <c r="FY574" s="162"/>
      <c r="FZ574" s="162"/>
      <c r="GA574" s="162"/>
      <c r="GB574" s="162"/>
      <c r="GC574" s="162"/>
      <c r="GD574" s="162"/>
      <c r="GE574" s="162"/>
      <c r="GF574" s="162"/>
      <c r="GG574" s="162"/>
      <c r="GH574" s="162"/>
      <c r="GI574" s="162"/>
      <c r="GJ574" s="162"/>
      <c r="GK574" s="162"/>
      <c r="GL574" s="162"/>
      <c r="GM574" s="162"/>
      <c r="GN574" s="162"/>
      <c r="GO574" s="162"/>
      <c r="GP574" s="162"/>
      <c r="GQ574" s="162"/>
      <c r="GR574" s="162"/>
      <c r="GS574" s="162"/>
      <c r="GT574" s="162"/>
      <c r="GU574" s="162"/>
    </row>
    <row r="575" spans="1:203" x14ac:dyDescent="0.25">
      <c r="A575" s="161">
        <v>1</v>
      </c>
      <c r="B575" s="54" t="s">
        <v>91</v>
      </c>
      <c r="C575" s="2570">
        <f>'2 уровень'!D1394</f>
        <v>164892</v>
      </c>
      <c r="D575" s="2570">
        <f>'2 уровень'!E1394</f>
        <v>54962.600000000006</v>
      </c>
      <c r="E575" s="2570">
        <f>'2 уровень'!F1394</f>
        <v>59376.3</v>
      </c>
      <c r="F575" s="2571">
        <f>'2 уровень'!G1394</f>
        <v>108.03036974233386</v>
      </c>
      <c r="G575" s="237">
        <f>'2 уровень'!H1394</f>
        <v>0</v>
      </c>
      <c r="H575" s="237">
        <f>'2 уровень'!I1394</f>
        <v>0</v>
      </c>
      <c r="I575" s="246">
        <f>'2 уровень'!J1394</f>
        <v>0</v>
      </c>
      <c r="J575" s="246">
        <f>'2 уровень'!K1394</f>
        <v>0</v>
      </c>
      <c r="K575" s="246">
        <f>'2 уровень'!L1394</f>
        <v>0</v>
      </c>
      <c r="L575" s="246">
        <f>'2 уровень'!M1394</f>
        <v>0</v>
      </c>
      <c r="M575" s="246">
        <f>'2 уровень'!N1394</f>
        <v>0</v>
      </c>
      <c r="N575" s="246">
        <f>'2 уровень'!O1394</f>
        <v>0</v>
      </c>
      <c r="O575" s="163">
        <f>'2 уровень'!P1394</f>
        <v>96013.518594444453</v>
      </c>
      <c r="P575" s="163">
        <f>'2 уровень'!Q1394</f>
        <v>99349.033741500447</v>
      </c>
      <c r="Q575" s="163">
        <f>'2 уровень'!R1394</f>
        <v>99349.033741500447</v>
      </c>
      <c r="R575" s="163">
        <f>'2 уровень'!S1394</f>
        <v>99349.033741500447</v>
      </c>
      <c r="S575" s="2675">
        <f>'2 уровень'!T1394</f>
        <v>32914.192147345238</v>
      </c>
      <c r="T575" s="163">
        <f>'2 уровень'!U1394</f>
        <v>29593.205779999997</v>
      </c>
      <c r="U575" s="163">
        <f>'2 уровень'!V1394</f>
        <v>-3320.9863673452419</v>
      </c>
      <c r="V575" s="163">
        <f>'2 уровень'!W1394</f>
        <v>-52.966200000000001</v>
      </c>
      <c r="W575" s="2522">
        <f>'2 уровень'!X1394</f>
        <v>29540.239579999998</v>
      </c>
      <c r="X575" s="2538"/>
      <c r="Y575" s="2593"/>
      <c r="Z575" s="162"/>
      <c r="AA575" s="162"/>
      <c r="AB575" s="162"/>
      <c r="AC575" s="162"/>
      <c r="AD575" s="162"/>
      <c r="AE575" s="162"/>
      <c r="AF575" s="162"/>
      <c r="AG575" s="162"/>
      <c r="AH575" s="162"/>
      <c r="AI575" s="162"/>
      <c r="AJ575" s="162"/>
      <c r="AK575" s="162"/>
      <c r="AL575" s="162"/>
      <c r="AM575" s="162"/>
      <c r="AN575" s="162"/>
      <c r="AO575" s="162"/>
      <c r="AP575" s="162"/>
      <c r="AQ575" s="162"/>
      <c r="AR575" s="162"/>
      <c r="AS575" s="162"/>
      <c r="AT575" s="162"/>
      <c r="AU575" s="162"/>
      <c r="AV575" s="162"/>
      <c r="AW575" s="162"/>
      <c r="AX575" s="162"/>
      <c r="AY575" s="162"/>
      <c r="AZ575" s="162"/>
      <c r="BA575" s="162"/>
      <c r="BB575" s="162"/>
      <c r="BC575" s="162"/>
      <c r="BD575" s="162"/>
      <c r="BE575" s="162"/>
      <c r="BF575" s="162"/>
      <c r="BG575" s="162"/>
      <c r="BH575" s="162"/>
      <c r="BI575" s="162"/>
      <c r="BJ575" s="162"/>
      <c r="BK575" s="162"/>
      <c r="BL575" s="162"/>
      <c r="BM575" s="162"/>
      <c r="BN575" s="162"/>
      <c r="BO575" s="162"/>
      <c r="BP575" s="162"/>
      <c r="BQ575" s="162"/>
      <c r="BR575" s="162"/>
      <c r="BS575" s="162"/>
      <c r="BT575" s="162"/>
      <c r="BU575" s="162"/>
      <c r="BV575" s="162"/>
      <c r="BW575" s="162"/>
      <c r="BX575" s="162"/>
      <c r="BY575" s="162"/>
      <c r="BZ575" s="162"/>
      <c r="CA575" s="162"/>
      <c r="CB575" s="162"/>
      <c r="CC575" s="162"/>
      <c r="CD575" s="162"/>
      <c r="CE575" s="162"/>
      <c r="CF575" s="162"/>
      <c r="CG575" s="162"/>
      <c r="CH575" s="162"/>
      <c r="CI575" s="162"/>
      <c r="CJ575" s="162"/>
      <c r="CK575" s="162"/>
      <c r="CL575" s="162"/>
      <c r="CM575" s="162"/>
      <c r="CN575" s="162"/>
      <c r="CO575" s="162"/>
      <c r="CP575" s="162"/>
      <c r="CQ575" s="162"/>
      <c r="CR575" s="162"/>
      <c r="CS575" s="162"/>
      <c r="CT575" s="162"/>
      <c r="CU575" s="162"/>
      <c r="CV575" s="162"/>
      <c r="CW575" s="162"/>
      <c r="CX575" s="162"/>
      <c r="CY575" s="162"/>
      <c r="CZ575" s="162"/>
      <c r="DA575" s="162"/>
      <c r="DB575" s="162"/>
      <c r="DC575" s="162"/>
      <c r="DD575" s="162"/>
      <c r="DE575" s="162"/>
      <c r="DF575" s="162"/>
      <c r="DG575" s="162"/>
      <c r="DH575" s="162"/>
      <c r="DI575" s="162"/>
      <c r="DJ575" s="162"/>
      <c r="DK575" s="162"/>
      <c r="DL575" s="162"/>
      <c r="DM575" s="162"/>
      <c r="DN575" s="162"/>
      <c r="DO575" s="162"/>
      <c r="DP575" s="162"/>
      <c r="DQ575" s="162"/>
      <c r="DR575" s="162"/>
      <c r="DS575" s="162"/>
      <c r="DT575" s="162"/>
      <c r="DU575" s="162"/>
      <c r="DV575" s="162"/>
      <c r="DW575" s="162"/>
      <c r="DX575" s="162"/>
      <c r="DY575" s="162"/>
      <c r="DZ575" s="162"/>
      <c r="EA575" s="162"/>
      <c r="EB575" s="162"/>
      <c r="EC575" s="162"/>
      <c r="ED575" s="162"/>
      <c r="EE575" s="162"/>
      <c r="EF575" s="162"/>
      <c r="EG575" s="162"/>
      <c r="EH575" s="162"/>
      <c r="EI575" s="162"/>
      <c r="EJ575" s="162"/>
      <c r="EK575" s="162"/>
      <c r="EL575" s="162"/>
      <c r="EM575" s="162"/>
      <c r="EN575" s="162"/>
      <c r="EO575" s="162"/>
      <c r="EP575" s="162"/>
      <c r="EQ575" s="162"/>
      <c r="ER575" s="162"/>
      <c r="ES575" s="162"/>
      <c r="ET575" s="162"/>
      <c r="EU575" s="162"/>
      <c r="EV575" s="162"/>
      <c r="EW575" s="162"/>
      <c r="EX575" s="162"/>
      <c r="EY575" s="162"/>
      <c r="EZ575" s="162"/>
      <c r="FA575" s="162"/>
      <c r="FB575" s="162"/>
      <c r="FC575" s="162"/>
      <c r="FD575" s="162"/>
      <c r="FE575" s="162"/>
      <c r="FF575" s="162"/>
      <c r="FG575" s="162"/>
      <c r="FH575" s="162"/>
      <c r="FI575" s="162"/>
      <c r="FJ575" s="162"/>
      <c r="FK575" s="162"/>
      <c r="FL575" s="162"/>
      <c r="FM575" s="162"/>
      <c r="FN575" s="162"/>
      <c r="FO575" s="162"/>
      <c r="FP575" s="162"/>
      <c r="FQ575" s="162"/>
      <c r="FR575" s="162"/>
      <c r="FS575" s="162"/>
      <c r="FT575" s="162"/>
      <c r="FU575" s="162"/>
      <c r="FV575" s="162"/>
      <c r="FW575" s="162"/>
      <c r="FX575" s="162"/>
      <c r="FY575" s="162"/>
      <c r="FZ575" s="162"/>
      <c r="GA575" s="162"/>
      <c r="GB575" s="162"/>
      <c r="GC575" s="162"/>
      <c r="GD575" s="162"/>
      <c r="GE575" s="162"/>
      <c r="GF575" s="162"/>
      <c r="GG575" s="162"/>
      <c r="GH575" s="162"/>
      <c r="GI575" s="162"/>
      <c r="GJ575" s="162"/>
      <c r="GK575" s="162"/>
      <c r="GL575" s="162"/>
      <c r="GM575" s="162"/>
      <c r="GN575" s="162"/>
      <c r="GO575" s="162"/>
      <c r="GP575" s="162"/>
      <c r="GQ575" s="162"/>
      <c r="GR575" s="162"/>
      <c r="GS575" s="162"/>
      <c r="GT575" s="162"/>
      <c r="GU575" s="162"/>
    </row>
    <row r="576" spans="1:203" x14ac:dyDescent="0.25">
      <c r="A576" s="161">
        <v>1</v>
      </c>
      <c r="B576" s="2569" t="s">
        <v>82</v>
      </c>
      <c r="C576" s="2706">
        <f>'2 уровень'!D1395</f>
        <v>830</v>
      </c>
      <c r="D576" s="2570">
        <f>'2 уровень'!E1395</f>
        <v>276</v>
      </c>
      <c r="E576" s="2570">
        <f>'2 уровень'!F1395</f>
        <v>338</v>
      </c>
      <c r="F576" s="2571">
        <f>'2 уровень'!G1395</f>
        <v>122.46376811594205</v>
      </c>
      <c r="G576" s="237">
        <f>'2 уровень'!H1395</f>
        <v>10.638554216867471</v>
      </c>
      <c r="H576" s="237">
        <f>'2 уровень'!I1395</f>
        <v>10.375739644970414</v>
      </c>
      <c r="I576" s="246">
        <f>'2 уровень'!J1395</f>
        <v>8830</v>
      </c>
      <c r="J576" s="2678">
        <f>'2 уровень'!K1395</f>
        <v>2937</v>
      </c>
      <c r="K576" s="246">
        <f>'2 уровень'!L1395</f>
        <v>3507</v>
      </c>
      <c r="L576" s="246">
        <f>'2 уровень'!M1395</f>
        <v>119.40755873340143</v>
      </c>
      <c r="M576" s="246">
        <f>'2 уровень'!N1395</f>
        <v>29.433333333333334</v>
      </c>
      <c r="N576" s="246">
        <f>'2 уровень'!O1395</f>
        <v>357.45186862967159</v>
      </c>
      <c r="O576" s="163">
        <f>'2 уровень'!P1395</f>
        <v>0</v>
      </c>
      <c r="P576" s="163">
        <f>'2 уровень'!Q1395</f>
        <v>0</v>
      </c>
      <c r="Q576" s="163">
        <f>'2 уровень'!R1395</f>
        <v>0</v>
      </c>
      <c r="R576" s="163">
        <f>'2 уровень'!S1395</f>
        <v>0</v>
      </c>
      <c r="S576" s="2675">
        <f>'2 уровень'!T1395</f>
        <v>0</v>
      </c>
      <c r="T576" s="163">
        <f>'2 уровень'!U1395</f>
        <v>0</v>
      </c>
      <c r="U576" s="163">
        <f>'2 уровень'!V1395</f>
        <v>0</v>
      </c>
      <c r="V576" s="163">
        <f>'2 уровень'!W1395</f>
        <v>0</v>
      </c>
      <c r="W576" s="2522">
        <f>'2 уровень'!X1395</f>
        <v>0</v>
      </c>
      <c r="X576" s="2538"/>
      <c r="Y576" s="2593"/>
      <c r="Z576" s="162"/>
      <c r="AA576" s="162"/>
      <c r="AB576" s="162"/>
      <c r="AC576" s="162"/>
      <c r="AD576" s="162"/>
      <c r="AE576" s="162"/>
      <c r="AF576" s="162"/>
      <c r="AG576" s="162"/>
      <c r="AH576" s="162"/>
      <c r="AI576" s="162"/>
      <c r="AJ576" s="162"/>
      <c r="AK576" s="162"/>
      <c r="AL576" s="162"/>
      <c r="AM576" s="162"/>
      <c r="AN576" s="162"/>
      <c r="AO576" s="162"/>
      <c r="AP576" s="162"/>
      <c r="AQ576" s="162"/>
      <c r="AR576" s="162"/>
      <c r="AS576" s="162"/>
      <c r="AT576" s="162"/>
      <c r="AU576" s="162"/>
      <c r="AV576" s="162"/>
      <c r="AW576" s="162"/>
      <c r="AX576" s="162"/>
      <c r="AY576" s="162"/>
      <c r="AZ576" s="162"/>
      <c r="BA576" s="162"/>
      <c r="BB576" s="162"/>
      <c r="BC576" s="162"/>
      <c r="BD576" s="162"/>
      <c r="BE576" s="162"/>
      <c r="BF576" s="162"/>
      <c r="BG576" s="162"/>
      <c r="BH576" s="162"/>
      <c r="BI576" s="162"/>
      <c r="BJ576" s="162"/>
      <c r="BK576" s="162"/>
      <c r="BL576" s="162"/>
      <c r="BM576" s="162"/>
      <c r="BN576" s="162"/>
      <c r="BO576" s="162"/>
      <c r="BP576" s="162"/>
      <c r="BQ576" s="162"/>
      <c r="BR576" s="162"/>
      <c r="BS576" s="162"/>
      <c r="BT576" s="162"/>
      <c r="BU576" s="162"/>
      <c r="BV576" s="162"/>
      <c r="BW576" s="162"/>
      <c r="BX576" s="162"/>
      <c r="BY576" s="162"/>
      <c r="BZ576" s="162"/>
      <c r="CA576" s="162"/>
      <c r="CB576" s="162"/>
      <c r="CC576" s="162"/>
      <c r="CD576" s="162"/>
      <c r="CE576" s="162"/>
      <c r="CF576" s="162"/>
      <c r="CG576" s="162"/>
      <c r="CH576" s="162"/>
      <c r="CI576" s="162"/>
      <c r="CJ576" s="162"/>
      <c r="CK576" s="162"/>
      <c r="CL576" s="162"/>
      <c r="CM576" s="162"/>
      <c r="CN576" s="162"/>
      <c r="CO576" s="162"/>
      <c r="CP576" s="162"/>
      <c r="CQ576" s="162"/>
      <c r="CR576" s="162"/>
      <c r="CS576" s="162"/>
      <c r="CT576" s="162"/>
      <c r="CU576" s="162"/>
      <c r="CV576" s="162"/>
      <c r="CW576" s="162"/>
      <c r="CX576" s="162"/>
      <c r="CY576" s="162"/>
      <c r="CZ576" s="162"/>
      <c r="DA576" s="162"/>
      <c r="DB576" s="162"/>
      <c r="DC576" s="162"/>
      <c r="DD576" s="162"/>
      <c r="DE576" s="162"/>
      <c r="DF576" s="162"/>
      <c r="DG576" s="162"/>
      <c r="DH576" s="162"/>
      <c r="DI576" s="162"/>
      <c r="DJ576" s="162"/>
      <c r="DK576" s="162"/>
      <c r="DL576" s="162"/>
      <c r="DM576" s="162"/>
      <c r="DN576" s="162"/>
      <c r="DO576" s="162"/>
      <c r="DP576" s="162"/>
      <c r="DQ576" s="162"/>
      <c r="DR576" s="162"/>
      <c r="DS576" s="162"/>
      <c r="DT576" s="162"/>
      <c r="DU576" s="162"/>
      <c r="DV576" s="162"/>
      <c r="DW576" s="162"/>
      <c r="DX576" s="162"/>
      <c r="DY576" s="162"/>
      <c r="DZ576" s="162"/>
      <c r="EA576" s="162"/>
      <c r="EB576" s="162"/>
      <c r="EC576" s="162"/>
      <c r="ED576" s="162"/>
      <c r="EE576" s="162"/>
      <c r="EF576" s="162"/>
      <c r="EG576" s="162"/>
      <c r="EH576" s="162"/>
      <c r="EI576" s="162"/>
      <c r="EJ576" s="162"/>
      <c r="EK576" s="162"/>
      <c r="EL576" s="162"/>
      <c r="EM576" s="162"/>
      <c r="EN576" s="162"/>
      <c r="EO576" s="162"/>
      <c r="EP576" s="162"/>
      <c r="EQ576" s="162"/>
      <c r="ER576" s="162"/>
      <c r="ES576" s="162"/>
      <c r="ET576" s="162"/>
      <c r="EU576" s="162"/>
      <c r="EV576" s="162"/>
      <c r="EW576" s="162"/>
      <c r="EX576" s="162"/>
      <c r="EY576" s="162"/>
      <c r="EZ576" s="162"/>
      <c r="FA576" s="162"/>
      <c r="FB576" s="162"/>
      <c r="FC576" s="162"/>
      <c r="FD576" s="162"/>
      <c r="FE576" s="162"/>
      <c r="FF576" s="162"/>
      <c r="FG576" s="162"/>
      <c r="FH576" s="162"/>
      <c r="FI576" s="162"/>
      <c r="FJ576" s="162"/>
      <c r="FK576" s="162"/>
      <c r="FL576" s="162"/>
      <c r="FM576" s="162"/>
      <c r="FN576" s="162"/>
      <c r="FO576" s="162"/>
      <c r="FP576" s="162"/>
      <c r="FQ576" s="162"/>
      <c r="FR576" s="162"/>
      <c r="FS576" s="162"/>
      <c r="FT576" s="162"/>
      <c r="FU576" s="162"/>
      <c r="FV576" s="162"/>
      <c r="FW576" s="162"/>
      <c r="FX576" s="162"/>
      <c r="FY576" s="162"/>
      <c r="FZ576" s="162"/>
      <c r="GA576" s="162"/>
      <c r="GB576" s="162"/>
      <c r="GC576" s="162"/>
      <c r="GD576" s="162"/>
      <c r="GE576" s="162"/>
      <c r="GF576" s="162"/>
      <c r="GG576" s="162"/>
      <c r="GH576" s="162"/>
      <c r="GI576" s="162"/>
      <c r="GJ576" s="162"/>
      <c r="GK576" s="162"/>
      <c r="GL576" s="162"/>
      <c r="GM576" s="162"/>
      <c r="GN576" s="162"/>
      <c r="GO576" s="162"/>
      <c r="GP576" s="162"/>
      <c r="GQ576" s="162"/>
      <c r="GR576" s="162"/>
      <c r="GS576" s="162"/>
      <c r="GT576" s="162"/>
      <c r="GU576" s="162"/>
    </row>
    <row r="577" spans="1:203" x14ac:dyDescent="0.25">
      <c r="A577" s="161">
        <v>1</v>
      </c>
      <c r="B577" s="48" t="s">
        <v>16</v>
      </c>
      <c r="C577" s="2706">
        <f>'2 уровень'!D1396</f>
        <v>350</v>
      </c>
      <c r="D577" s="2570">
        <f>'2 уровень'!E1396</f>
        <v>117</v>
      </c>
      <c r="E577" s="2570">
        <f>'2 уровень'!F1396</f>
        <v>130</v>
      </c>
      <c r="F577" s="2571">
        <f>'2 уровень'!G1396</f>
        <v>111.11111111111111</v>
      </c>
      <c r="G577" s="237">
        <f>'2 уровень'!H1396</f>
        <v>8</v>
      </c>
      <c r="H577" s="237">
        <f>'2 уровень'!I1396</f>
        <v>8.2384615384615376</v>
      </c>
      <c r="I577" s="246">
        <f>'2 уровень'!J1396</f>
        <v>2800</v>
      </c>
      <c r="J577" s="2678">
        <f>'2 уровень'!K1396</f>
        <v>3465</v>
      </c>
      <c r="K577" s="246">
        <f>'2 уровень'!L1396</f>
        <v>1071</v>
      </c>
      <c r="L577" s="246">
        <f>'2 уровень'!M1396</f>
        <v>30.909090909090907</v>
      </c>
      <c r="M577" s="246">
        <f>'2 уровень'!N1396</f>
        <v>0</v>
      </c>
      <c r="N577" s="246" t="e">
        <f>'2 уровень'!O1396</f>
        <v>#DIV/0!</v>
      </c>
      <c r="O577" s="163">
        <f>'2 уровень'!P1396</f>
        <v>0</v>
      </c>
      <c r="P577" s="163">
        <f>'2 уровень'!Q1396</f>
        <v>0</v>
      </c>
      <c r="Q577" s="163">
        <f>'2 уровень'!R1396</f>
        <v>0</v>
      </c>
      <c r="R577" s="163">
        <f>'2 уровень'!S1396</f>
        <v>0</v>
      </c>
      <c r="S577" s="2675">
        <f>'2 уровень'!T1396</f>
        <v>0</v>
      </c>
      <c r="T577" s="163">
        <f>'2 уровень'!U1396</f>
        <v>0</v>
      </c>
      <c r="U577" s="163">
        <f>'2 уровень'!V1396</f>
        <v>0</v>
      </c>
      <c r="V577" s="163">
        <f>'2 уровень'!W1396</f>
        <v>0</v>
      </c>
      <c r="W577" s="2522">
        <f>'2 уровень'!X1396</f>
        <v>0</v>
      </c>
      <c r="X577" s="2538"/>
      <c r="Y577" s="2593"/>
      <c r="Z577" s="162"/>
      <c r="AA577" s="162"/>
      <c r="AB577" s="162"/>
      <c r="AC577" s="162"/>
      <c r="AD577" s="162"/>
      <c r="AE577" s="162"/>
      <c r="AF577" s="162"/>
      <c r="AG577" s="162"/>
      <c r="AH577" s="162"/>
      <c r="AI577" s="162"/>
      <c r="AJ577" s="162"/>
      <c r="AK577" s="162"/>
      <c r="AL577" s="162"/>
      <c r="AM577" s="162"/>
      <c r="AN577" s="162"/>
      <c r="AO577" s="162"/>
      <c r="AP577" s="162"/>
      <c r="AQ577" s="162"/>
      <c r="AR577" s="162"/>
      <c r="AS577" s="162"/>
      <c r="AT577" s="162"/>
      <c r="AU577" s="162"/>
      <c r="AV577" s="162"/>
      <c r="AW577" s="162"/>
      <c r="AX577" s="162"/>
      <c r="AY577" s="162"/>
      <c r="AZ577" s="162"/>
      <c r="BA577" s="162"/>
      <c r="BB577" s="162"/>
      <c r="BC577" s="162"/>
      <c r="BD577" s="162"/>
      <c r="BE577" s="162"/>
      <c r="BF577" s="162"/>
      <c r="BG577" s="162"/>
      <c r="BH577" s="162"/>
      <c r="BI577" s="162"/>
      <c r="BJ577" s="162"/>
      <c r="BK577" s="162"/>
      <c r="BL577" s="162"/>
      <c r="BM577" s="162"/>
      <c r="BN577" s="162"/>
      <c r="BO577" s="162"/>
      <c r="BP577" s="162"/>
      <c r="BQ577" s="162"/>
      <c r="BR577" s="162"/>
      <c r="BS577" s="162"/>
      <c r="BT577" s="162"/>
      <c r="BU577" s="162"/>
      <c r="BV577" s="162"/>
      <c r="BW577" s="162"/>
      <c r="BX577" s="162"/>
      <c r="BY577" s="162"/>
      <c r="BZ577" s="162"/>
      <c r="CA577" s="162"/>
      <c r="CB577" s="162"/>
      <c r="CC577" s="162"/>
      <c r="CD577" s="162"/>
      <c r="CE577" s="162"/>
      <c r="CF577" s="162"/>
      <c r="CG577" s="162"/>
      <c r="CH577" s="162"/>
      <c r="CI577" s="162"/>
      <c r="CJ577" s="162"/>
      <c r="CK577" s="162"/>
      <c r="CL577" s="162"/>
      <c r="CM577" s="162"/>
      <c r="CN577" s="162"/>
      <c r="CO577" s="162"/>
      <c r="CP577" s="162"/>
      <c r="CQ577" s="162"/>
      <c r="CR577" s="162"/>
      <c r="CS577" s="162"/>
      <c r="CT577" s="162"/>
      <c r="CU577" s="162"/>
      <c r="CV577" s="162"/>
      <c r="CW577" s="162"/>
      <c r="CX577" s="162"/>
      <c r="CY577" s="162"/>
      <c r="CZ577" s="162"/>
      <c r="DA577" s="162"/>
      <c r="DB577" s="162"/>
      <c r="DC577" s="162"/>
      <c r="DD577" s="162"/>
      <c r="DE577" s="162"/>
      <c r="DF577" s="162"/>
      <c r="DG577" s="162"/>
      <c r="DH577" s="162"/>
      <c r="DI577" s="162"/>
      <c r="DJ577" s="162"/>
      <c r="DK577" s="162"/>
      <c r="DL577" s="162"/>
      <c r="DM577" s="162"/>
      <c r="DN577" s="162"/>
      <c r="DO577" s="162"/>
      <c r="DP577" s="162"/>
      <c r="DQ577" s="162"/>
      <c r="DR577" s="162"/>
      <c r="DS577" s="162"/>
      <c r="DT577" s="162"/>
      <c r="DU577" s="162"/>
      <c r="DV577" s="162"/>
      <c r="DW577" s="162"/>
      <c r="DX577" s="162"/>
      <c r="DY577" s="162"/>
      <c r="DZ577" s="162"/>
      <c r="EA577" s="162"/>
      <c r="EB577" s="162"/>
      <c r="EC577" s="162"/>
      <c r="ED577" s="162"/>
      <c r="EE577" s="162"/>
      <c r="EF577" s="162"/>
      <c r="EG577" s="162"/>
      <c r="EH577" s="162"/>
      <c r="EI577" s="162"/>
      <c r="EJ577" s="162"/>
      <c r="EK577" s="162"/>
      <c r="EL577" s="162"/>
      <c r="EM577" s="162"/>
      <c r="EN577" s="162"/>
      <c r="EO577" s="162"/>
      <c r="EP577" s="162"/>
      <c r="EQ577" s="162"/>
      <c r="ER577" s="162"/>
      <c r="ES577" s="162"/>
      <c r="ET577" s="162"/>
      <c r="EU577" s="162"/>
      <c r="EV577" s="162"/>
      <c r="EW577" s="162"/>
      <c r="EX577" s="162"/>
      <c r="EY577" s="162"/>
      <c r="EZ577" s="162"/>
      <c r="FA577" s="162"/>
      <c r="FB577" s="162"/>
      <c r="FC577" s="162"/>
      <c r="FD577" s="162"/>
      <c r="FE577" s="162"/>
      <c r="FF577" s="162"/>
      <c r="FG577" s="162"/>
      <c r="FH577" s="162"/>
      <c r="FI577" s="162"/>
      <c r="FJ577" s="162"/>
      <c r="FK577" s="162"/>
      <c r="FL577" s="162"/>
      <c r="FM577" s="162"/>
      <c r="FN577" s="162"/>
      <c r="FO577" s="162"/>
      <c r="FP577" s="162"/>
      <c r="FQ577" s="162"/>
      <c r="FR577" s="162"/>
      <c r="FS577" s="162"/>
      <c r="FT577" s="162"/>
      <c r="FU577" s="162"/>
      <c r="FV577" s="162"/>
      <c r="FW577" s="162"/>
      <c r="FX577" s="162"/>
      <c r="FY577" s="162"/>
      <c r="FZ577" s="162"/>
      <c r="GA577" s="162"/>
      <c r="GB577" s="162"/>
      <c r="GC577" s="162"/>
      <c r="GD577" s="162"/>
      <c r="GE577" s="162"/>
      <c r="GF577" s="162"/>
      <c r="GG577" s="162"/>
      <c r="GH577" s="162"/>
      <c r="GI577" s="162"/>
      <c r="GJ577" s="162"/>
      <c r="GK577" s="162"/>
      <c r="GL577" s="162"/>
      <c r="GM577" s="162"/>
      <c r="GN577" s="162"/>
      <c r="GO577" s="162"/>
      <c r="GP577" s="162"/>
      <c r="GQ577" s="162"/>
      <c r="GR577" s="162"/>
      <c r="GS577" s="162"/>
      <c r="GT577" s="162"/>
      <c r="GU577" s="162"/>
    </row>
    <row r="578" spans="1:203" ht="29.25" x14ac:dyDescent="0.25">
      <c r="A578" s="161">
        <v>1</v>
      </c>
      <c r="B578" s="304" t="s">
        <v>188</v>
      </c>
      <c r="C578" s="2706">
        <f>'2 уровень'!D1397</f>
        <v>1180</v>
      </c>
      <c r="D578" s="2570">
        <f>'2 уровень'!E1397</f>
        <v>393</v>
      </c>
      <c r="E578" s="2570">
        <f>'2 уровень'!F1397</f>
        <v>468</v>
      </c>
      <c r="F578" s="2571">
        <f>'2 уровень'!G1397</f>
        <v>119.08396946564885</v>
      </c>
      <c r="G578" s="237">
        <f>'2 уровень'!H1397</f>
        <v>9.8559322033898304</v>
      </c>
      <c r="H578" s="237">
        <f>'2 уровень'!I1397</f>
        <v>9.7820512820512828</v>
      </c>
      <c r="I578" s="246">
        <f>'2 уровень'!J1397</f>
        <v>11630</v>
      </c>
      <c r="J578" s="2678">
        <f>'2 уровень'!K1397</f>
        <v>6402</v>
      </c>
      <c r="K578" s="246">
        <f>'2 уровень'!L1397</f>
        <v>4578</v>
      </c>
      <c r="L578" s="246">
        <f>'2 уровень'!M1397</f>
        <v>71.508903467666357</v>
      </c>
      <c r="M578" s="246">
        <f>'2 уровень'!N1397</f>
        <v>29.433333333333334</v>
      </c>
      <c r="N578" s="246">
        <f>'2 уровень'!O1397</f>
        <v>466.61381653454134</v>
      </c>
      <c r="O578" s="163">
        <f>'2 уровень'!P1397</f>
        <v>20447.6768496</v>
      </c>
      <c r="P578" s="163">
        <f>'2 уровень'!Q1397</f>
        <v>26859.331699199996</v>
      </c>
      <c r="Q578" s="163">
        <f>'2 уровень'!R1397</f>
        <v>26859.331699199996</v>
      </c>
      <c r="R578" s="163">
        <f>'2 уровень'!S1397</f>
        <v>26859.331699199996</v>
      </c>
      <c r="S578" s="2675">
        <f>'2 уровень'!T1397</f>
        <v>8564.5254239999995</v>
      </c>
      <c r="T578" s="163">
        <f>'2 уровень'!U1397</f>
        <v>10054.31675</v>
      </c>
      <c r="U578" s="163">
        <f>'2 уровень'!V1397</f>
        <v>1489.7913260000005</v>
      </c>
      <c r="V578" s="163">
        <f>'2 уровень'!W1397</f>
        <v>-83.211709999999997</v>
      </c>
      <c r="W578" s="2522">
        <f>'2 уровень'!X1397</f>
        <v>9971.1050400000004</v>
      </c>
      <c r="X578" s="2538"/>
      <c r="Y578" s="2593"/>
      <c r="Z578" s="162"/>
      <c r="AA578" s="162"/>
      <c r="AB578" s="162"/>
      <c r="AC578" s="162"/>
      <c r="AD578" s="162"/>
      <c r="AE578" s="162"/>
      <c r="AF578" s="162"/>
      <c r="AG578" s="162"/>
      <c r="AH578" s="162"/>
      <c r="AI578" s="162"/>
      <c r="AJ578" s="162"/>
      <c r="AK578" s="162"/>
      <c r="AL578" s="162">
        <f>C578/12*4</f>
        <v>393.33333333333331</v>
      </c>
      <c r="AM578" s="162">
        <f>D578-AL578</f>
        <v>-0.33333333333331439</v>
      </c>
      <c r="AN578" s="162"/>
      <c r="AO578" s="162"/>
      <c r="AP578" s="162"/>
      <c r="AQ578" s="162"/>
      <c r="AR578" s="162"/>
      <c r="AS578" s="162"/>
      <c r="AT578" s="162"/>
      <c r="AU578" s="162"/>
      <c r="AV578" s="162"/>
      <c r="AW578" s="162"/>
      <c r="AX578" s="162"/>
      <c r="AY578" s="162"/>
      <c r="AZ578" s="162"/>
      <c r="BA578" s="162"/>
      <c r="BB578" s="162"/>
      <c r="BC578" s="162"/>
      <c r="BD578" s="162"/>
      <c r="BE578" s="162"/>
      <c r="BF578" s="162"/>
      <c r="BG578" s="162"/>
      <c r="BH578" s="162"/>
      <c r="BI578" s="162"/>
      <c r="BJ578" s="162"/>
      <c r="BK578" s="162"/>
      <c r="BL578" s="162"/>
      <c r="BM578" s="162"/>
      <c r="BN578" s="162"/>
      <c r="BO578" s="162"/>
      <c r="BP578" s="162"/>
      <c r="BQ578" s="162"/>
      <c r="BR578" s="162"/>
      <c r="BS578" s="162"/>
      <c r="BT578" s="162"/>
      <c r="BU578" s="162"/>
      <c r="BV578" s="162"/>
      <c r="BW578" s="162"/>
      <c r="BX578" s="162"/>
      <c r="BY578" s="162"/>
      <c r="BZ578" s="162"/>
      <c r="CA578" s="162"/>
      <c r="CB578" s="162"/>
      <c r="CC578" s="162"/>
      <c r="CD578" s="162"/>
      <c r="CE578" s="162"/>
      <c r="CF578" s="162"/>
      <c r="CG578" s="162"/>
      <c r="CH578" s="162"/>
      <c r="CI578" s="162"/>
      <c r="CJ578" s="162"/>
      <c r="CK578" s="162"/>
      <c r="CL578" s="162"/>
      <c r="CM578" s="162"/>
      <c r="CN578" s="162"/>
      <c r="CO578" s="162"/>
      <c r="CP578" s="162"/>
      <c r="CQ578" s="162"/>
      <c r="CR578" s="162"/>
      <c r="CS578" s="162"/>
      <c r="CT578" s="162"/>
      <c r="CU578" s="162"/>
      <c r="CV578" s="162"/>
      <c r="CW578" s="162"/>
      <c r="CX578" s="162"/>
      <c r="CY578" s="162"/>
      <c r="CZ578" s="162"/>
      <c r="DA578" s="162"/>
      <c r="DB578" s="162"/>
      <c r="DC578" s="162"/>
      <c r="DD578" s="162"/>
      <c r="DE578" s="162"/>
      <c r="DF578" s="162"/>
      <c r="DG578" s="162"/>
      <c r="DH578" s="162"/>
      <c r="DI578" s="162"/>
      <c r="DJ578" s="162"/>
      <c r="DK578" s="162"/>
      <c r="DL578" s="162"/>
      <c r="DM578" s="162"/>
      <c r="DN578" s="162"/>
      <c r="DO578" s="162"/>
      <c r="DP578" s="162"/>
      <c r="DQ578" s="162"/>
      <c r="DR578" s="162"/>
      <c r="DS578" s="162"/>
      <c r="DT578" s="162"/>
      <c r="DU578" s="162"/>
      <c r="DV578" s="162"/>
      <c r="DW578" s="162"/>
      <c r="DX578" s="162"/>
      <c r="DY578" s="162"/>
      <c r="DZ578" s="162"/>
      <c r="EA578" s="162"/>
      <c r="EB578" s="162"/>
      <c r="EC578" s="162"/>
      <c r="ED578" s="162"/>
      <c r="EE578" s="162"/>
      <c r="EF578" s="162"/>
      <c r="EG578" s="162"/>
      <c r="EH578" s="162"/>
      <c r="EI578" s="162"/>
      <c r="EJ578" s="162"/>
      <c r="EK578" s="162"/>
      <c r="EL578" s="162"/>
      <c r="EM578" s="162"/>
      <c r="EN578" s="162"/>
      <c r="EO578" s="162"/>
      <c r="EP578" s="162"/>
      <c r="EQ578" s="162"/>
      <c r="ER578" s="162"/>
      <c r="ES578" s="162"/>
      <c r="ET578" s="162"/>
      <c r="EU578" s="162"/>
      <c r="EV578" s="162"/>
      <c r="EW578" s="162"/>
      <c r="EX578" s="162"/>
      <c r="EY578" s="162"/>
      <c r="EZ578" s="162"/>
      <c r="FA578" s="162"/>
      <c r="FB578" s="162"/>
      <c r="FC578" s="162"/>
      <c r="FD578" s="162"/>
      <c r="FE578" s="162"/>
      <c r="FF578" s="162"/>
      <c r="FG578" s="162"/>
      <c r="FH578" s="162"/>
      <c r="FI578" s="162"/>
      <c r="FJ578" s="162"/>
      <c r="FK578" s="162"/>
      <c r="FL578" s="162"/>
      <c r="FM578" s="162"/>
      <c r="FN578" s="162"/>
      <c r="FO578" s="162"/>
      <c r="FP578" s="162"/>
      <c r="FQ578" s="162"/>
      <c r="FR578" s="162"/>
      <c r="FS578" s="162"/>
      <c r="FT578" s="162"/>
      <c r="FU578" s="162"/>
      <c r="FV578" s="162"/>
      <c r="FW578" s="162"/>
      <c r="FX578" s="162"/>
      <c r="FY578" s="162"/>
      <c r="FZ578" s="162"/>
      <c r="GA578" s="162"/>
      <c r="GB578" s="162"/>
      <c r="GC578" s="162"/>
      <c r="GD578" s="162"/>
      <c r="GE578" s="162"/>
      <c r="GF578" s="162"/>
      <c r="GG578" s="162"/>
      <c r="GH578" s="162"/>
      <c r="GI578" s="162"/>
      <c r="GJ578" s="162"/>
      <c r="GK578" s="162"/>
      <c r="GL578" s="162"/>
      <c r="GM578" s="162"/>
      <c r="GN578" s="162"/>
      <c r="GO578" s="162"/>
      <c r="GP578" s="162"/>
      <c r="GQ578" s="162"/>
      <c r="GR578" s="162"/>
      <c r="GS578" s="162"/>
      <c r="GT578" s="162"/>
      <c r="GU578" s="162"/>
    </row>
    <row r="579" spans="1:203" x14ac:dyDescent="0.25">
      <c r="A579" s="161">
        <v>1</v>
      </c>
      <c r="B579" s="200" t="s">
        <v>400</v>
      </c>
      <c r="C579" s="2570">
        <f>'2 уровень'!D1398</f>
        <v>5400</v>
      </c>
      <c r="D579" s="2570">
        <f>'2 уровень'!E1398</f>
        <v>1800</v>
      </c>
      <c r="E579" s="2570">
        <f>'2 уровень'!F1398</f>
        <v>1922</v>
      </c>
      <c r="F579" s="2571">
        <f>'2 уровень'!G1398</f>
        <v>106.77777777777777</v>
      </c>
      <c r="G579" s="237">
        <f>'2 уровень'!H1398</f>
        <v>0</v>
      </c>
      <c r="H579" s="237">
        <f>'2 уровень'!I1398</f>
        <v>0</v>
      </c>
      <c r="I579" s="246">
        <f>'2 уровень'!J1398</f>
        <v>0</v>
      </c>
      <c r="J579" s="246">
        <f>'2 уровень'!K1398</f>
        <v>0</v>
      </c>
      <c r="K579" s="246">
        <f>'2 уровень'!L1398</f>
        <v>0</v>
      </c>
      <c r="L579" s="246">
        <f>'2 уровень'!M1398</f>
        <v>0</v>
      </c>
      <c r="M579" s="246">
        <f>'2 уровень'!N1398</f>
        <v>0</v>
      </c>
      <c r="N579" s="246">
        <f>'2 уровень'!O1398</f>
        <v>0</v>
      </c>
      <c r="O579" s="163">
        <f>'2 уровень'!P1398</f>
        <v>10378.787006479999</v>
      </c>
      <c r="P579" s="163">
        <f>'2 уровень'!Q1398</f>
        <v>10378.787006479999</v>
      </c>
      <c r="Q579" s="163">
        <f>'2 уровень'!R1398</f>
        <v>10378.787006479999</v>
      </c>
      <c r="R579" s="163">
        <f>'2 уровень'!S1398</f>
        <v>10378.787006479999</v>
      </c>
      <c r="S579" s="2675">
        <f>'2 уровень'!T1398</f>
        <v>3459.5956688266665</v>
      </c>
      <c r="T579" s="163">
        <f>'2 уровень'!U1398</f>
        <v>3371.6682400000004</v>
      </c>
      <c r="U579" s="163">
        <f>'2 уровень'!V1398</f>
        <v>-87.927428826666073</v>
      </c>
      <c r="V579" s="163">
        <f>'2 уровень'!W1398</f>
        <v>0</v>
      </c>
      <c r="W579" s="2522">
        <f>'2 уровень'!X1398</f>
        <v>3371.6682400000004</v>
      </c>
      <c r="X579" s="2538"/>
      <c r="Y579" s="2593"/>
      <c r="Z579" s="162"/>
      <c r="AA579" s="162"/>
      <c r="AB579" s="162"/>
      <c r="AC579" s="162"/>
      <c r="AD579" s="162"/>
      <c r="AE579" s="162"/>
      <c r="AF579" s="162"/>
      <c r="AG579" s="162"/>
      <c r="AH579" s="162"/>
      <c r="AI579" s="162"/>
      <c r="AJ579" s="162"/>
      <c r="AK579" s="162"/>
      <c r="AL579" s="162"/>
      <c r="AM579" s="162"/>
      <c r="AN579" s="162"/>
      <c r="AO579" s="162"/>
      <c r="AP579" s="162"/>
      <c r="AQ579" s="162"/>
      <c r="AR579" s="162"/>
      <c r="AS579" s="162"/>
      <c r="AT579" s="162"/>
      <c r="AU579" s="162"/>
      <c r="AV579" s="162"/>
      <c r="AW579" s="162"/>
      <c r="AX579" s="162"/>
      <c r="AY579" s="162"/>
      <c r="AZ579" s="162"/>
      <c r="BA579" s="162"/>
      <c r="BB579" s="162"/>
      <c r="BC579" s="162"/>
      <c r="BD579" s="162"/>
      <c r="BE579" s="162"/>
      <c r="BF579" s="162"/>
      <c r="BG579" s="162"/>
      <c r="BH579" s="162"/>
      <c r="BI579" s="162"/>
      <c r="BJ579" s="162"/>
      <c r="BK579" s="162"/>
      <c r="BL579" s="162"/>
      <c r="BM579" s="162"/>
      <c r="BN579" s="162"/>
      <c r="BO579" s="162"/>
      <c r="BP579" s="162"/>
      <c r="BQ579" s="162"/>
      <c r="BR579" s="162"/>
      <c r="BS579" s="162"/>
      <c r="BT579" s="162"/>
      <c r="BU579" s="162"/>
      <c r="BV579" s="162"/>
      <c r="BW579" s="162"/>
      <c r="BX579" s="162"/>
      <c r="BY579" s="162"/>
      <c r="BZ579" s="162"/>
      <c r="CA579" s="162"/>
      <c r="CB579" s="162"/>
      <c r="CC579" s="162"/>
      <c r="CD579" s="162"/>
      <c r="CE579" s="162"/>
      <c r="CF579" s="162"/>
      <c r="CG579" s="162"/>
      <c r="CH579" s="162"/>
      <c r="CI579" s="162"/>
      <c r="CJ579" s="162"/>
      <c r="CK579" s="162"/>
      <c r="CL579" s="162"/>
      <c r="CM579" s="162"/>
      <c r="CN579" s="162"/>
      <c r="CO579" s="162"/>
      <c r="CP579" s="162"/>
      <c r="CQ579" s="162"/>
      <c r="CR579" s="162"/>
      <c r="CS579" s="162"/>
      <c r="CT579" s="162"/>
      <c r="CU579" s="162"/>
      <c r="CV579" s="162"/>
      <c r="CW579" s="162"/>
      <c r="CX579" s="162"/>
      <c r="CY579" s="162"/>
      <c r="CZ579" s="162"/>
      <c r="DA579" s="162"/>
      <c r="DB579" s="162"/>
      <c r="DC579" s="162"/>
      <c r="DD579" s="162"/>
      <c r="DE579" s="162"/>
      <c r="DF579" s="162"/>
      <c r="DG579" s="162"/>
      <c r="DH579" s="162"/>
      <c r="DI579" s="162"/>
      <c r="DJ579" s="162"/>
      <c r="DK579" s="162"/>
      <c r="DL579" s="162"/>
      <c r="DM579" s="162"/>
      <c r="DN579" s="162"/>
      <c r="DO579" s="162"/>
      <c r="DP579" s="162"/>
      <c r="DQ579" s="162"/>
      <c r="DR579" s="162"/>
      <c r="DS579" s="162"/>
      <c r="DT579" s="162"/>
      <c r="DU579" s="162"/>
      <c r="DV579" s="162"/>
      <c r="DW579" s="162"/>
      <c r="DX579" s="162"/>
      <c r="DY579" s="162"/>
      <c r="DZ579" s="162"/>
      <c r="EA579" s="162"/>
      <c r="EB579" s="162"/>
      <c r="EC579" s="162"/>
      <c r="ED579" s="162"/>
      <c r="EE579" s="162"/>
      <c r="EF579" s="162"/>
      <c r="EG579" s="162"/>
      <c r="EH579" s="162"/>
      <c r="EI579" s="162"/>
      <c r="EJ579" s="162"/>
      <c r="EK579" s="162"/>
      <c r="EL579" s="162"/>
      <c r="EM579" s="162"/>
      <c r="EN579" s="162"/>
      <c r="EO579" s="162"/>
      <c r="EP579" s="162"/>
      <c r="EQ579" s="162"/>
      <c r="ER579" s="162"/>
      <c r="ES579" s="162"/>
      <c r="ET579" s="162"/>
      <c r="EU579" s="162"/>
      <c r="EV579" s="162"/>
      <c r="EW579" s="162"/>
      <c r="EX579" s="162"/>
      <c r="EY579" s="162"/>
      <c r="EZ579" s="162"/>
      <c r="FA579" s="162"/>
      <c r="FB579" s="162"/>
      <c r="FC579" s="162"/>
      <c r="FD579" s="162"/>
      <c r="FE579" s="162"/>
      <c r="FF579" s="162"/>
      <c r="FG579" s="162"/>
      <c r="FH579" s="162"/>
      <c r="FI579" s="162"/>
      <c r="FJ579" s="162"/>
      <c r="FK579" s="162"/>
      <c r="FL579" s="162"/>
      <c r="FM579" s="162"/>
      <c r="FN579" s="162"/>
      <c r="FO579" s="162"/>
      <c r="FP579" s="162"/>
      <c r="FQ579" s="162"/>
      <c r="FR579" s="162"/>
      <c r="FS579" s="162"/>
      <c r="FT579" s="162"/>
      <c r="FU579" s="162"/>
      <c r="FV579" s="162"/>
      <c r="FW579" s="162"/>
      <c r="FX579" s="162"/>
      <c r="FY579" s="162"/>
      <c r="FZ579" s="162"/>
      <c r="GA579" s="162"/>
      <c r="GB579" s="162"/>
      <c r="GC579" s="162"/>
      <c r="GD579" s="162"/>
      <c r="GE579" s="162"/>
      <c r="GF579" s="162"/>
      <c r="GG579" s="162"/>
      <c r="GH579" s="162"/>
      <c r="GI579" s="162"/>
      <c r="GJ579" s="162"/>
      <c r="GK579" s="162"/>
      <c r="GL579" s="162"/>
      <c r="GM579" s="162"/>
      <c r="GN579" s="162"/>
      <c r="GO579" s="162"/>
      <c r="GP579" s="162"/>
      <c r="GQ579" s="162"/>
      <c r="GR579" s="162"/>
      <c r="GS579" s="162"/>
      <c r="GT579" s="162"/>
      <c r="GU579" s="162"/>
    </row>
    <row r="580" spans="1:203" x14ac:dyDescent="0.25">
      <c r="A580" s="161">
        <v>1</v>
      </c>
      <c r="B580" s="200" t="s">
        <v>372</v>
      </c>
      <c r="C580" s="2570">
        <f>'2 уровень'!D1399</f>
        <v>5395</v>
      </c>
      <c r="D580" s="2570">
        <f>'2 уровень'!E1399</f>
        <v>1798</v>
      </c>
      <c r="E580" s="2570">
        <f>'2 уровень'!F1399</f>
        <v>1922</v>
      </c>
      <c r="F580" s="2571">
        <f>'2 уровень'!G1399</f>
        <v>106.89655172413792</v>
      </c>
      <c r="G580" s="237">
        <f>'2 уровень'!H1399</f>
        <v>0</v>
      </c>
      <c r="H580" s="237">
        <f>'2 уровень'!I1399</f>
        <v>0</v>
      </c>
      <c r="I580" s="246">
        <f>'2 уровень'!J1399</f>
        <v>0</v>
      </c>
      <c r="J580" s="246">
        <f>'2 уровень'!K1399</f>
        <v>0</v>
      </c>
      <c r="K580" s="246">
        <f>'2 уровень'!L1399</f>
        <v>0</v>
      </c>
      <c r="L580" s="246">
        <f>'2 уровень'!M1399</f>
        <v>0</v>
      </c>
      <c r="M580" s="246">
        <f>'2 уровень'!N1399</f>
        <v>0</v>
      </c>
      <c r="N580" s="246">
        <f>'2 уровень'!O1399</f>
        <v>0</v>
      </c>
      <c r="O580" s="163">
        <f>'2 уровень'!P1399</f>
        <v>0</v>
      </c>
      <c r="P580" s="163">
        <f>'2 уровень'!Q1399</f>
        <v>0</v>
      </c>
      <c r="Q580" s="163">
        <f>'2 уровень'!R1399</f>
        <v>0</v>
      </c>
      <c r="R580" s="163">
        <f>'2 уровень'!S1399</f>
        <v>0</v>
      </c>
      <c r="S580" s="2675">
        <f>'2 уровень'!T1399</f>
        <v>3459.5956688266665</v>
      </c>
      <c r="T580" s="163">
        <f>'2 уровень'!U1399</f>
        <v>0</v>
      </c>
      <c r="U580" s="163">
        <f>'2 уровень'!V1399</f>
        <v>0</v>
      </c>
      <c r="V580" s="163">
        <f>'2 уровень'!W1399</f>
        <v>0</v>
      </c>
      <c r="W580" s="2522">
        <f>'2 уровень'!X1399</f>
        <v>0</v>
      </c>
      <c r="X580" s="2538"/>
      <c r="Y580" s="2593"/>
      <c r="Z580" s="162"/>
      <c r="AA580" s="162"/>
      <c r="AB580" s="162"/>
      <c r="AC580" s="162"/>
      <c r="AD580" s="162"/>
      <c r="AE580" s="162"/>
      <c r="AF580" s="162"/>
      <c r="AG580" s="162"/>
      <c r="AH580" s="162"/>
      <c r="AI580" s="162"/>
      <c r="AJ580" s="162"/>
      <c r="AK580" s="162"/>
      <c r="AL580" s="162"/>
      <c r="AM580" s="162"/>
      <c r="AN580" s="162"/>
      <c r="AO580" s="162"/>
      <c r="AP580" s="162"/>
      <c r="AQ580" s="162"/>
      <c r="AR580" s="162"/>
      <c r="AS580" s="162"/>
      <c r="AT580" s="162"/>
      <c r="AU580" s="162"/>
      <c r="AV580" s="162"/>
      <c r="AW580" s="162"/>
      <c r="AX580" s="162"/>
      <c r="AY580" s="162"/>
      <c r="AZ580" s="162"/>
      <c r="BA580" s="162"/>
      <c r="BB580" s="162"/>
      <c r="BC580" s="162"/>
      <c r="BD580" s="162"/>
      <c r="BE580" s="162"/>
      <c r="BF580" s="162"/>
      <c r="BG580" s="162"/>
      <c r="BH580" s="162"/>
      <c r="BI580" s="162"/>
      <c r="BJ580" s="162"/>
      <c r="BK580" s="162"/>
      <c r="BL580" s="162"/>
      <c r="BM580" s="162"/>
      <c r="BN580" s="162"/>
      <c r="BO580" s="162"/>
      <c r="BP580" s="162"/>
      <c r="BQ580" s="162"/>
      <c r="BR580" s="162"/>
      <c r="BS580" s="162"/>
      <c r="BT580" s="162"/>
      <c r="BU580" s="162"/>
      <c r="BV580" s="162"/>
      <c r="BW580" s="162"/>
      <c r="BX580" s="162"/>
      <c r="BY580" s="162"/>
      <c r="BZ580" s="162"/>
      <c r="CA580" s="162"/>
      <c r="CB580" s="162"/>
      <c r="CC580" s="162"/>
      <c r="CD580" s="162"/>
      <c r="CE580" s="162"/>
      <c r="CF580" s="162"/>
      <c r="CG580" s="162"/>
      <c r="CH580" s="162"/>
      <c r="CI580" s="162"/>
      <c r="CJ580" s="162"/>
      <c r="CK580" s="162"/>
      <c r="CL580" s="162"/>
      <c r="CM580" s="162"/>
      <c r="CN580" s="162"/>
      <c r="CO580" s="162"/>
      <c r="CP580" s="162"/>
      <c r="CQ580" s="162"/>
      <c r="CR580" s="162"/>
      <c r="CS580" s="162"/>
      <c r="CT580" s="162"/>
      <c r="CU580" s="162"/>
      <c r="CV580" s="162"/>
      <c r="CW580" s="162"/>
      <c r="CX580" s="162"/>
      <c r="CY580" s="162"/>
      <c r="CZ580" s="162"/>
      <c r="DA580" s="162"/>
      <c r="DB580" s="162"/>
      <c r="DC580" s="162"/>
      <c r="DD580" s="162"/>
      <c r="DE580" s="162"/>
      <c r="DF580" s="162"/>
      <c r="DG580" s="162"/>
      <c r="DH580" s="162"/>
      <c r="DI580" s="162"/>
      <c r="DJ580" s="162"/>
      <c r="DK580" s="162"/>
      <c r="DL580" s="162"/>
      <c r="DM580" s="162"/>
      <c r="DN580" s="162"/>
      <c r="DO580" s="162"/>
      <c r="DP580" s="162"/>
      <c r="DQ580" s="162"/>
      <c r="DR580" s="162"/>
      <c r="DS580" s="162"/>
      <c r="DT580" s="162"/>
      <c r="DU580" s="162"/>
      <c r="DV580" s="162"/>
      <c r="DW580" s="162"/>
      <c r="DX580" s="162"/>
      <c r="DY580" s="162"/>
      <c r="DZ580" s="162"/>
      <c r="EA580" s="162"/>
      <c r="EB580" s="162"/>
      <c r="EC580" s="162"/>
      <c r="ED580" s="162"/>
      <c r="EE580" s="162"/>
      <c r="EF580" s="162"/>
      <c r="EG580" s="162"/>
      <c r="EH580" s="162"/>
      <c r="EI580" s="162"/>
      <c r="EJ580" s="162"/>
      <c r="EK580" s="162"/>
      <c r="EL580" s="162"/>
      <c r="EM580" s="162"/>
      <c r="EN580" s="162"/>
      <c r="EO580" s="162"/>
      <c r="EP580" s="162"/>
      <c r="EQ580" s="162"/>
      <c r="ER580" s="162"/>
      <c r="ES580" s="162"/>
      <c r="ET580" s="162"/>
      <c r="EU580" s="162"/>
      <c r="EV580" s="162"/>
      <c r="EW580" s="162"/>
      <c r="EX580" s="162"/>
      <c r="EY580" s="162"/>
      <c r="EZ580" s="162"/>
      <c r="FA580" s="162"/>
      <c r="FB580" s="162"/>
      <c r="FC580" s="162"/>
      <c r="FD580" s="162"/>
      <c r="FE580" s="162"/>
      <c r="FF580" s="162"/>
      <c r="FG580" s="162"/>
      <c r="FH580" s="162"/>
      <c r="FI580" s="162"/>
      <c r="FJ580" s="162"/>
      <c r="FK580" s="162"/>
      <c r="FL580" s="162"/>
      <c r="FM580" s="162"/>
      <c r="FN580" s="162"/>
      <c r="FO580" s="162"/>
      <c r="FP580" s="162"/>
      <c r="FQ580" s="162"/>
      <c r="FR580" s="162"/>
      <c r="FS580" s="162"/>
      <c r="FT580" s="162"/>
      <c r="FU580" s="162"/>
      <c r="FV580" s="162"/>
      <c r="FW580" s="162"/>
      <c r="FX580" s="162"/>
      <c r="FY580" s="162"/>
      <c r="FZ580" s="162"/>
      <c r="GA580" s="162"/>
      <c r="GB580" s="162"/>
      <c r="GC580" s="162"/>
      <c r="GD580" s="162"/>
      <c r="GE580" s="162"/>
      <c r="GF580" s="162"/>
      <c r="GG580" s="162"/>
      <c r="GH580" s="162"/>
      <c r="GI580" s="162"/>
      <c r="GJ580" s="162"/>
      <c r="GK580" s="162"/>
      <c r="GL580" s="162"/>
      <c r="GM580" s="162"/>
      <c r="GN580" s="162"/>
      <c r="GO580" s="162"/>
      <c r="GP580" s="162"/>
      <c r="GQ580" s="162"/>
      <c r="GR580" s="162"/>
      <c r="GS580" s="162"/>
      <c r="GT580" s="162"/>
      <c r="GU580" s="162"/>
    </row>
    <row r="581" spans="1:203" x14ac:dyDescent="0.25">
      <c r="A581" s="161">
        <v>1</v>
      </c>
      <c r="B581" s="1028" t="s">
        <v>373</v>
      </c>
      <c r="C581" s="2570">
        <f>'2 уровень'!D1400</f>
        <v>5395</v>
      </c>
      <c r="D581" s="2570">
        <f>'2 уровень'!E1400</f>
        <v>1798</v>
      </c>
      <c r="E581" s="2570">
        <f>'2 уровень'!F1400</f>
        <v>1922</v>
      </c>
      <c r="F581" s="2571">
        <f>'2 уровень'!G1400</f>
        <v>106.89655172413792</v>
      </c>
      <c r="G581" s="237">
        <f>'2 уровень'!H1400</f>
        <v>0</v>
      </c>
      <c r="H581" s="237">
        <f>'2 уровень'!I1400</f>
        <v>0</v>
      </c>
      <c r="I581" s="246">
        <f>'2 уровень'!J1400</f>
        <v>0</v>
      </c>
      <c r="J581" s="246">
        <f>'2 уровень'!K1400</f>
        <v>0</v>
      </c>
      <c r="K581" s="246">
        <f>'2 уровень'!L1400</f>
        <v>0</v>
      </c>
      <c r="L581" s="246">
        <f>'2 уровень'!M1400</f>
        <v>0</v>
      </c>
      <c r="M581" s="246">
        <f>'2 уровень'!N1400</f>
        <v>0</v>
      </c>
      <c r="N581" s="246">
        <f>'2 уровень'!O1400</f>
        <v>0</v>
      </c>
      <c r="O581" s="163">
        <f>'2 уровень'!P1400</f>
        <v>0</v>
      </c>
      <c r="P581" s="163">
        <f>'2 уровень'!Q1400</f>
        <v>0</v>
      </c>
      <c r="Q581" s="163">
        <f>'2 уровень'!R1400</f>
        <v>0</v>
      </c>
      <c r="R581" s="163">
        <f>'2 уровень'!S1400</f>
        <v>0</v>
      </c>
      <c r="S581" s="2675">
        <f>'2 уровень'!T1400</f>
        <v>0</v>
      </c>
      <c r="T581" s="163">
        <f>'2 уровень'!U1400</f>
        <v>0</v>
      </c>
      <c r="U581" s="163">
        <f>'2 уровень'!V1400</f>
        <v>0</v>
      </c>
      <c r="V581" s="163">
        <f>'2 уровень'!W1400</f>
        <v>0</v>
      </c>
      <c r="W581" s="2522">
        <f>'2 уровень'!X1400</f>
        <v>0</v>
      </c>
      <c r="X581" s="2538"/>
      <c r="Y581" s="2593"/>
      <c r="Z581" s="162"/>
      <c r="AA581" s="162"/>
      <c r="AB581" s="162"/>
      <c r="AC581" s="162"/>
      <c r="AD581" s="162"/>
      <c r="AE581" s="162"/>
      <c r="AF581" s="162"/>
      <c r="AG581" s="162"/>
      <c r="AH581" s="162"/>
      <c r="AI581" s="162"/>
      <c r="AJ581" s="162"/>
      <c r="AK581" s="162"/>
      <c r="AL581" s="162"/>
      <c r="AM581" s="162"/>
      <c r="AN581" s="162"/>
      <c r="AO581" s="162"/>
      <c r="AP581" s="162"/>
      <c r="AQ581" s="162"/>
      <c r="AR581" s="162"/>
      <c r="AS581" s="162"/>
      <c r="AT581" s="162"/>
      <c r="AU581" s="162"/>
      <c r="AV581" s="162"/>
      <c r="AW581" s="162"/>
      <c r="AX581" s="162"/>
      <c r="AY581" s="162"/>
      <c r="AZ581" s="162"/>
      <c r="BA581" s="162"/>
      <c r="BB581" s="162"/>
      <c r="BC581" s="162"/>
      <c r="BD581" s="162"/>
      <c r="BE581" s="162"/>
      <c r="BF581" s="162"/>
      <c r="BG581" s="162"/>
      <c r="BH581" s="162"/>
      <c r="BI581" s="162"/>
      <c r="BJ581" s="162"/>
      <c r="BK581" s="162"/>
      <c r="BL581" s="162"/>
      <c r="BM581" s="162"/>
      <c r="BN581" s="162"/>
      <c r="BO581" s="162"/>
      <c r="BP581" s="162"/>
      <c r="BQ581" s="162"/>
      <c r="BR581" s="162"/>
      <c r="BS581" s="162"/>
      <c r="BT581" s="162"/>
      <c r="BU581" s="162"/>
      <c r="BV581" s="162"/>
      <c r="BW581" s="162"/>
      <c r="BX581" s="162"/>
      <c r="BY581" s="162"/>
      <c r="BZ581" s="162"/>
      <c r="CA581" s="162"/>
      <c r="CB581" s="162"/>
      <c r="CC581" s="162"/>
      <c r="CD581" s="162"/>
      <c r="CE581" s="162"/>
      <c r="CF581" s="162"/>
      <c r="CG581" s="162"/>
      <c r="CH581" s="162"/>
      <c r="CI581" s="162"/>
      <c r="CJ581" s="162"/>
      <c r="CK581" s="162"/>
      <c r="CL581" s="162"/>
      <c r="CM581" s="162"/>
      <c r="CN581" s="162"/>
      <c r="CO581" s="162"/>
      <c r="CP581" s="162"/>
      <c r="CQ581" s="162"/>
      <c r="CR581" s="162"/>
      <c r="CS581" s="162"/>
      <c r="CT581" s="162"/>
      <c r="CU581" s="162"/>
      <c r="CV581" s="162"/>
      <c r="CW581" s="162"/>
      <c r="CX581" s="162"/>
      <c r="CY581" s="162"/>
      <c r="CZ581" s="162"/>
      <c r="DA581" s="162"/>
      <c r="DB581" s="162"/>
      <c r="DC581" s="162"/>
      <c r="DD581" s="162"/>
      <c r="DE581" s="162"/>
      <c r="DF581" s="162"/>
      <c r="DG581" s="162"/>
      <c r="DH581" s="162"/>
      <c r="DI581" s="162"/>
      <c r="DJ581" s="162"/>
      <c r="DK581" s="162"/>
      <c r="DL581" s="162"/>
      <c r="DM581" s="162"/>
      <c r="DN581" s="162"/>
      <c r="DO581" s="162"/>
      <c r="DP581" s="162"/>
      <c r="DQ581" s="162"/>
      <c r="DR581" s="162"/>
      <c r="DS581" s="162"/>
      <c r="DT581" s="162"/>
      <c r="DU581" s="162"/>
      <c r="DV581" s="162"/>
      <c r="DW581" s="162"/>
      <c r="DX581" s="162"/>
      <c r="DY581" s="162"/>
      <c r="DZ581" s="162"/>
      <c r="EA581" s="162"/>
      <c r="EB581" s="162"/>
      <c r="EC581" s="162"/>
      <c r="ED581" s="162"/>
      <c r="EE581" s="162"/>
      <c r="EF581" s="162"/>
      <c r="EG581" s="162"/>
      <c r="EH581" s="162"/>
      <c r="EI581" s="162"/>
      <c r="EJ581" s="162"/>
      <c r="EK581" s="162"/>
      <c r="EL581" s="162"/>
      <c r="EM581" s="162"/>
      <c r="EN581" s="162"/>
      <c r="EO581" s="162"/>
      <c r="EP581" s="162"/>
      <c r="EQ581" s="162"/>
      <c r="ER581" s="162"/>
      <c r="ES581" s="162"/>
      <c r="ET581" s="162"/>
      <c r="EU581" s="162"/>
      <c r="EV581" s="162"/>
      <c r="EW581" s="162"/>
      <c r="EX581" s="162"/>
      <c r="EY581" s="162"/>
      <c r="EZ581" s="162"/>
      <c r="FA581" s="162"/>
      <c r="FB581" s="162"/>
      <c r="FC581" s="162"/>
      <c r="FD581" s="162"/>
      <c r="FE581" s="162"/>
      <c r="FF581" s="162"/>
      <c r="FG581" s="162"/>
      <c r="FH581" s="162"/>
      <c r="FI581" s="162"/>
      <c r="FJ581" s="162"/>
      <c r="FK581" s="162"/>
      <c r="FL581" s="162"/>
      <c r="FM581" s="162"/>
      <c r="FN581" s="162"/>
      <c r="FO581" s="162"/>
      <c r="FP581" s="162"/>
      <c r="FQ581" s="162"/>
      <c r="FR581" s="162"/>
      <c r="FS581" s="162"/>
      <c r="FT581" s="162"/>
      <c r="FU581" s="162"/>
      <c r="FV581" s="162"/>
      <c r="FW581" s="162"/>
      <c r="FX581" s="162"/>
      <c r="FY581" s="162"/>
      <c r="FZ581" s="162"/>
      <c r="GA581" s="162"/>
      <c r="GB581" s="162"/>
      <c r="GC581" s="162"/>
      <c r="GD581" s="162"/>
      <c r="GE581" s="162"/>
      <c r="GF581" s="162"/>
      <c r="GG581" s="162"/>
      <c r="GH581" s="162"/>
      <c r="GI581" s="162"/>
      <c r="GJ581" s="162"/>
      <c r="GK581" s="162"/>
      <c r="GL581" s="162"/>
      <c r="GM581" s="162"/>
      <c r="GN581" s="162"/>
      <c r="GO581" s="162"/>
      <c r="GP581" s="162"/>
      <c r="GQ581" s="162"/>
      <c r="GR581" s="162"/>
      <c r="GS581" s="162"/>
      <c r="GT581" s="162"/>
      <c r="GU581" s="162"/>
    </row>
    <row r="582" spans="1:203" x14ac:dyDescent="0.25">
      <c r="A582" s="161">
        <v>1</v>
      </c>
      <c r="B582" s="200" t="s">
        <v>374</v>
      </c>
      <c r="C582" s="2570">
        <f>'2 уровень'!D1401</f>
        <v>5</v>
      </c>
      <c r="D582" s="2570">
        <f>'2 уровень'!E1401</f>
        <v>2</v>
      </c>
      <c r="E582" s="2570">
        <f>'2 уровень'!F1401</f>
        <v>0</v>
      </c>
      <c r="F582" s="2571">
        <f>'2 уровень'!G1401</f>
        <v>0</v>
      </c>
      <c r="G582" s="237">
        <f>'2 уровень'!H1401</f>
        <v>0</v>
      </c>
      <c r="H582" s="237">
        <f>'2 уровень'!I1401</f>
        <v>0</v>
      </c>
      <c r="I582" s="246">
        <f>'2 уровень'!J1401</f>
        <v>0</v>
      </c>
      <c r="J582" s="246">
        <f>'2 уровень'!K1401</f>
        <v>0</v>
      </c>
      <c r="K582" s="246">
        <f>'2 уровень'!L1401</f>
        <v>0</v>
      </c>
      <c r="L582" s="246">
        <f>'2 уровень'!M1401</f>
        <v>0</v>
      </c>
      <c r="M582" s="246">
        <f>'2 уровень'!N1401</f>
        <v>0</v>
      </c>
      <c r="N582" s="246">
        <f>'2 уровень'!O1401</f>
        <v>0</v>
      </c>
      <c r="O582" s="163">
        <f>'2 уровень'!P1401</f>
        <v>0</v>
      </c>
      <c r="P582" s="163">
        <f>'2 уровень'!Q1401</f>
        <v>0</v>
      </c>
      <c r="Q582" s="163">
        <f>'2 уровень'!R1401</f>
        <v>0</v>
      </c>
      <c r="R582" s="163">
        <f>'2 уровень'!S1401</f>
        <v>0</v>
      </c>
      <c r="S582" s="2675">
        <f>'2 уровень'!T1401</f>
        <v>0</v>
      </c>
      <c r="T582" s="163">
        <f>'2 уровень'!U1401</f>
        <v>0</v>
      </c>
      <c r="U582" s="163">
        <f>'2 уровень'!V1401</f>
        <v>0</v>
      </c>
      <c r="V582" s="163">
        <f>'2 уровень'!W1401</f>
        <v>0</v>
      </c>
      <c r="W582" s="2522">
        <f>'2 уровень'!X1401</f>
        <v>0</v>
      </c>
      <c r="X582" s="2538"/>
      <c r="Y582" s="2593"/>
      <c r="Z582" s="162"/>
      <c r="AA582" s="162"/>
      <c r="AB582" s="162"/>
      <c r="AC582" s="162"/>
      <c r="AD582" s="162"/>
      <c r="AE582" s="162"/>
      <c r="AF582" s="162"/>
      <c r="AG582" s="162"/>
      <c r="AH582" s="162"/>
      <c r="AI582" s="162"/>
      <c r="AJ582" s="162"/>
      <c r="AK582" s="162"/>
      <c r="AL582" s="162"/>
      <c r="AM582" s="162"/>
      <c r="AN582" s="162"/>
      <c r="AO582" s="162"/>
      <c r="AP582" s="162"/>
      <c r="AQ582" s="162"/>
      <c r="AR582" s="162"/>
      <c r="AS582" s="162"/>
      <c r="AT582" s="162"/>
      <c r="AU582" s="162"/>
      <c r="AV582" s="162"/>
      <c r="AW582" s="162"/>
      <c r="AX582" s="162"/>
      <c r="AY582" s="162"/>
      <c r="AZ582" s="162"/>
      <c r="BA582" s="162"/>
      <c r="BB582" s="162"/>
      <c r="BC582" s="162"/>
      <c r="BD582" s="162"/>
      <c r="BE582" s="162"/>
      <c r="BF582" s="162"/>
      <c r="BG582" s="162"/>
      <c r="BH582" s="162"/>
      <c r="BI582" s="162"/>
      <c r="BJ582" s="162"/>
      <c r="BK582" s="162"/>
      <c r="BL582" s="162"/>
      <c r="BM582" s="162"/>
      <c r="BN582" s="162"/>
      <c r="BO582" s="162"/>
      <c r="BP582" s="162"/>
      <c r="BQ582" s="162"/>
      <c r="BR582" s="162"/>
      <c r="BS582" s="162"/>
      <c r="BT582" s="162"/>
      <c r="BU582" s="162"/>
      <c r="BV582" s="162"/>
      <c r="BW582" s="162"/>
      <c r="BX582" s="162"/>
      <c r="BY582" s="162"/>
      <c r="BZ582" s="162"/>
      <c r="CA582" s="162"/>
      <c r="CB582" s="162"/>
      <c r="CC582" s="162"/>
      <c r="CD582" s="162"/>
      <c r="CE582" s="162"/>
      <c r="CF582" s="162"/>
      <c r="CG582" s="162"/>
      <c r="CH582" s="162"/>
      <c r="CI582" s="162"/>
      <c r="CJ582" s="162"/>
      <c r="CK582" s="162"/>
      <c r="CL582" s="162"/>
      <c r="CM582" s="162"/>
      <c r="CN582" s="162"/>
      <c r="CO582" s="162"/>
      <c r="CP582" s="162"/>
      <c r="CQ582" s="162"/>
      <c r="CR582" s="162"/>
      <c r="CS582" s="162"/>
      <c r="CT582" s="162"/>
      <c r="CU582" s="162"/>
      <c r="CV582" s="162"/>
      <c r="CW582" s="162"/>
      <c r="CX582" s="162"/>
      <c r="CY582" s="162"/>
      <c r="CZ582" s="162"/>
      <c r="DA582" s="162"/>
      <c r="DB582" s="162"/>
      <c r="DC582" s="162"/>
      <c r="DD582" s="162"/>
      <c r="DE582" s="162"/>
      <c r="DF582" s="162"/>
      <c r="DG582" s="162"/>
      <c r="DH582" s="162"/>
      <c r="DI582" s="162"/>
      <c r="DJ582" s="162"/>
      <c r="DK582" s="162"/>
      <c r="DL582" s="162"/>
      <c r="DM582" s="162"/>
      <c r="DN582" s="162"/>
      <c r="DO582" s="162"/>
      <c r="DP582" s="162"/>
      <c r="DQ582" s="162"/>
      <c r="DR582" s="162"/>
      <c r="DS582" s="162"/>
      <c r="DT582" s="162"/>
      <c r="DU582" s="162"/>
      <c r="DV582" s="162"/>
      <c r="DW582" s="162"/>
      <c r="DX582" s="162"/>
      <c r="DY582" s="162"/>
      <c r="DZ582" s="162"/>
      <c r="EA582" s="162"/>
      <c r="EB582" s="162"/>
      <c r="EC582" s="162"/>
      <c r="ED582" s="162"/>
      <c r="EE582" s="162"/>
      <c r="EF582" s="162"/>
      <c r="EG582" s="162"/>
      <c r="EH582" s="162"/>
      <c r="EI582" s="162"/>
      <c r="EJ582" s="162"/>
      <c r="EK582" s="162"/>
      <c r="EL582" s="162"/>
      <c r="EM582" s="162"/>
      <c r="EN582" s="162"/>
      <c r="EO582" s="162"/>
      <c r="EP582" s="162"/>
      <c r="EQ582" s="162"/>
      <c r="ER582" s="162"/>
      <c r="ES582" s="162"/>
      <c r="ET582" s="162"/>
      <c r="EU582" s="162"/>
      <c r="EV582" s="162"/>
      <c r="EW582" s="162"/>
      <c r="EX582" s="162"/>
      <c r="EY582" s="162"/>
      <c r="EZ582" s="162"/>
      <c r="FA582" s="162"/>
      <c r="FB582" s="162"/>
      <c r="FC582" s="162"/>
      <c r="FD582" s="162"/>
      <c r="FE582" s="162"/>
      <c r="FF582" s="162"/>
      <c r="FG582" s="162"/>
      <c r="FH582" s="162"/>
      <c r="FI582" s="162"/>
      <c r="FJ582" s="162"/>
      <c r="FK582" s="162"/>
      <c r="FL582" s="162"/>
      <c r="FM582" s="162"/>
      <c r="FN582" s="162"/>
      <c r="FO582" s="162"/>
      <c r="FP582" s="162"/>
      <c r="FQ582" s="162"/>
      <c r="FR582" s="162"/>
      <c r="FS582" s="162"/>
      <c r="FT582" s="162"/>
      <c r="FU582" s="162"/>
      <c r="FV582" s="162"/>
      <c r="FW582" s="162"/>
      <c r="FX582" s="162"/>
      <c r="FY582" s="162"/>
      <c r="FZ582" s="162"/>
      <c r="GA582" s="162"/>
      <c r="GB582" s="162"/>
      <c r="GC582" s="162"/>
      <c r="GD582" s="162"/>
      <c r="GE582" s="162"/>
      <c r="GF582" s="162"/>
      <c r="GG582" s="162"/>
      <c r="GH582" s="162"/>
      <c r="GI582" s="162"/>
      <c r="GJ582" s="162"/>
      <c r="GK582" s="162"/>
      <c r="GL582" s="162"/>
      <c r="GM582" s="162"/>
      <c r="GN582" s="162"/>
      <c r="GO582" s="162"/>
      <c r="GP582" s="162"/>
      <c r="GQ582" s="162"/>
      <c r="GR582" s="162"/>
      <c r="GS582" s="162"/>
      <c r="GT582" s="162"/>
      <c r="GU582" s="162"/>
    </row>
    <row r="583" spans="1:203" ht="30" x14ac:dyDescent="0.25">
      <c r="A583" s="161">
        <v>1</v>
      </c>
      <c r="B583" s="1028" t="s">
        <v>375</v>
      </c>
      <c r="C583" s="2570">
        <f>'2 уровень'!D1402</f>
        <v>5</v>
      </c>
      <c r="D583" s="2570">
        <f>'2 уровень'!E1402</f>
        <v>2</v>
      </c>
      <c r="E583" s="2570">
        <f>'2 уровень'!F1402</f>
        <v>0</v>
      </c>
      <c r="F583" s="2571">
        <f>'2 уровень'!G1402</f>
        <v>0</v>
      </c>
      <c r="G583" s="237">
        <f>'2 уровень'!H1402</f>
        <v>0</v>
      </c>
      <c r="H583" s="237">
        <f>'2 уровень'!I1402</f>
        <v>0</v>
      </c>
      <c r="I583" s="246">
        <f>'2 уровень'!J1402</f>
        <v>0</v>
      </c>
      <c r="J583" s="246">
        <f>'2 уровень'!K1402</f>
        <v>0</v>
      </c>
      <c r="K583" s="246">
        <f>'2 уровень'!L1402</f>
        <v>0</v>
      </c>
      <c r="L583" s="246">
        <f>'2 уровень'!M1402</f>
        <v>0</v>
      </c>
      <c r="M583" s="246">
        <f>'2 уровень'!N1402</f>
        <v>0</v>
      </c>
      <c r="N583" s="246">
        <f>'2 уровень'!O1402</f>
        <v>0</v>
      </c>
      <c r="O583" s="163">
        <f>'2 уровень'!P1402</f>
        <v>0</v>
      </c>
      <c r="P583" s="163">
        <f>'2 уровень'!Q1402</f>
        <v>0</v>
      </c>
      <c r="Q583" s="163">
        <f>'2 уровень'!R1402</f>
        <v>0</v>
      </c>
      <c r="R583" s="163">
        <f>'2 уровень'!S1402</f>
        <v>0</v>
      </c>
      <c r="S583" s="2675">
        <f>'2 уровень'!T1402</f>
        <v>0</v>
      </c>
      <c r="T583" s="163">
        <f>'2 уровень'!U1402</f>
        <v>0</v>
      </c>
      <c r="U583" s="163">
        <f>'2 уровень'!V1402</f>
        <v>0</v>
      </c>
      <c r="V583" s="163">
        <f>'2 уровень'!W1402</f>
        <v>0</v>
      </c>
      <c r="W583" s="2522">
        <f>'2 уровень'!X1402</f>
        <v>0</v>
      </c>
      <c r="X583" s="2538"/>
      <c r="Y583" s="2593"/>
      <c r="Z583" s="162"/>
      <c r="AA583" s="162"/>
      <c r="AB583" s="162"/>
      <c r="AC583" s="162"/>
      <c r="AD583" s="162"/>
      <c r="AE583" s="162"/>
      <c r="AF583" s="162"/>
      <c r="AG583" s="162"/>
      <c r="AH583" s="162"/>
      <c r="AI583" s="162"/>
      <c r="AJ583" s="162"/>
      <c r="AK583" s="162"/>
      <c r="AL583" s="162"/>
      <c r="AM583" s="162"/>
      <c r="AN583" s="162"/>
      <c r="AO583" s="162"/>
      <c r="AP583" s="162"/>
      <c r="AQ583" s="162"/>
      <c r="AR583" s="162"/>
      <c r="AS583" s="162"/>
      <c r="AT583" s="162"/>
      <c r="AU583" s="162"/>
      <c r="AV583" s="162"/>
      <c r="AW583" s="162"/>
      <c r="AX583" s="162"/>
      <c r="AY583" s="162"/>
      <c r="AZ583" s="162"/>
      <c r="BA583" s="162"/>
      <c r="BB583" s="162"/>
      <c r="BC583" s="162"/>
      <c r="BD583" s="162"/>
      <c r="BE583" s="162"/>
      <c r="BF583" s="162"/>
      <c r="BG583" s="162"/>
      <c r="BH583" s="162"/>
      <c r="BI583" s="162"/>
      <c r="BJ583" s="162"/>
      <c r="BK583" s="162"/>
      <c r="BL583" s="162"/>
      <c r="BM583" s="162"/>
      <c r="BN583" s="162"/>
      <c r="BO583" s="162"/>
      <c r="BP583" s="162"/>
      <c r="BQ583" s="162"/>
      <c r="BR583" s="162"/>
      <c r="BS583" s="162"/>
      <c r="BT583" s="162"/>
      <c r="BU583" s="162"/>
      <c r="BV583" s="162"/>
      <c r="BW583" s="162"/>
      <c r="BX583" s="162"/>
      <c r="BY583" s="162"/>
      <c r="BZ583" s="162"/>
      <c r="CA583" s="162"/>
      <c r="CB583" s="162"/>
      <c r="CC583" s="162"/>
      <c r="CD583" s="162"/>
      <c r="CE583" s="162"/>
      <c r="CF583" s="162"/>
      <c r="CG583" s="162"/>
      <c r="CH583" s="162"/>
      <c r="CI583" s="162"/>
      <c r="CJ583" s="162"/>
      <c r="CK583" s="162"/>
      <c r="CL583" s="162"/>
      <c r="CM583" s="162"/>
      <c r="CN583" s="162"/>
      <c r="CO583" s="162"/>
      <c r="CP583" s="162"/>
      <c r="CQ583" s="162"/>
      <c r="CR583" s="162"/>
      <c r="CS583" s="162"/>
      <c r="CT583" s="162"/>
      <c r="CU583" s="162"/>
      <c r="CV583" s="162"/>
      <c r="CW583" s="162"/>
      <c r="CX583" s="162"/>
      <c r="CY583" s="162"/>
      <c r="CZ583" s="162"/>
      <c r="DA583" s="162"/>
      <c r="DB583" s="162"/>
      <c r="DC583" s="162"/>
      <c r="DD583" s="162"/>
      <c r="DE583" s="162"/>
      <c r="DF583" s="162"/>
      <c r="DG583" s="162"/>
      <c r="DH583" s="162"/>
      <c r="DI583" s="162"/>
      <c r="DJ583" s="162"/>
      <c r="DK583" s="162"/>
      <c r="DL583" s="162"/>
      <c r="DM583" s="162"/>
      <c r="DN583" s="162"/>
      <c r="DO583" s="162"/>
      <c r="DP583" s="162"/>
      <c r="DQ583" s="162"/>
      <c r="DR583" s="162"/>
      <c r="DS583" s="162"/>
      <c r="DT583" s="162"/>
      <c r="DU583" s="162"/>
      <c r="DV583" s="162"/>
      <c r="DW583" s="162"/>
      <c r="DX583" s="162"/>
      <c r="DY583" s="162"/>
      <c r="DZ583" s="162"/>
      <c r="EA583" s="162"/>
      <c r="EB583" s="162"/>
      <c r="EC583" s="162"/>
      <c r="ED583" s="162"/>
      <c r="EE583" s="162"/>
      <c r="EF583" s="162"/>
      <c r="EG583" s="162"/>
      <c r="EH583" s="162"/>
      <c r="EI583" s="162"/>
      <c r="EJ583" s="162"/>
      <c r="EK583" s="162"/>
      <c r="EL583" s="162"/>
      <c r="EM583" s="162"/>
      <c r="EN583" s="162"/>
      <c r="EO583" s="162"/>
      <c r="EP583" s="162"/>
      <c r="EQ583" s="162"/>
      <c r="ER583" s="162"/>
      <c r="ES583" s="162"/>
      <c r="ET583" s="162"/>
      <c r="EU583" s="162"/>
      <c r="EV583" s="162"/>
      <c r="EW583" s="162"/>
      <c r="EX583" s="162"/>
      <c r="EY583" s="162"/>
      <c r="EZ583" s="162"/>
      <c r="FA583" s="162"/>
      <c r="FB583" s="162"/>
      <c r="FC583" s="162"/>
      <c r="FD583" s="162"/>
      <c r="FE583" s="162"/>
      <c r="FF583" s="162"/>
      <c r="FG583" s="162"/>
      <c r="FH583" s="162"/>
      <c r="FI583" s="162"/>
      <c r="FJ583" s="162"/>
      <c r="FK583" s="162"/>
      <c r="FL583" s="162"/>
      <c r="FM583" s="162"/>
      <c r="FN583" s="162"/>
      <c r="FO583" s="162"/>
      <c r="FP583" s="162"/>
      <c r="FQ583" s="162"/>
      <c r="FR583" s="162"/>
      <c r="FS583" s="162"/>
      <c r="FT583" s="162"/>
      <c r="FU583" s="162"/>
      <c r="FV583" s="162"/>
      <c r="FW583" s="162"/>
      <c r="FX583" s="162"/>
      <c r="FY583" s="162"/>
      <c r="FZ583" s="162"/>
      <c r="GA583" s="162"/>
      <c r="GB583" s="162"/>
      <c r="GC583" s="162"/>
      <c r="GD583" s="162"/>
      <c r="GE583" s="162"/>
      <c r="GF583" s="162"/>
      <c r="GG583" s="162"/>
      <c r="GH583" s="162"/>
      <c r="GI583" s="162"/>
      <c r="GJ583" s="162"/>
      <c r="GK583" s="162"/>
      <c r="GL583" s="162"/>
      <c r="GM583" s="162"/>
      <c r="GN583" s="162"/>
      <c r="GO583" s="162"/>
      <c r="GP583" s="162"/>
      <c r="GQ583" s="162"/>
      <c r="GR583" s="162"/>
      <c r="GS583" s="162"/>
      <c r="GT583" s="162"/>
      <c r="GU583" s="162"/>
    </row>
    <row r="584" spans="1:203" ht="15.75" thickBot="1" x14ac:dyDescent="0.3">
      <c r="A584" s="161">
        <v>1</v>
      </c>
      <c r="B584" s="2556" t="s">
        <v>376</v>
      </c>
      <c r="C584" s="2570">
        <f>'2 уровень'!D1403</f>
        <v>0</v>
      </c>
      <c r="D584" s="2570">
        <f>'2 уровень'!E1403</f>
        <v>0</v>
      </c>
      <c r="E584" s="2570">
        <f>'2 уровень'!F1403</f>
        <v>0</v>
      </c>
      <c r="F584" s="2571">
        <f>'2 уровень'!G1403</f>
        <v>0</v>
      </c>
      <c r="G584" s="237">
        <f>'2 уровень'!H1403</f>
        <v>0</v>
      </c>
      <c r="H584" s="237">
        <f>'2 уровень'!I1403</f>
        <v>0</v>
      </c>
      <c r="I584" s="246">
        <f>'2 уровень'!J1403</f>
        <v>0</v>
      </c>
      <c r="J584" s="246">
        <f>'2 уровень'!K1403</f>
        <v>0</v>
      </c>
      <c r="K584" s="246">
        <f>'2 уровень'!L1403</f>
        <v>0</v>
      </c>
      <c r="L584" s="246">
        <f>'2 уровень'!M1403</f>
        <v>0</v>
      </c>
      <c r="M584" s="246">
        <f>'2 уровень'!N1403</f>
        <v>0</v>
      </c>
      <c r="N584" s="246">
        <f>'2 уровень'!O1403</f>
        <v>0</v>
      </c>
      <c r="O584" s="163">
        <f>'2 уровень'!P1403</f>
        <v>0</v>
      </c>
      <c r="P584" s="163">
        <f>'2 уровень'!Q1403</f>
        <v>0</v>
      </c>
      <c r="Q584" s="163">
        <f>'2 уровень'!R1403</f>
        <v>0</v>
      </c>
      <c r="R584" s="163">
        <f>'2 уровень'!S1403</f>
        <v>0</v>
      </c>
      <c r="S584" s="2675">
        <f>'2 уровень'!T1403</f>
        <v>0</v>
      </c>
      <c r="T584" s="163">
        <f>'2 уровень'!U1403</f>
        <v>0</v>
      </c>
      <c r="U584" s="163">
        <f>'2 уровень'!V1403</f>
        <v>0</v>
      </c>
      <c r="V584" s="163">
        <f>'2 уровень'!W1403</f>
        <v>0</v>
      </c>
      <c r="W584" s="2522">
        <f>'2 уровень'!X1403</f>
        <v>0</v>
      </c>
      <c r="X584" s="2538"/>
      <c r="Y584" s="2593"/>
      <c r="Z584" s="162"/>
      <c r="AA584" s="162"/>
      <c r="AB584" s="162"/>
      <c r="AC584" s="162"/>
      <c r="AD584" s="162"/>
      <c r="AE584" s="162"/>
      <c r="AF584" s="162"/>
      <c r="AG584" s="162"/>
      <c r="AH584" s="162"/>
      <c r="AI584" s="162"/>
      <c r="AJ584" s="162"/>
      <c r="AK584" s="162"/>
      <c r="AL584" s="162"/>
      <c r="AM584" s="162"/>
      <c r="AN584" s="162"/>
      <c r="AO584" s="162"/>
      <c r="AP584" s="162"/>
      <c r="AQ584" s="162"/>
      <c r="AR584" s="162"/>
      <c r="AS584" s="162"/>
      <c r="AT584" s="162"/>
      <c r="AU584" s="162"/>
      <c r="AV584" s="162"/>
      <c r="AW584" s="162"/>
      <c r="AX584" s="162"/>
      <c r="AY584" s="162"/>
      <c r="AZ584" s="162"/>
      <c r="BA584" s="162"/>
      <c r="BB584" s="162"/>
      <c r="BC584" s="162"/>
      <c r="BD584" s="162"/>
      <c r="BE584" s="162"/>
      <c r="BF584" s="162"/>
      <c r="BG584" s="162"/>
      <c r="BH584" s="162"/>
      <c r="BI584" s="162"/>
      <c r="BJ584" s="162"/>
      <c r="BK584" s="162"/>
      <c r="BL584" s="162"/>
      <c r="BM584" s="162"/>
      <c r="BN584" s="162"/>
      <c r="BO584" s="162"/>
      <c r="BP584" s="162"/>
      <c r="BQ584" s="162"/>
      <c r="BR584" s="162"/>
      <c r="BS584" s="162"/>
      <c r="BT584" s="162"/>
      <c r="BU584" s="162"/>
      <c r="BV584" s="162"/>
      <c r="BW584" s="162"/>
      <c r="BX584" s="162"/>
      <c r="BY584" s="162"/>
      <c r="BZ584" s="162"/>
      <c r="CA584" s="162"/>
      <c r="CB584" s="162"/>
      <c r="CC584" s="162"/>
      <c r="CD584" s="162"/>
      <c r="CE584" s="162"/>
      <c r="CF584" s="162"/>
      <c r="CG584" s="162"/>
      <c r="CH584" s="162"/>
      <c r="CI584" s="162"/>
      <c r="CJ584" s="162"/>
      <c r="CK584" s="162"/>
      <c r="CL584" s="162"/>
      <c r="CM584" s="162"/>
      <c r="CN584" s="162"/>
      <c r="CO584" s="162"/>
      <c r="CP584" s="162"/>
      <c r="CQ584" s="162"/>
      <c r="CR584" s="162"/>
      <c r="CS584" s="162"/>
      <c r="CT584" s="162"/>
      <c r="CU584" s="162"/>
      <c r="CV584" s="162"/>
      <c r="CW584" s="162"/>
      <c r="CX584" s="162"/>
      <c r="CY584" s="162"/>
      <c r="CZ584" s="162"/>
      <c r="DA584" s="162"/>
      <c r="DB584" s="162"/>
      <c r="DC584" s="162"/>
      <c r="DD584" s="162"/>
      <c r="DE584" s="162"/>
      <c r="DF584" s="162"/>
      <c r="DG584" s="162"/>
      <c r="DH584" s="162"/>
      <c r="DI584" s="162"/>
      <c r="DJ584" s="162"/>
      <c r="DK584" s="162"/>
      <c r="DL584" s="162"/>
      <c r="DM584" s="162"/>
      <c r="DN584" s="162"/>
      <c r="DO584" s="162"/>
      <c r="DP584" s="162"/>
      <c r="DQ584" s="162"/>
      <c r="DR584" s="162"/>
      <c r="DS584" s="162"/>
      <c r="DT584" s="162"/>
      <c r="DU584" s="162"/>
      <c r="DV584" s="162"/>
      <c r="DW584" s="162"/>
      <c r="DX584" s="162"/>
      <c r="DY584" s="162"/>
      <c r="DZ584" s="162"/>
      <c r="EA584" s="162"/>
      <c r="EB584" s="162"/>
      <c r="EC584" s="162"/>
      <c r="ED584" s="162"/>
      <c r="EE584" s="162"/>
      <c r="EF584" s="162"/>
      <c r="EG584" s="162"/>
      <c r="EH584" s="162"/>
      <c r="EI584" s="162"/>
      <c r="EJ584" s="162"/>
      <c r="EK584" s="162"/>
      <c r="EL584" s="162"/>
      <c r="EM584" s="162"/>
      <c r="EN584" s="162"/>
      <c r="EO584" s="162"/>
      <c r="EP584" s="162"/>
      <c r="EQ584" s="162"/>
      <c r="ER584" s="162"/>
      <c r="ES584" s="162"/>
      <c r="ET584" s="162"/>
      <c r="EU584" s="162"/>
      <c r="EV584" s="162"/>
      <c r="EW584" s="162"/>
      <c r="EX584" s="162"/>
      <c r="EY584" s="162"/>
      <c r="EZ584" s="162"/>
      <c r="FA584" s="162"/>
      <c r="FB584" s="162"/>
      <c r="FC584" s="162"/>
      <c r="FD584" s="162"/>
      <c r="FE584" s="162"/>
      <c r="FF584" s="162"/>
      <c r="FG584" s="162"/>
      <c r="FH584" s="162"/>
      <c r="FI584" s="162"/>
      <c r="FJ584" s="162"/>
      <c r="FK584" s="162"/>
      <c r="FL584" s="162"/>
      <c r="FM584" s="162"/>
      <c r="FN584" s="162"/>
      <c r="FO584" s="162"/>
      <c r="FP584" s="162"/>
      <c r="FQ584" s="162"/>
      <c r="FR584" s="162"/>
      <c r="FS584" s="162"/>
      <c r="FT584" s="162"/>
      <c r="FU584" s="162"/>
      <c r="FV584" s="162"/>
      <c r="FW584" s="162"/>
      <c r="FX584" s="162"/>
      <c r="FY584" s="162"/>
      <c r="FZ584" s="162"/>
      <c r="GA584" s="162"/>
      <c r="GB584" s="162"/>
      <c r="GC584" s="162"/>
      <c r="GD584" s="162"/>
      <c r="GE584" s="162"/>
      <c r="GF584" s="162"/>
      <c r="GG584" s="162"/>
      <c r="GH584" s="162"/>
      <c r="GI584" s="162"/>
      <c r="GJ584" s="162"/>
      <c r="GK584" s="162"/>
      <c r="GL584" s="162"/>
      <c r="GM584" s="162"/>
      <c r="GN584" s="162"/>
      <c r="GO584" s="162"/>
      <c r="GP584" s="162"/>
      <c r="GQ584" s="162"/>
      <c r="GR584" s="162"/>
      <c r="GS584" s="162"/>
      <c r="GT584" s="162"/>
      <c r="GU584" s="162"/>
    </row>
    <row r="585" spans="1:203" ht="15" customHeight="1" x14ac:dyDescent="0.25">
      <c r="A585" s="161">
        <v>1</v>
      </c>
      <c r="B585" s="379" t="s">
        <v>130</v>
      </c>
      <c r="C585" s="380"/>
      <c r="D585" s="380"/>
      <c r="E585" s="380"/>
      <c r="F585" s="798"/>
      <c r="G585" s="381"/>
      <c r="H585" s="381"/>
      <c r="I585" s="382"/>
      <c r="J585" s="382"/>
      <c r="K585" s="382"/>
      <c r="L585" s="382"/>
      <c r="M585" s="382"/>
      <c r="N585" s="382"/>
      <c r="O585" s="2573">
        <f>O586-O587-O609-O612-O613</f>
        <v>-2.2737367544323206E-12</v>
      </c>
      <c r="P585" s="2573">
        <f>P586-P587-P609-P612-P613</f>
        <v>0</v>
      </c>
      <c r="Q585" s="2573">
        <f>Q586-Q587-Q609-Q612-Q613</f>
        <v>0</v>
      </c>
      <c r="R585" s="2573">
        <f>R586-R587-R609-R612-R613</f>
        <v>0</v>
      </c>
      <c r="S585" s="746">
        <f t="shared" ref="S585:W585" si="17">S586-S587-S609-S612-S613</f>
        <v>1.5347723092418164E-12</v>
      </c>
      <c r="T585" s="2573">
        <f t="shared" si="17"/>
        <v>-1.0231815394945443E-12</v>
      </c>
      <c r="U585" s="2573">
        <f t="shared" si="17"/>
        <v>0</v>
      </c>
      <c r="V585" s="2573">
        <f t="shared" si="17"/>
        <v>0</v>
      </c>
      <c r="W585" s="2574">
        <f t="shared" si="17"/>
        <v>0</v>
      </c>
      <c r="X585" s="2538"/>
      <c r="Y585" s="2593"/>
      <c r="Z585" s="162"/>
      <c r="AA585" s="162"/>
      <c r="AB585" s="162"/>
      <c r="AC585" s="162"/>
      <c r="AD585" s="162"/>
      <c r="AE585" s="162"/>
      <c r="AF585" s="162"/>
      <c r="AG585" s="162"/>
      <c r="AH585" s="162"/>
      <c r="AI585" s="162"/>
      <c r="AJ585" s="162"/>
      <c r="AK585" s="162"/>
      <c r="AL585" s="162"/>
      <c r="AM585" s="162"/>
      <c r="AN585" s="162"/>
      <c r="AO585" s="162"/>
      <c r="AP585" s="162"/>
      <c r="AQ585" s="162"/>
      <c r="AR585" s="162"/>
      <c r="AS585" s="162"/>
      <c r="AT585" s="162"/>
      <c r="AU585" s="162"/>
      <c r="AV585" s="162"/>
      <c r="AW585" s="162"/>
      <c r="AX585" s="162"/>
      <c r="AY585" s="162"/>
      <c r="AZ585" s="162"/>
      <c r="BA585" s="162"/>
      <c r="BB585" s="162"/>
      <c r="BC585" s="162"/>
      <c r="BD585" s="162"/>
      <c r="BE585" s="162"/>
      <c r="BF585" s="162"/>
      <c r="BG585" s="162"/>
      <c r="BH585" s="162"/>
      <c r="BI585" s="162"/>
      <c r="BJ585" s="162"/>
      <c r="BK585" s="162"/>
      <c r="BL585" s="162"/>
      <c r="BM585" s="162"/>
      <c r="BN585" s="162"/>
      <c r="BO585" s="162"/>
      <c r="BP585" s="162"/>
      <c r="BQ585" s="162"/>
      <c r="BR585" s="162"/>
      <c r="BS585" s="162"/>
      <c r="BT585" s="162"/>
      <c r="BU585" s="162"/>
      <c r="BV585" s="162"/>
      <c r="BW585" s="162"/>
      <c r="BX585" s="162"/>
      <c r="BY585" s="162"/>
      <c r="BZ585" s="162"/>
      <c r="CA585" s="162"/>
      <c r="CB585" s="162"/>
      <c r="CC585" s="162"/>
      <c r="CD585" s="162"/>
      <c r="CE585" s="162"/>
      <c r="CF585" s="162"/>
      <c r="CG585" s="162"/>
      <c r="CH585" s="162"/>
      <c r="CI585" s="162"/>
      <c r="CJ585" s="162"/>
      <c r="CK585" s="162"/>
      <c r="CL585" s="162"/>
      <c r="CM585" s="162"/>
      <c r="CN585" s="162"/>
      <c r="CO585" s="162"/>
      <c r="CP585" s="162"/>
      <c r="CQ585" s="162"/>
      <c r="CR585" s="162"/>
      <c r="CS585" s="162"/>
      <c r="CT585" s="162"/>
      <c r="CU585" s="162"/>
      <c r="CV585" s="162"/>
      <c r="CW585" s="162"/>
      <c r="CX585" s="162"/>
      <c r="CY585" s="162"/>
      <c r="CZ585" s="162"/>
      <c r="DA585" s="162"/>
      <c r="DB585" s="162"/>
      <c r="DC585" s="162"/>
      <c r="DD585" s="162"/>
      <c r="DE585" s="162"/>
      <c r="DF585" s="162"/>
      <c r="DG585" s="162"/>
      <c r="DH585" s="162"/>
      <c r="DI585" s="162"/>
      <c r="DJ585" s="162"/>
      <c r="DK585" s="162"/>
      <c r="DL585" s="162"/>
      <c r="DM585" s="162"/>
      <c r="DN585" s="162"/>
      <c r="DO585" s="162"/>
      <c r="DP585" s="162"/>
      <c r="DQ585" s="162"/>
      <c r="DR585" s="162"/>
      <c r="DS585" s="162"/>
      <c r="DT585" s="162"/>
      <c r="DU585" s="162"/>
      <c r="DV585" s="162"/>
      <c r="DW585" s="162"/>
      <c r="DX585" s="162"/>
      <c r="DY585" s="162"/>
      <c r="DZ585" s="162"/>
      <c r="EA585" s="162"/>
      <c r="EB585" s="162"/>
      <c r="EC585" s="162"/>
      <c r="ED585" s="162"/>
      <c r="EE585" s="162"/>
      <c r="EF585" s="162"/>
      <c r="EG585" s="162"/>
      <c r="EH585" s="162"/>
      <c r="EI585" s="162"/>
      <c r="EJ585" s="162"/>
      <c r="EK585" s="162"/>
      <c r="EL585" s="162"/>
      <c r="EM585" s="162"/>
      <c r="EN585" s="162"/>
      <c r="EO585" s="162"/>
      <c r="EP585" s="162"/>
      <c r="EQ585" s="162"/>
      <c r="ER585" s="162"/>
      <c r="ES585" s="162"/>
      <c r="ET585" s="162"/>
      <c r="EU585" s="162"/>
      <c r="EV585" s="162"/>
      <c r="EW585" s="162"/>
      <c r="EX585" s="162"/>
      <c r="EY585" s="162"/>
      <c r="EZ585" s="162"/>
      <c r="FA585" s="162"/>
      <c r="FB585" s="162"/>
      <c r="FC585" s="162"/>
      <c r="FD585" s="162"/>
      <c r="FE585" s="162"/>
      <c r="FF585" s="162"/>
      <c r="FG585" s="162"/>
      <c r="FH585" s="162"/>
      <c r="FI585" s="162"/>
      <c r="FJ585" s="162"/>
      <c r="FK585" s="162"/>
      <c r="FL585" s="162"/>
      <c r="FM585" s="162"/>
      <c r="FN585" s="162"/>
      <c r="FO585" s="162"/>
      <c r="FP585" s="162"/>
      <c r="FQ585" s="162"/>
      <c r="FR585" s="162"/>
      <c r="FS585" s="162"/>
      <c r="FT585" s="162"/>
      <c r="FU585" s="162"/>
      <c r="FV585" s="162"/>
      <c r="FW585" s="162"/>
      <c r="FX585" s="162"/>
      <c r="FY585" s="162"/>
      <c r="FZ585" s="162"/>
      <c r="GA585" s="162"/>
      <c r="GB585" s="162"/>
      <c r="GC585" s="162"/>
      <c r="GD585" s="162"/>
      <c r="GE585" s="162"/>
      <c r="GF585" s="162"/>
      <c r="GG585" s="162"/>
      <c r="GH585" s="162"/>
      <c r="GI585" s="162"/>
      <c r="GJ585" s="162"/>
      <c r="GK585" s="162"/>
      <c r="GL585" s="162"/>
      <c r="GM585" s="162"/>
      <c r="GN585" s="162"/>
      <c r="GO585" s="162"/>
      <c r="GP585" s="162"/>
      <c r="GQ585" s="162"/>
      <c r="GR585" s="162"/>
      <c r="GS585" s="162"/>
      <c r="GT585" s="162"/>
      <c r="GU585" s="162"/>
    </row>
    <row r="586" spans="1:203" s="162" customFormat="1" ht="15" customHeight="1" x14ac:dyDescent="0.25">
      <c r="A586" s="161">
        <v>1</v>
      </c>
      <c r="B586" s="182" t="s">
        <v>116</v>
      </c>
      <c r="C586" s="241"/>
      <c r="D586" s="241"/>
      <c r="E586" s="241"/>
      <c r="F586" s="795"/>
      <c r="G586" s="155"/>
      <c r="H586" s="155"/>
      <c r="I586" s="164"/>
      <c r="J586" s="164"/>
      <c r="K586" s="164"/>
      <c r="L586" s="164"/>
      <c r="M586" s="164"/>
      <c r="N586" s="164"/>
      <c r="O586" s="163">
        <f>'2 уровень'!P1456</f>
        <v>36945.874934399995</v>
      </c>
      <c r="P586" s="163">
        <f>'2 уровень'!Q1456</f>
        <v>42688.631910216005</v>
      </c>
      <c r="Q586" s="163">
        <f>'2 уровень'!R1456</f>
        <v>42688.631910216005</v>
      </c>
      <c r="R586" s="163">
        <f>'2 уровень'!S1456</f>
        <v>44361.890214116007</v>
      </c>
      <c r="S586" s="2675">
        <f>'2 уровень'!T1456</f>
        <v>14067.415682072042</v>
      </c>
      <c r="T586" s="163">
        <f>'2 уровень'!U1456</f>
        <v>14321.148219999995</v>
      </c>
      <c r="U586" s="163">
        <f>'2 уровень'!V1456</f>
        <v>253.73253792795623</v>
      </c>
      <c r="V586" s="163">
        <f>'2 уровень'!W1456</f>
        <v>-115.17419999999998</v>
      </c>
      <c r="W586" s="2522">
        <f>'2 уровень'!X1456</f>
        <v>14205.974019999998</v>
      </c>
      <c r="X586" s="2538"/>
      <c r="Y586" s="2593"/>
      <c r="Z586" s="161"/>
      <c r="AA586" s="161"/>
      <c r="AB586" s="161"/>
      <c r="AC586" s="161"/>
      <c r="AD586" s="161"/>
      <c r="AE586" s="161"/>
      <c r="AF586" s="161"/>
      <c r="AG586" s="161"/>
      <c r="AH586" s="161"/>
      <c r="AI586" s="161"/>
      <c r="AJ586" s="161"/>
      <c r="AK586" s="161"/>
      <c r="AL586" s="161"/>
      <c r="AM586" s="161"/>
      <c r="AN586" s="161"/>
      <c r="AO586" s="161"/>
      <c r="AP586" s="161"/>
      <c r="AQ586" s="161"/>
      <c r="AR586" s="161"/>
      <c r="AS586" s="161"/>
      <c r="AT586" s="161"/>
      <c r="AU586" s="161"/>
      <c r="AV586" s="161"/>
      <c r="AW586" s="161"/>
      <c r="AX586" s="161"/>
      <c r="AY586" s="161"/>
      <c r="AZ586" s="161"/>
      <c r="BA586" s="161"/>
      <c r="BB586" s="161"/>
      <c r="BC586" s="161"/>
      <c r="BD586" s="161"/>
      <c r="BE586" s="161"/>
      <c r="BF586" s="161"/>
      <c r="BG586" s="161"/>
      <c r="BH586" s="161"/>
      <c r="BI586" s="161"/>
      <c r="BJ586" s="161"/>
      <c r="BK586" s="161"/>
      <c r="BL586" s="161"/>
      <c r="BM586" s="161"/>
      <c r="BN586" s="161"/>
      <c r="BO586" s="161"/>
      <c r="BP586" s="161"/>
      <c r="BQ586" s="161"/>
      <c r="BR586" s="161"/>
      <c r="BS586" s="161"/>
      <c r="BT586" s="161"/>
      <c r="BU586" s="161"/>
      <c r="BV586" s="161"/>
      <c r="BW586" s="161"/>
      <c r="BX586" s="161"/>
      <c r="BY586" s="161"/>
      <c r="BZ586" s="161"/>
      <c r="CA586" s="161"/>
      <c r="CB586" s="161"/>
      <c r="CC586" s="161"/>
      <c r="CD586" s="161"/>
      <c r="CE586" s="161"/>
      <c r="CF586" s="161"/>
      <c r="CG586" s="161"/>
      <c r="CH586" s="161"/>
      <c r="CI586" s="161"/>
      <c r="CJ586" s="161"/>
      <c r="CK586" s="161"/>
      <c r="CL586" s="161"/>
      <c r="CM586" s="161"/>
      <c r="CN586" s="161"/>
      <c r="CO586" s="161"/>
      <c r="CP586" s="161"/>
      <c r="CQ586" s="161"/>
      <c r="CR586" s="161"/>
      <c r="CS586" s="161"/>
      <c r="CT586" s="161"/>
      <c r="CU586" s="161"/>
      <c r="CV586" s="161"/>
      <c r="CW586" s="161"/>
      <c r="CX586" s="161"/>
      <c r="CY586" s="161"/>
      <c r="CZ586" s="161"/>
      <c r="DA586" s="161"/>
      <c r="DB586" s="161"/>
      <c r="DC586" s="161"/>
      <c r="DD586" s="161"/>
      <c r="DE586" s="161"/>
      <c r="DF586" s="161"/>
      <c r="DG586" s="161"/>
      <c r="DH586" s="161"/>
      <c r="DI586" s="161"/>
      <c r="DJ586" s="161"/>
      <c r="DK586" s="161"/>
      <c r="DL586" s="161"/>
      <c r="DM586" s="161"/>
      <c r="DN586" s="161"/>
      <c r="DO586" s="161"/>
      <c r="DP586" s="161"/>
      <c r="DQ586" s="161"/>
      <c r="DR586" s="161"/>
      <c r="DS586" s="161"/>
      <c r="DT586" s="161"/>
      <c r="DU586" s="161"/>
      <c r="DV586" s="161"/>
      <c r="DW586" s="161"/>
      <c r="DX586" s="161"/>
      <c r="DY586" s="161"/>
      <c r="DZ586" s="161"/>
      <c r="EA586" s="161"/>
      <c r="EB586" s="161"/>
      <c r="EC586" s="161"/>
      <c r="ED586" s="161"/>
      <c r="EE586" s="161"/>
      <c r="EF586" s="161"/>
      <c r="EG586" s="161"/>
      <c r="EH586" s="161"/>
      <c r="EI586" s="161"/>
      <c r="EJ586" s="161"/>
      <c r="EK586" s="161"/>
      <c r="EL586" s="161"/>
      <c r="EM586" s="161"/>
      <c r="EN586" s="161"/>
      <c r="EO586" s="161"/>
      <c r="EP586" s="161"/>
      <c r="EQ586" s="161"/>
      <c r="ER586" s="161"/>
      <c r="ES586" s="161"/>
      <c r="ET586" s="161"/>
      <c r="EU586" s="161"/>
      <c r="EV586" s="161"/>
      <c r="EW586" s="161"/>
      <c r="EX586" s="161"/>
      <c r="EY586" s="161"/>
      <c r="EZ586" s="161"/>
      <c r="FA586" s="161"/>
      <c r="FB586" s="161"/>
      <c r="FC586" s="161"/>
      <c r="FD586" s="161"/>
      <c r="FE586" s="161"/>
      <c r="FF586" s="161"/>
      <c r="FG586" s="161"/>
      <c r="FH586" s="161"/>
      <c r="FI586" s="161"/>
      <c r="FJ586" s="161"/>
      <c r="FK586" s="161"/>
      <c r="FL586" s="161"/>
      <c r="FM586" s="161"/>
      <c r="FN586" s="161"/>
      <c r="FO586" s="161"/>
      <c r="FP586" s="161"/>
      <c r="FQ586" s="161"/>
      <c r="FR586" s="161"/>
      <c r="FS586" s="161"/>
      <c r="FT586" s="161"/>
      <c r="FU586" s="161"/>
      <c r="FV586" s="161"/>
      <c r="FW586" s="161"/>
      <c r="FX586" s="161"/>
      <c r="FY586" s="161"/>
      <c r="FZ586" s="161"/>
      <c r="GA586" s="161"/>
      <c r="GB586" s="161"/>
      <c r="GC586" s="161"/>
      <c r="GD586" s="161"/>
      <c r="GE586" s="161"/>
      <c r="GF586" s="161"/>
      <c r="GG586" s="161"/>
      <c r="GH586" s="161"/>
      <c r="GI586" s="161"/>
      <c r="GJ586" s="161"/>
      <c r="GK586" s="161"/>
      <c r="GL586" s="161"/>
      <c r="GM586" s="161"/>
      <c r="GN586" s="161"/>
      <c r="GO586" s="161"/>
      <c r="GP586" s="161"/>
      <c r="GQ586" s="161"/>
      <c r="GR586" s="161"/>
      <c r="GS586" s="161"/>
      <c r="GT586" s="161"/>
      <c r="GU586" s="161"/>
    </row>
    <row r="587" spans="1:203" s="162" customFormat="1" ht="15" customHeight="1" x14ac:dyDescent="0.25">
      <c r="A587" s="161">
        <v>1</v>
      </c>
      <c r="B587" s="111" t="s">
        <v>43</v>
      </c>
      <c r="C587" s="188">
        <f>'2 уровень'!D1457</f>
        <v>390</v>
      </c>
      <c r="D587" s="188">
        <f>'2 уровень'!E1457</f>
        <v>130</v>
      </c>
      <c r="E587" s="188">
        <f>'2 уровень'!F1457</f>
        <v>142</v>
      </c>
      <c r="F587" s="791">
        <f>'2 уровень'!G1457</f>
        <v>109.23076923076923</v>
      </c>
      <c r="G587" s="155">
        <f>'2 уровень'!H1457</f>
        <v>8.8000000000000007</v>
      </c>
      <c r="H587" s="155">
        <f>'2 уровень'!I1457</f>
        <v>9.774647887323944</v>
      </c>
      <c r="I587" s="163">
        <f>'2 уровень'!J1457</f>
        <v>3432</v>
      </c>
      <c r="J587" s="163">
        <f>'2 уровень'!K1457</f>
        <v>1146</v>
      </c>
      <c r="K587" s="163">
        <f>'2 уровень'!L1457</f>
        <v>1388</v>
      </c>
      <c r="L587" s="163">
        <f>'2 уровень'!M1457</f>
        <v>121.11692844677138</v>
      </c>
      <c r="M587" s="163">
        <f>'2 уровень'!N1457</f>
        <v>10.252377450980394</v>
      </c>
      <c r="N587" s="163">
        <f>'2 уровень'!O1457</f>
        <v>406.14969746376374</v>
      </c>
      <c r="O587" s="163">
        <f>'2 уровень'!P1457</f>
        <v>15581.907855359997</v>
      </c>
      <c r="P587" s="163">
        <f>'2 уровень'!Q1457</f>
        <v>14306.704575715999</v>
      </c>
      <c r="Q587" s="163">
        <f>'2 уровень'!R1457</f>
        <v>14306.704575715999</v>
      </c>
      <c r="R587" s="163">
        <f>'2 уровень'!S1457</f>
        <v>15979.962879616003</v>
      </c>
      <c r="S587" s="2675">
        <f>'2 уровень'!T1457</f>
        <v>5032.1041618120407</v>
      </c>
      <c r="T587" s="163">
        <f>'2 уровень'!U1457</f>
        <v>5622.2967499999986</v>
      </c>
      <c r="U587" s="163">
        <f>'2 уровень'!V1457</f>
        <v>590.19258818795788</v>
      </c>
      <c r="V587" s="163">
        <f>'2 уровень'!W1457</f>
        <v>-51.822489999999995</v>
      </c>
      <c r="W587" s="2522">
        <f>'2 уровень'!X1457</f>
        <v>5570.474259999999</v>
      </c>
      <c r="X587" s="2538"/>
      <c r="Y587" s="2593"/>
    </row>
    <row r="588" spans="1:203" x14ac:dyDescent="0.25">
      <c r="A588" s="161">
        <v>1</v>
      </c>
      <c r="B588" s="2543" t="s">
        <v>355</v>
      </c>
      <c r="C588" s="189">
        <f>'2 уровень'!D1458</f>
        <v>0</v>
      </c>
      <c r="D588" s="189">
        <f>'2 уровень'!E1458</f>
        <v>0</v>
      </c>
      <c r="E588" s="189">
        <f>'2 уровень'!F1458</f>
        <v>0</v>
      </c>
      <c r="F588" s="792">
        <f>'2 уровень'!G1458</f>
        <v>0</v>
      </c>
      <c r="G588" s="237">
        <f>'2 уровень'!H1458</f>
        <v>0</v>
      </c>
      <c r="H588" s="237">
        <f>'2 уровень'!I1458</f>
        <v>0</v>
      </c>
      <c r="I588" s="246">
        <f>'2 уровень'!J1458</f>
        <v>0</v>
      </c>
      <c r="J588" s="246">
        <f>'2 уровень'!K1458</f>
        <v>0</v>
      </c>
      <c r="K588" s="246">
        <f>'2 уровень'!L1458</f>
        <v>0</v>
      </c>
      <c r="L588" s="246">
        <f>'2 уровень'!M1458</f>
        <v>0</v>
      </c>
      <c r="M588" s="246">
        <f>'2 уровень'!N1458</f>
        <v>0</v>
      </c>
      <c r="N588" s="246">
        <f>'2 уровень'!O1458</f>
        <v>0</v>
      </c>
      <c r="O588" s="163">
        <f>'2 уровень'!P1458</f>
        <v>0</v>
      </c>
      <c r="P588" s="163">
        <f>'2 уровень'!Q1458</f>
        <v>0</v>
      </c>
      <c r="Q588" s="163">
        <f>'2 уровень'!R1458</f>
        <v>0</v>
      </c>
      <c r="R588" s="163">
        <f>'2 уровень'!S1458</f>
        <v>0</v>
      </c>
      <c r="S588" s="2675">
        <f>'2 уровень'!T1458</f>
        <v>0</v>
      </c>
      <c r="T588" s="163">
        <f>'2 уровень'!U1458</f>
        <v>0</v>
      </c>
      <c r="U588" s="163">
        <f>'2 уровень'!V1458</f>
        <v>0</v>
      </c>
      <c r="V588" s="163">
        <f>'2 уровень'!W1458</f>
        <v>0</v>
      </c>
      <c r="W588" s="2522">
        <f>'2 уровень'!X1458</f>
        <v>0</v>
      </c>
      <c r="X588" s="2538"/>
      <c r="Y588" s="2593"/>
      <c r="Z588" s="162"/>
      <c r="AA588" s="162"/>
      <c r="AB588" s="162"/>
      <c r="AC588" s="162"/>
      <c r="AD588" s="162"/>
      <c r="AE588" s="162"/>
      <c r="AF588" s="162"/>
      <c r="AG588" s="162"/>
      <c r="AH588" s="162"/>
      <c r="AI588" s="162"/>
      <c r="AJ588" s="162"/>
      <c r="AK588" s="162"/>
      <c r="AL588" s="162"/>
      <c r="AM588" s="162"/>
      <c r="AN588" s="162"/>
      <c r="AO588" s="162"/>
      <c r="AP588" s="162"/>
      <c r="AQ588" s="162"/>
      <c r="AR588" s="162"/>
      <c r="AS588" s="162"/>
      <c r="AT588" s="162"/>
      <c r="AU588" s="162"/>
      <c r="AV588" s="162"/>
      <c r="AW588" s="162"/>
      <c r="AX588" s="162"/>
      <c r="AY588" s="162"/>
      <c r="AZ588" s="162"/>
      <c r="BA588" s="162"/>
      <c r="BB588" s="162"/>
      <c r="BC588" s="162"/>
      <c r="BD588" s="162"/>
      <c r="BE588" s="162"/>
      <c r="BF588" s="162"/>
      <c r="BG588" s="162"/>
      <c r="BH588" s="162"/>
      <c r="BI588" s="162"/>
      <c r="BJ588" s="162"/>
      <c r="BK588" s="162"/>
      <c r="BL588" s="162"/>
      <c r="BM588" s="162"/>
      <c r="BN588" s="162"/>
      <c r="BO588" s="162"/>
      <c r="BP588" s="162"/>
      <c r="BQ588" s="162"/>
      <c r="BR588" s="162"/>
      <c r="BS588" s="162"/>
      <c r="BT588" s="162"/>
      <c r="BU588" s="162"/>
      <c r="BV588" s="162"/>
      <c r="BW588" s="162"/>
      <c r="BX588" s="162"/>
      <c r="BY588" s="162"/>
      <c r="BZ588" s="162"/>
      <c r="CA588" s="162"/>
      <c r="CB588" s="162"/>
      <c r="CC588" s="162"/>
      <c r="CD588" s="162"/>
      <c r="CE588" s="162"/>
      <c r="CF588" s="162"/>
      <c r="CG588" s="162"/>
      <c r="CH588" s="162"/>
      <c r="CI588" s="162"/>
      <c r="CJ588" s="162"/>
      <c r="CK588" s="162"/>
      <c r="CL588" s="162"/>
      <c r="CM588" s="162"/>
      <c r="CN588" s="162"/>
      <c r="CO588" s="162"/>
      <c r="CP588" s="162"/>
      <c r="CQ588" s="162"/>
      <c r="CR588" s="162"/>
      <c r="CS588" s="162"/>
      <c r="CT588" s="162"/>
      <c r="CU588" s="162"/>
      <c r="CV588" s="162"/>
      <c r="CW588" s="162"/>
      <c r="CX588" s="162"/>
      <c r="CY588" s="162"/>
      <c r="CZ588" s="162"/>
      <c r="DA588" s="162"/>
      <c r="DB588" s="162"/>
      <c r="DC588" s="162"/>
      <c r="DD588" s="162"/>
      <c r="DE588" s="162"/>
      <c r="DF588" s="162"/>
      <c r="DG588" s="162"/>
      <c r="DH588" s="162"/>
      <c r="DI588" s="162"/>
      <c r="DJ588" s="162"/>
      <c r="DK588" s="162"/>
      <c r="DL588" s="162"/>
      <c r="DM588" s="162"/>
      <c r="DN588" s="162"/>
      <c r="DO588" s="162"/>
      <c r="DP588" s="162"/>
      <c r="DQ588" s="162"/>
      <c r="DR588" s="162"/>
      <c r="DS588" s="162"/>
      <c r="DT588" s="162"/>
      <c r="DU588" s="162"/>
      <c r="DV588" s="162"/>
      <c r="DW588" s="162"/>
      <c r="DX588" s="162"/>
      <c r="DY588" s="162"/>
      <c r="DZ588" s="162"/>
      <c r="EA588" s="162"/>
      <c r="EB588" s="162"/>
      <c r="EC588" s="162"/>
      <c r="ED588" s="162"/>
      <c r="EE588" s="162"/>
      <c r="EF588" s="162"/>
      <c r="EG588" s="162"/>
      <c r="EH588" s="162"/>
      <c r="EI588" s="162"/>
      <c r="EJ588" s="162"/>
      <c r="EK588" s="162"/>
      <c r="EL588" s="162"/>
      <c r="EM588" s="162"/>
      <c r="EN588" s="162"/>
      <c r="EO588" s="162"/>
      <c r="EP588" s="162"/>
      <c r="EQ588" s="162"/>
      <c r="ER588" s="162"/>
      <c r="ES588" s="162"/>
      <c r="ET588" s="162"/>
      <c r="EU588" s="162"/>
      <c r="EV588" s="162"/>
      <c r="EW588" s="162"/>
      <c r="EX588" s="162"/>
      <c r="EY588" s="162"/>
      <c r="EZ588" s="162"/>
      <c r="FA588" s="162"/>
      <c r="FB588" s="162"/>
      <c r="FC588" s="162"/>
      <c r="FD588" s="162"/>
      <c r="FE588" s="162"/>
      <c r="FF588" s="162"/>
      <c r="FG588" s="162"/>
      <c r="FH588" s="162"/>
      <c r="FI588" s="162"/>
      <c r="FJ588" s="162"/>
      <c r="FK588" s="162"/>
      <c r="FL588" s="162"/>
      <c r="FM588" s="162"/>
      <c r="FN588" s="162"/>
      <c r="FO588" s="162"/>
      <c r="FP588" s="162"/>
      <c r="FQ588" s="162"/>
      <c r="FR588" s="162"/>
      <c r="FS588" s="162"/>
      <c r="FT588" s="162"/>
      <c r="FU588" s="162"/>
      <c r="FV588" s="162"/>
      <c r="FW588" s="162"/>
      <c r="FX588" s="162"/>
      <c r="FY588" s="162"/>
      <c r="FZ588" s="162"/>
      <c r="GA588" s="162"/>
      <c r="GB588" s="162"/>
      <c r="GC588" s="162"/>
      <c r="GD588" s="162"/>
      <c r="GE588" s="162"/>
      <c r="GF588" s="162"/>
      <c r="GG588" s="162"/>
      <c r="GH588" s="162"/>
      <c r="GI588" s="162"/>
      <c r="GJ588" s="162"/>
      <c r="GK588" s="162"/>
      <c r="GL588" s="162"/>
      <c r="GM588" s="162"/>
      <c r="GN588" s="162"/>
      <c r="GO588" s="162"/>
      <c r="GP588" s="162"/>
      <c r="GQ588" s="162"/>
      <c r="GR588" s="162"/>
      <c r="GS588" s="162"/>
      <c r="GT588" s="162"/>
      <c r="GU588" s="162"/>
    </row>
    <row r="589" spans="1:203" ht="30" x14ac:dyDescent="0.25">
      <c r="A589" s="161">
        <v>1</v>
      </c>
      <c r="B589" s="58" t="s">
        <v>217</v>
      </c>
      <c r="C589" s="189">
        <f>'2 уровень'!D1459</f>
        <v>3693</v>
      </c>
      <c r="D589" s="189">
        <f>'2 уровень'!E1459</f>
        <v>1231</v>
      </c>
      <c r="E589" s="189">
        <f>'2 уровень'!F1459</f>
        <v>1111</v>
      </c>
      <c r="F589" s="792">
        <f>'2 уровень'!G1459</f>
        <v>90.251827782290817</v>
      </c>
      <c r="G589" s="237">
        <f>'2 уровень'!H1459</f>
        <v>0</v>
      </c>
      <c r="H589" s="237">
        <f>'2 уровень'!I1459</f>
        <v>0</v>
      </c>
      <c r="I589" s="246">
        <f>'2 уровень'!J1459</f>
        <v>0</v>
      </c>
      <c r="J589" s="246">
        <f>'2 уровень'!K1459</f>
        <v>0</v>
      </c>
      <c r="K589" s="246">
        <f>'2 уровень'!L1459</f>
        <v>0</v>
      </c>
      <c r="L589" s="246">
        <f>'2 уровень'!M1459</f>
        <v>0</v>
      </c>
      <c r="M589" s="246">
        <f>'2 уровень'!N1459</f>
        <v>0</v>
      </c>
      <c r="N589" s="246">
        <f>'2 уровень'!O1459</f>
        <v>0</v>
      </c>
      <c r="O589" s="163">
        <f>'2 уровень'!P1459</f>
        <v>0</v>
      </c>
      <c r="P589" s="163">
        <f>'2 уровень'!Q1459</f>
        <v>0</v>
      </c>
      <c r="Q589" s="163">
        <f>'2 уровень'!R1459</f>
        <v>0</v>
      </c>
      <c r="R589" s="163">
        <f>'2 уровень'!S1459</f>
        <v>0</v>
      </c>
      <c r="S589" s="2675">
        <f>'2 уровень'!T1459</f>
        <v>0</v>
      </c>
      <c r="T589" s="163">
        <f>'2 уровень'!U1459</f>
        <v>0</v>
      </c>
      <c r="U589" s="163">
        <f>'2 уровень'!V1459</f>
        <v>0</v>
      </c>
      <c r="V589" s="163">
        <f>'2 уровень'!W1459</f>
        <v>0</v>
      </c>
      <c r="W589" s="2522">
        <f>'2 уровень'!X1459</f>
        <v>0</v>
      </c>
      <c r="X589" s="2538"/>
      <c r="Y589" s="2593"/>
    </row>
    <row r="590" spans="1:203" ht="30" x14ac:dyDescent="0.25">
      <c r="A590" s="161">
        <v>1</v>
      </c>
      <c r="B590" s="58" t="s">
        <v>345</v>
      </c>
      <c r="C590" s="189">
        <f>'2 уровень'!D1460</f>
        <v>0</v>
      </c>
      <c r="D590" s="189">
        <f>'2 уровень'!E1460</f>
        <v>0</v>
      </c>
      <c r="E590" s="189">
        <f>'2 уровень'!F1460</f>
        <v>0</v>
      </c>
      <c r="F590" s="792">
        <f>'2 уровень'!G1460</f>
        <v>0</v>
      </c>
      <c r="G590" s="237">
        <f>'2 уровень'!H1460</f>
        <v>0</v>
      </c>
      <c r="H590" s="237">
        <f>'2 уровень'!I1460</f>
        <v>0</v>
      </c>
      <c r="I590" s="246">
        <f>'2 уровень'!J1460</f>
        <v>0</v>
      </c>
      <c r="J590" s="246">
        <f>'2 уровень'!K1460</f>
        <v>0</v>
      </c>
      <c r="K590" s="246">
        <f>'2 уровень'!L1460</f>
        <v>0</v>
      </c>
      <c r="L590" s="246">
        <f>'2 уровень'!M1460</f>
        <v>0</v>
      </c>
      <c r="M590" s="246">
        <f>'2 уровень'!N1460</f>
        <v>0</v>
      </c>
      <c r="N590" s="246">
        <f>'2 уровень'!O1460</f>
        <v>0</v>
      </c>
      <c r="O590" s="163">
        <f>'2 уровень'!P1460</f>
        <v>0</v>
      </c>
      <c r="P590" s="163">
        <f>'2 уровень'!Q1460</f>
        <v>0</v>
      </c>
      <c r="Q590" s="163">
        <f>'2 уровень'!R1460</f>
        <v>0</v>
      </c>
      <c r="R590" s="163">
        <f>'2 уровень'!S1460</f>
        <v>0</v>
      </c>
      <c r="S590" s="2675">
        <f>'2 уровень'!T1460</f>
        <v>0</v>
      </c>
      <c r="T590" s="163">
        <f>'2 уровень'!U1460</f>
        <v>0</v>
      </c>
      <c r="U590" s="163">
        <f>'2 уровень'!V1460</f>
        <v>0</v>
      </c>
      <c r="V590" s="163">
        <f>'2 уровень'!W1460</f>
        <v>0</v>
      </c>
      <c r="W590" s="2522">
        <f>'2 уровень'!X1460</f>
        <v>0</v>
      </c>
      <c r="X590" s="2538"/>
      <c r="Y590" s="2593"/>
    </row>
    <row r="591" spans="1:203" ht="30" x14ac:dyDescent="0.25">
      <c r="A591" s="161">
        <v>1</v>
      </c>
      <c r="B591" s="58" t="s">
        <v>346</v>
      </c>
      <c r="C591" s="189">
        <f>'2 уровень'!D1461</f>
        <v>347</v>
      </c>
      <c r="D591" s="189">
        <f>'2 уровень'!E1461</f>
        <v>116</v>
      </c>
      <c r="E591" s="189">
        <f>'2 уровень'!F1461</f>
        <v>283</v>
      </c>
      <c r="F591" s="792">
        <f>'2 уровень'!G1461</f>
        <v>243.9655172413793</v>
      </c>
      <c r="G591" s="237">
        <f>'2 уровень'!H1461</f>
        <v>0</v>
      </c>
      <c r="H591" s="237">
        <f>'2 уровень'!I1461</f>
        <v>0</v>
      </c>
      <c r="I591" s="246">
        <f>'2 уровень'!J1461</f>
        <v>0</v>
      </c>
      <c r="J591" s="246">
        <f>'2 уровень'!K1461</f>
        <v>0</v>
      </c>
      <c r="K591" s="246">
        <f>'2 уровень'!L1461</f>
        <v>0</v>
      </c>
      <c r="L591" s="246">
        <f>'2 уровень'!M1461</f>
        <v>0</v>
      </c>
      <c r="M591" s="246">
        <f>'2 уровень'!N1461</f>
        <v>0</v>
      </c>
      <c r="N591" s="246">
        <f>'2 уровень'!O1461</f>
        <v>0</v>
      </c>
      <c r="O591" s="163">
        <f>'2 уровень'!P1461</f>
        <v>0</v>
      </c>
      <c r="P591" s="163">
        <f>'2 уровень'!Q1461</f>
        <v>0</v>
      </c>
      <c r="Q591" s="163">
        <f>'2 уровень'!R1461</f>
        <v>0</v>
      </c>
      <c r="R591" s="163">
        <f>'2 уровень'!S1461</f>
        <v>0</v>
      </c>
      <c r="S591" s="2675">
        <f>'2 уровень'!T1461</f>
        <v>0</v>
      </c>
      <c r="T591" s="163">
        <f>'2 уровень'!U1461</f>
        <v>0</v>
      </c>
      <c r="U591" s="163">
        <f>'2 уровень'!V1461</f>
        <v>0</v>
      </c>
      <c r="V591" s="163">
        <f>'2 уровень'!W1461</f>
        <v>0</v>
      </c>
      <c r="W591" s="2522">
        <f>'2 уровень'!X1461</f>
        <v>0</v>
      </c>
      <c r="X591" s="2538"/>
      <c r="Y591" s="2593"/>
    </row>
    <row r="592" spans="1:203" ht="30" x14ac:dyDescent="0.25">
      <c r="A592" s="161">
        <v>1</v>
      </c>
      <c r="B592" s="58" t="s">
        <v>347</v>
      </c>
      <c r="C592" s="189">
        <f>'2 уровень'!D1462</f>
        <v>15</v>
      </c>
      <c r="D592" s="189">
        <f>'2 уровень'!E1462</f>
        <v>5</v>
      </c>
      <c r="E592" s="189">
        <f>'2 уровень'!F1462</f>
        <v>0</v>
      </c>
      <c r="F592" s="792">
        <f>'2 уровень'!G1462</f>
        <v>0</v>
      </c>
      <c r="G592" s="237">
        <f>'2 уровень'!H1462</f>
        <v>0</v>
      </c>
      <c r="H592" s="237">
        <f>'2 уровень'!I1462</f>
        <v>0</v>
      </c>
      <c r="I592" s="246">
        <f>'2 уровень'!J1462</f>
        <v>0</v>
      </c>
      <c r="J592" s="246">
        <f>'2 уровень'!K1462</f>
        <v>0</v>
      </c>
      <c r="K592" s="246">
        <f>'2 уровень'!L1462</f>
        <v>0</v>
      </c>
      <c r="L592" s="246">
        <f>'2 уровень'!M1462</f>
        <v>0</v>
      </c>
      <c r="M592" s="246">
        <f>'2 уровень'!N1462</f>
        <v>0</v>
      </c>
      <c r="N592" s="246">
        <f>'2 уровень'!O1462</f>
        <v>0</v>
      </c>
      <c r="O592" s="163">
        <f>'2 уровень'!P1462</f>
        <v>0</v>
      </c>
      <c r="P592" s="163">
        <f>'2 уровень'!Q1462</f>
        <v>0</v>
      </c>
      <c r="Q592" s="163">
        <f>'2 уровень'!R1462</f>
        <v>0</v>
      </c>
      <c r="R592" s="163">
        <f>'2 уровень'!S1462</f>
        <v>0</v>
      </c>
      <c r="S592" s="2675">
        <f>'2 уровень'!T1462</f>
        <v>0</v>
      </c>
      <c r="T592" s="163">
        <f>'2 уровень'!U1462</f>
        <v>0</v>
      </c>
      <c r="U592" s="163">
        <f>'2 уровень'!V1462</f>
        <v>0</v>
      </c>
      <c r="V592" s="163">
        <f>'2 уровень'!W1462</f>
        <v>0</v>
      </c>
      <c r="W592" s="2522">
        <f>'2 уровень'!X1462</f>
        <v>0</v>
      </c>
      <c r="X592" s="2538"/>
      <c r="Y592" s="2593"/>
    </row>
    <row r="593" spans="1:25" ht="45" x14ac:dyDescent="0.25">
      <c r="A593" s="161">
        <v>1</v>
      </c>
      <c r="B593" s="2543" t="s">
        <v>350</v>
      </c>
      <c r="C593" s="189">
        <f>'2 уровень'!D1463</f>
        <v>574</v>
      </c>
      <c r="D593" s="189">
        <f>'2 уровень'!E1463</f>
        <v>191</v>
      </c>
      <c r="E593" s="189">
        <f>'2 уровень'!F1463</f>
        <v>150</v>
      </c>
      <c r="F593" s="792">
        <f>'2 уровень'!G1463</f>
        <v>78.534031413612567</v>
      </c>
      <c r="G593" s="237">
        <f>'2 уровень'!H1463</f>
        <v>0</v>
      </c>
      <c r="H593" s="237">
        <f>'2 уровень'!I1463</f>
        <v>0</v>
      </c>
      <c r="I593" s="246">
        <f>'2 уровень'!J1463</f>
        <v>0</v>
      </c>
      <c r="J593" s="246">
        <f>'2 уровень'!K1463</f>
        <v>0</v>
      </c>
      <c r="K593" s="246">
        <f>'2 уровень'!L1463</f>
        <v>0</v>
      </c>
      <c r="L593" s="246">
        <f>'2 уровень'!M1463</f>
        <v>0</v>
      </c>
      <c r="M593" s="246">
        <f>'2 уровень'!N1463</f>
        <v>0</v>
      </c>
      <c r="N593" s="246">
        <f>'2 уровень'!O1463</f>
        <v>0</v>
      </c>
      <c r="O593" s="163">
        <f>'2 уровень'!P1463</f>
        <v>0</v>
      </c>
      <c r="P593" s="163">
        <f>'2 уровень'!Q1463</f>
        <v>0</v>
      </c>
      <c r="Q593" s="163">
        <f>'2 уровень'!R1463</f>
        <v>0</v>
      </c>
      <c r="R593" s="163">
        <f>'2 уровень'!S1463</f>
        <v>0</v>
      </c>
      <c r="S593" s="2675">
        <f>'2 уровень'!T1463</f>
        <v>0</v>
      </c>
      <c r="T593" s="163">
        <f>'2 уровень'!U1463</f>
        <v>0</v>
      </c>
      <c r="U593" s="163">
        <f>'2 уровень'!V1463</f>
        <v>0</v>
      </c>
      <c r="V593" s="163">
        <f>'2 уровень'!W1463</f>
        <v>0</v>
      </c>
      <c r="W593" s="2522">
        <f>'2 уровень'!X1463</f>
        <v>0</v>
      </c>
      <c r="X593" s="2538"/>
      <c r="Y593" s="2593"/>
    </row>
    <row r="594" spans="1:25" ht="30" x14ac:dyDescent="0.25">
      <c r="A594" s="161">
        <v>1</v>
      </c>
      <c r="B594" s="58" t="s">
        <v>351</v>
      </c>
      <c r="C594" s="189">
        <f>'2 уровень'!D1464</f>
        <v>465</v>
      </c>
      <c r="D594" s="189">
        <f>'2 уровень'!E1464</f>
        <v>155</v>
      </c>
      <c r="E594" s="189">
        <f>'2 уровень'!F1464</f>
        <v>143</v>
      </c>
      <c r="F594" s="792">
        <f>'2 уровень'!G1464</f>
        <v>92.258064516129039</v>
      </c>
      <c r="G594" s="237">
        <f>'2 уровень'!H1464</f>
        <v>0</v>
      </c>
      <c r="H594" s="237">
        <f>'2 уровень'!I1464</f>
        <v>0</v>
      </c>
      <c r="I594" s="246">
        <f>'2 уровень'!J1464</f>
        <v>0</v>
      </c>
      <c r="J594" s="246">
        <f>'2 уровень'!K1464</f>
        <v>0</v>
      </c>
      <c r="K594" s="246">
        <f>'2 уровень'!L1464</f>
        <v>0</v>
      </c>
      <c r="L594" s="246">
        <f>'2 уровень'!M1464</f>
        <v>0</v>
      </c>
      <c r="M594" s="246">
        <f>'2 уровень'!N1464</f>
        <v>0</v>
      </c>
      <c r="N594" s="246">
        <f>'2 уровень'!O1464</f>
        <v>0</v>
      </c>
      <c r="O594" s="163">
        <f>'2 уровень'!P1464</f>
        <v>0</v>
      </c>
      <c r="P594" s="163">
        <f>'2 уровень'!Q1464</f>
        <v>0</v>
      </c>
      <c r="Q594" s="163">
        <f>'2 уровень'!R1464</f>
        <v>0</v>
      </c>
      <c r="R594" s="163">
        <f>'2 уровень'!S1464</f>
        <v>0</v>
      </c>
      <c r="S594" s="2675">
        <f>'2 уровень'!T1464</f>
        <v>0</v>
      </c>
      <c r="T594" s="163">
        <f>'2 уровень'!U1464</f>
        <v>0</v>
      </c>
      <c r="U594" s="163">
        <f>'2 уровень'!V1464</f>
        <v>0</v>
      </c>
      <c r="V594" s="163">
        <f>'2 уровень'!W1464</f>
        <v>0</v>
      </c>
      <c r="W594" s="2522">
        <f>'2 уровень'!X1464</f>
        <v>0</v>
      </c>
      <c r="X594" s="2538"/>
      <c r="Y594" s="2593"/>
    </row>
    <row r="595" spans="1:25" ht="30" x14ac:dyDescent="0.25">
      <c r="A595" s="161">
        <v>1</v>
      </c>
      <c r="B595" s="58" t="s">
        <v>352</v>
      </c>
      <c r="C595" s="189">
        <f>'2 уровень'!D1465</f>
        <v>109</v>
      </c>
      <c r="D595" s="189">
        <f>'2 уровень'!E1465</f>
        <v>36</v>
      </c>
      <c r="E595" s="189">
        <f>'2 уровень'!F1465</f>
        <v>7</v>
      </c>
      <c r="F595" s="792">
        <f>'2 уровень'!G1465</f>
        <v>19.444444444444446</v>
      </c>
      <c r="G595" s="237">
        <f>'2 уровень'!H1465</f>
        <v>0</v>
      </c>
      <c r="H595" s="237">
        <f>'2 уровень'!I1465</f>
        <v>0</v>
      </c>
      <c r="I595" s="246">
        <f>'2 уровень'!J1465</f>
        <v>0</v>
      </c>
      <c r="J595" s="246">
        <f>'2 уровень'!K1465</f>
        <v>0</v>
      </c>
      <c r="K595" s="246">
        <f>'2 уровень'!L1465</f>
        <v>0</v>
      </c>
      <c r="L595" s="246">
        <f>'2 уровень'!M1465</f>
        <v>0</v>
      </c>
      <c r="M595" s="246">
        <f>'2 уровень'!N1465</f>
        <v>0</v>
      </c>
      <c r="N595" s="246">
        <f>'2 уровень'!O1465</f>
        <v>0</v>
      </c>
      <c r="O595" s="163">
        <f>'2 уровень'!P1465</f>
        <v>0</v>
      </c>
      <c r="P595" s="163">
        <f>'2 уровень'!Q1465</f>
        <v>0</v>
      </c>
      <c r="Q595" s="163">
        <f>'2 уровень'!R1465</f>
        <v>0</v>
      </c>
      <c r="R595" s="163">
        <f>'2 уровень'!S1465</f>
        <v>0</v>
      </c>
      <c r="S595" s="2675">
        <f>'2 уровень'!T1465</f>
        <v>0</v>
      </c>
      <c r="T595" s="163">
        <f>'2 уровень'!U1465</f>
        <v>0</v>
      </c>
      <c r="U595" s="163">
        <f>'2 уровень'!V1465</f>
        <v>0</v>
      </c>
      <c r="V595" s="163">
        <f>'2 уровень'!W1465</f>
        <v>0</v>
      </c>
      <c r="W595" s="2522">
        <f>'2 уровень'!X1465</f>
        <v>0</v>
      </c>
      <c r="X595" s="2538"/>
      <c r="Y595" s="2593"/>
    </row>
    <row r="596" spans="1:25" ht="45" x14ac:dyDescent="0.25">
      <c r="A596" s="161">
        <v>1</v>
      </c>
      <c r="B596" s="58" t="s">
        <v>418</v>
      </c>
      <c r="C596" s="189">
        <f>'2 уровень'!D1466</f>
        <v>0</v>
      </c>
      <c r="D596" s="189">
        <f>'2 уровень'!E1466</f>
        <v>0</v>
      </c>
      <c r="E596" s="189">
        <f>'2 уровень'!F1466</f>
        <v>0</v>
      </c>
      <c r="F596" s="792">
        <f>'2 уровень'!G1466</f>
        <v>0</v>
      </c>
      <c r="G596" s="237">
        <f>'2 уровень'!H1466</f>
        <v>0</v>
      </c>
      <c r="H596" s="237">
        <f>'2 уровень'!I1466</f>
        <v>0</v>
      </c>
      <c r="I596" s="246">
        <f>'2 уровень'!J1466</f>
        <v>0</v>
      </c>
      <c r="J596" s="246">
        <f>'2 уровень'!K1466</f>
        <v>0</v>
      </c>
      <c r="K596" s="246">
        <f>'2 уровень'!L1466</f>
        <v>0</v>
      </c>
      <c r="L596" s="246">
        <f>'2 уровень'!M1466</f>
        <v>0</v>
      </c>
      <c r="M596" s="246">
        <f>'2 уровень'!N1466</f>
        <v>0</v>
      </c>
      <c r="N596" s="246">
        <f>'2 уровень'!O1466</f>
        <v>0</v>
      </c>
      <c r="O596" s="163">
        <f>'2 уровень'!P1466</f>
        <v>0</v>
      </c>
      <c r="P596" s="163">
        <f>'2 уровень'!Q1466</f>
        <v>0</v>
      </c>
      <c r="Q596" s="163">
        <f>'2 уровень'!R1466</f>
        <v>0</v>
      </c>
      <c r="R596" s="163">
        <f>'2 уровень'!S1466</f>
        <v>0</v>
      </c>
      <c r="S596" s="2675">
        <f>'2 уровень'!T1466</f>
        <v>0</v>
      </c>
      <c r="T596" s="163">
        <f>'2 уровень'!U1466</f>
        <v>0</v>
      </c>
      <c r="U596" s="163">
        <f>'2 уровень'!V1466</f>
        <v>0</v>
      </c>
      <c r="V596" s="163">
        <f>'2 уровень'!W1466</f>
        <v>0</v>
      </c>
      <c r="W596" s="2522">
        <f>'2 уровень'!X1466</f>
        <v>0</v>
      </c>
      <c r="X596" s="2538"/>
      <c r="Y596" s="2593"/>
    </row>
    <row r="597" spans="1:25" ht="30" x14ac:dyDescent="0.25">
      <c r="A597" s="161">
        <v>1</v>
      </c>
      <c r="B597" s="58" t="s">
        <v>419</v>
      </c>
      <c r="C597" s="189">
        <f>'2 уровень'!D1467</f>
        <v>0</v>
      </c>
      <c r="D597" s="189">
        <f>'2 уровень'!E1467</f>
        <v>0</v>
      </c>
      <c r="E597" s="189">
        <f>'2 уровень'!F1467</f>
        <v>0</v>
      </c>
      <c r="F597" s="792">
        <f>'2 уровень'!G1467</f>
        <v>0</v>
      </c>
      <c r="G597" s="237">
        <f>'2 уровень'!H1467</f>
        <v>0</v>
      </c>
      <c r="H597" s="237">
        <f>'2 уровень'!I1467</f>
        <v>0</v>
      </c>
      <c r="I597" s="246">
        <f>'2 уровень'!J1467</f>
        <v>0</v>
      </c>
      <c r="J597" s="246">
        <f>'2 уровень'!K1467</f>
        <v>0</v>
      </c>
      <c r="K597" s="246">
        <f>'2 уровень'!L1467</f>
        <v>0</v>
      </c>
      <c r="L597" s="246">
        <f>'2 уровень'!M1467</f>
        <v>0</v>
      </c>
      <c r="M597" s="246">
        <f>'2 уровень'!N1467</f>
        <v>0</v>
      </c>
      <c r="N597" s="246">
        <f>'2 уровень'!O1467</f>
        <v>0</v>
      </c>
      <c r="O597" s="163">
        <f>'2 уровень'!P1467</f>
        <v>0</v>
      </c>
      <c r="P597" s="163">
        <f>'2 уровень'!Q1467</f>
        <v>0</v>
      </c>
      <c r="Q597" s="163">
        <f>'2 уровень'!R1467</f>
        <v>0</v>
      </c>
      <c r="R597" s="163">
        <f>'2 уровень'!S1467</f>
        <v>0</v>
      </c>
      <c r="S597" s="2675">
        <f>'2 уровень'!T1467</f>
        <v>0</v>
      </c>
      <c r="T597" s="163">
        <f>'2 уровень'!U1467</f>
        <v>0</v>
      </c>
      <c r="U597" s="163">
        <f>'2 уровень'!V1467</f>
        <v>0</v>
      </c>
      <c r="V597" s="163">
        <f>'2 уровень'!W1467</f>
        <v>0</v>
      </c>
      <c r="W597" s="2522">
        <f>'2 уровень'!X1467</f>
        <v>0</v>
      </c>
      <c r="X597" s="2538"/>
      <c r="Y597" s="2593"/>
    </row>
    <row r="598" spans="1:25" ht="45" x14ac:dyDescent="0.25">
      <c r="A598" s="161">
        <v>1</v>
      </c>
      <c r="B598" s="2543" t="s">
        <v>353</v>
      </c>
      <c r="C598" s="189">
        <f>'2 уровень'!D1468</f>
        <v>2484</v>
      </c>
      <c r="D598" s="189">
        <f>'2 уровень'!E1468</f>
        <v>828</v>
      </c>
      <c r="E598" s="189">
        <f>'2 уровень'!F1468</f>
        <v>572</v>
      </c>
      <c r="F598" s="792">
        <f>'2 уровень'!G1468</f>
        <v>69.082125603864725</v>
      </c>
      <c r="G598" s="237">
        <f>'2 уровень'!H1468</f>
        <v>0</v>
      </c>
      <c r="H598" s="237">
        <f>'2 уровень'!I1468</f>
        <v>0</v>
      </c>
      <c r="I598" s="246">
        <f>'2 уровень'!J1468</f>
        <v>0</v>
      </c>
      <c r="J598" s="246">
        <f>'2 уровень'!K1468</f>
        <v>0</v>
      </c>
      <c r="K598" s="246">
        <f>'2 уровень'!L1468</f>
        <v>0</v>
      </c>
      <c r="L598" s="246">
        <f>'2 уровень'!M1468</f>
        <v>0</v>
      </c>
      <c r="M598" s="246">
        <f>'2 уровень'!N1468</f>
        <v>0</v>
      </c>
      <c r="N598" s="246">
        <f>'2 уровень'!O1468</f>
        <v>0</v>
      </c>
      <c r="O598" s="163">
        <f>'2 уровень'!P1468</f>
        <v>0</v>
      </c>
      <c r="P598" s="163">
        <f>'2 уровень'!Q1468</f>
        <v>0</v>
      </c>
      <c r="Q598" s="163">
        <f>'2 уровень'!R1468</f>
        <v>0</v>
      </c>
      <c r="R598" s="163">
        <f>'2 уровень'!S1468</f>
        <v>0</v>
      </c>
      <c r="S598" s="2675">
        <f>'2 уровень'!T1468</f>
        <v>0</v>
      </c>
      <c r="T598" s="163">
        <f>'2 уровень'!U1468</f>
        <v>0</v>
      </c>
      <c r="U598" s="163">
        <f>'2 уровень'!V1468</f>
        <v>0</v>
      </c>
      <c r="V598" s="163">
        <f>'2 уровень'!W1468</f>
        <v>0</v>
      </c>
      <c r="W598" s="2522">
        <f>'2 уровень'!X1468</f>
        <v>0</v>
      </c>
      <c r="X598" s="2538"/>
      <c r="Y598" s="2593"/>
    </row>
    <row r="599" spans="1:25" ht="30" x14ac:dyDescent="0.25">
      <c r="A599" s="161">
        <v>1</v>
      </c>
      <c r="B599" s="58" t="s">
        <v>354</v>
      </c>
      <c r="C599" s="189">
        <f>'2 уровень'!D1469</f>
        <v>15</v>
      </c>
      <c r="D599" s="189">
        <f>'2 уровень'!E1469</f>
        <v>5</v>
      </c>
      <c r="E599" s="189">
        <f>'2 уровень'!F1469</f>
        <v>2</v>
      </c>
      <c r="F599" s="792">
        <f>'2 уровень'!G1469</f>
        <v>40</v>
      </c>
      <c r="G599" s="237">
        <f>'2 уровень'!H1469</f>
        <v>0</v>
      </c>
      <c r="H599" s="237">
        <f>'2 уровень'!I1469</f>
        <v>0</v>
      </c>
      <c r="I599" s="246">
        <f>'2 уровень'!J1469</f>
        <v>0</v>
      </c>
      <c r="J599" s="246">
        <f>'2 уровень'!K1469</f>
        <v>0</v>
      </c>
      <c r="K599" s="246">
        <f>'2 уровень'!L1469</f>
        <v>0</v>
      </c>
      <c r="L599" s="246">
        <f>'2 уровень'!M1469</f>
        <v>0</v>
      </c>
      <c r="M599" s="246">
        <f>'2 уровень'!N1469</f>
        <v>0</v>
      </c>
      <c r="N599" s="246">
        <f>'2 уровень'!O1469</f>
        <v>0</v>
      </c>
      <c r="O599" s="163">
        <f>'2 уровень'!P1469</f>
        <v>0</v>
      </c>
      <c r="P599" s="163">
        <f>'2 уровень'!Q1469</f>
        <v>0</v>
      </c>
      <c r="Q599" s="163">
        <f>'2 уровень'!R1469</f>
        <v>0</v>
      </c>
      <c r="R599" s="163">
        <f>'2 уровень'!S1469</f>
        <v>0</v>
      </c>
      <c r="S599" s="2675">
        <f>'2 уровень'!T1469</f>
        <v>0</v>
      </c>
      <c r="T599" s="163">
        <f>'2 уровень'!U1469</f>
        <v>0</v>
      </c>
      <c r="U599" s="163">
        <f>'2 уровень'!V1469</f>
        <v>0</v>
      </c>
      <c r="V599" s="163">
        <f>'2 уровень'!W1469</f>
        <v>0</v>
      </c>
      <c r="W599" s="2522">
        <f>'2 уровень'!X1469</f>
        <v>0</v>
      </c>
      <c r="X599" s="2538"/>
      <c r="Y599" s="2593"/>
    </row>
    <row r="600" spans="1:25" ht="60" x14ac:dyDescent="0.25">
      <c r="A600" s="161">
        <v>1</v>
      </c>
      <c r="B600" s="58" t="s">
        <v>367</v>
      </c>
      <c r="C600" s="189">
        <f>'2 уровень'!D1470</f>
        <v>1488</v>
      </c>
      <c r="D600" s="189">
        <f>'2 уровень'!E1470</f>
        <v>496</v>
      </c>
      <c r="E600" s="189">
        <f>'2 уровень'!F1470</f>
        <v>429</v>
      </c>
      <c r="F600" s="792">
        <f>'2 уровень'!G1470</f>
        <v>86.491935483870961</v>
      </c>
      <c r="G600" s="237">
        <f>'2 уровень'!H1470</f>
        <v>0</v>
      </c>
      <c r="H600" s="237">
        <f>'2 уровень'!I1470</f>
        <v>0</v>
      </c>
      <c r="I600" s="246">
        <f>'2 уровень'!J1470</f>
        <v>0</v>
      </c>
      <c r="J600" s="246">
        <f>'2 уровень'!K1470</f>
        <v>0</v>
      </c>
      <c r="K600" s="246">
        <f>'2 уровень'!L1470</f>
        <v>0</v>
      </c>
      <c r="L600" s="246">
        <f>'2 уровень'!M1470</f>
        <v>0</v>
      </c>
      <c r="M600" s="246">
        <f>'2 уровень'!N1470</f>
        <v>0</v>
      </c>
      <c r="N600" s="246">
        <f>'2 уровень'!O1470</f>
        <v>0</v>
      </c>
      <c r="O600" s="163">
        <f>'2 уровень'!P1470</f>
        <v>0</v>
      </c>
      <c r="P600" s="163">
        <f>'2 уровень'!Q1470</f>
        <v>0</v>
      </c>
      <c r="Q600" s="163">
        <f>'2 уровень'!R1470</f>
        <v>0</v>
      </c>
      <c r="R600" s="163">
        <f>'2 уровень'!S1470</f>
        <v>0</v>
      </c>
      <c r="S600" s="2675">
        <f>'2 уровень'!T1470</f>
        <v>0</v>
      </c>
      <c r="T600" s="163">
        <f>'2 уровень'!U1470</f>
        <v>0</v>
      </c>
      <c r="U600" s="163">
        <f>'2 уровень'!V1470</f>
        <v>0</v>
      </c>
      <c r="V600" s="163">
        <f>'2 уровень'!W1470</f>
        <v>0</v>
      </c>
      <c r="W600" s="2522">
        <f>'2 уровень'!X1470</f>
        <v>0</v>
      </c>
      <c r="X600" s="2538"/>
      <c r="Y600" s="2593"/>
    </row>
    <row r="601" spans="1:25" ht="45" x14ac:dyDescent="0.25">
      <c r="A601" s="161">
        <v>1</v>
      </c>
      <c r="B601" s="58" t="s">
        <v>368</v>
      </c>
      <c r="C601" s="189">
        <f>'2 уровень'!D1471</f>
        <v>278</v>
      </c>
      <c r="D601" s="189">
        <f>'2 уровень'!E1471</f>
        <v>93</v>
      </c>
      <c r="E601" s="189">
        <f>'2 уровень'!F1471</f>
        <v>56</v>
      </c>
      <c r="F601" s="792">
        <f>'2 уровень'!G1471</f>
        <v>60.215053763440864</v>
      </c>
      <c r="G601" s="237">
        <f>'2 уровень'!H1471</f>
        <v>0</v>
      </c>
      <c r="H601" s="237">
        <f>'2 уровень'!I1471</f>
        <v>0</v>
      </c>
      <c r="I601" s="246">
        <f>'2 уровень'!J1471</f>
        <v>0</v>
      </c>
      <c r="J601" s="246">
        <f>'2 уровень'!K1471</f>
        <v>0</v>
      </c>
      <c r="K601" s="246">
        <f>'2 уровень'!L1471</f>
        <v>0</v>
      </c>
      <c r="L601" s="246">
        <f>'2 уровень'!M1471</f>
        <v>0</v>
      </c>
      <c r="M601" s="246">
        <f>'2 уровень'!N1471</f>
        <v>0</v>
      </c>
      <c r="N601" s="246">
        <f>'2 уровень'!O1471</f>
        <v>0</v>
      </c>
      <c r="O601" s="163">
        <f>'2 уровень'!P1471</f>
        <v>0</v>
      </c>
      <c r="P601" s="163">
        <f>'2 уровень'!Q1471</f>
        <v>0</v>
      </c>
      <c r="Q601" s="163">
        <f>'2 уровень'!R1471</f>
        <v>0</v>
      </c>
      <c r="R601" s="163">
        <f>'2 уровень'!S1471</f>
        <v>0</v>
      </c>
      <c r="S601" s="2675">
        <f>'2 уровень'!T1471</f>
        <v>0</v>
      </c>
      <c r="T601" s="163">
        <f>'2 уровень'!U1471</f>
        <v>0</v>
      </c>
      <c r="U601" s="163">
        <f>'2 уровень'!V1471</f>
        <v>0</v>
      </c>
      <c r="V601" s="163">
        <f>'2 уровень'!W1471</f>
        <v>0</v>
      </c>
      <c r="W601" s="2522">
        <f>'2 уровень'!X1471</f>
        <v>0</v>
      </c>
      <c r="X601" s="2538"/>
      <c r="Y601" s="2593"/>
    </row>
    <row r="602" spans="1:25" ht="30" x14ac:dyDescent="0.25">
      <c r="A602" s="161">
        <v>1</v>
      </c>
      <c r="B602" s="58" t="s">
        <v>369</v>
      </c>
      <c r="C602" s="189">
        <f>'2 уровень'!D1472</f>
        <v>531</v>
      </c>
      <c r="D602" s="189">
        <f>'2 уровень'!E1472</f>
        <v>177</v>
      </c>
      <c r="E602" s="189">
        <f>'2 уровень'!F1472</f>
        <v>7</v>
      </c>
      <c r="F602" s="792">
        <f>'2 уровень'!G1472</f>
        <v>3.9548022598870061</v>
      </c>
      <c r="G602" s="237">
        <f>'2 уровень'!H1472</f>
        <v>0</v>
      </c>
      <c r="H602" s="237">
        <f>'2 уровень'!I1472</f>
        <v>0</v>
      </c>
      <c r="I602" s="246">
        <f>'2 уровень'!J1472</f>
        <v>0</v>
      </c>
      <c r="J602" s="246">
        <f>'2 уровень'!K1472</f>
        <v>0</v>
      </c>
      <c r="K602" s="246">
        <f>'2 уровень'!L1472</f>
        <v>0</v>
      </c>
      <c r="L602" s="246">
        <f>'2 уровень'!M1472</f>
        <v>0</v>
      </c>
      <c r="M602" s="246">
        <f>'2 уровень'!N1472</f>
        <v>0</v>
      </c>
      <c r="N602" s="246">
        <f>'2 уровень'!O1472</f>
        <v>0</v>
      </c>
      <c r="O602" s="163">
        <f>'2 уровень'!P1472</f>
        <v>0</v>
      </c>
      <c r="P602" s="163">
        <f>'2 уровень'!Q1472</f>
        <v>0</v>
      </c>
      <c r="Q602" s="163">
        <f>'2 уровень'!R1472</f>
        <v>0</v>
      </c>
      <c r="R602" s="163">
        <f>'2 уровень'!S1472</f>
        <v>0</v>
      </c>
      <c r="S602" s="2675">
        <f>'2 уровень'!T1472</f>
        <v>0</v>
      </c>
      <c r="T602" s="163">
        <f>'2 уровень'!U1472</f>
        <v>0</v>
      </c>
      <c r="U602" s="163">
        <f>'2 уровень'!V1472</f>
        <v>0</v>
      </c>
      <c r="V602" s="163">
        <f>'2 уровень'!W1472</f>
        <v>0</v>
      </c>
      <c r="W602" s="2522">
        <f>'2 уровень'!X1472</f>
        <v>0</v>
      </c>
      <c r="X602" s="2538"/>
      <c r="Y602" s="2593"/>
    </row>
    <row r="603" spans="1:25" ht="30" x14ac:dyDescent="0.25">
      <c r="A603" s="161">
        <v>1</v>
      </c>
      <c r="B603" s="58" t="s">
        <v>370</v>
      </c>
      <c r="C603" s="189">
        <f>'2 уровень'!D1473</f>
        <v>172</v>
      </c>
      <c r="D603" s="189">
        <f>'2 уровень'!E1473</f>
        <v>57</v>
      </c>
      <c r="E603" s="189">
        <f>'2 уровень'!F1473</f>
        <v>78</v>
      </c>
      <c r="F603" s="792">
        <f>'2 уровень'!G1473</f>
        <v>136.84210526315789</v>
      </c>
      <c r="G603" s="237">
        <f>'2 уровень'!H1473</f>
        <v>0</v>
      </c>
      <c r="H603" s="237">
        <f>'2 уровень'!I1473</f>
        <v>0</v>
      </c>
      <c r="I603" s="246">
        <f>'2 уровень'!J1473</f>
        <v>0</v>
      </c>
      <c r="J603" s="246">
        <f>'2 уровень'!K1473</f>
        <v>0</v>
      </c>
      <c r="K603" s="246">
        <f>'2 уровень'!L1473</f>
        <v>0</v>
      </c>
      <c r="L603" s="246">
        <f>'2 уровень'!M1473</f>
        <v>0</v>
      </c>
      <c r="M603" s="246">
        <f>'2 уровень'!N1473</f>
        <v>0</v>
      </c>
      <c r="N603" s="246">
        <f>'2 уровень'!O1473</f>
        <v>0</v>
      </c>
      <c r="O603" s="163">
        <f>'2 уровень'!P1473</f>
        <v>0</v>
      </c>
      <c r="P603" s="163">
        <f>'2 уровень'!Q1473</f>
        <v>0</v>
      </c>
      <c r="Q603" s="163">
        <f>'2 уровень'!R1473</f>
        <v>0</v>
      </c>
      <c r="R603" s="163">
        <f>'2 уровень'!S1473</f>
        <v>0</v>
      </c>
      <c r="S603" s="2675">
        <f>'2 уровень'!T1473</f>
        <v>0</v>
      </c>
      <c r="T603" s="163">
        <f>'2 уровень'!U1473</f>
        <v>0</v>
      </c>
      <c r="U603" s="163">
        <f>'2 уровень'!V1473</f>
        <v>0</v>
      </c>
      <c r="V603" s="163">
        <f>'2 уровень'!W1473</f>
        <v>0</v>
      </c>
      <c r="W603" s="2522">
        <f>'2 уровень'!X1473</f>
        <v>0</v>
      </c>
      <c r="X603" s="2538"/>
      <c r="Y603" s="2593"/>
    </row>
    <row r="604" spans="1:25" x14ac:dyDescent="0.25">
      <c r="A604" s="161">
        <v>1</v>
      </c>
      <c r="B604" s="58" t="s">
        <v>333</v>
      </c>
      <c r="C604" s="189">
        <f>'2 уровень'!D1474</f>
        <v>273</v>
      </c>
      <c r="D604" s="189">
        <f>'2 уровень'!E1474</f>
        <v>91</v>
      </c>
      <c r="E604" s="189">
        <f>'2 уровень'!F1474</f>
        <v>106</v>
      </c>
      <c r="F604" s="792">
        <f>'2 уровень'!G1474</f>
        <v>116.4835164835165</v>
      </c>
      <c r="G604" s="237">
        <f>'2 уровень'!H1474</f>
        <v>0</v>
      </c>
      <c r="H604" s="237">
        <f>'2 уровень'!I1474</f>
        <v>0</v>
      </c>
      <c r="I604" s="246">
        <f>'2 уровень'!J1474</f>
        <v>0</v>
      </c>
      <c r="J604" s="246">
        <f>'2 уровень'!K1474</f>
        <v>0</v>
      </c>
      <c r="K604" s="246">
        <f>'2 уровень'!L1474</f>
        <v>0</v>
      </c>
      <c r="L604" s="246">
        <f>'2 уровень'!M1474</f>
        <v>0</v>
      </c>
      <c r="M604" s="246">
        <f>'2 уровень'!N1474</f>
        <v>0</v>
      </c>
      <c r="N604" s="246">
        <f>'2 уровень'!O1474</f>
        <v>0</v>
      </c>
      <c r="O604" s="163">
        <f>'2 уровень'!P1474</f>
        <v>0</v>
      </c>
      <c r="P604" s="163">
        <f>'2 уровень'!Q1474</f>
        <v>0</v>
      </c>
      <c r="Q604" s="163">
        <f>'2 уровень'!R1474</f>
        <v>0</v>
      </c>
      <c r="R604" s="163">
        <f>'2 уровень'!S1474</f>
        <v>0</v>
      </c>
      <c r="S604" s="2675">
        <f>'2 уровень'!T1474</f>
        <v>0</v>
      </c>
      <c r="T604" s="163">
        <f>'2 уровень'!U1474</f>
        <v>0</v>
      </c>
      <c r="U604" s="163">
        <f>'2 уровень'!V1474</f>
        <v>0</v>
      </c>
      <c r="V604" s="163">
        <f>'2 уровень'!W1474</f>
        <v>0</v>
      </c>
      <c r="W604" s="2522">
        <f>'2 уровень'!X1474</f>
        <v>0</v>
      </c>
      <c r="X604" s="2538"/>
      <c r="Y604" s="2593"/>
    </row>
    <row r="605" spans="1:25" x14ac:dyDescent="0.25">
      <c r="A605" s="161">
        <v>1</v>
      </c>
      <c r="B605" s="58" t="s">
        <v>169</v>
      </c>
      <c r="C605" s="189">
        <f>'2 уровень'!D1475</f>
        <v>4000</v>
      </c>
      <c r="D605" s="189">
        <f>'2 уровень'!E1475</f>
        <v>1333</v>
      </c>
      <c r="E605" s="189">
        <f>'2 уровень'!F1475</f>
        <v>1089.3125</v>
      </c>
      <c r="F605" s="792">
        <f>'2 уровень'!G1475</f>
        <v>81.718867216804199</v>
      </c>
      <c r="G605" s="237">
        <f>'2 уровень'!H1475</f>
        <v>0</v>
      </c>
      <c r="H605" s="237">
        <f>'2 уровень'!I1475</f>
        <v>0</v>
      </c>
      <c r="I605" s="246">
        <f>'2 уровень'!J1475</f>
        <v>0</v>
      </c>
      <c r="J605" s="246">
        <f>'2 уровень'!K1475</f>
        <v>0</v>
      </c>
      <c r="K605" s="246">
        <f>'2 уровень'!L1475</f>
        <v>0</v>
      </c>
      <c r="L605" s="246">
        <f>'2 уровень'!M1475</f>
        <v>0</v>
      </c>
      <c r="M605" s="246">
        <f>'2 уровень'!N1475</f>
        <v>0</v>
      </c>
      <c r="N605" s="246">
        <f>'2 уровень'!O1475</f>
        <v>0</v>
      </c>
      <c r="O605" s="163">
        <f>'2 уровень'!P1475</f>
        <v>0</v>
      </c>
      <c r="P605" s="163">
        <f>'2 уровень'!Q1475</f>
        <v>0</v>
      </c>
      <c r="Q605" s="163">
        <f>'2 уровень'!R1475</f>
        <v>0</v>
      </c>
      <c r="R605" s="163">
        <f>'2 уровень'!S1475</f>
        <v>0</v>
      </c>
      <c r="S605" s="2675">
        <f>'2 уровень'!T1475</f>
        <v>0</v>
      </c>
      <c r="T605" s="163">
        <f>'2 уровень'!U1475</f>
        <v>0</v>
      </c>
      <c r="U605" s="163">
        <f>'2 уровень'!V1475</f>
        <v>0</v>
      </c>
      <c r="V605" s="163">
        <f>'2 уровень'!W1475</f>
        <v>0</v>
      </c>
      <c r="W605" s="2522">
        <f>'2 уровень'!X1475</f>
        <v>0</v>
      </c>
      <c r="X605" s="2538"/>
      <c r="Y605" s="2593"/>
    </row>
    <row r="606" spans="1:25" x14ac:dyDescent="0.25">
      <c r="A606" s="161">
        <v>1</v>
      </c>
      <c r="B606" s="58" t="s">
        <v>339</v>
      </c>
      <c r="C606" s="189">
        <f>'2 уровень'!D1476</f>
        <v>3650</v>
      </c>
      <c r="D606" s="189">
        <f>'2 уровень'!E1476</f>
        <v>1217</v>
      </c>
      <c r="E606" s="189">
        <f>'2 уровень'!F1476</f>
        <v>900</v>
      </c>
      <c r="F606" s="792">
        <f>'2 уровень'!G1476</f>
        <v>73.95234182415777</v>
      </c>
      <c r="G606" s="237">
        <f>'2 уровень'!H1476</f>
        <v>0</v>
      </c>
      <c r="H606" s="237">
        <f>'2 уровень'!I1476</f>
        <v>0</v>
      </c>
      <c r="I606" s="246">
        <f>'2 уровень'!J1476</f>
        <v>0</v>
      </c>
      <c r="J606" s="246">
        <f>'2 уровень'!K1476</f>
        <v>0</v>
      </c>
      <c r="K606" s="246">
        <f>'2 уровень'!L1476</f>
        <v>0</v>
      </c>
      <c r="L606" s="246">
        <f>'2 уровень'!M1476</f>
        <v>0</v>
      </c>
      <c r="M606" s="246">
        <f>'2 уровень'!N1476</f>
        <v>0</v>
      </c>
      <c r="N606" s="246">
        <f>'2 уровень'!O1476</f>
        <v>0</v>
      </c>
      <c r="O606" s="163">
        <f>'2 уровень'!P1476</f>
        <v>0</v>
      </c>
      <c r="P606" s="163">
        <f>'2 уровень'!Q1476</f>
        <v>0</v>
      </c>
      <c r="Q606" s="163">
        <f>'2 уровень'!R1476</f>
        <v>0</v>
      </c>
      <c r="R606" s="163">
        <f>'2 уровень'!S1476</f>
        <v>0</v>
      </c>
      <c r="S606" s="2675">
        <f>'2 уровень'!T1476</f>
        <v>0</v>
      </c>
      <c r="T606" s="163">
        <f>'2 уровень'!U1476</f>
        <v>0</v>
      </c>
      <c r="U606" s="163">
        <f>'2 уровень'!V1476</f>
        <v>0</v>
      </c>
      <c r="V606" s="163">
        <f>'2 уровень'!W1476</f>
        <v>0</v>
      </c>
      <c r="W606" s="2522">
        <f>'2 уровень'!X1476</f>
        <v>0</v>
      </c>
      <c r="X606" s="2538"/>
      <c r="Y606" s="2593"/>
    </row>
    <row r="607" spans="1:25" ht="30" x14ac:dyDescent="0.25">
      <c r="A607" s="161">
        <v>1</v>
      </c>
      <c r="B607" s="58" t="s">
        <v>170</v>
      </c>
      <c r="C607" s="189">
        <f>'2 уровень'!D1477</f>
        <v>1310</v>
      </c>
      <c r="D607" s="189">
        <f>'2 уровень'!E1477</f>
        <v>437</v>
      </c>
      <c r="E607" s="189">
        <f>'2 уровень'!F1477</f>
        <v>417</v>
      </c>
      <c r="F607" s="792">
        <f>'2 уровень'!G1477</f>
        <v>95.423340961098404</v>
      </c>
      <c r="G607" s="237">
        <f>'2 уровень'!H1477</f>
        <v>0</v>
      </c>
      <c r="H607" s="237">
        <f>'2 уровень'!I1477</f>
        <v>0</v>
      </c>
      <c r="I607" s="246">
        <f>'2 уровень'!J1477</f>
        <v>0</v>
      </c>
      <c r="J607" s="246">
        <f>'2 уровень'!K1477</f>
        <v>0</v>
      </c>
      <c r="K607" s="246">
        <f>'2 уровень'!L1477</f>
        <v>0</v>
      </c>
      <c r="L607" s="246">
        <f>'2 уровень'!M1477</f>
        <v>0</v>
      </c>
      <c r="M607" s="246">
        <f>'2 уровень'!N1477</f>
        <v>0</v>
      </c>
      <c r="N607" s="246">
        <f>'2 уровень'!O1477</f>
        <v>0</v>
      </c>
      <c r="O607" s="163">
        <f>'2 уровень'!P1477</f>
        <v>0</v>
      </c>
      <c r="P607" s="163">
        <f>'2 уровень'!Q1477</f>
        <v>0</v>
      </c>
      <c r="Q607" s="163">
        <f>'2 уровень'!R1477</f>
        <v>0</v>
      </c>
      <c r="R607" s="163">
        <f>'2 уровень'!S1477</f>
        <v>0</v>
      </c>
      <c r="S607" s="2675">
        <f>'2 уровень'!T1477</f>
        <v>0</v>
      </c>
      <c r="T607" s="163">
        <f>'2 уровень'!U1477</f>
        <v>0</v>
      </c>
      <c r="U607" s="163">
        <f>'2 уровень'!V1477</f>
        <v>0</v>
      </c>
      <c r="V607" s="163">
        <f>'2 уровень'!W1477</f>
        <v>0</v>
      </c>
      <c r="W607" s="2522">
        <f>'2 уровень'!X1477</f>
        <v>0</v>
      </c>
      <c r="X607" s="2538"/>
      <c r="Y607" s="2593"/>
    </row>
    <row r="608" spans="1:25" ht="30" x14ac:dyDescent="0.25">
      <c r="A608" s="161">
        <v>1</v>
      </c>
      <c r="B608" s="58" t="s">
        <v>366</v>
      </c>
      <c r="C608" s="2709">
        <f>'2 уровень'!D1478</f>
        <v>0</v>
      </c>
      <c r="D608" s="189">
        <f>'2 уровень'!E1478</f>
        <v>0</v>
      </c>
      <c r="E608" s="189">
        <f>'2 уровень'!F1478</f>
        <v>0</v>
      </c>
      <c r="F608" s="792">
        <f>'2 уровень'!G1478</f>
        <v>0</v>
      </c>
      <c r="G608" s="237">
        <f>'2 уровень'!H1478</f>
        <v>0</v>
      </c>
      <c r="H608" s="237">
        <f>'2 уровень'!I1478</f>
        <v>0</v>
      </c>
      <c r="I608" s="246">
        <f>'2 уровень'!J1478</f>
        <v>0</v>
      </c>
      <c r="J608" s="246">
        <f>'2 уровень'!K1478</f>
        <v>0</v>
      </c>
      <c r="K608" s="246">
        <f>'2 уровень'!L1478</f>
        <v>0</v>
      </c>
      <c r="L608" s="246">
        <f>'2 уровень'!M1478</f>
        <v>0</v>
      </c>
      <c r="M608" s="246">
        <f>'2 уровень'!N1478</f>
        <v>0</v>
      </c>
      <c r="N608" s="246">
        <f>'2 уровень'!O1478</f>
        <v>0</v>
      </c>
      <c r="O608" s="163">
        <f>'2 уровень'!P1478</f>
        <v>0</v>
      </c>
      <c r="P608" s="163">
        <f>'2 уровень'!Q1478</f>
        <v>0</v>
      </c>
      <c r="Q608" s="163">
        <f>'2 уровень'!R1478</f>
        <v>0</v>
      </c>
      <c r="R608" s="163">
        <f>'2 уровень'!S1478</f>
        <v>0</v>
      </c>
      <c r="S608" s="2675">
        <f>'2 уровень'!T1478</f>
        <v>0</v>
      </c>
      <c r="T608" s="163">
        <f>'2 уровень'!U1478</f>
        <v>0</v>
      </c>
      <c r="U608" s="163">
        <f>'2 уровень'!V1478</f>
        <v>0</v>
      </c>
      <c r="V608" s="163">
        <f>'2 уровень'!W1478</f>
        <v>0</v>
      </c>
      <c r="W608" s="2522">
        <f>'2 уровень'!X1478</f>
        <v>0</v>
      </c>
      <c r="X608" s="2538"/>
      <c r="Y608" s="2593"/>
    </row>
    <row r="609" spans="1:203" x14ac:dyDescent="0.25">
      <c r="A609" s="161">
        <v>1</v>
      </c>
      <c r="B609" s="54" t="s">
        <v>91</v>
      </c>
      <c r="C609" s="189">
        <f>'2 уровень'!D1479</f>
        <v>17803</v>
      </c>
      <c r="D609" s="189">
        <f>'2 уровень'!E1479</f>
        <v>5933.6</v>
      </c>
      <c r="E609" s="189">
        <f>'2 уровень'!F1479</f>
        <v>5013.8</v>
      </c>
      <c r="F609" s="792">
        <f>'2 уровень'!G1479</f>
        <v>84.498449507887287</v>
      </c>
      <c r="G609" s="237">
        <f>'2 уровень'!H1479</f>
        <v>0</v>
      </c>
      <c r="H609" s="237">
        <f>'2 уровень'!I1479</f>
        <v>0</v>
      </c>
      <c r="I609" s="246">
        <f>'2 уровень'!J1479</f>
        <v>0</v>
      </c>
      <c r="J609" s="246">
        <f>'2 уровень'!K1479</f>
        <v>0</v>
      </c>
      <c r="K609" s="246">
        <f>'2 уровень'!L1479</f>
        <v>0</v>
      </c>
      <c r="L609" s="246">
        <f>'2 уровень'!M1479</f>
        <v>0</v>
      </c>
      <c r="M609" s="246">
        <f>'2 уровень'!N1479</f>
        <v>0</v>
      </c>
      <c r="N609" s="246">
        <f>'2 уровень'!O1479</f>
        <v>0</v>
      </c>
      <c r="O609" s="163">
        <f>'2 уровень'!P1479</f>
        <v>16005.59626</v>
      </c>
      <c r="P609" s="163">
        <f>'2 уровень'!Q1479</f>
        <v>22458.454927500003</v>
      </c>
      <c r="Q609" s="163">
        <f>'2 уровень'!R1479</f>
        <v>22458.454927500003</v>
      </c>
      <c r="R609" s="163">
        <f>'2 уровень'!S1479</f>
        <v>22458.454927500003</v>
      </c>
      <c r="S609" s="2675">
        <f>'2 уровень'!T1479</f>
        <v>7095.069299015152</v>
      </c>
      <c r="T609" s="163">
        <f>'2 уровень'!U1479</f>
        <v>6633.971849999999</v>
      </c>
      <c r="U609" s="163">
        <f>'2 уровень'!V1479</f>
        <v>-461.09744901515296</v>
      </c>
      <c r="V609" s="163">
        <f>'2 уровень'!W1479</f>
        <v>-19.126609999999999</v>
      </c>
      <c r="W609" s="2522">
        <f>'2 уровень'!X1479</f>
        <v>6614.8452399999987</v>
      </c>
      <c r="X609" s="2538"/>
      <c r="Y609" s="2593"/>
    </row>
    <row r="610" spans="1:203" x14ac:dyDescent="0.25">
      <c r="A610" s="161">
        <v>1</v>
      </c>
      <c r="B610" s="2575" t="s">
        <v>82</v>
      </c>
      <c r="C610" s="2683">
        <f>'2 уровень'!D1480</f>
        <v>120</v>
      </c>
      <c r="D610" s="189">
        <f>'2 уровень'!E1480</f>
        <v>40</v>
      </c>
      <c r="E610" s="189">
        <f>'2 уровень'!F1480</f>
        <v>39</v>
      </c>
      <c r="F610" s="792">
        <f>'2 уровень'!G1480</f>
        <v>97.5</v>
      </c>
      <c r="G610" s="237">
        <f>'2 уровень'!H1480</f>
        <v>9</v>
      </c>
      <c r="H610" s="237">
        <f>'2 уровень'!I1480</f>
        <v>8.9230769230769234</v>
      </c>
      <c r="I610" s="246">
        <f>'2 уровень'!J1480</f>
        <v>1080</v>
      </c>
      <c r="J610" s="2678">
        <f>'2 уровень'!K1480</f>
        <v>360</v>
      </c>
      <c r="K610" s="246">
        <f>'2 уровень'!L1480</f>
        <v>348</v>
      </c>
      <c r="L610" s="246">
        <f>'2 уровень'!M1480</f>
        <v>96.666666666666671</v>
      </c>
      <c r="M610" s="246">
        <f>'2 уровень'!N1480</f>
        <v>3.6</v>
      </c>
      <c r="N610" s="246">
        <f>'2 уровень'!O1480</f>
        <v>290</v>
      </c>
      <c r="O610" s="163">
        <f>'2 уровень'!P1480</f>
        <v>0</v>
      </c>
      <c r="P610" s="163">
        <f>'2 уровень'!Q1480</f>
        <v>0</v>
      </c>
      <c r="Q610" s="163">
        <f>'2 уровень'!R1480</f>
        <v>0</v>
      </c>
      <c r="R610" s="163">
        <f>'2 уровень'!S1480</f>
        <v>0</v>
      </c>
      <c r="S610" s="2675">
        <f>'2 уровень'!T1480</f>
        <v>0</v>
      </c>
      <c r="T610" s="163">
        <f>'2 уровень'!U1480</f>
        <v>0</v>
      </c>
      <c r="U610" s="163">
        <f>'2 уровень'!V1480</f>
        <v>0</v>
      </c>
      <c r="V610" s="163">
        <f>'2 уровень'!W1480</f>
        <v>0</v>
      </c>
      <c r="W610" s="2522">
        <f>'2 уровень'!X1480</f>
        <v>0</v>
      </c>
      <c r="X610" s="2538"/>
      <c r="Y610" s="2593"/>
    </row>
    <row r="611" spans="1:203" x14ac:dyDescent="0.25">
      <c r="A611" s="161">
        <v>1</v>
      </c>
      <c r="B611" s="48" t="s">
        <v>16</v>
      </c>
      <c r="C611" s="2683">
        <f>'2 уровень'!D1481</f>
        <v>75</v>
      </c>
      <c r="D611" s="189">
        <f>'2 уровень'!E1481</f>
        <v>25</v>
      </c>
      <c r="E611" s="189">
        <f>'2 уровень'!F1481</f>
        <v>36</v>
      </c>
      <c r="F611" s="792">
        <f>'2 уровень'!G1481</f>
        <v>144</v>
      </c>
      <c r="G611" s="237">
        <f>'2 уровень'!H1481</f>
        <v>8</v>
      </c>
      <c r="H611" s="237">
        <f>'2 уровень'!I1481</f>
        <v>8.1388888888888893</v>
      </c>
      <c r="I611" s="246">
        <f>'2 уровень'!J1481</f>
        <v>600</v>
      </c>
      <c r="J611" s="2678">
        <f>'2 уровень'!K1481</f>
        <v>200</v>
      </c>
      <c r="K611" s="246">
        <f>'2 уровень'!L1481</f>
        <v>293</v>
      </c>
      <c r="L611" s="246">
        <f>'2 уровень'!M1481</f>
        <v>146.5</v>
      </c>
      <c r="M611" s="246">
        <f>'2 уровень'!N1481</f>
        <v>0</v>
      </c>
      <c r="N611" s="246" t="e">
        <f>'2 уровень'!O1481</f>
        <v>#DIV/0!</v>
      </c>
      <c r="O611" s="163">
        <f>'2 уровень'!P1481</f>
        <v>0</v>
      </c>
      <c r="P611" s="163">
        <f>'2 уровень'!Q1481</f>
        <v>0</v>
      </c>
      <c r="Q611" s="163">
        <f>'2 уровень'!R1481</f>
        <v>0</v>
      </c>
      <c r="R611" s="163">
        <f>'2 уровень'!S1481</f>
        <v>0</v>
      </c>
      <c r="S611" s="2675">
        <f>'2 уровень'!T1481</f>
        <v>0</v>
      </c>
      <c r="T611" s="163">
        <f>'2 уровень'!U1481</f>
        <v>0</v>
      </c>
      <c r="U611" s="163">
        <f>'2 уровень'!V1481</f>
        <v>0</v>
      </c>
      <c r="V611" s="163">
        <f>'2 уровень'!W1481</f>
        <v>0</v>
      </c>
      <c r="W611" s="2522">
        <f>'2 уровень'!X1481</f>
        <v>0</v>
      </c>
      <c r="X611" s="2538"/>
      <c r="Y611" s="2593"/>
    </row>
    <row r="612" spans="1:203" ht="29.25" x14ac:dyDescent="0.25">
      <c r="A612" s="161">
        <v>1</v>
      </c>
      <c r="B612" s="2565" t="s">
        <v>188</v>
      </c>
      <c r="C612" s="2683">
        <f>'2 уровень'!D1482</f>
        <v>195</v>
      </c>
      <c r="D612" s="189">
        <f>'2 уровень'!E1482</f>
        <v>65</v>
      </c>
      <c r="E612" s="189">
        <f>'2 уровень'!F1482</f>
        <v>75</v>
      </c>
      <c r="F612" s="792">
        <f>'2 уровень'!G1482</f>
        <v>115.38461538461537</v>
      </c>
      <c r="G612" s="237">
        <f>'2 уровень'!H1482</f>
        <v>8.615384615384615</v>
      </c>
      <c r="H612" s="237">
        <f>'2 уровень'!I1482</f>
        <v>8.5466666666666669</v>
      </c>
      <c r="I612" s="246">
        <f>'2 уровень'!J1482</f>
        <v>1680</v>
      </c>
      <c r="J612" s="2678">
        <f>'2 уровень'!K1482</f>
        <v>560</v>
      </c>
      <c r="K612" s="246">
        <f>'2 уровень'!L1482</f>
        <v>641</v>
      </c>
      <c r="L612" s="246">
        <f>'2 уровень'!M1482</f>
        <v>114.46428571428571</v>
      </c>
      <c r="M612" s="246">
        <f>'2 уровень'!N1482</f>
        <v>3.6</v>
      </c>
      <c r="N612" s="246">
        <f>'2 уровень'!O1482</f>
        <v>534.16666666666663</v>
      </c>
      <c r="O612" s="163">
        <f>'2 уровень'!P1482</f>
        <v>4078.66383288</v>
      </c>
      <c r="P612" s="163">
        <f>'2 уровень'!Q1482</f>
        <v>4643.7654208399999</v>
      </c>
      <c r="Q612" s="163">
        <f>'2 уровень'!R1482</f>
        <v>4643.7654208399999</v>
      </c>
      <c r="R612" s="163">
        <f>'2 уровень'!S1482</f>
        <v>4643.7654208399999</v>
      </c>
      <c r="S612" s="2675">
        <f>'2 уровень'!T1482</f>
        <v>1513.6732258581819</v>
      </c>
      <c r="T612" s="163">
        <f>'2 уровень'!U1482</f>
        <v>1669.8592899999999</v>
      </c>
      <c r="U612" s="163">
        <f>'2 уровень'!V1482</f>
        <v>156.18606414181795</v>
      </c>
      <c r="V612" s="163">
        <f>'2 уровень'!W1482</f>
        <v>-37.257869999999997</v>
      </c>
      <c r="W612" s="2522">
        <f>'2 уровень'!X1482</f>
        <v>1632.60142</v>
      </c>
      <c r="X612" s="2538"/>
      <c r="Y612" s="2593"/>
      <c r="AL612" s="161">
        <f>C612/12*4</f>
        <v>65</v>
      </c>
      <c r="AM612" s="161">
        <f>D612-AL612</f>
        <v>0</v>
      </c>
    </row>
    <row r="613" spans="1:203" x14ac:dyDescent="0.25">
      <c r="A613" s="161">
        <v>1</v>
      </c>
      <c r="B613" s="200" t="s">
        <v>400</v>
      </c>
      <c r="C613" s="189">
        <f>'2 уровень'!D1483</f>
        <v>860</v>
      </c>
      <c r="D613" s="189">
        <f>'2 уровень'!E1483</f>
        <v>287</v>
      </c>
      <c r="E613" s="189">
        <f>'2 уровень'!F1483</f>
        <v>310</v>
      </c>
      <c r="F613" s="792">
        <f>'2 уровень'!G1483</f>
        <v>108.01393728222996</v>
      </c>
      <c r="G613" s="237">
        <f>'2 уровень'!H1483</f>
        <v>0</v>
      </c>
      <c r="H613" s="237">
        <f>'2 уровень'!I1483</f>
        <v>0</v>
      </c>
      <c r="I613" s="246">
        <f>'2 уровень'!J1483</f>
        <v>0</v>
      </c>
      <c r="J613" s="246">
        <f>'2 уровень'!K1483</f>
        <v>0</v>
      </c>
      <c r="K613" s="246">
        <f>'2 уровень'!L1483</f>
        <v>0</v>
      </c>
      <c r="L613" s="246">
        <f>'2 уровень'!M1483</f>
        <v>0</v>
      </c>
      <c r="M613" s="246">
        <f>'2 уровень'!N1483</f>
        <v>0</v>
      </c>
      <c r="N613" s="246">
        <f>'2 уровень'!O1483</f>
        <v>0</v>
      </c>
      <c r="O613" s="163">
        <f>'2 уровень'!P1483</f>
        <v>1279.7069861599998</v>
      </c>
      <c r="P613" s="163">
        <f>'2 уровень'!Q1483</f>
        <v>1279.7069861599998</v>
      </c>
      <c r="Q613" s="163">
        <f>'2 уровень'!R1483</f>
        <v>1279.7069861599998</v>
      </c>
      <c r="R613" s="163">
        <f>'2 уровень'!S1483</f>
        <v>1279.7069861599998</v>
      </c>
      <c r="S613" s="2675">
        <f>'2 уровень'!T1483</f>
        <v>426.56899538666659</v>
      </c>
      <c r="T613" s="163">
        <f>'2 уровень'!U1483</f>
        <v>395.02032999999994</v>
      </c>
      <c r="U613" s="163">
        <f>'2 уровень'!V1483</f>
        <v>-31.548665386666642</v>
      </c>
      <c r="V613" s="163">
        <f>'2 уровень'!W1483</f>
        <v>-6.9672299999999998</v>
      </c>
      <c r="W613" s="2522">
        <f>'2 уровень'!X1483</f>
        <v>388.05309999999997</v>
      </c>
      <c r="X613" s="2538"/>
      <c r="Y613" s="2593"/>
    </row>
    <row r="614" spans="1:203" x14ac:dyDescent="0.25">
      <c r="A614" s="161">
        <v>1</v>
      </c>
      <c r="B614" s="200" t="s">
        <v>372</v>
      </c>
      <c r="C614" s="189">
        <f>'2 уровень'!D1484</f>
        <v>858</v>
      </c>
      <c r="D614" s="189">
        <f>'2 уровень'!E1484</f>
        <v>286</v>
      </c>
      <c r="E614" s="189">
        <f>'2 уровень'!F1484</f>
        <v>308</v>
      </c>
      <c r="F614" s="792">
        <f>'2 уровень'!G1484</f>
        <v>107.69230769230769</v>
      </c>
      <c r="G614" s="237">
        <f>'2 уровень'!H1484</f>
        <v>0</v>
      </c>
      <c r="H614" s="237">
        <f>'2 уровень'!I1484</f>
        <v>0</v>
      </c>
      <c r="I614" s="246">
        <f>'2 уровень'!J1484</f>
        <v>0</v>
      </c>
      <c r="J614" s="246">
        <f>'2 уровень'!K1484</f>
        <v>0</v>
      </c>
      <c r="K614" s="246">
        <f>'2 уровень'!L1484</f>
        <v>0</v>
      </c>
      <c r="L614" s="246">
        <f>'2 уровень'!M1484</f>
        <v>0</v>
      </c>
      <c r="M614" s="246">
        <f>'2 уровень'!N1484</f>
        <v>0</v>
      </c>
      <c r="N614" s="246">
        <f>'2 уровень'!O1484</f>
        <v>0</v>
      </c>
      <c r="O614" s="163">
        <f>'2 уровень'!P1484</f>
        <v>0</v>
      </c>
      <c r="P614" s="163">
        <f>'2 уровень'!Q1484</f>
        <v>0</v>
      </c>
      <c r="Q614" s="163">
        <f>'2 уровень'!R1484</f>
        <v>0</v>
      </c>
      <c r="R614" s="163">
        <f>'2 уровень'!S1484</f>
        <v>0</v>
      </c>
      <c r="S614" s="2675">
        <f>'2 уровень'!T1484</f>
        <v>0</v>
      </c>
      <c r="T614" s="163">
        <f>'2 уровень'!U1484</f>
        <v>0</v>
      </c>
      <c r="U614" s="163">
        <f>'2 уровень'!V1484</f>
        <v>0</v>
      </c>
      <c r="V614" s="163">
        <f>'2 уровень'!W1484</f>
        <v>0</v>
      </c>
      <c r="W614" s="2522">
        <f>'2 уровень'!X1484</f>
        <v>0</v>
      </c>
      <c r="X614" s="2538"/>
      <c r="Y614" s="2593"/>
    </row>
    <row r="615" spans="1:203" x14ac:dyDescent="0.25">
      <c r="A615" s="161">
        <v>1</v>
      </c>
      <c r="B615" s="1028" t="s">
        <v>373</v>
      </c>
      <c r="C615" s="189">
        <f>'2 уровень'!D1485</f>
        <v>858</v>
      </c>
      <c r="D615" s="189">
        <f>'2 уровень'!E1485</f>
        <v>286</v>
      </c>
      <c r="E615" s="189">
        <f>'2 уровень'!F1485</f>
        <v>308</v>
      </c>
      <c r="F615" s="792">
        <f>'2 уровень'!G1485</f>
        <v>107.69230769230769</v>
      </c>
      <c r="G615" s="237">
        <f>'2 уровень'!H1485</f>
        <v>0</v>
      </c>
      <c r="H615" s="237">
        <f>'2 уровень'!I1485</f>
        <v>0</v>
      </c>
      <c r="I615" s="246">
        <f>'2 уровень'!J1485</f>
        <v>0</v>
      </c>
      <c r="J615" s="246">
        <f>'2 уровень'!K1485</f>
        <v>0</v>
      </c>
      <c r="K615" s="246">
        <f>'2 уровень'!L1485</f>
        <v>0</v>
      </c>
      <c r="L615" s="246">
        <f>'2 уровень'!M1485</f>
        <v>0</v>
      </c>
      <c r="M615" s="246">
        <f>'2 уровень'!N1485</f>
        <v>0</v>
      </c>
      <c r="N615" s="246">
        <f>'2 уровень'!O1485</f>
        <v>0</v>
      </c>
      <c r="O615" s="163">
        <f>'2 уровень'!P1485</f>
        <v>0</v>
      </c>
      <c r="P615" s="163">
        <f>'2 уровень'!Q1485</f>
        <v>0</v>
      </c>
      <c r="Q615" s="163">
        <f>'2 уровень'!R1485</f>
        <v>0</v>
      </c>
      <c r="R615" s="163">
        <f>'2 уровень'!S1485</f>
        <v>0</v>
      </c>
      <c r="S615" s="2675">
        <f>'2 уровень'!T1485</f>
        <v>0</v>
      </c>
      <c r="T615" s="163">
        <f>'2 уровень'!U1485</f>
        <v>0</v>
      </c>
      <c r="U615" s="163">
        <f>'2 уровень'!V1485</f>
        <v>0</v>
      </c>
      <c r="V615" s="163">
        <f>'2 уровень'!W1485</f>
        <v>0</v>
      </c>
      <c r="W615" s="2522">
        <f>'2 уровень'!X1485</f>
        <v>0</v>
      </c>
      <c r="X615" s="2538"/>
      <c r="Y615" s="2593"/>
    </row>
    <row r="616" spans="1:203" x14ac:dyDescent="0.25">
      <c r="A616" s="161">
        <v>1</v>
      </c>
      <c r="B616" s="200" t="s">
        <v>374</v>
      </c>
      <c r="C616" s="189">
        <f>'2 уровень'!D1486</f>
        <v>2</v>
      </c>
      <c r="D616" s="189">
        <f>'2 уровень'!E1486</f>
        <v>1</v>
      </c>
      <c r="E616" s="189">
        <f>'2 уровень'!F1486</f>
        <v>2</v>
      </c>
      <c r="F616" s="792">
        <f>'2 уровень'!G1486</f>
        <v>200</v>
      </c>
      <c r="G616" s="237">
        <f>'2 уровень'!H1486</f>
        <v>0</v>
      </c>
      <c r="H616" s="237">
        <f>'2 уровень'!I1486</f>
        <v>0</v>
      </c>
      <c r="I616" s="246">
        <f>'2 уровень'!J1486</f>
        <v>0</v>
      </c>
      <c r="J616" s="246">
        <f>'2 уровень'!K1486</f>
        <v>0</v>
      </c>
      <c r="K616" s="246">
        <f>'2 уровень'!L1486</f>
        <v>0</v>
      </c>
      <c r="L616" s="246">
        <f>'2 уровень'!M1486</f>
        <v>0</v>
      </c>
      <c r="M616" s="246">
        <f>'2 уровень'!N1486</f>
        <v>0</v>
      </c>
      <c r="N616" s="246">
        <f>'2 уровень'!O1486</f>
        <v>0</v>
      </c>
      <c r="O616" s="163">
        <f>'2 уровень'!P1486</f>
        <v>0</v>
      </c>
      <c r="P616" s="163">
        <f>'2 уровень'!Q1486</f>
        <v>0</v>
      </c>
      <c r="Q616" s="163">
        <f>'2 уровень'!R1486</f>
        <v>0</v>
      </c>
      <c r="R616" s="163">
        <f>'2 уровень'!S1486</f>
        <v>0</v>
      </c>
      <c r="S616" s="2675">
        <f>'2 уровень'!T1486</f>
        <v>0</v>
      </c>
      <c r="T616" s="163">
        <f>'2 уровень'!U1486</f>
        <v>0</v>
      </c>
      <c r="U616" s="163">
        <f>'2 уровень'!V1486</f>
        <v>0</v>
      </c>
      <c r="V616" s="163">
        <f>'2 уровень'!W1486</f>
        <v>0</v>
      </c>
      <c r="W616" s="2522">
        <f>'2 уровень'!X1486</f>
        <v>0</v>
      </c>
      <c r="X616" s="2538"/>
      <c r="Y616" s="2593"/>
    </row>
    <row r="617" spans="1:203" ht="30" x14ac:dyDescent="0.25">
      <c r="A617" s="161">
        <v>1</v>
      </c>
      <c r="B617" s="1028" t="s">
        <v>375</v>
      </c>
      <c r="C617" s="189">
        <f>'2 уровень'!D1487</f>
        <v>2</v>
      </c>
      <c r="D617" s="189">
        <f>'2 уровень'!E1487</f>
        <v>1</v>
      </c>
      <c r="E617" s="189">
        <f>'2 уровень'!F1487</f>
        <v>0</v>
      </c>
      <c r="F617" s="792">
        <f>'2 уровень'!G1487</f>
        <v>0</v>
      </c>
      <c r="G617" s="237">
        <f>'2 уровень'!H1487</f>
        <v>0</v>
      </c>
      <c r="H617" s="237">
        <f>'2 уровень'!I1487</f>
        <v>0</v>
      </c>
      <c r="I617" s="246">
        <f>'2 уровень'!J1487</f>
        <v>0</v>
      </c>
      <c r="J617" s="246">
        <f>'2 уровень'!K1487</f>
        <v>0</v>
      </c>
      <c r="K617" s="246">
        <f>'2 уровень'!L1487</f>
        <v>0</v>
      </c>
      <c r="L617" s="246">
        <f>'2 уровень'!M1487</f>
        <v>0</v>
      </c>
      <c r="M617" s="246">
        <f>'2 уровень'!N1487</f>
        <v>0</v>
      </c>
      <c r="N617" s="246">
        <f>'2 уровень'!O1487</f>
        <v>0</v>
      </c>
      <c r="O617" s="163">
        <f>'2 уровень'!P1487</f>
        <v>0</v>
      </c>
      <c r="P617" s="163">
        <f>'2 уровень'!Q1487</f>
        <v>0</v>
      </c>
      <c r="Q617" s="163">
        <f>'2 уровень'!R1487</f>
        <v>0</v>
      </c>
      <c r="R617" s="163">
        <f>'2 уровень'!S1487</f>
        <v>0</v>
      </c>
      <c r="S617" s="2675">
        <f>'2 уровень'!T1487</f>
        <v>0</v>
      </c>
      <c r="T617" s="163">
        <f>'2 уровень'!U1487</f>
        <v>0</v>
      </c>
      <c r="U617" s="163">
        <f>'2 уровень'!V1487</f>
        <v>0</v>
      </c>
      <c r="V617" s="163">
        <f>'2 уровень'!W1487</f>
        <v>0</v>
      </c>
      <c r="W617" s="2522">
        <f>'2 уровень'!X1487</f>
        <v>0</v>
      </c>
      <c r="X617" s="2538"/>
      <c r="Y617" s="2593"/>
    </row>
    <row r="618" spans="1:203" ht="15.75" thickBot="1" x14ac:dyDescent="0.3">
      <c r="A618" s="161">
        <v>1</v>
      </c>
      <c r="B618" s="2556" t="s">
        <v>376</v>
      </c>
      <c r="C618" s="189">
        <f>'2 уровень'!D1488</f>
        <v>0</v>
      </c>
      <c r="D618" s="189">
        <f>'2 уровень'!E1488</f>
        <v>0</v>
      </c>
      <c r="E618" s="189">
        <f>'2 уровень'!F1488</f>
        <v>2</v>
      </c>
      <c r="F618" s="792" t="e">
        <f>'2 уровень'!G1488</f>
        <v>#DIV/0!</v>
      </c>
      <c r="G618" s="237">
        <f>'2 уровень'!H1488</f>
        <v>0</v>
      </c>
      <c r="H618" s="237">
        <f>'2 уровень'!I1488</f>
        <v>0</v>
      </c>
      <c r="I618" s="246">
        <f>'2 уровень'!J1488</f>
        <v>0</v>
      </c>
      <c r="J618" s="246">
        <f>'2 уровень'!K1488</f>
        <v>0</v>
      </c>
      <c r="K618" s="246">
        <f>'2 уровень'!L1488</f>
        <v>0</v>
      </c>
      <c r="L618" s="246">
        <f>'2 уровень'!M1488</f>
        <v>0</v>
      </c>
      <c r="M618" s="246">
        <f>'2 уровень'!N1488</f>
        <v>0</v>
      </c>
      <c r="N618" s="246">
        <f>'2 уровень'!O1488</f>
        <v>0</v>
      </c>
      <c r="O618" s="163">
        <f>'2 уровень'!P1488</f>
        <v>0</v>
      </c>
      <c r="P618" s="163">
        <f>'2 уровень'!Q1488</f>
        <v>0</v>
      </c>
      <c r="Q618" s="163">
        <f>'2 уровень'!R1488</f>
        <v>0</v>
      </c>
      <c r="R618" s="163">
        <f>'2 уровень'!S1488</f>
        <v>0</v>
      </c>
      <c r="S618" s="2675">
        <f>'2 уровень'!T1488</f>
        <v>0</v>
      </c>
      <c r="T618" s="163">
        <f>'2 уровень'!U1488</f>
        <v>0</v>
      </c>
      <c r="U618" s="163">
        <f>'2 уровень'!V1488</f>
        <v>0</v>
      </c>
      <c r="V618" s="163">
        <f>'2 уровень'!W1488</f>
        <v>0</v>
      </c>
      <c r="W618" s="2522">
        <f>'2 уровень'!X1488</f>
        <v>0</v>
      </c>
      <c r="X618" s="2538"/>
      <c r="Y618" s="2593"/>
    </row>
    <row r="619" spans="1:203" ht="15" customHeight="1" x14ac:dyDescent="0.25">
      <c r="A619" s="161">
        <v>1</v>
      </c>
      <c r="B619" s="379" t="s">
        <v>131</v>
      </c>
      <c r="C619" s="380"/>
      <c r="D619" s="380"/>
      <c r="E619" s="380"/>
      <c r="F619" s="798"/>
      <c r="G619" s="381"/>
      <c r="H619" s="381"/>
      <c r="I619" s="382"/>
      <c r="J619" s="382"/>
      <c r="K619" s="382"/>
      <c r="L619" s="382"/>
      <c r="M619" s="382"/>
      <c r="N619" s="382"/>
      <c r="O619" s="2573">
        <f>O620-O621-O643-O646-O647</f>
        <v>0</v>
      </c>
      <c r="P619" s="2573">
        <f t="shared" ref="P619:W619" si="18">P620-P621-P643-P646-P647</f>
        <v>0</v>
      </c>
      <c r="Q619" s="2573">
        <f t="shared" si="18"/>
        <v>0</v>
      </c>
      <c r="R619" s="2573">
        <f t="shared" ref="R619" si="19">R620-R621-R643-R646-R647</f>
        <v>8.6401996668428183E-12</v>
      </c>
      <c r="S619" s="746">
        <f t="shared" si="18"/>
        <v>0</v>
      </c>
      <c r="T619" s="2573">
        <f t="shared" si="18"/>
        <v>0</v>
      </c>
      <c r="U619" s="2573">
        <f t="shared" si="18"/>
        <v>0</v>
      </c>
      <c r="V619" s="2573">
        <f t="shared" si="18"/>
        <v>-4.6185277824406512E-14</v>
      </c>
      <c r="W619" s="2574">
        <f t="shared" si="18"/>
        <v>0</v>
      </c>
      <c r="X619" s="2538"/>
      <c r="Y619" s="2593"/>
    </row>
    <row r="620" spans="1:203" s="162" customFormat="1" ht="15" customHeight="1" x14ac:dyDescent="0.25">
      <c r="A620" s="161">
        <v>1</v>
      </c>
      <c r="B620" s="182" t="s">
        <v>116</v>
      </c>
      <c r="C620" s="241"/>
      <c r="D620" s="241"/>
      <c r="E620" s="241"/>
      <c r="F620" s="795"/>
      <c r="G620" s="155"/>
      <c r="H620" s="155"/>
      <c r="I620" s="164"/>
      <c r="J620" s="164"/>
      <c r="K620" s="164"/>
      <c r="L620" s="164"/>
      <c r="M620" s="164"/>
      <c r="N620" s="164"/>
      <c r="O620" s="163">
        <f>'2 уровень'!P1541</f>
        <v>61406.784579391991</v>
      </c>
      <c r="P620" s="163">
        <f>'2 уровень'!Q1541</f>
        <v>67841.775945299989</v>
      </c>
      <c r="Q620" s="163">
        <f>'2 уровень'!R1541</f>
        <v>67841.775945299989</v>
      </c>
      <c r="R620" s="163">
        <f>'2 уровень'!S1541</f>
        <v>72029.936186512001</v>
      </c>
      <c r="S620" s="2675">
        <f>'2 уровень'!T1541</f>
        <v>22689.276976290745</v>
      </c>
      <c r="T620" s="163">
        <f>'2 уровень'!U1541</f>
        <v>22915.731619999999</v>
      </c>
      <c r="U620" s="163">
        <f>'2 уровень'!V1541</f>
        <v>226.45464370925356</v>
      </c>
      <c r="V620" s="163">
        <f>'2 уровень'!W1541</f>
        <v>-298.71630000000005</v>
      </c>
      <c r="W620" s="2522">
        <f>'2 уровень'!X1541</f>
        <v>22617.015319999999</v>
      </c>
      <c r="X620" s="2538"/>
      <c r="Y620" s="2593"/>
    </row>
    <row r="621" spans="1:203" s="162" customFormat="1" ht="15" customHeight="1" x14ac:dyDescent="0.25">
      <c r="A621" s="161">
        <v>1</v>
      </c>
      <c r="B621" s="111" t="s">
        <v>43</v>
      </c>
      <c r="C621" s="188">
        <f>'2 уровень'!D1542</f>
        <v>800</v>
      </c>
      <c r="D621" s="188">
        <f>'2 уровень'!E1542</f>
        <v>267</v>
      </c>
      <c r="E621" s="188">
        <f>'2 уровень'!F1542</f>
        <v>348</v>
      </c>
      <c r="F621" s="791">
        <f>'2 уровень'!G1542</f>
        <v>130.3370786516854</v>
      </c>
      <c r="G621" s="155">
        <f>'2 уровень'!H1542</f>
        <v>9.4175000000000004</v>
      </c>
      <c r="H621" s="155">
        <f>'2 уровень'!I1542</f>
        <v>8.8591954022988499</v>
      </c>
      <c r="I621" s="163">
        <f>'2 уровень'!J1542</f>
        <v>7534</v>
      </c>
      <c r="J621" s="163">
        <f>'2 уровень'!K1542</f>
        <v>2514</v>
      </c>
      <c r="K621" s="163">
        <f>'2 уровень'!L1542</f>
        <v>3083</v>
      </c>
      <c r="L621" s="163">
        <f>'2 уровень'!M1542</f>
        <v>122.63325377883851</v>
      </c>
      <c r="M621" s="163">
        <f>'2 уровень'!N1542</f>
        <v>22.447769607843139</v>
      </c>
      <c r="N621" s="163">
        <f>'2 уровень'!O1542</f>
        <v>412.02311684312929</v>
      </c>
      <c r="O621" s="163">
        <f>'2 уровень'!P1542</f>
        <v>28176.936517631992</v>
      </c>
      <c r="P621" s="163">
        <f>'2 уровень'!Q1542</f>
        <v>25350.003751939992</v>
      </c>
      <c r="Q621" s="163">
        <f>'2 уровень'!R1542</f>
        <v>25350.003751939992</v>
      </c>
      <c r="R621" s="163">
        <f>'2 уровень'!S1542</f>
        <v>29538.163993151997</v>
      </c>
      <c r="S621" s="2675">
        <f>'2 уровень'!T1542</f>
        <v>9086.6816470858976</v>
      </c>
      <c r="T621" s="163">
        <f>'2 уровень'!U1542</f>
        <v>11984.285639999998</v>
      </c>
      <c r="U621" s="163">
        <f>'2 уровень'!V1542</f>
        <v>2897.6039929141007</v>
      </c>
      <c r="V621" s="163">
        <f>'2 уровень'!W1542</f>
        <v>-228.66334000000001</v>
      </c>
      <c r="W621" s="2522">
        <f>'2 уровень'!X1542</f>
        <v>11755.622299999999</v>
      </c>
      <c r="X621" s="2538"/>
      <c r="Y621" s="2593"/>
      <c r="Z621" s="161"/>
      <c r="AA621" s="161"/>
      <c r="AB621" s="161"/>
      <c r="AC621" s="161"/>
      <c r="AD621" s="161"/>
      <c r="AE621" s="161"/>
      <c r="AF621" s="161"/>
      <c r="AG621" s="161"/>
      <c r="AH621" s="161"/>
      <c r="AI621" s="161"/>
      <c r="AJ621" s="161"/>
      <c r="AK621" s="161"/>
      <c r="AL621" s="161"/>
      <c r="AM621" s="161"/>
      <c r="AN621" s="161"/>
      <c r="AO621" s="161"/>
      <c r="AP621" s="161"/>
      <c r="AQ621" s="161"/>
      <c r="AR621" s="161"/>
      <c r="AS621" s="161"/>
      <c r="AT621" s="161"/>
      <c r="AU621" s="161"/>
      <c r="AV621" s="161"/>
      <c r="AW621" s="161"/>
      <c r="AX621" s="161"/>
      <c r="AY621" s="161"/>
      <c r="AZ621" s="161"/>
      <c r="BA621" s="161"/>
      <c r="BB621" s="161"/>
      <c r="BC621" s="161"/>
      <c r="BD621" s="161"/>
      <c r="BE621" s="161"/>
      <c r="BF621" s="161"/>
      <c r="BG621" s="161"/>
      <c r="BH621" s="161"/>
      <c r="BI621" s="161"/>
      <c r="BJ621" s="161"/>
      <c r="BK621" s="161"/>
      <c r="BL621" s="161"/>
      <c r="BM621" s="161"/>
      <c r="BN621" s="161"/>
      <c r="BO621" s="161"/>
      <c r="BP621" s="161"/>
      <c r="BQ621" s="161"/>
      <c r="BR621" s="161"/>
      <c r="BS621" s="161"/>
      <c r="BT621" s="161"/>
      <c r="BU621" s="161"/>
      <c r="BV621" s="161"/>
      <c r="BW621" s="161"/>
      <c r="BX621" s="161"/>
      <c r="BY621" s="161"/>
      <c r="BZ621" s="161"/>
      <c r="CA621" s="161"/>
      <c r="CB621" s="161"/>
      <c r="CC621" s="161"/>
      <c r="CD621" s="161"/>
      <c r="CE621" s="161"/>
      <c r="CF621" s="161"/>
      <c r="CG621" s="161"/>
      <c r="CH621" s="161"/>
      <c r="CI621" s="161"/>
      <c r="CJ621" s="161"/>
      <c r="CK621" s="161"/>
      <c r="CL621" s="161"/>
      <c r="CM621" s="161"/>
      <c r="CN621" s="161"/>
      <c r="CO621" s="161"/>
      <c r="CP621" s="161"/>
      <c r="CQ621" s="161"/>
      <c r="CR621" s="161"/>
      <c r="CS621" s="161"/>
      <c r="CT621" s="161"/>
      <c r="CU621" s="161"/>
      <c r="CV621" s="161"/>
      <c r="CW621" s="161"/>
      <c r="CX621" s="161"/>
      <c r="CY621" s="161"/>
      <c r="CZ621" s="161"/>
      <c r="DA621" s="161"/>
      <c r="DB621" s="161"/>
      <c r="DC621" s="161"/>
      <c r="DD621" s="161"/>
      <c r="DE621" s="161"/>
      <c r="DF621" s="161"/>
      <c r="DG621" s="161"/>
      <c r="DH621" s="161"/>
      <c r="DI621" s="161"/>
      <c r="DJ621" s="161"/>
      <c r="DK621" s="161"/>
      <c r="DL621" s="161"/>
      <c r="DM621" s="161"/>
      <c r="DN621" s="161"/>
      <c r="DO621" s="161"/>
      <c r="DP621" s="161"/>
      <c r="DQ621" s="161"/>
      <c r="DR621" s="161"/>
      <c r="DS621" s="161"/>
      <c r="DT621" s="161"/>
      <c r="DU621" s="161"/>
      <c r="DV621" s="161"/>
      <c r="DW621" s="161"/>
      <c r="DX621" s="161"/>
      <c r="DY621" s="161"/>
      <c r="DZ621" s="161"/>
      <c r="EA621" s="161"/>
      <c r="EB621" s="161"/>
      <c r="EC621" s="161"/>
      <c r="ED621" s="161"/>
      <c r="EE621" s="161"/>
      <c r="EF621" s="161"/>
      <c r="EG621" s="161"/>
      <c r="EH621" s="161"/>
      <c r="EI621" s="161"/>
      <c r="EJ621" s="161"/>
      <c r="EK621" s="161"/>
      <c r="EL621" s="161"/>
      <c r="EM621" s="161"/>
      <c r="EN621" s="161"/>
      <c r="EO621" s="161"/>
      <c r="EP621" s="161"/>
      <c r="EQ621" s="161"/>
      <c r="ER621" s="161"/>
      <c r="ES621" s="161"/>
      <c r="ET621" s="161"/>
      <c r="EU621" s="161"/>
      <c r="EV621" s="161"/>
      <c r="EW621" s="161"/>
      <c r="EX621" s="161"/>
      <c r="EY621" s="161"/>
      <c r="EZ621" s="161"/>
      <c r="FA621" s="161"/>
      <c r="FB621" s="161"/>
      <c r="FC621" s="161"/>
      <c r="FD621" s="161"/>
      <c r="FE621" s="161"/>
      <c r="FF621" s="161"/>
      <c r="FG621" s="161"/>
      <c r="FH621" s="161"/>
      <c r="FI621" s="161"/>
      <c r="FJ621" s="161"/>
      <c r="FK621" s="161"/>
      <c r="FL621" s="161"/>
      <c r="FM621" s="161"/>
      <c r="FN621" s="161"/>
      <c r="FO621" s="161"/>
      <c r="FP621" s="161"/>
      <c r="FQ621" s="161"/>
      <c r="FR621" s="161"/>
      <c r="FS621" s="161"/>
      <c r="FT621" s="161"/>
      <c r="FU621" s="161"/>
      <c r="FV621" s="161"/>
      <c r="FW621" s="161"/>
      <c r="FX621" s="161"/>
      <c r="FY621" s="161"/>
      <c r="FZ621" s="161"/>
      <c r="GA621" s="161"/>
      <c r="GB621" s="161"/>
      <c r="GC621" s="161"/>
      <c r="GD621" s="161"/>
      <c r="GE621" s="161"/>
      <c r="GF621" s="161"/>
      <c r="GG621" s="161"/>
      <c r="GH621" s="161"/>
      <c r="GI621" s="161"/>
      <c r="GJ621" s="161"/>
      <c r="GK621" s="161"/>
      <c r="GL621" s="161"/>
      <c r="GM621" s="161"/>
      <c r="GN621" s="161"/>
      <c r="GO621" s="161"/>
      <c r="GP621" s="161"/>
      <c r="GQ621" s="161"/>
      <c r="GR621" s="161"/>
      <c r="GS621" s="161"/>
      <c r="GT621" s="161"/>
      <c r="GU621" s="161"/>
    </row>
    <row r="622" spans="1:203" x14ac:dyDescent="0.25">
      <c r="A622" s="161">
        <v>1</v>
      </c>
      <c r="B622" s="2543" t="s">
        <v>355</v>
      </c>
      <c r="C622" s="189">
        <f>'2 уровень'!D1543</f>
        <v>0</v>
      </c>
      <c r="D622" s="189">
        <f>'2 уровень'!E1543</f>
        <v>0</v>
      </c>
      <c r="E622" s="189">
        <f>'2 уровень'!F1543</f>
        <v>0</v>
      </c>
      <c r="F622" s="792">
        <f>'2 уровень'!G1543</f>
        <v>0</v>
      </c>
      <c r="G622" s="237">
        <f>'2 уровень'!H1543</f>
        <v>0</v>
      </c>
      <c r="H622" s="237">
        <f>'2 уровень'!I1543</f>
        <v>0</v>
      </c>
      <c r="I622" s="246">
        <f>'2 уровень'!J1543</f>
        <v>0</v>
      </c>
      <c r="J622" s="246">
        <f>'2 уровень'!K1543</f>
        <v>0</v>
      </c>
      <c r="K622" s="246">
        <f>'2 уровень'!L1543</f>
        <v>0</v>
      </c>
      <c r="L622" s="246">
        <f>'2 уровень'!M1543</f>
        <v>0</v>
      </c>
      <c r="M622" s="246">
        <f>'2 уровень'!N1543</f>
        <v>0</v>
      </c>
      <c r="N622" s="246">
        <f>'2 уровень'!O1543</f>
        <v>0</v>
      </c>
      <c r="O622" s="163">
        <f>'2 уровень'!P1543</f>
        <v>0</v>
      </c>
      <c r="P622" s="163">
        <f>'2 уровень'!Q1543</f>
        <v>0</v>
      </c>
      <c r="Q622" s="163">
        <f>'2 уровень'!R1543</f>
        <v>0</v>
      </c>
      <c r="R622" s="163">
        <f>'2 уровень'!S1543</f>
        <v>0</v>
      </c>
      <c r="S622" s="2675">
        <f>'2 уровень'!T1543</f>
        <v>0</v>
      </c>
      <c r="T622" s="163">
        <f>'2 уровень'!U1543</f>
        <v>0</v>
      </c>
      <c r="U622" s="163">
        <f>'2 уровень'!V1543</f>
        <v>0</v>
      </c>
      <c r="V622" s="163">
        <f>'2 уровень'!W1543</f>
        <v>0</v>
      </c>
      <c r="W622" s="2522">
        <f>'2 уровень'!X1543</f>
        <v>0</v>
      </c>
      <c r="X622" s="2538"/>
      <c r="Y622" s="2593"/>
    </row>
    <row r="623" spans="1:203" ht="30" x14ac:dyDescent="0.25">
      <c r="A623" s="161">
        <v>1</v>
      </c>
      <c r="B623" s="58" t="s">
        <v>217</v>
      </c>
      <c r="C623" s="189">
        <f>'2 уровень'!D1544</f>
        <v>7208</v>
      </c>
      <c r="D623" s="189">
        <f>'2 уровень'!E1544</f>
        <v>2404</v>
      </c>
      <c r="E623" s="189">
        <f>'2 уровень'!F1544</f>
        <v>4341</v>
      </c>
      <c r="F623" s="792">
        <f>'2 уровень'!G1544</f>
        <v>180.57404326123128</v>
      </c>
      <c r="G623" s="237">
        <f>'2 уровень'!H1544</f>
        <v>0</v>
      </c>
      <c r="H623" s="237">
        <f>'2 уровень'!I1544</f>
        <v>0</v>
      </c>
      <c r="I623" s="246">
        <f>'2 уровень'!J1544</f>
        <v>0</v>
      </c>
      <c r="J623" s="246">
        <f>'2 уровень'!K1544</f>
        <v>0</v>
      </c>
      <c r="K623" s="246">
        <f>'2 уровень'!L1544</f>
        <v>0</v>
      </c>
      <c r="L623" s="246">
        <f>'2 уровень'!M1544</f>
        <v>0</v>
      </c>
      <c r="M623" s="246">
        <f>'2 уровень'!N1544</f>
        <v>0</v>
      </c>
      <c r="N623" s="246">
        <f>'2 уровень'!O1544</f>
        <v>0</v>
      </c>
      <c r="O623" s="163">
        <f>'2 уровень'!P1544</f>
        <v>0</v>
      </c>
      <c r="P623" s="163">
        <f>'2 уровень'!Q1544</f>
        <v>0</v>
      </c>
      <c r="Q623" s="163">
        <f>'2 уровень'!R1544</f>
        <v>0</v>
      </c>
      <c r="R623" s="163">
        <f>'2 уровень'!S1544</f>
        <v>0</v>
      </c>
      <c r="S623" s="2675">
        <f>'2 уровень'!T1544</f>
        <v>0</v>
      </c>
      <c r="T623" s="163">
        <f>'2 уровень'!U1544</f>
        <v>0</v>
      </c>
      <c r="U623" s="163">
        <f>'2 уровень'!V1544</f>
        <v>0</v>
      </c>
      <c r="V623" s="163">
        <f>'2 уровень'!W1544</f>
        <v>0</v>
      </c>
      <c r="W623" s="2522">
        <f>'2 уровень'!X1544</f>
        <v>0</v>
      </c>
      <c r="X623" s="2538"/>
      <c r="Y623" s="2593"/>
      <c r="Z623" s="162"/>
      <c r="AA623" s="162"/>
      <c r="AB623" s="162"/>
      <c r="AC623" s="162"/>
      <c r="AD623" s="162"/>
      <c r="AE623" s="162"/>
      <c r="AF623" s="162"/>
      <c r="AG623" s="162"/>
      <c r="AH623" s="162"/>
      <c r="AI623" s="162"/>
      <c r="AJ623" s="162"/>
      <c r="AK623" s="162"/>
      <c r="AL623" s="162"/>
      <c r="AM623" s="162"/>
      <c r="AN623" s="162"/>
      <c r="AO623" s="162"/>
      <c r="AP623" s="162"/>
      <c r="AQ623" s="162"/>
      <c r="AR623" s="162"/>
      <c r="AS623" s="162"/>
      <c r="AT623" s="162"/>
      <c r="AU623" s="162"/>
      <c r="AV623" s="162"/>
      <c r="AW623" s="162"/>
      <c r="AX623" s="162"/>
      <c r="AY623" s="162"/>
      <c r="AZ623" s="162"/>
      <c r="BA623" s="162"/>
      <c r="BB623" s="162"/>
      <c r="BC623" s="162"/>
      <c r="BD623" s="162"/>
      <c r="BE623" s="162"/>
      <c r="BF623" s="162"/>
      <c r="BG623" s="162"/>
      <c r="BH623" s="162"/>
      <c r="BI623" s="162"/>
      <c r="BJ623" s="162"/>
      <c r="BK623" s="162"/>
      <c r="BL623" s="162"/>
      <c r="BM623" s="162"/>
      <c r="BN623" s="162"/>
      <c r="BO623" s="162"/>
      <c r="BP623" s="162"/>
      <c r="BQ623" s="162"/>
      <c r="BR623" s="162"/>
      <c r="BS623" s="162"/>
      <c r="BT623" s="162"/>
      <c r="BU623" s="162"/>
      <c r="BV623" s="162"/>
      <c r="BW623" s="162"/>
      <c r="BX623" s="162"/>
      <c r="BY623" s="162"/>
      <c r="BZ623" s="162"/>
      <c r="CA623" s="162"/>
      <c r="CB623" s="162"/>
      <c r="CC623" s="162"/>
      <c r="CD623" s="162"/>
      <c r="CE623" s="162"/>
      <c r="CF623" s="162"/>
      <c r="CG623" s="162"/>
      <c r="CH623" s="162"/>
      <c r="CI623" s="162"/>
      <c r="CJ623" s="162"/>
      <c r="CK623" s="162"/>
      <c r="CL623" s="162"/>
      <c r="CM623" s="162"/>
      <c r="CN623" s="162"/>
      <c r="CO623" s="162"/>
      <c r="CP623" s="162"/>
      <c r="CQ623" s="162"/>
      <c r="CR623" s="162"/>
      <c r="CS623" s="162"/>
      <c r="CT623" s="162"/>
      <c r="CU623" s="162"/>
      <c r="CV623" s="162"/>
      <c r="CW623" s="162"/>
      <c r="CX623" s="162"/>
      <c r="CY623" s="162"/>
      <c r="CZ623" s="162"/>
      <c r="DA623" s="162"/>
      <c r="DB623" s="162"/>
      <c r="DC623" s="162"/>
      <c r="DD623" s="162"/>
      <c r="DE623" s="162"/>
      <c r="DF623" s="162"/>
      <c r="DG623" s="162"/>
      <c r="DH623" s="162"/>
      <c r="DI623" s="162"/>
      <c r="DJ623" s="162"/>
      <c r="DK623" s="162"/>
      <c r="DL623" s="162"/>
      <c r="DM623" s="162"/>
      <c r="DN623" s="162"/>
      <c r="DO623" s="162"/>
      <c r="DP623" s="162"/>
      <c r="DQ623" s="162"/>
      <c r="DR623" s="162"/>
      <c r="DS623" s="162"/>
      <c r="DT623" s="162"/>
      <c r="DU623" s="162"/>
      <c r="DV623" s="162"/>
      <c r="DW623" s="162"/>
      <c r="DX623" s="162"/>
      <c r="DY623" s="162"/>
      <c r="DZ623" s="162"/>
      <c r="EA623" s="162"/>
      <c r="EB623" s="162"/>
      <c r="EC623" s="162"/>
      <c r="ED623" s="162"/>
      <c r="EE623" s="162"/>
      <c r="EF623" s="162"/>
      <c r="EG623" s="162"/>
      <c r="EH623" s="162"/>
      <c r="EI623" s="162"/>
      <c r="EJ623" s="162"/>
      <c r="EK623" s="162"/>
      <c r="EL623" s="162"/>
      <c r="EM623" s="162"/>
      <c r="EN623" s="162"/>
      <c r="EO623" s="162"/>
      <c r="EP623" s="162"/>
      <c r="EQ623" s="162"/>
      <c r="ER623" s="162"/>
      <c r="ES623" s="162"/>
      <c r="ET623" s="162"/>
      <c r="EU623" s="162"/>
      <c r="EV623" s="162"/>
      <c r="EW623" s="162"/>
      <c r="EX623" s="162"/>
      <c r="EY623" s="162"/>
      <c r="EZ623" s="162"/>
      <c r="FA623" s="162"/>
      <c r="FB623" s="162"/>
      <c r="FC623" s="162"/>
      <c r="FD623" s="162"/>
      <c r="FE623" s="162"/>
      <c r="FF623" s="162"/>
      <c r="FG623" s="162"/>
      <c r="FH623" s="162"/>
      <c r="FI623" s="162"/>
      <c r="FJ623" s="162"/>
      <c r="FK623" s="162"/>
      <c r="FL623" s="162"/>
      <c r="FM623" s="162"/>
      <c r="FN623" s="162"/>
      <c r="FO623" s="162"/>
      <c r="FP623" s="162"/>
      <c r="FQ623" s="162"/>
      <c r="FR623" s="162"/>
      <c r="FS623" s="162"/>
      <c r="FT623" s="162"/>
      <c r="FU623" s="162"/>
      <c r="FV623" s="162"/>
      <c r="FW623" s="162"/>
      <c r="FX623" s="162"/>
      <c r="FY623" s="162"/>
      <c r="FZ623" s="162"/>
      <c r="GA623" s="162"/>
      <c r="GB623" s="162"/>
      <c r="GC623" s="162"/>
      <c r="GD623" s="162"/>
      <c r="GE623" s="162"/>
      <c r="GF623" s="162"/>
      <c r="GG623" s="162"/>
      <c r="GH623" s="162"/>
      <c r="GI623" s="162"/>
      <c r="GJ623" s="162"/>
      <c r="GK623" s="162"/>
      <c r="GL623" s="162"/>
      <c r="GM623" s="162"/>
      <c r="GN623" s="162"/>
      <c r="GO623" s="162"/>
      <c r="GP623" s="162"/>
      <c r="GQ623" s="162"/>
      <c r="GR623" s="162"/>
      <c r="GS623" s="162"/>
      <c r="GT623" s="162"/>
      <c r="GU623" s="162"/>
    </row>
    <row r="624" spans="1:203" ht="30" x14ac:dyDescent="0.25">
      <c r="A624" s="161">
        <v>1</v>
      </c>
      <c r="B624" s="58" t="s">
        <v>345</v>
      </c>
      <c r="C624" s="189">
        <f>'2 уровень'!D1545</f>
        <v>0</v>
      </c>
      <c r="D624" s="189">
        <f>'2 уровень'!E1545</f>
        <v>0</v>
      </c>
      <c r="E624" s="189">
        <f>'2 уровень'!F1545</f>
        <v>0</v>
      </c>
      <c r="F624" s="792">
        <f>'2 уровень'!G1545</f>
        <v>0</v>
      </c>
      <c r="G624" s="237">
        <f>'2 уровень'!H1545</f>
        <v>0</v>
      </c>
      <c r="H624" s="237">
        <f>'2 уровень'!I1545</f>
        <v>0</v>
      </c>
      <c r="I624" s="246">
        <f>'2 уровень'!J1545</f>
        <v>0</v>
      </c>
      <c r="J624" s="246">
        <f>'2 уровень'!K1545</f>
        <v>0</v>
      </c>
      <c r="K624" s="246">
        <f>'2 уровень'!L1545</f>
        <v>0</v>
      </c>
      <c r="L624" s="246">
        <f>'2 уровень'!M1545</f>
        <v>0</v>
      </c>
      <c r="M624" s="246">
        <f>'2 уровень'!N1545</f>
        <v>0</v>
      </c>
      <c r="N624" s="246">
        <f>'2 уровень'!O1545</f>
        <v>0</v>
      </c>
      <c r="O624" s="163">
        <f>'2 уровень'!P1545</f>
        <v>0</v>
      </c>
      <c r="P624" s="163">
        <f>'2 уровень'!Q1545</f>
        <v>0</v>
      </c>
      <c r="Q624" s="163">
        <f>'2 уровень'!R1545</f>
        <v>0</v>
      </c>
      <c r="R624" s="163">
        <f>'2 уровень'!S1545</f>
        <v>0</v>
      </c>
      <c r="S624" s="2675">
        <f>'2 уровень'!T1545</f>
        <v>0</v>
      </c>
      <c r="T624" s="163">
        <f>'2 уровень'!U1545</f>
        <v>0</v>
      </c>
      <c r="U624" s="163">
        <f>'2 уровень'!V1545</f>
        <v>0</v>
      </c>
      <c r="V624" s="163">
        <f>'2 уровень'!W1545</f>
        <v>0</v>
      </c>
      <c r="W624" s="2522">
        <f>'2 уровень'!X1545</f>
        <v>0</v>
      </c>
      <c r="X624" s="2538"/>
      <c r="Y624" s="2593"/>
      <c r="Z624" s="162"/>
      <c r="AA624" s="162"/>
      <c r="AB624" s="162"/>
      <c r="AC624" s="162"/>
      <c r="AD624" s="162"/>
      <c r="AE624" s="162"/>
      <c r="AF624" s="162"/>
      <c r="AG624" s="162"/>
      <c r="AH624" s="162"/>
      <c r="AI624" s="162"/>
      <c r="AJ624" s="162"/>
      <c r="AK624" s="162"/>
      <c r="AL624" s="162"/>
      <c r="AM624" s="162"/>
      <c r="AN624" s="162"/>
      <c r="AO624" s="162"/>
      <c r="AP624" s="162"/>
      <c r="AQ624" s="162"/>
      <c r="AR624" s="162"/>
      <c r="AS624" s="162"/>
      <c r="AT624" s="162"/>
      <c r="AU624" s="162"/>
      <c r="AV624" s="162"/>
      <c r="AW624" s="162"/>
      <c r="AX624" s="162"/>
      <c r="AY624" s="162"/>
      <c r="AZ624" s="162"/>
      <c r="BA624" s="162"/>
      <c r="BB624" s="162"/>
      <c r="BC624" s="162"/>
      <c r="BD624" s="162"/>
      <c r="BE624" s="162"/>
      <c r="BF624" s="162"/>
      <c r="BG624" s="162"/>
      <c r="BH624" s="162"/>
      <c r="BI624" s="162"/>
      <c r="BJ624" s="162"/>
      <c r="BK624" s="162"/>
      <c r="BL624" s="162"/>
      <c r="BM624" s="162"/>
      <c r="BN624" s="162"/>
      <c r="BO624" s="162"/>
      <c r="BP624" s="162"/>
      <c r="BQ624" s="162"/>
      <c r="BR624" s="162"/>
      <c r="BS624" s="162"/>
      <c r="BT624" s="162"/>
      <c r="BU624" s="162"/>
      <c r="BV624" s="162"/>
      <c r="BW624" s="162"/>
      <c r="BX624" s="162"/>
      <c r="BY624" s="162"/>
      <c r="BZ624" s="162"/>
      <c r="CA624" s="162"/>
      <c r="CB624" s="162"/>
      <c r="CC624" s="162"/>
      <c r="CD624" s="162"/>
      <c r="CE624" s="162"/>
      <c r="CF624" s="162"/>
      <c r="CG624" s="162"/>
      <c r="CH624" s="162"/>
      <c r="CI624" s="162"/>
      <c r="CJ624" s="162"/>
      <c r="CK624" s="162"/>
      <c r="CL624" s="162"/>
      <c r="CM624" s="162"/>
      <c r="CN624" s="162"/>
      <c r="CO624" s="162"/>
      <c r="CP624" s="162"/>
      <c r="CQ624" s="162"/>
      <c r="CR624" s="162"/>
      <c r="CS624" s="162"/>
      <c r="CT624" s="162"/>
      <c r="CU624" s="162"/>
      <c r="CV624" s="162"/>
      <c r="CW624" s="162"/>
      <c r="CX624" s="162"/>
      <c r="CY624" s="162"/>
      <c r="CZ624" s="162"/>
      <c r="DA624" s="162"/>
      <c r="DB624" s="162"/>
      <c r="DC624" s="162"/>
      <c r="DD624" s="162"/>
      <c r="DE624" s="162"/>
      <c r="DF624" s="162"/>
      <c r="DG624" s="162"/>
      <c r="DH624" s="162"/>
      <c r="DI624" s="162"/>
      <c r="DJ624" s="162"/>
      <c r="DK624" s="162"/>
      <c r="DL624" s="162"/>
      <c r="DM624" s="162"/>
      <c r="DN624" s="162"/>
      <c r="DO624" s="162"/>
      <c r="DP624" s="162"/>
      <c r="DQ624" s="162"/>
      <c r="DR624" s="162"/>
      <c r="DS624" s="162"/>
      <c r="DT624" s="162"/>
      <c r="DU624" s="162"/>
      <c r="DV624" s="162"/>
      <c r="DW624" s="162"/>
      <c r="DX624" s="162"/>
      <c r="DY624" s="162"/>
      <c r="DZ624" s="162"/>
      <c r="EA624" s="162"/>
      <c r="EB624" s="162"/>
      <c r="EC624" s="162"/>
      <c r="ED624" s="162"/>
      <c r="EE624" s="162"/>
      <c r="EF624" s="162"/>
      <c r="EG624" s="162"/>
      <c r="EH624" s="162"/>
      <c r="EI624" s="162"/>
      <c r="EJ624" s="162"/>
      <c r="EK624" s="162"/>
      <c r="EL624" s="162"/>
      <c r="EM624" s="162"/>
      <c r="EN624" s="162"/>
      <c r="EO624" s="162"/>
      <c r="EP624" s="162"/>
      <c r="EQ624" s="162"/>
      <c r="ER624" s="162"/>
      <c r="ES624" s="162"/>
      <c r="ET624" s="162"/>
      <c r="EU624" s="162"/>
      <c r="EV624" s="162"/>
      <c r="EW624" s="162"/>
      <c r="EX624" s="162"/>
      <c r="EY624" s="162"/>
      <c r="EZ624" s="162"/>
      <c r="FA624" s="162"/>
      <c r="FB624" s="162"/>
      <c r="FC624" s="162"/>
      <c r="FD624" s="162"/>
      <c r="FE624" s="162"/>
      <c r="FF624" s="162"/>
      <c r="FG624" s="162"/>
      <c r="FH624" s="162"/>
      <c r="FI624" s="162"/>
      <c r="FJ624" s="162"/>
      <c r="FK624" s="162"/>
      <c r="FL624" s="162"/>
      <c r="FM624" s="162"/>
      <c r="FN624" s="162"/>
      <c r="FO624" s="162"/>
      <c r="FP624" s="162"/>
      <c r="FQ624" s="162"/>
      <c r="FR624" s="162"/>
      <c r="FS624" s="162"/>
      <c r="FT624" s="162"/>
      <c r="FU624" s="162"/>
      <c r="FV624" s="162"/>
      <c r="FW624" s="162"/>
      <c r="FX624" s="162"/>
      <c r="FY624" s="162"/>
      <c r="FZ624" s="162"/>
      <c r="GA624" s="162"/>
      <c r="GB624" s="162"/>
      <c r="GC624" s="162"/>
      <c r="GD624" s="162"/>
      <c r="GE624" s="162"/>
      <c r="GF624" s="162"/>
      <c r="GG624" s="162"/>
      <c r="GH624" s="162"/>
      <c r="GI624" s="162"/>
      <c r="GJ624" s="162"/>
      <c r="GK624" s="162"/>
      <c r="GL624" s="162"/>
      <c r="GM624" s="162"/>
      <c r="GN624" s="162"/>
      <c r="GO624" s="162"/>
      <c r="GP624" s="162"/>
      <c r="GQ624" s="162"/>
      <c r="GR624" s="162"/>
      <c r="GS624" s="162"/>
      <c r="GT624" s="162"/>
      <c r="GU624" s="162"/>
    </row>
    <row r="625" spans="1:203" ht="30" x14ac:dyDescent="0.25">
      <c r="A625" s="161">
        <v>1</v>
      </c>
      <c r="B625" s="58" t="s">
        <v>346</v>
      </c>
      <c r="C625" s="189">
        <f>'2 уровень'!D1546</f>
        <v>0</v>
      </c>
      <c r="D625" s="189">
        <f>'2 уровень'!E1546</f>
        <v>0</v>
      </c>
      <c r="E625" s="189">
        <f>'2 уровень'!F1546</f>
        <v>0</v>
      </c>
      <c r="F625" s="792">
        <f>'2 уровень'!G1546</f>
        <v>0</v>
      </c>
      <c r="G625" s="237">
        <f>'2 уровень'!H1546</f>
        <v>0</v>
      </c>
      <c r="H625" s="237">
        <f>'2 уровень'!I1546</f>
        <v>0</v>
      </c>
      <c r="I625" s="246">
        <f>'2 уровень'!J1546</f>
        <v>0</v>
      </c>
      <c r="J625" s="246">
        <f>'2 уровень'!K1546</f>
        <v>0</v>
      </c>
      <c r="K625" s="246">
        <f>'2 уровень'!L1546</f>
        <v>0</v>
      </c>
      <c r="L625" s="246">
        <f>'2 уровень'!M1546</f>
        <v>0</v>
      </c>
      <c r="M625" s="246">
        <f>'2 уровень'!N1546</f>
        <v>0</v>
      </c>
      <c r="N625" s="246">
        <f>'2 уровень'!O1546</f>
        <v>0</v>
      </c>
      <c r="O625" s="163">
        <f>'2 уровень'!P1546</f>
        <v>0</v>
      </c>
      <c r="P625" s="163">
        <f>'2 уровень'!Q1546</f>
        <v>0</v>
      </c>
      <c r="Q625" s="163">
        <f>'2 уровень'!R1546</f>
        <v>0</v>
      </c>
      <c r="R625" s="163">
        <f>'2 уровень'!S1546</f>
        <v>0</v>
      </c>
      <c r="S625" s="2675">
        <f>'2 уровень'!T1546</f>
        <v>0</v>
      </c>
      <c r="T625" s="163">
        <f>'2 уровень'!U1546</f>
        <v>0</v>
      </c>
      <c r="U625" s="163">
        <f>'2 уровень'!V1546</f>
        <v>0</v>
      </c>
      <c r="V625" s="163">
        <f>'2 уровень'!W1546</f>
        <v>0</v>
      </c>
      <c r="W625" s="2522">
        <f>'2 уровень'!X1546</f>
        <v>0</v>
      </c>
      <c r="X625" s="2538"/>
      <c r="Y625" s="2593"/>
      <c r="Z625" s="162"/>
      <c r="AA625" s="162"/>
      <c r="AB625" s="162"/>
      <c r="AC625" s="162"/>
      <c r="AD625" s="162"/>
      <c r="AE625" s="162"/>
      <c r="AF625" s="162"/>
      <c r="AG625" s="162"/>
      <c r="AH625" s="162"/>
      <c r="AI625" s="162"/>
      <c r="AJ625" s="162"/>
      <c r="AK625" s="162"/>
      <c r="AL625" s="162"/>
      <c r="AM625" s="162"/>
      <c r="AN625" s="162"/>
      <c r="AO625" s="162"/>
      <c r="AP625" s="162"/>
      <c r="AQ625" s="162"/>
      <c r="AR625" s="162"/>
      <c r="AS625" s="162"/>
      <c r="AT625" s="162"/>
      <c r="AU625" s="162"/>
      <c r="AV625" s="162"/>
      <c r="AW625" s="162"/>
      <c r="AX625" s="162"/>
      <c r="AY625" s="162"/>
      <c r="AZ625" s="162"/>
      <c r="BA625" s="162"/>
      <c r="BB625" s="162"/>
      <c r="BC625" s="162"/>
      <c r="BD625" s="162"/>
      <c r="BE625" s="162"/>
      <c r="BF625" s="162"/>
      <c r="BG625" s="162"/>
      <c r="BH625" s="162"/>
      <c r="BI625" s="162"/>
      <c r="BJ625" s="162"/>
      <c r="BK625" s="162"/>
      <c r="BL625" s="162"/>
      <c r="BM625" s="162"/>
      <c r="BN625" s="162"/>
      <c r="BO625" s="162"/>
      <c r="BP625" s="162"/>
      <c r="BQ625" s="162"/>
      <c r="BR625" s="162"/>
      <c r="BS625" s="162"/>
      <c r="BT625" s="162"/>
      <c r="BU625" s="162"/>
      <c r="BV625" s="162"/>
      <c r="BW625" s="162"/>
      <c r="BX625" s="162"/>
      <c r="BY625" s="162"/>
      <c r="BZ625" s="162"/>
      <c r="CA625" s="162"/>
      <c r="CB625" s="162"/>
      <c r="CC625" s="162"/>
      <c r="CD625" s="162"/>
      <c r="CE625" s="162"/>
      <c r="CF625" s="162"/>
      <c r="CG625" s="162"/>
      <c r="CH625" s="162"/>
      <c r="CI625" s="162"/>
      <c r="CJ625" s="162"/>
      <c r="CK625" s="162"/>
      <c r="CL625" s="162"/>
      <c r="CM625" s="162"/>
      <c r="CN625" s="162"/>
      <c r="CO625" s="162"/>
      <c r="CP625" s="162"/>
      <c r="CQ625" s="162"/>
      <c r="CR625" s="162"/>
      <c r="CS625" s="162"/>
      <c r="CT625" s="162"/>
      <c r="CU625" s="162"/>
      <c r="CV625" s="162"/>
      <c r="CW625" s="162"/>
      <c r="CX625" s="162"/>
      <c r="CY625" s="162"/>
      <c r="CZ625" s="162"/>
      <c r="DA625" s="162"/>
      <c r="DB625" s="162"/>
      <c r="DC625" s="162"/>
      <c r="DD625" s="162"/>
      <c r="DE625" s="162"/>
      <c r="DF625" s="162"/>
      <c r="DG625" s="162"/>
      <c r="DH625" s="162"/>
      <c r="DI625" s="162"/>
      <c r="DJ625" s="162"/>
      <c r="DK625" s="162"/>
      <c r="DL625" s="162"/>
      <c r="DM625" s="162"/>
      <c r="DN625" s="162"/>
      <c r="DO625" s="162"/>
      <c r="DP625" s="162"/>
      <c r="DQ625" s="162"/>
      <c r="DR625" s="162"/>
      <c r="DS625" s="162"/>
      <c r="DT625" s="162"/>
      <c r="DU625" s="162"/>
      <c r="DV625" s="162"/>
      <c r="DW625" s="162"/>
      <c r="DX625" s="162"/>
      <c r="DY625" s="162"/>
      <c r="DZ625" s="162"/>
      <c r="EA625" s="162"/>
      <c r="EB625" s="162"/>
      <c r="EC625" s="162"/>
      <c r="ED625" s="162"/>
      <c r="EE625" s="162"/>
      <c r="EF625" s="162"/>
      <c r="EG625" s="162"/>
      <c r="EH625" s="162"/>
      <c r="EI625" s="162"/>
      <c r="EJ625" s="162"/>
      <c r="EK625" s="162"/>
      <c r="EL625" s="162"/>
      <c r="EM625" s="162"/>
      <c r="EN625" s="162"/>
      <c r="EO625" s="162"/>
      <c r="EP625" s="162"/>
      <c r="EQ625" s="162"/>
      <c r="ER625" s="162"/>
      <c r="ES625" s="162"/>
      <c r="ET625" s="162"/>
      <c r="EU625" s="162"/>
      <c r="EV625" s="162"/>
      <c r="EW625" s="162"/>
      <c r="EX625" s="162"/>
      <c r="EY625" s="162"/>
      <c r="EZ625" s="162"/>
      <c r="FA625" s="162"/>
      <c r="FB625" s="162"/>
      <c r="FC625" s="162"/>
      <c r="FD625" s="162"/>
      <c r="FE625" s="162"/>
      <c r="FF625" s="162"/>
      <c r="FG625" s="162"/>
      <c r="FH625" s="162"/>
      <c r="FI625" s="162"/>
      <c r="FJ625" s="162"/>
      <c r="FK625" s="162"/>
      <c r="FL625" s="162"/>
      <c r="FM625" s="162"/>
      <c r="FN625" s="162"/>
      <c r="FO625" s="162"/>
      <c r="FP625" s="162"/>
      <c r="FQ625" s="162"/>
      <c r="FR625" s="162"/>
      <c r="FS625" s="162"/>
      <c r="FT625" s="162"/>
      <c r="FU625" s="162"/>
      <c r="FV625" s="162"/>
      <c r="FW625" s="162"/>
      <c r="FX625" s="162"/>
      <c r="FY625" s="162"/>
      <c r="FZ625" s="162"/>
      <c r="GA625" s="162"/>
      <c r="GB625" s="162"/>
      <c r="GC625" s="162"/>
      <c r="GD625" s="162"/>
      <c r="GE625" s="162"/>
      <c r="GF625" s="162"/>
      <c r="GG625" s="162"/>
      <c r="GH625" s="162"/>
      <c r="GI625" s="162"/>
      <c r="GJ625" s="162"/>
      <c r="GK625" s="162"/>
      <c r="GL625" s="162"/>
      <c r="GM625" s="162"/>
      <c r="GN625" s="162"/>
      <c r="GO625" s="162"/>
      <c r="GP625" s="162"/>
      <c r="GQ625" s="162"/>
      <c r="GR625" s="162"/>
      <c r="GS625" s="162"/>
      <c r="GT625" s="162"/>
      <c r="GU625" s="162"/>
    </row>
    <row r="626" spans="1:203" ht="30" x14ac:dyDescent="0.25">
      <c r="A626" s="161">
        <v>1</v>
      </c>
      <c r="B626" s="58" t="s">
        <v>347</v>
      </c>
      <c r="C626" s="189">
        <f>'2 уровень'!D1547</f>
        <v>32</v>
      </c>
      <c r="D626" s="189">
        <f>'2 уровень'!E1547</f>
        <v>11</v>
      </c>
      <c r="E626" s="189">
        <f>'2 уровень'!F1547</f>
        <v>0</v>
      </c>
      <c r="F626" s="792">
        <f>'2 уровень'!G1547</f>
        <v>0</v>
      </c>
      <c r="G626" s="237">
        <f>'2 уровень'!H1547</f>
        <v>0</v>
      </c>
      <c r="H626" s="237">
        <f>'2 уровень'!I1547</f>
        <v>0</v>
      </c>
      <c r="I626" s="246">
        <f>'2 уровень'!J1547</f>
        <v>0</v>
      </c>
      <c r="J626" s="246">
        <f>'2 уровень'!K1547</f>
        <v>0</v>
      </c>
      <c r="K626" s="246">
        <f>'2 уровень'!L1547</f>
        <v>0</v>
      </c>
      <c r="L626" s="246">
        <f>'2 уровень'!M1547</f>
        <v>0</v>
      </c>
      <c r="M626" s="246">
        <f>'2 уровень'!N1547</f>
        <v>0</v>
      </c>
      <c r="N626" s="246">
        <f>'2 уровень'!O1547</f>
        <v>0</v>
      </c>
      <c r="O626" s="163">
        <f>'2 уровень'!P1547</f>
        <v>0</v>
      </c>
      <c r="P626" s="163">
        <f>'2 уровень'!Q1547</f>
        <v>0</v>
      </c>
      <c r="Q626" s="163">
        <f>'2 уровень'!R1547</f>
        <v>0</v>
      </c>
      <c r="R626" s="163">
        <f>'2 уровень'!S1547</f>
        <v>0</v>
      </c>
      <c r="S626" s="2675">
        <f>'2 уровень'!T1547</f>
        <v>0</v>
      </c>
      <c r="T626" s="163">
        <f>'2 уровень'!U1547</f>
        <v>0</v>
      </c>
      <c r="U626" s="163">
        <f>'2 уровень'!V1547</f>
        <v>0</v>
      </c>
      <c r="V626" s="163">
        <f>'2 уровень'!W1547</f>
        <v>0</v>
      </c>
      <c r="W626" s="2522">
        <f>'2 уровень'!X1547</f>
        <v>0</v>
      </c>
      <c r="X626" s="2538"/>
      <c r="Y626" s="2593"/>
      <c r="Z626" s="162"/>
      <c r="AA626" s="162"/>
      <c r="AB626" s="162"/>
      <c r="AC626" s="162"/>
      <c r="AD626" s="162"/>
      <c r="AE626" s="162"/>
      <c r="AF626" s="162"/>
      <c r="AG626" s="162"/>
      <c r="AH626" s="162"/>
      <c r="AI626" s="162"/>
      <c r="AJ626" s="162"/>
      <c r="AK626" s="162"/>
      <c r="AL626" s="162"/>
      <c r="AM626" s="162"/>
      <c r="AN626" s="162"/>
      <c r="AO626" s="162"/>
      <c r="AP626" s="162"/>
      <c r="AQ626" s="162"/>
      <c r="AR626" s="162"/>
      <c r="AS626" s="162"/>
      <c r="AT626" s="162"/>
      <c r="AU626" s="162"/>
      <c r="AV626" s="162"/>
      <c r="AW626" s="162"/>
      <c r="AX626" s="162"/>
      <c r="AY626" s="162"/>
      <c r="AZ626" s="162"/>
      <c r="BA626" s="162"/>
      <c r="BB626" s="162"/>
      <c r="BC626" s="162"/>
      <c r="BD626" s="162"/>
      <c r="BE626" s="162"/>
      <c r="BF626" s="162"/>
      <c r="BG626" s="162"/>
      <c r="BH626" s="162"/>
      <c r="BI626" s="162"/>
      <c r="BJ626" s="162"/>
      <c r="BK626" s="162"/>
      <c r="BL626" s="162"/>
      <c r="BM626" s="162"/>
      <c r="BN626" s="162"/>
      <c r="BO626" s="162"/>
      <c r="BP626" s="162"/>
      <c r="BQ626" s="162"/>
      <c r="BR626" s="162"/>
      <c r="BS626" s="162"/>
      <c r="BT626" s="162"/>
      <c r="BU626" s="162"/>
      <c r="BV626" s="162"/>
      <c r="BW626" s="162"/>
      <c r="BX626" s="162"/>
      <c r="BY626" s="162"/>
      <c r="BZ626" s="162"/>
      <c r="CA626" s="162"/>
      <c r="CB626" s="162"/>
      <c r="CC626" s="162"/>
      <c r="CD626" s="162"/>
      <c r="CE626" s="162"/>
      <c r="CF626" s="162"/>
      <c r="CG626" s="162"/>
      <c r="CH626" s="162"/>
      <c r="CI626" s="162"/>
      <c r="CJ626" s="162"/>
      <c r="CK626" s="162"/>
      <c r="CL626" s="162"/>
      <c r="CM626" s="162"/>
      <c r="CN626" s="162"/>
      <c r="CO626" s="162"/>
      <c r="CP626" s="162"/>
      <c r="CQ626" s="162"/>
      <c r="CR626" s="162"/>
      <c r="CS626" s="162"/>
      <c r="CT626" s="162"/>
      <c r="CU626" s="162"/>
      <c r="CV626" s="162"/>
      <c r="CW626" s="162"/>
      <c r="CX626" s="162"/>
      <c r="CY626" s="162"/>
      <c r="CZ626" s="162"/>
      <c r="DA626" s="162"/>
      <c r="DB626" s="162"/>
      <c r="DC626" s="162"/>
      <c r="DD626" s="162"/>
      <c r="DE626" s="162"/>
      <c r="DF626" s="162"/>
      <c r="DG626" s="162"/>
      <c r="DH626" s="162"/>
      <c r="DI626" s="162"/>
      <c r="DJ626" s="162"/>
      <c r="DK626" s="162"/>
      <c r="DL626" s="162"/>
      <c r="DM626" s="162"/>
      <c r="DN626" s="162"/>
      <c r="DO626" s="162"/>
      <c r="DP626" s="162"/>
      <c r="DQ626" s="162"/>
      <c r="DR626" s="162"/>
      <c r="DS626" s="162"/>
      <c r="DT626" s="162"/>
      <c r="DU626" s="162"/>
      <c r="DV626" s="162"/>
      <c r="DW626" s="162"/>
      <c r="DX626" s="162"/>
      <c r="DY626" s="162"/>
      <c r="DZ626" s="162"/>
      <c r="EA626" s="162"/>
      <c r="EB626" s="162"/>
      <c r="EC626" s="162"/>
      <c r="ED626" s="162"/>
      <c r="EE626" s="162"/>
      <c r="EF626" s="162"/>
      <c r="EG626" s="162"/>
      <c r="EH626" s="162"/>
      <c r="EI626" s="162"/>
      <c r="EJ626" s="162"/>
      <c r="EK626" s="162"/>
      <c r="EL626" s="162"/>
      <c r="EM626" s="162"/>
      <c r="EN626" s="162"/>
      <c r="EO626" s="162"/>
      <c r="EP626" s="162"/>
      <c r="EQ626" s="162"/>
      <c r="ER626" s="162"/>
      <c r="ES626" s="162"/>
      <c r="ET626" s="162"/>
      <c r="EU626" s="162"/>
      <c r="EV626" s="162"/>
      <c r="EW626" s="162"/>
      <c r="EX626" s="162"/>
      <c r="EY626" s="162"/>
      <c r="EZ626" s="162"/>
      <c r="FA626" s="162"/>
      <c r="FB626" s="162"/>
      <c r="FC626" s="162"/>
      <c r="FD626" s="162"/>
      <c r="FE626" s="162"/>
      <c r="FF626" s="162"/>
      <c r="FG626" s="162"/>
      <c r="FH626" s="162"/>
      <c r="FI626" s="162"/>
      <c r="FJ626" s="162"/>
      <c r="FK626" s="162"/>
      <c r="FL626" s="162"/>
      <c r="FM626" s="162"/>
      <c r="FN626" s="162"/>
      <c r="FO626" s="162"/>
      <c r="FP626" s="162"/>
      <c r="FQ626" s="162"/>
      <c r="FR626" s="162"/>
      <c r="FS626" s="162"/>
      <c r="FT626" s="162"/>
      <c r="FU626" s="162"/>
      <c r="FV626" s="162"/>
      <c r="FW626" s="162"/>
      <c r="FX626" s="162"/>
      <c r="FY626" s="162"/>
      <c r="FZ626" s="162"/>
      <c r="GA626" s="162"/>
      <c r="GB626" s="162"/>
      <c r="GC626" s="162"/>
      <c r="GD626" s="162"/>
      <c r="GE626" s="162"/>
      <c r="GF626" s="162"/>
      <c r="GG626" s="162"/>
      <c r="GH626" s="162"/>
      <c r="GI626" s="162"/>
      <c r="GJ626" s="162"/>
      <c r="GK626" s="162"/>
      <c r="GL626" s="162"/>
      <c r="GM626" s="162"/>
      <c r="GN626" s="162"/>
      <c r="GO626" s="162"/>
      <c r="GP626" s="162"/>
      <c r="GQ626" s="162"/>
      <c r="GR626" s="162"/>
      <c r="GS626" s="162"/>
      <c r="GT626" s="162"/>
      <c r="GU626" s="162"/>
    </row>
    <row r="627" spans="1:203" ht="45" x14ac:dyDescent="0.25">
      <c r="A627" s="161">
        <v>1</v>
      </c>
      <c r="B627" s="2543" t="s">
        <v>350</v>
      </c>
      <c r="C627" s="189">
        <f>'2 уровень'!D1548</f>
        <v>1376</v>
      </c>
      <c r="D627" s="189">
        <f>'2 уровень'!E1548</f>
        <v>459</v>
      </c>
      <c r="E627" s="189">
        <f>'2 уровень'!F1548</f>
        <v>0</v>
      </c>
      <c r="F627" s="792">
        <f>'2 уровень'!G1548</f>
        <v>0</v>
      </c>
      <c r="G627" s="237">
        <f>'2 уровень'!H1548</f>
        <v>0</v>
      </c>
      <c r="H627" s="237">
        <f>'2 уровень'!I1548</f>
        <v>0</v>
      </c>
      <c r="I627" s="246">
        <f>'2 уровень'!J1548</f>
        <v>0</v>
      </c>
      <c r="J627" s="246">
        <f>'2 уровень'!K1548</f>
        <v>0</v>
      </c>
      <c r="K627" s="246">
        <f>'2 уровень'!L1548</f>
        <v>0</v>
      </c>
      <c r="L627" s="246">
        <f>'2 уровень'!M1548</f>
        <v>0</v>
      </c>
      <c r="M627" s="246">
        <f>'2 уровень'!N1548</f>
        <v>0</v>
      </c>
      <c r="N627" s="246">
        <f>'2 уровень'!O1548</f>
        <v>0</v>
      </c>
      <c r="O627" s="163">
        <f>'2 уровень'!P1548</f>
        <v>0</v>
      </c>
      <c r="P627" s="163">
        <f>'2 уровень'!Q1548</f>
        <v>0</v>
      </c>
      <c r="Q627" s="163">
        <f>'2 уровень'!R1548</f>
        <v>0</v>
      </c>
      <c r="R627" s="163">
        <f>'2 уровень'!S1548</f>
        <v>0</v>
      </c>
      <c r="S627" s="2675">
        <f>'2 уровень'!T1548</f>
        <v>0</v>
      </c>
      <c r="T627" s="163">
        <f>'2 уровень'!U1548</f>
        <v>0</v>
      </c>
      <c r="U627" s="163">
        <f>'2 уровень'!V1548</f>
        <v>0</v>
      </c>
      <c r="V627" s="163">
        <f>'2 уровень'!W1548</f>
        <v>0</v>
      </c>
      <c r="W627" s="2522">
        <f>'2 уровень'!X1548</f>
        <v>0</v>
      </c>
      <c r="X627" s="2538"/>
      <c r="Y627" s="2593"/>
      <c r="Z627" s="162"/>
      <c r="AA627" s="162"/>
      <c r="AB627" s="162"/>
      <c r="AC627" s="162"/>
      <c r="AD627" s="162"/>
      <c r="AE627" s="162"/>
      <c r="AF627" s="162"/>
      <c r="AG627" s="162"/>
      <c r="AH627" s="162"/>
      <c r="AI627" s="162"/>
      <c r="AJ627" s="162"/>
      <c r="AK627" s="162"/>
      <c r="AL627" s="162"/>
      <c r="AM627" s="162"/>
      <c r="AN627" s="162"/>
      <c r="AO627" s="162"/>
      <c r="AP627" s="162"/>
      <c r="AQ627" s="162"/>
      <c r="AR627" s="162"/>
      <c r="AS627" s="162"/>
      <c r="AT627" s="162"/>
      <c r="AU627" s="162"/>
      <c r="AV627" s="162"/>
      <c r="AW627" s="162"/>
      <c r="AX627" s="162"/>
      <c r="AY627" s="162"/>
      <c r="AZ627" s="162"/>
      <c r="BA627" s="162"/>
      <c r="BB627" s="162"/>
      <c r="BC627" s="162"/>
      <c r="BD627" s="162"/>
      <c r="BE627" s="162"/>
      <c r="BF627" s="162"/>
      <c r="BG627" s="162"/>
      <c r="BH627" s="162"/>
      <c r="BI627" s="162"/>
      <c r="BJ627" s="162"/>
      <c r="BK627" s="162"/>
      <c r="BL627" s="162"/>
      <c r="BM627" s="162"/>
      <c r="BN627" s="162"/>
      <c r="BO627" s="162"/>
      <c r="BP627" s="162"/>
      <c r="BQ627" s="162"/>
      <c r="BR627" s="162"/>
      <c r="BS627" s="162"/>
      <c r="BT627" s="162"/>
      <c r="BU627" s="162"/>
      <c r="BV627" s="162"/>
      <c r="BW627" s="162"/>
      <c r="BX627" s="162"/>
      <c r="BY627" s="162"/>
      <c r="BZ627" s="162"/>
      <c r="CA627" s="162"/>
      <c r="CB627" s="162"/>
      <c r="CC627" s="162"/>
      <c r="CD627" s="162"/>
      <c r="CE627" s="162"/>
      <c r="CF627" s="162"/>
      <c r="CG627" s="162"/>
      <c r="CH627" s="162"/>
      <c r="CI627" s="162"/>
      <c r="CJ627" s="162"/>
      <c r="CK627" s="162"/>
      <c r="CL627" s="162"/>
      <c r="CM627" s="162"/>
      <c r="CN627" s="162"/>
      <c r="CO627" s="162"/>
      <c r="CP627" s="162"/>
      <c r="CQ627" s="162"/>
      <c r="CR627" s="162"/>
      <c r="CS627" s="162"/>
      <c r="CT627" s="162"/>
      <c r="CU627" s="162"/>
      <c r="CV627" s="162"/>
      <c r="CW627" s="162"/>
      <c r="CX627" s="162"/>
      <c r="CY627" s="162"/>
      <c r="CZ627" s="162"/>
      <c r="DA627" s="162"/>
      <c r="DB627" s="162"/>
      <c r="DC627" s="162"/>
      <c r="DD627" s="162"/>
      <c r="DE627" s="162"/>
      <c r="DF627" s="162"/>
      <c r="DG627" s="162"/>
      <c r="DH627" s="162"/>
      <c r="DI627" s="162"/>
      <c r="DJ627" s="162"/>
      <c r="DK627" s="162"/>
      <c r="DL627" s="162"/>
      <c r="DM627" s="162"/>
      <c r="DN627" s="162"/>
      <c r="DO627" s="162"/>
      <c r="DP627" s="162"/>
      <c r="DQ627" s="162"/>
      <c r="DR627" s="162"/>
      <c r="DS627" s="162"/>
      <c r="DT627" s="162"/>
      <c r="DU627" s="162"/>
      <c r="DV627" s="162"/>
      <c r="DW627" s="162"/>
      <c r="DX627" s="162"/>
      <c r="DY627" s="162"/>
      <c r="DZ627" s="162"/>
      <c r="EA627" s="162"/>
      <c r="EB627" s="162"/>
      <c r="EC627" s="162"/>
      <c r="ED627" s="162"/>
      <c r="EE627" s="162"/>
      <c r="EF627" s="162"/>
      <c r="EG627" s="162"/>
      <c r="EH627" s="162"/>
      <c r="EI627" s="162"/>
      <c r="EJ627" s="162"/>
      <c r="EK627" s="162"/>
      <c r="EL627" s="162"/>
      <c r="EM627" s="162"/>
      <c r="EN627" s="162"/>
      <c r="EO627" s="162"/>
      <c r="EP627" s="162"/>
      <c r="EQ627" s="162"/>
      <c r="ER627" s="162"/>
      <c r="ES627" s="162"/>
      <c r="ET627" s="162"/>
      <c r="EU627" s="162"/>
      <c r="EV627" s="162"/>
      <c r="EW627" s="162"/>
      <c r="EX627" s="162"/>
      <c r="EY627" s="162"/>
      <c r="EZ627" s="162"/>
      <c r="FA627" s="162"/>
      <c r="FB627" s="162"/>
      <c r="FC627" s="162"/>
      <c r="FD627" s="162"/>
      <c r="FE627" s="162"/>
      <c r="FF627" s="162"/>
      <c r="FG627" s="162"/>
      <c r="FH627" s="162"/>
      <c r="FI627" s="162"/>
      <c r="FJ627" s="162"/>
      <c r="FK627" s="162"/>
      <c r="FL627" s="162"/>
      <c r="FM627" s="162"/>
      <c r="FN627" s="162"/>
      <c r="FO627" s="162"/>
      <c r="FP627" s="162"/>
      <c r="FQ627" s="162"/>
      <c r="FR627" s="162"/>
      <c r="FS627" s="162"/>
      <c r="FT627" s="162"/>
      <c r="FU627" s="162"/>
      <c r="FV627" s="162"/>
      <c r="FW627" s="162"/>
      <c r="FX627" s="162"/>
      <c r="FY627" s="162"/>
      <c r="FZ627" s="162"/>
      <c r="GA627" s="162"/>
      <c r="GB627" s="162"/>
      <c r="GC627" s="162"/>
      <c r="GD627" s="162"/>
      <c r="GE627" s="162"/>
      <c r="GF627" s="162"/>
      <c r="GG627" s="162"/>
      <c r="GH627" s="162"/>
      <c r="GI627" s="162"/>
      <c r="GJ627" s="162"/>
      <c r="GK627" s="162"/>
      <c r="GL627" s="162"/>
      <c r="GM627" s="162"/>
      <c r="GN627" s="162"/>
      <c r="GO627" s="162"/>
      <c r="GP627" s="162"/>
      <c r="GQ627" s="162"/>
      <c r="GR627" s="162"/>
      <c r="GS627" s="162"/>
      <c r="GT627" s="162"/>
      <c r="GU627" s="162"/>
    </row>
    <row r="628" spans="1:203" ht="30" x14ac:dyDescent="0.25">
      <c r="A628" s="161">
        <v>1</v>
      </c>
      <c r="B628" s="58" t="s">
        <v>351</v>
      </c>
      <c r="C628" s="189">
        <f>'2 уровень'!D1549</f>
        <v>886</v>
      </c>
      <c r="D628" s="189">
        <f>'2 уровень'!E1549</f>
        <v>295</v>
      </c>
      <c r="E628" s="189">
        <f>'2 уровень'!F1549</f>
        <v>0</v>
      </c>
      <c r="F628" s="792">
        <f>'2 уровень'!G1549</f>
        <v>0</v>
      </c>
      <c r="G628" s="237">
        <f>'2 уровень'!H1549</f>
        <v>0</v>
      </c>
      <c r="H628" s="237">
        <f>'2 уровень'!I1549</f>
        <v>0</v>
      </c>
      <c r="I628" s="246">
        <f>'2 уровень'!J1549</f>
        <v>0</v>
      </c>
      <c r="J628" s="246">
        <f>'2 уровень'!K1549</f>
        <v>0</v>
      </c>
      <c r="K628" s="246">
        <f>'2 уровень'!L1549</f>
        <v>0</v>
      </c>
      <c r="L628" s="246">
        <f>'2 уровень'!M1549</f>
        <v>0</v>
      </c>
      <c r="M628" s="246">
        <f>'2 уровень'!N1549</f>
        <v>0</v>
      </c>
      <c r="N628" s="246">
        <f>'2 уровень'!O1549</f>
        <v>0</v>
      </c>
      <c r="O628" s="163">
        <f>'2 уровень'!P1549</f>
        <v>0</v>
      </c>
      <c r="P628" s="163">
        <f>'2 уровень'!Q1549</f>
        <v>0</v>
      </c>
      <c r="Q628" s="163">
        <f>'2 уровень'!R1549</f>
        <v>0</v>
      </c>
      <c r="R628" s="163">
        <f>'2 уровень'!S1549</f>
        <v>0</v>
      </c>
      <c r="S628" s="2675">
        <f>'2 уровень'!T1549</f>
        <v>0</v>
      </c>
      <c r="T628" s="163">
        <f>'2 уровень'!U1549</f>
        <v>0</v>
      </c>
      <c r="U628" s="163">
        <f>'2 уровень'!V1549</f>
        <v>0</v>
      </c>
      <c r="V628" s="163">
        <f>'2 уровень'!W1549</f>
        <v>0</v>
      </c>
      <c r="W628" s="2522">
        <f>'2 уровень'!X1549</f>
        <v>0</v>
      </c>
      <c r="X628" s="2538"/>
      <c r="Y628" s="2593"/>
      <c r="Z628" s="162"/>
      <c r="AA628" s="162"/>
      <c r="AB628" s="162"/>
      <c r="AC628" s="162"/>
      <c r="AD628" s="162"/>
      <c r="AE628" s="162"/>
      <c r="AF628" s="162"/>
      <c r="AG628" s="162"/>
      <c r="AH628" s="162"/>
      <c r="AI628" s="162"/>
      <c r="AJ628" s="162"/>
      <c r="AK628" s="162"/>
      <c r="AL628" s="162"/>
      <c r="AM628" s="162"/>
      <c r="AN628" s="162"/>
      <c r="AO628" s="162"/>
      <c r="AP628" s="162"/>
      <c r="AQ628" s="162"/>
      <c r="AR628" s="162"/>
      <c r="AS628" s="162"/>
      <c r="AT628" s="162"/>
      <c r="AU628" s="162"/>
      <c r="AV628" s="162"/>
      <c r="AW628" s="162"/>
      <c r="AX628" s="162"/>
      <c r="AY628" s="162"/>
      <c r="AZ628" s="162"/>
      <c r="BA628" s="162"/>
      <c r="BB628" s="162"/>
      <c r="BC628" s="162"/>
      <c r="BD628" s="162"/>
      <c r="BE628" s="162"/>
      <c r="BF628" s="162"/>
      <c r="BG628" s="162"/>
      <c r="BH628" s="162"/>
      <c r="BI628" s="162"/>
      <c r="BJ628" s="162"/>
      <c r="BK628" s="162"/>
      <c r="BL628" s="162"/>
      <c r="BM628" s="162"/>
      <c r="BN628" s="162"/>
      <c r="BO628" s="162"/>
      <c r="BP628" s="162"/>
      <c r="BQ628" s="162"/>
      <c r="BR628" s="162"/>
      <c r="BS628" s="162"/>
      <c r="BT628" s="162"/>
      <c r="BU628" s="162"/>
      <c r="BV628" s="162"/>
      <c r="BW628" s="162"/>
      <c r="BX628" s="162"/>
      <c r="BY628" s="162"/>
      <c r="BZ628" s="162"/>
      <c r="CA628" s="162"/>
      <c r="CB628" s="162"/>
      <c r="CC628" s="162"/>
      <c r="CD628" s="162"/>
      <c r="CE628" s="162"/>
      <c r="CF628" s="162"/>
      <c r="CG628" s="162"/>
      <c r="CH628" s="162"/>
      <c r="CI628" s="162"/>
      <c r="CJ628" s="162"/>
      <c r="CK628" s="162"/>
      <c r="CL628" s="162"/>
      <c r="CM628" s="162"/>
      <c r="CN628" s="162"/>
      <c r="CO628" s="162"/>
      <c r="CP628" s="162"/>
      <c r="CQ628" s="162"/>
      <c r="CR628" s="162"/>
      <c r="CS628" s="162"/>
      <c r="CT628" s="162"/>
      <c r="CU628" s="162"/>
      <c r="CV628" s="162"/>
      <c r="CW628" s="162"/>
      <c r="CX628" s="162"/>
      <c r="CY628" s="162"/>
      <c r="CZ628" s="162"/>
      <c r="DA628" s="162"/>
      <c r="DB628" s="162"/>
      <c r="DC628" s="162"/>
      <c r="DD628" s="162"/>
      <c r="DE628" s="162"/>
      <c r="DF628" s="162"/>
      <c r="DG628" s="162"/>
      <c r="DH628" s="162"/>
      <c r="DI628" s="162"/>
      <c r="DJ628" s="162"/>
      <c r="DK628" s="162"/>
      <c r="DL628" s="162"/>
      <c r="DM628" s="162"/>
      <c r="DN628" s="162"/>
      <c r="DO628" s="162"/>
      <c r="DP628" s="162"/>
      <c r="DQ628" s="162"/>
      <c r="DR628" s="162"/>
      <c r="DS628" s="162"/>
      <c r="DT628" s="162"/>
      <c r="DU628" s="162"/>
      <c r="DV628" s="162"/>
      <c r="DW628" s="162"/>
      <c r="DX628" s="162"/>
      <c r="DY628" s="162"/>
      <c r="DZ628" s="162"/>
      <c r="EA628" s="162"/>
      <c r="EB628" s="162"/>
      <c r="EC628" s="162"/>
      <c r="ED628" s="162"/>
      <c r="EE628" s="162"/>
      <c r="EF628" s="162"/>
      <c r="EG628" s="162"/>
      <c r="EH628" s="162"/>
      <c r="EI628" s="162"/>
      <c r="EJ628" s="162"/>
      <c r="EK628" s="162"/>
      <c r="EL628" s="162"/>
      <c r="EM628" s="162"/>
      <c r="EN628" s="162"/>
      <c r="EO628" s="162"/>
      <c r="EP628" s="162"/>
      <c r="EQ628" s="162"/>
      <c r="ER628" s="162"/>
      <c r="ES628" s="162"/>
      <c r="ET628" s="162"/>
      <c r="EU628" s="162"/>
      <c r="EV628" s="162"/>
      <c r="EW628" s="162"/>
      <c r="EX628" s="162"/>
      <c r="EY628" s="162"/>
      <c r="EZ628" s="162"/>
      <c r="FA628" s="162"/>
      <c r="FB628" s="162"/>
      <c r="FC628" s="162"/>
      <c r="FD628" s="162"/>
      <c r="FE628" s="162"/>
      <c r="FF628" s="162"/>
      <c r="FG628" s="162"/>
      <c r="FH628" s="162"/>
      <c r="FI628" s="162"/>
      <c r="FJ628" s="162"/>
      <c r="FK628" s="162"/>
      <c r="FL628" s="162"/>
      <c r="FM628" s="162"/>
      <c r="FN628" s="162"/>
      <c r="FO628" s="162"/>
      <c r="FP628" s="162"/>
      <c r="FQ628" s="162"/>
      <c r="FR628" s="162"/>
      <c r="FS628" s="162"/>
      <c r="FT628" s="162"/>
      <c r="FU628" s="162"/>
      <c r="FV628" s="162"/>
      <c r="FW628" s="162"/>
      <c r="FX628" s="162"/>
      <c r="FY628" s="162"/>
      <c r="FZ628" s="162"/>
      <c r="GA628" s="162"/>
      <c r="GB628" s="162"/>
      <c r="GC628" s="162"/>
      <c r="GD628" s="162"/>
      <c r="GE628" s="162"/>
      <c r="GF628" s="162"/>
      <c r="GG628" s="162"/>
      <c r="GH628" s="162"/>
      <c r="GI628" s="162"/>
      <c r="GJ628" s="162"/>
      <c r="GK628" s="162"/>
      <c r="GL628" s="162"/>
      <c r="GM628" s="162"/>
      <c r="GN628" s="162"/>
      <c r="GO628" s="162"/>
      <c r="GP628" s="162"/>
      <c r="GQ628" s="162"/>
      <c r="GR628" s="162"/>
      <c r="GS628" s="162"/>
      <c r="GT628" s="162"/>
      <c r="GU628" s="162"/>
    </row>
    <row r="629" spans="1:203" ht="30" x14ac:dyDescent="0.25">
      <c r="A629" s="161">
        <v>1</v>
      </c>
      <c r="B629" s="58" t="s">
        <v>352</v>
      </c>
      <c r="C629" s="189">
        <f>'2 уровень'!D1550</f>
        <v>224</v>
      </c>
      <c r="D629" s="189">
        <f>'2 уровень'!E1550</f>
        <v>75</v>
      </c>
      <c r="E629" s="189">
        <f>'2 уровень'!F1550</f>
        <v>0</v>
      </c>
      <c r="F629" s="792">
        <f>'2 уровень'!G1550</f>
        <v>0</v>
      </c>
      <c r="G629" s="237">
        <f>'2 уровень'!H1550</f>
        <v>0</v>
      </c>
      <c r="H629" s="237">
        <f>'2 уровень'!I1550</f>
        <v>0</v>
      </c>
      <c r="I629" s="246">
        <f>'2 уровень'!J1550</f>
        <v>0</v>
      </c>
      <c r="J629" s="246">
        <f>'2 уровень'!K1550</f>
        <v>0</v>
      </c>
      <c r="K629" s="246">
        <f>'2 уровень'!L1550</f>
        <v>0</v>
      </c>
      <c r="L629" s="246">
        <f>'2 уровень'!M1550</f>
        <v>0</v>
      </c>
      <c r="M629" s="246">
        <f>'2 уровень'!N1550</f>
        <v>0</v>
      </c>
      <c r="N629" s="246">
        <f>'2 уровень'!O1550</f>
        <v>0</v>
      </c>
      <c r="O629" s="163">
        <f>'2 уровень'!P1550</f>
        <v>0</v>
      </c>
      <c r="P629" s="163">
        <f>'2 уровень'!Q1550</f>
        <v>0</v>
      </c>
      <c r="Q629" s="163">
        <f>'2 уровень'!R1550</f>
        <v>0</v>
      </c>
      <c r="R629" s="163">
        <f>'2 уровень'!S1550</f>
        <v>0</v>
      </c>
      <c r="S629" s="2675">
        <f>'2 уровень'!T1550</f>
        <v>0</v>
      </c>
      <c r="T629" s="163">
        <f>'2 уровень'!U1550</f>
        <v>0</v>
      </c>
      <c r="U629" s="163">
        <f>'2 уровень'!V1550</f>
        <v>0</v>
      </c>
      <c r="V629" s="163">
        <f>'2 уровень'!W1550</f>
        <v>0</v>
      </c>
      <c r="W629" s="2522">
        <f>'2 уровень'!X1550</f>
        <v>0</v>
      </c>
      <c r="X629" s="2538"/>
      <c r="Y629" s="2593"/>
      <c r="Z629" s="162"/>
      <c r="AA629" s="162"/>
      <c r="AB629" s="162"/>
      <c r="AC629" s="162"/>
      <c r="AD629" s="162"/>
      <c r="AE629" s="162"/>
      <c r="AF629" s="162"/>
      <c r="AG629" s="162"/>
      <c r="AH629" s="162"/>
      <c r="AI629" s="162"/>
      <c r="AJ629" s="162"/>
      <c r="AK629" s="162"/>
      <c r="AL629" s="162"/>
      <c r="AM629" s="162"/>
      <c r="AN629" s="162"/>
      <c r="AO629" s="162"/>
      <c r="AP629" s="162"/>
      <c r="AQ629" s="162"/>
      <c r="AR629" s="162"/>
      <c r="AS629" s="162"/>
      <c r="AT629" s="162"/>
      <c r="AU629" s="162"/>
      <c r="AV629" s="162"/>
      <c r="AW629" s="162"/>
      <c r="AX629" s="162"/>
      <c r="AY629" s="162"/>
      <c r="AZ629" s="162"/>
      <c r="BA629" s="162"/>
      <c r="BB629" s="162"/>
      <c r="BC629" s="162"/>
      <c r="BD629" s="162"/>
      <c r="BE629" s="162"/>
      <c r="BF629" s="162"/>
      <c r="BG629" s="162"/>
      <c r="BH629" s="162"/>
      <c r="BI629" s="162"/>
      <c r="BJ629" s="162"/>
      <c r="BK629" s="162"/>
      <c r="BL629" s="162"/>
      <c r="BM629" s="162"/>
      <c r="BN629" s="162"/>
      <c r="BO629" s="162"/>
      <c r="BP629" s="162"/>
      <c r="BQ629" s="162"/>
      <c r="BR629" s="162"/>
      <c r="BS629" s="162"/>
      <c r="BT629" s="162"/>
      <c r="BU629" s="162"/>
      <c r="BV629" s="162"/>
      <c r="BW629" s="162"/>
      <c r="BX629" s="162"/>
      <c r="BY629" s="162"/>
      <c r="BZ629" s="162"/>
      <c r="CA629" s="162"/>
      <c r="CB629" s="162"/>
      <c r="CC629" s="162"/>
      <c r="CD629" s="162"/>
      <c r="CE629" s="162"/>
      <c r="CF629" s="162"/>
      <c r="CG629" s="162"/>
      <c r="CH629" s="162"/>
      <c r="CI629" s="162"/>
      <c r="CJ629" s="162"/>
      <c r="CK629" s="162"/>
      <c r="CL629" s="162"/>
      <c r="CM629" s="162"/>
      <c r="CN629" s="162"/>
      <c r="CO629" s="162"/>
      <c r="CP629" s="162"/>
      <c r="CQ629" s="162"/>
      <c r="CR629" s="162"/>
      <c r="CS629" s="162"/>
      <c r="CT629" s="162"/>
      <c r="CU629" s="162"/>
      <c r="CV629" s="162"/>
      <c r="CW629" s="162"/>
      <c r="CX629" s="162"/>
      <c r="CY629" s="162"/>
      <c r="CZ629" s="162"/>
      <c r="DA629" s="162"/>
      <c r="DB629" s="162"/>
      <c r="DC629" s="162"/>
      <c r="DD629" s="162"/>
      <c r="DE629" s="162"/>
      <c r="DF629" s="162"/>
      <c r="DG629" s="162"/>
      <c r="DH629" s="162"/>
      <c r="DI629" s="162"/>
      <c r="DJ629" s="162"/>
      <c r="DK629" s="162"/>
      <c r="DL629" s="162"/>
      <c r="DM629" s="162"/>
      <c r="DN629" s="162"/>
      <c r="DO629" s="162"/>
      <c r="DP629" s="162"/>
      <c r="DQ629" s="162"/>
      <c r="DR629" s="162"/>
      <c r="DS629" s="162"/>
      <c r="DT629" s="162"/>
      <c r="DU629" s="162"/>
      <c r="DV629" s="162"/>
      <c r="DW629" s="162"/>
      <c r="DX629" s="162"/>
      <c r="DY629" s="162"/>
      <c r="DZ629" s="162"/>
      <c r="EA629" s="162"/>
      <c r="EB629" s="162"/>
      <c r="EC629" s="162"/>
      <c r="ED629" s="162"/>
      <c r="EE629" s="162"/>
      <c r="EF629" s="162"/>
      <c r="EG629" s="162"/>
      <c r="EH629" s="162"/>
      <c r="EI629" s="162"/>
      <c r="EJ629" s="162"/>
      <c r="EK629" s="162"/>
      <c r="EL629" s="162"/>
      <c r="EM629" s="162"/>
      <c r="EN629" s="162"/>
      <c r="EO629" s="162"/>
      <c r="EP629" s="162"/>
      <c r="EQ629" s="162"/>
      <c r="ER629" s="162"/>
      <c r="ES629" s="162"/>
      <c r="ET629" s="162"/>
      <c r="EU629" s="162"/>
      <c r="EV629" s="162"/>
      <c r="EW629" s="162"/>
      <c r="EX629" s="162"/>
      <c r="EY629" s="162"/>
      <c r="EZ629" s="162"/>
      <c r="FA629" s="162"/>
      <c r="FB629" s="162"/>
      <c r="FC629" s="162"/>
      <c r="FD629" s="162"/>
      <c r="FE629" s="162"/>
      <c r="FF629" s="162"/>
      <c r="FG629" s="162"/>
      <c r="FH629" s="162"/>
      <c r="FI629" s="162"/>
      <c r="FJ629" s="162"/>
      <c r="FK629" s="162"/>
      <c r="FL629" s="162"/>
      <c r="FM629" s="162"/>
      <c r="FN629" s="162"/>
      <c r="FO629" s="162"/>
      <c r="FP629" s="162"/>
      <c r="FQ629" s="162"/>
      <c r="FR629" s="162"/>
      <c r="FS629" s="162"/>
      <c r="FT629" s="162"/>
      <c r="FU629" s="162"/>
      <c r="FV629" s="162"/>
      <c r="FW629" s="162"/>
      <c r="FX629" s="162"/>
      <c r="FY629" s="162"/>
      <c r="FZ629" s="162"/>
      <c r="GA629" s="162"/>
      <c r="GB629" s="162"/>
      <c r="GC629" s="162"/>
      <c r="GD629" s="162"/>
      <c r="GE629" s="162"/>
      <c r="GF629" s="162"/>
      <c r="GG629" s="162"/>
      <c r="GH629" s="162"/>
      <c r="GI629" s="162"/>
      <c r="GJ629" s="162"/>
      <c r="GK629" s="162"/>
      <c r="GL629" s="162"/>
      <c r="GM629" s="162"/>
      <c r="GN629" s="162"/>
      <c r="GO629" s="162"/>
      <c r="GP629" s="162"/>
      <c r="GQ629" s="162"/>
      <c r="GR629" s="162"/>
      <c r="GS629" s="162"/>
      <c r="GT629" s="162"/>
      <c r="GU629" s="162"/>
    </row>
    <row r="630" spans="1:203" ht="45" x14ac:dyDescent="0.25">
      <c r="A630" s="161">
        <v>1</v>
      </c>
      <c r="B630" s="58" t="s">
        <v>418</v>
      </c>
      <c r="C630" s="189">
        <f>'2 уровень'!D1551</f>
        <v>0</v>
      </c>
      <c r="D630" s="189">
        <f>'2 уровень'!E1551</f>
        <v>0</v>
      </c>
      <c r="E630" s="189">
        <f>'2 уровень'!F1551</f>
        <v>0</v>
      </c>
      <c r="F630" s="792">
        <f>'2 уровень'!G1551</f>
        <v>0</v>
      </c>
      <c r="G630" s="237">
        <f>'2 уровень'!H1551</f>
        <v>0</v>
      </c>
      <c r="H630" s="237">
        <f>'2 уровень'!I1551</f>
        <v>0</v>
      </c>
      <c r="I630" s="246">
        <f>'2 уровень'!J1551</f>
        <v>0</v>
      </c>
      <c r="J630" s="246">
        <f>'2 уровень'!K1551</f>
        <v>0</v>
      </c>
      <c r="K630" s="246">
        <f>'2 уровень'!L1551</f>
        <v>0</v>
      </c>
      <c r="L630" s="246">
        <f>'2 уровень'!M1551</f>
        <v>0</v>
      </c>
      <c r="M630" s="246">
        <f>'2 уровень'!N1551</f>
        <v>0</v>
      </c>
      <c r="N630" s="246">
        <f>'2 уровень'!O1551</f>
        <v>0</v>
      </c>
      <c r="O630" s="163">
        <f>'2 уровень'!P1551</f>
        <v>0</v>
      </c>
      <c r="P630" s="163">
        <f>'2 уровень'!Q1551</f>
        <v>0</v>
      </c>
      <c r="Q630" s="163">
        <f>'2 уровень'!R1551</f>
        <v>0</v>
      </c>
      <c r="R630" s="163">
        <f>'2 уровень'!S1551</f>
        <v>0</v>
      </c>
      <c r="S630" s="2675">
        <f>'2 уровень'!T1551</f>
        <v>0</v>
      </c>
      <c r="T630" s="163">
        <f>'2 уровень'!U1551</f>
        <v>0</v>
      </c>
      <c r="U630" s="163">
        <f>'2 уровень'!V1551</f>
        <v>0</v>
      </c>
      <c r="V630" s="163">
        <f>'2 уровень'!W1551</f>
        <v>0</v>
      </c>
      <c r="W630" s="2522">
        <f>'2 уровень'!X1551</f>
        <v>0</v>
      </c>
      <c r="X630" s="2538"/>
      <c r="Y630" s="2593"/>
      <c r="Z630" s="162"/>
      <c r="AA630" s="162"/>
      <c r="AB630" s="162"/>
      <c r="AC630" s="162"/>
      <c r="AD630" s="162"/>
      <c r="AE630" s="162"/>
      <c r="AF630" s="162"/>
      <c r="AG630" s="162"/>
      <c r="AH630" s="162"/>
      <c r="AI630" s="162"/>
      <c r="AJ630" s="162"/>
      <c r="AK630" s="162"/>
      <c r="AL630" s="162"/>
      <c r="AM630" s="162"/>
      <c r="AN630" s="162"/>
      <c r="AO630" s="162"/>
      <c r="AP630" s="162"/>
      <c r="AQ630" s="162"/>
      <c r="AR630" s="162"/>
      <c r="AS630" s="162"/>
      <c r="AT630" s="162"/>
      <c r="AU630" s="162"/>
      <c r="AV630" s="162"/>
      <c r="AW630" s="162"/>
      <c r="AX630" s="162"/>
      <c r="AY630" s="162"/>
      <c r="AZ630" s="162"/>
      <c r="BA630" s="162"/>
      <c r="BB630" s="162"/>
      <c r="BC630" s="162"/>
      <c r="BD630" s="162"/>
      <c r="BE630" s="162"/>
      <c r="BF630" s="162"/>
      <c r="BG630" s="162"/>
      <c r="BH630" s="162"/>
      <c r="BI630" s="162"/>
      <c r="BJ630" s="162"/>
      <c r="BK630" s="162"/>
      <c r="BL630" s="162"/>
      <c r="BM630" s="162"/>
      <c r="BN630" s="162"/>
      <c r="BO630" s="162"/>
      <c r="BP630" s="162"/>
      <c r="BQ630" s="162"/>
      <c r="BR630" s="162"/>
      <c r="BS630" s="162"/>
      <c r="BT630" s="162"/>
      <c r="BU630" s="162"/>
      <c r="BV630" s="162"/>
      <c r="BW630" s="162"/>
      <c r="BX630" s="162"/>
      <c r="BY630" s="162"/>
      <c r="BZ630" s="162"/>
      <c r="CA630" s="162"/>
      <c r="CB630" s="162"/>
      <c r="CC630" s="162"/>
      <c r="CD630" s="162"/>
      <c r="CE630" s="162"/>
      <c r="CF630" s="162"/>
      <c r="CG630" s="162"/>
      <c r="CH630" s="162"/>
      <c r="CI630" s="162"/>
      <c r="CJ630" s="162"/>
      <c r="CK630" s="162"/>
      <c r="CL630" s="162"/>
      <c r="CM630" s="162"/>
      <c r="CN630" s="162"/>
      <c r="CO630" s="162"/>
      <c r="CP630" s="162"/>
      <c r="CQ630" s="162"/>
      <c r="CR630" s="162"/>
      <c r="CS630" s="162"/>
      <c r="CT630" s="162"/>
      <c r="CU630" s="162"/>
      <c r="CV630" s="162"/>
      <c r="CW630" s="162"/>
      <c r="CX630" s="162"/>
      <c r="CY630" s="162"/>
      <c r="CZ630" s="162"/>
      <c r="DA630" s="162"/>
      <c r="DB630" s="162"/>
      <c r="DC630" s="162"/>
      <c r="DD630" s="162"/>
      <c r="DE630" s="162"/>
      <c r="DF630" s="162"/>
      <c r="DG630" s="162"/>
      <c r="DH630" s="162"/>
      <c r="DI630" s="162"/>
      <c r="DJ630" s="162"/>
      <c r="DK630" s="162"/>
      <c r="DL630" s="162"/>
      <c r="DM630" s="162"/>
      <c r="DN630" s="162"/>
      <c r="DO630" s="162"/>
      <c r="DP630" s="162"/>
      <c r="DQ630" s="162"/>
      <c r="DR630" s="162"/>
      <c r="DS630" s="162"/>
      <c r="DT630" s="162"/>
      <c r="DU630" s="162"/>
      <c r="DV630" s="162"/>
      <c r="DW630" s="162"/>
      <c r="DX630" s="162"/>
      <c r="DY630" s="162"/>
      <c r="DZ630" s="162"/>
      <c r="EA630" s="162"/>
      <c r="EB630" s="162"/>
      <c r="EC630" s="162"/>
      <c r="ED630" s="162"/>
      <c r="EE630" s="162"/>
      <c r="EF630" s="162"/>
      <c r="EG630" s="162"/>
      <c r="EH630" s="162"/>
      <c r="EI630" s="162"/>
      <c r="EJ630" s="162"/>
      <c r="EK630" s="162"/>
      <c r="EL630" s="162"/>
      <c r="EM630" s="162"/>
      <c r="EN630" s="162"/>
      <c r="EO630" s="162"/>
      <c r="EP630" s="162"/>
      <c r="EQ630" s="162"/>
      <c r="ER630" s="162"/>
      <c r="ES630" s="162"/>
      <c r="ET630" s="162"/>
      <c r="EU630" s="162"/>
      <c r="EV630" s="162"/>
      <c r="EW630" s="162"/>
      <c r="EX630" s="162"/>
      <c r="EY630" s="162"/>
      <c r="EZ630" s="162"/>
      <c r="FA630" s="162"/>
      <c r="FB630" s="162"/>
      <c r="FC630" s="162"/>
      <c r="FD630" s="162"/>
      <c r="FE630" s="162"/>
      <c r="FF630" s="162"/>
      <c r="FG630" s="162"/>
      <c r="FH630" s="162"/>
      <c r="FI630" s="162"/>
      <c r="FJ630" s="162"/>
      <c r="FK630" s="162"/>
      <c r="FL630" s="162"/>
      <c r="FM630" s="162"/>
      <c r="FN630" s="162"/>
      <c r="FO630" s="162"/>
      <c r="FP630" s="162"/>
      <c r="FQ630" s="162"/>
      <c r="FR630" s="162"/>
      <c r="FS630" s="162"/>
      <c r="FT630" s="162"/>
      <c r="FU630" s="162"/>
      <c r="FV630" s="162"/>
      <c r="FW630" s="162"/>
      <c r="FX630" s="162"/>
      <c r="FY630" s="162"/>
      <c r="FZ630" s="162"/>
      <c r="GA630" s="162"/>
      <c r="GB630" s="162"/>
      <c r="GC630" s="162"/>
      <c r="GD630" s="162"/>
      <c r="GE630" s="162"/>
      <c r="GF630" s="162"/>
      <c r="GG630" s="162"/>
      <c r="GH630" s="162"/>
      <c r="GI630" s="162"/>
      <c r="GJ630" s="162"/>
      <c r="GK630" s="162"/>
      <c r="GL630" s="162"/>
      <c r="GM630" s="162"/>
      <c r="GN630" s="162"/>
      <c r="GO630" s="162"/>
      <c r="GP630" s="162"/>
      <c r="GQ630" s="162"/>
      <c r="GR630" s="162"/>
      <c r="GS630" s="162"/>
      <c r="GT630" s="162"/>
      <c r="GU630" s="162"/>
    </row>
    <row r="631" spans="1:203" ht="30" x14ac:dyDescent="0.25">
      <c r="A631" s="161">
        <v>1</v>
      </c>
      <c r="B631" s="58" t="s">
        <v>419</v>
      </c>
      <c r="C631" s="189">
        <f>'2 уровень'!D1552</f>
        <v>266</v>
      </c>
      <c r="D631" s="189">
        <f>'2 уровень'!E1552</f>
        <v>89</v>
      </c>
      <c r="E631" s="189">
        <f>'2 уровень'!F1552</f>
        <v>0</v>
      </c>
      <c r="F631" s="792">
        <f>'2 уровень'!G1552</f>
        <v>0</v>
      </c>
      <c r="G631" s="237">
        <f>'2 уровень'!H1552</f>
        <v>0</v>
      </c>
      <c r="H631" s="237">
        <f>'2 уровень'!I1552</f>
        <v>0</v>
      </c>
      <c r="I631" s="246">
        <f>'2 уровень'!J1552</f>
        <v>0</v>
      </c>
      <c r="J631" s="246">
        <f>'2 уровень'!K1552</f>
        <v>0</v>
      </c>
      <c r="K631" s="246">
        <f>'2 уровень'!L1552</f>
        <v>0</v>
      </c>
      <c r="L631" s="246">
        <f>'2 уровень'!M1552</f>
        <v>0</v>
      </c>
      <c r="M631" s="246">
        <f>'2 уровень'!N1552</f>
        <v>0</v>
      </c>
      <c r="N631" s="246">
        <f>'2 уровень'!O1552</f>
        <v>0</v>
      </c>
      <c r="O631" s="163">
        <f>'2 уровень'!P1552</f>
        <v>0</v>
      </c>
      <c r="P631" s="163">
        <f>'2 уровень'!Q1552</f>
        <v>0</v>
      </c>
      <c r="Q631" s="163">
        <f>'2 уровень'!R1552</f>
        <v>0</v>
      </c>
      <c r="R631" s="163">
        <f>'2 уровень'!S1552</f>
        <v>0</v>
      </c>
      <c r="S631" s="2675">
        <f>'2 уровень'!T1552</f>
        <v>0</v>
      </c>
      <c r="T631" s="163">
        <f>'2 уровень'!U1552</f>
        <v>0</v>
      </c>
      <c r="U631" s="163">
        <f>'2 уровень'!V1552</f>
        <v>0</v>
      </c>
      <c r="V631" s="163">
        <f>'2 уровень'!W1552</f>
        <v>0</v>
      </c>
      <c r="W631" s="2522">
        <f>'2 уровень'!X1552</f>
        <v>0</v>
      </c>
      <c r="X631" s="2538"/>
      <c r="Y631" s="2593"/>
      <c r="Z631" s="162"/>
      <c r="AA631" s="162"/>
      <c r="AB631" s="162"/>
      <c r="AC631" s="162"/>
      <c r="AD631" s="162"/>
      <c r="AE631" s="162"/>
      <c r="AF631" s="162"/>
      <c r="AG631" s="162"/>
      <c r="AH631" s="162"/>
      <c r="AI631" s="162"/>
      <c r="AJ631" s="162"/>
      <c r="AK631" s="162"/>
      <c r="AL631" s="162"/>
      <c r="AM631" s="162"/>
      <c r="AN631" s="162"/>
      <c r="AO631" s="162"/>
      <c r="AP631" s="162"/>
      <c r="AQ631" s="162"/>
      <c r="AR631" s="162"/>
      <c r="AS631" s="162"/>
      <c r="AT631" s="162"/>
      <c r="AU631" s="162"/>
      <c r="AV631" s="162"/>
      <c r="AW631" s="162"/>
      <c r="AX631" s="162"/>
      <c r="AY631" s="162"/>
      <c r="AZ631" s="162"/>
      <c r="BA631" s="162"/>
      <c r="BB631" s="162"/>
      <c r="BC631" s="162"/>
      <c r="BD631" s="162"/>
      <c r="BE631" s="162"/>
      <c r="BF631" s="162"/>
      <c r="BG631" s="162"/>
      <c r="BH631" s="162"/>
      <c r="BI631" s="162"/>
      <c r="BJ631" s="162"/>
      <c r="BK631" s="162"/>
      <c r="BL631" s="162"/>
      <c r="BM631" s="162"/>
      <c r="BN631" s="162"/>
      <c r="BO631" s="162"/>
      <c r="BP631" s="162"/>
      <c r="BQ631" s="162"/>
      <c r="BR631" s="162"/>
      <c r="BS631" s="162"/>
      <c r="BT631" s="162"/>
      <c r="BU631" s="162"/>
      <c r="BV631" s="162"/>
      <c r="BW631" s="162"/>
      <c r="BX631" s="162"/>
      <c r="BY631" s="162"/>
      <c r="BZ631" s="162"/>
      <c r="CA631" s="162"/>
      <c r="CB631" s="162"/>
      <c r="CC631" s="162"/>
      <c r="CD631" s="162"/>
      <c r="CE631" s="162"/>
      <c r="CF631" s="162"/>
      <c r="CG631" s="162"/>
      <c r="CH631" s="162"/>
      <c r="CI631" s="162"/>
      <c r="CJ631" s="162"/>
      <c r="CK631" s="162"/>
      <c r="CL631" s="162"/>
      <c r="CM631" s="162"/>
      <c r="CN631" s="162"/>
      <c r="CO631" s="162"/>
      <c r="CP631" s="162"/>
      <c r="CQ631" s="162"/>
      <c r="CR631" s="162"/>
      <c r="CS631" s="162"/>
      <c r="CT631" s="162"/>
      <c r="CU631" s="162"/>
      <c r="CV631" s="162"/>
      <c r="CW631" s="162"/>
      <c r="CX631" s="162"/>
      <c r="CY631" s="162"/>
      <c r="CZ631" s="162"/>
      <c r="DA631" s="162"/>
      <c r="DB631" s="162"/>
      <c r="DC631" s="162"/>
      <c r="DD631" s="162"/>
      <c r="DE631" s="162"/>
      <c r="DF631" s="162"/>
      <c r="DG631" s="162"/>
      <c r="DH631" s="162"/>
      <c r="DI631" s="162"/>
      <c r="DJ631" s="162"/>
      <c r="DK631" s="162"/>
      <c r="DL631" s="162"/>
      <c r="DM631" s="162"/>
      <c r="DN631" s="162"/>
      <c r="DO631" s="162"/>
      <c r="DP631" s="162"/>
      <c r="DQ631" s="162"/>
      <c r="DR631" s="162"/>
      <c r="DS631" s="162"/>
      <c r="DT631" s="162"/>
      <c r="DU631" s="162"/>
      <c r="DV631" s="162"/>
      <c r="DW631" s="162"/>
      <c r="DX631" s="162"/>
      <c r="DY631" s="162"/>
      <c r="DZ631" s="162"/>
      <c r="EA631" s="162"/>
      <c r="EB631" s="162"/>
      <c r="EC631" s="162"/>
      <c r="ED631" s="162"/>
      <c r="EE631" s="162"/>
      <c r="EF631" s="162"/>
      <c r="EG631" s="162"/>
      <c r="EH631" s="162"/>
      <c r="EI631" s="162"/>
      <c r="EJ631" s="162"/>
      <c r="EK631" s="162"/>
      <c r="EL631" s="162"/>
      <c r="EM631" s="162"/>
      <c r="EN631" s="162"/>
      <c r="EO631" s="162"/>
      <c r="EP631" s="162"/>
      <c r="EQ631" s="162"/>
      <c r="ER631" s="162"/>
      <c r="ES631" s="162"/>
      <c r="ET631" s="162"/>
      <c r="EU631" s="162"/>
      <c r="EV631" s="162"/>
      <c r="EW631" s="162"/>
      <c r="EX631" s="162"/>
      <c r="EY631" s="162"/>
      <c r="EZ631" s="162"/>
      <c r="FA631" s="162"/>
      <c r="FB631" s="162"/>
      <c r="FC631" s="162"/>
      <c r="FD631" s="162"/>
      <c r="FE631" s="162"/>
      <c r="FF631" s="162"/>
      <c r="FG631" s="162"/>
      <c r="FH631" s="162"/>
      <c r="FI631" s="162"/>
      <c r="FJ631" s="162"/>
      <c r="FK631" s="162"/>
      <c r="FL631" s="162"/>
      <c r="FM631" s="162"/>
      <c r="FN631" s="162"/>
      <c r="FO631" s="162"/>
      <c r="FP631" s="162"/>
      <c r="FQ631" s="162"/>
      <c r="FR631" s="162"/>
      <c r="FS631" s="162"/>
      <c r="FT631" s="162"/>
      <c r="FU631" s="162"/>
      <c r="FV631" s="162"/>
      <c r="FW631" s="162"/>
      <c r="FX631" s="162"/>
      <c r="FY631" s="162"/>
      <c r="FZ631" s="162"/>
      <c r="GA631" s="162"/>
      <c r="GB631" s="162"/>
      <c r="GC631" s="162"/>
      <c r="GD631" s="162"/>
      <c r="GE631" s="162"/>
      <c r="GF631" s="162"/>
      <c r="GG631" s="162"/>
      <c r="GH631" s="162"/>
      <c r="GI631" s="162"/>
      <c r="GJ631" s="162"/>
      <c r="GK631" s="162"/>
      <c r="GL631" s="162"/>
      <c r="GM631" s="162"/>
      <c r="GN631" s="162"/>
      <c r="GO631" s="162"/>
      <c r="GP631" s="162"/>
      <c r="GQ631" s="162"/>
      <c r="GR631" s="162"/>
      <c r="GS631" s="162"/>
      <c r="GT631" s="162"/>
      <c r="GU631" s="162"/>
    </row>
    <row r="632" spans="1:203" ht="45" x14ac:dyDescent="0.25">
      <c r="A632" s="161">
        <v>1</v>
      </c>
      <c r="B632" s="2543" t="s">
        <v>353</v>
      </c>
      <c r="C632" s="189">
        <f>'2 уровень'!D1553</f>
        <v>4109</v>
      </c>
      <c r="D632" s="189">
        <f>'2 уровень'!E1553</f>
        <v>1370</v>
      </c>
      <c r="E632" s="189">
        <f>'2 уровень'!F1553</f>
        <v>1310</v>
      </c>
      <c r="F632" s="792">
        <f>'2 уровень'!G1553</f>
        <v>95.620437956204384</v>
      </c>
      <c r="G632" s="237">
        <f>'2 уровень'!H1553</f>
        <v>0</v>
      </c>
      <c r="H632" s="237">
        <f>'2 уровень'!I1553</f>
        <v>0</v>
      </c>
      <c r="I632" s="246">
        <f>'2 уровень'!J1553</f>
        <v>0</v>
      </c>
      <c r="J632" s="246">
        <f>'2 уровень'!K1553</f>
        <v>0</v>
      </c>
      <c r="K632" s="246">
        <f>'2 уровень'!L1553</f>
        <v>0</v>
      </c>
      <c r="L632" s="246">
        <f>'2 уровень'!M1553</f>
        <v>0</v>
      </c>
      <c r="M632" s="246">
        <f>'2 уровень'!N1553</f>
        <v>0</v>
      </c>
      <c r="N632" s="246">
        <f>'2 уровень'!O1553</f>
        <v>0</v>
      </c>
      <c r="O632" s="163">
        <f>'2 уровень'!P1553</f>
        <v>0</v>
      </c>
      <c r="P632" s="163">
        <f>'2 уровень'!Q1553</f>
        <v>0</v>
      </c>
      <c r="Q632" s="163">
        <f>'2 уровень'!R1553</f>
        <v>0</v>
      </c>
      <c r="R632" s="163">
        <f>'2 уровень'!S1553</f>
        <v>0</v>
      </c>
      <c r="S632" s="2675">
        <f>'2 уровень'!T1553</f>
        <v>0</v>
      </c>
      <c r="T632" s="163">
        <f>'2 уровень'!U1553</f>
        <v>0</v>
      </c>
      <c r="U632" s="163">
        <f>'2 уровень'!V1553</f>
        <v>0</v>
      </c>
      <c r="V632" s="163">
        <f>'2 уровень'!W1553</f>
        <v>0</v>
      </c>
      <c r="W632" s="2522">
        <f>'2 уровень'!X1553</f>
        <v>0</v>
      </c>
      <c r="X632" s="2538"/>
      <c r="Y632" s="2593"/>
      <c r="Z632" s="162"/>
      <c r="AA632" s="162"/>
      <c r="AB632" s="162"/>
      <c r="AC632" s="162"/>
      <c r="AD632" s="162"/>
      <c r="AE632" s="162"/>
      <c r="AF632" s="162"/>
      <c r="AG632" s="162"/>
      <c r="AH632" s="162"/>
      <c r="AI632" s="162"/>
      <c r="AJ632" s="162"/>
      <c r="AK632" s="162"/>
      <c r="AL632" s="162"/>
      <c r="AM632" s="162"/>
      <c r="AN632" s="162"/>
      <c r="AO632" s="162"/>
      <c r="AP632" s="162"/>
      <c r="AQ632" s="162"/>
      <c r="AR632" s="162"/>
      <c r="AS632" s="162"/>
      <c r="AT632" s="162"/>
      <c r="AU632" s="162"/>
      <c r="AV632" s="162"/>
      <c r="AW632" s="162"/>
      <c r="AX632" s="162"/>
      <c r="AY632" s="162"/>
      <c r="AZ632" s="162"/>
      <c r="BA632" s="162"/>
      <c r="BB632" s="162"/>
      <c r="BC632" s="162"/>
      <c r="BD632" s="162"/>
      <c r="BE632" s="162"/>
      <c r="BF632" s="162"/>
      <c r="BG632" s="162"/>
      <c r="BH632" s="162"/>
      <c r="BI632" s="162"/>
      <c r="BJ632" s="162"/>
      <c r="BK632" s="162"/>
      <c r="BL632" s="162"/>
      <c r="BM632" s="162"/>
      <c r="BN632" s="162"/>
      <c r="BO632" s="162"/>
      <c r="BP632" s="162"/>
      <c r="BQ632" s="162"/>
      <c r="BR632" s="162"/>
      <c r="BS632" s="162"/>
      <c r="BT632" s="162"/>
      <c r="BU632" s="162"/>
      <c r="BV632" s="162"/>
      <c r="BW632" s="162"/>
      <c r="BX632" s="162"/>
      <c r="BY632" s="162"/>
      <c r="BZ632" s="162"/>
      <c r="CA632" s="162"/>
      <c r="CB632" s="162"/>
      <c r="CC632" s="162"/>
      <c r="CD632" s="162"/>
      <c r="CE632" s="162"/>
      <c r="CF632" s="162"/>
      <c r="CG632" s="162"/>
      <c r="CH632" s="162"/>
      <c r="CI632" s="162"/>
      <c r="CJ632" s="162"/>
      <c r="CK632" s="162"/>
      <c r="CL632" s="162"/>
      <c r="CM632" s="162"/>
      <c r="CN632" s="162"/>
      <c r="CO632" s="162"/>
      <c r="CP632" s="162"/>
      <c r="CQ632" s="162"/>
      <c r="CR632" s="162"/>
      <c r="CS632" s="162"/>
      <c r="CT632" s="162"/>
      <c r="CU632" s="162"/>
      <c r="CV632" s="162"/>
      <c r="CW632" s="162"/>
      <c r="CX632" s="162"/>
      <c r="CY632" s="162"/>
      <c r="CZ632" s="162"/>
      <c r="DA632" s="162"/>
      <c r="DB632" s="162"/>
      <c r="DC632" s="162"/>
      <c r="DD632" s="162"/>
      <c r="DE632" s="162"/>
      <c r="DF632" s="162"/>
      <c r="DG632" s="162"/>
      <c r="DH632" s="162"/>
      <c r="DI632" s="162"/>
      <c r="DJ632" s="162"/>
      <c r="DK632" s="162"/>
      <c r="DL632" s="162"/>
      <c r="DM632" s="162"/>
      <c r="DN632" s="162"/>
      <c r="DO632" s="162"/>
      <c r="DP632" s="162"/>
      <c r="DQ632" s="162"/>
      <c r="DR632" s="162"/>
      <c r="DS632" s="162"/>
      <c r="DT632" s="162"/>
      <c r="DU632" s="162"/>
      <c r="DV632" s="162"/>
      <c r="DW632" s="162"/>
      <c r="DX632" s="162"/>
      <c r="DY632" s="162"/>
      <c r="DZ632" s="162"/>
      <c r="EA632" s="162"/>
      <c r="EB632" s="162"/>
      <c r="EC632" s="162"/>
      <c r="ED632" s="162"/>
      <c r="EE632" s="162"/>
      <c r="EF632" s="162"/>
      <c r="EG632" s="162"/>
      <c r="EH632" s="162"/>
      <c r="EI632" s="162"/>
      <c r="EJ632" s="162"/>
      <c r="EK632" s="162"/>
      <c r="EL632" s="162"/>
      <c r="EM632" s="162"/>
      <c r="EN632" s="162"/>
      <c r="EO632" s="162"/>
      <c r="EP632" s="162"/>
      <c r="EQ632" s="162"/>
      <c r="ER632" s="162"/>
      <c r="ES632" s="162"/>
      <c r="ET632" s="162"/>
      <c r="EU632" s="162"/>
      <c r="EV632" s="162"/>
      <c r="EW632" s="162"/>
      <c r="EX632" s="162"/>
      <c r="EY632" s="162"/>
      <c r="EZ632" s="162"/>
      <c r="FA632" s="162"/>
      <c r="FB632" s="162"/>
      <c r="FC632" s="162"/>
      <c r="FD632" s="162"/>
      <c r="FE632" s="162"/>
      <c r="FF632" s="162"/>
      <c r="FG632" s="162"/>
      <c r="FH632" s="162"/>
      <c r="FI632" s="162"/>
      <c r="FJ632" s="162"/>
      <c r="FK632" s="162"/>
      <c r="FL632" s="162"/>
      <c r="FM632" s="162"/>
      <c r="FN632" s="162"/>
      <c r="FO632" s="162"/>
      <c r="FP632" s="162"/>
      <c r="FQ632" s="162"/>
      <c r="FR632" s="162"/>
      <c r="FS632" s="162"/>
      <c r="FT632" s="162"/>
      <c r="FU632" s="162"/>
      <c r="FV632" s="162"/>
      <c r="FW632" s="162"/>
      <c r="FX632" s="162"/>
      <c r="FY632" s="162"/>
      <c r="FZ632" s="162"/>
      <c r="GA632" s="162"/>
      <c r="GB632" s="162"/>
      <c r="GC632" s="162"/>
      <c r="GD632" s="162"/>
      <c r="GE632" s="162"/>
      <c r="GF632" s="162"/>
      <c r="GG632" s="162"/>
      <c r="GH632" s="162"/>
      <c r="GI632" s="162"/>
      <c r="GJ632" s="162"/>
      <c r="GK632" s="162"/>
      <c r="GL632" s="162"/>
      <c r="GM632" s="162"/>
      <c r="GN632" s="162"/>
      <c r="GO632" s="162"/>
      <c r="GP632" s="162"/>
      <c r="GQ632" s="162"/>
      <c r="GR632" s="162"/>
      <c r="GS632" s="162"/>
      <c r="GT632" s="162"/>
      <c r="GU632" s="162"/>
    </row>
    <row r="633" spans="1:203" ht="30" x14ac:dyDescent="0.25">
      <c r="A633" s="161">
        <v>1</v>
      </c>
      <c r="B633" s="58" t="s">
        <v>354</v>
      </c>
      <c r="C633" s="189">
        <f>'2 уровень'!D1554</f>
        <v>230</v>
      </c>
      <c r="D633" s="189">
        <f>'2 уровень'!E1554</f>
        <v>77</v>
      </c>
      <c r="E633" s="189">
        <f>'2 уровень'!F1554</f>
        <v>0</v>
      </c>
      <c r="F633" s="792">
        <f>'2 уровень'!G1554</f>
        <v>0</v>
      </c>
      <c r="G633" s="237">
        <f>'2 уровень'!H1554</f>
        <v>0</v>
      </c>
      <c r="H633" s="237">
        <f>'2 уровень'!I1554</f>
        <v>0</v>
      </c>
      <c r="I633" s="246">
        <f>'2 уровень'!J1554</f>
        <v>0</v>
      </c>
      <c r="J633" s="246">
        <f>'2 уровень'!K1554</f>
        <v>0</v>
      </c>
      <c r="K633" s="246">
        <f>'2 уровень'!L1554</f>
        <v>0</v>
      </c>
      <c r="L633" s="246">
        <f>'2 уровень'!M1554</f>
        <v>0</v>
      </c>
      <c r="M633" s="246">
        <f>'2 уровень'!N1554</f>
        <v>0</v>
      </c>
      <c r="N633" s="246">
        <f>'2 уровень'!O1554</f>
        <v>0</v>
      </c>
      <c r="O633" s="163">
        <f>'2 уровень'!P1554</f>
        <v>0</v>
      </c>
      <c r="P633" s="163">
        <f>'2 уровень'!Q1554</f>
        <v>0</v>
      </c>
      <c r="Q633" s="163">
        <f>'2 уровень'!R1554</f>
        <v>0</v>
      </c>
      <c r="R633" s="163">
        <f>'2 уровень'!S1554</f>
        <v>0</v>
      </c>
      <c r="S633" s="2675">
        <f>'2 уровень'!T1554</f>
        <v>0</v>
      </c>
      <c r="T633" s="163">
        <f>'2 уровень'!U1554</f>
        <v>0</v>
      </c>
      <c r="U633" s="163">
        <f>'2 уровень'!V1554</f>
        <v>0</v>
      </c>
      <c r="V633" s="163">
        <f>'2 уровень'!W1554</f>
        <v>0</v>
      </c>
      <c r="W633" s="2522">
        <f>'2 уровень'!X1554</f>
        <v>0</v>
      </c>
      <c r="X633" s="2538"/>
      <c r="Y633" s="2593"/>
      <c r="Z633" s="162"/>
      <c r="AA633" s="162"/>
      <c r="AB633" s="162"/>
      <c r="AC633" s="162"/>
      <c r="AD633" s="162"/>
      <c r="AE633" s="162"/>
      <c r="AF633" s="162"/>
      <c r="AG633" s="162"/>
      <c r="AH633" s="162"/>
      <c r="AI633" s="162"/>
      <c r="AJ633" s="162"/>
      <c r="AK633" s="162"/>
      <c r="AL633" s="162"/>
      <c r="AM633" s="162"/>
      <c r="AN633" s="162"/>
      <c r="AO633" s="162"/>
      <c r="AP633" s="162"/>
      <c r="AQ633" s="162"/>
      <c r="AR633" s="162"/>
      <c r="AS633" s="162"/>
      <c r="AT633" s="162"/>
      <c r="AU633" s="162"/>
      <c r="AV633" s="162"/>
      <c r="AW633" s="162"/>
      <c r="AX633" s="162"/>
      <c r="AY633" s="162"/>
      <c r="AZ633" s="162"/>
      <c r="BA633" s="162"/>
      <c r="BB633" s="162"/>
      <c r="BC633" s="162"/>
      <c r="BD633" s="162"/>
      <c r="BE633" s="162"/>
      <c r="BF633" s="162"/>
      <c r="BG633" s="162"/>
      <c r="BH633" s="162"/>
      <c r="BI633" s="162"/>
      <c r="BJ633" s="162"/>
      <c r="BK633" s="162"/>
      <c r="BL633" s="162"/>
      <c r="BM633" s="162"/>
      <c r="BN633" s="162"/>
      <c r="BO633" s="162"/>
      <c r="BP633" s="162"/>
      <c r="BQ633" s="162"/>
      <c r="BR633" s="162"/>
      <c r="BS633" s="162"/>
      <c r="BT633" s="162"/>
      <c r="BU633" s="162"/>
      <c r="BV633" s="162"/>
      <c r="BW633" s="162"/>
      <c r="BX633" s="162"/>
      <c r="BY633" s="162"/>
      <c r="BZ633" s="162"/>
      <c r="CA633" s="162"/>
      <c r="CB633" s="162"/>
      <c r="CC633" s="162"/>
      <c r="CD633" s="162"/>
      <c r="CE633" s="162"/>
      <c r="CF633" s="162"/>
      <c r="CG633" s="162"/>
      <c r="CH633" s="162"/>
      <c r="CI633" s="162"/>
      <c r="CJ633" s="162"/>
      <c r="CK633" s="162"/>
      <c r="CL633" s="162"/>
      <c r="CM633" s="162"/>
      <c r="CN633" s="162"/>
      <c r="CO633" s="162"/>
      <c r="CP633" s="162"/>
      <c r="CQ633" s="162"/>
      <c r="CR633" s="162"/>
      <c r="CS633" s="162"/>
      <c r="CT633" s="162"/>
      <c r="CU633" s="162"/>
      <c r="CV633" s="162"/>
      <c r="CW633" s="162"/>
      <c r="CX633" s="162"/>
      <c r="CY633" s="162"/>
      <c r="CZ633" s="162"/>
      <c r="DA633" s="162"/>
      <c r="DB633" s="162"/>
      <c r="DC633" s="162"/>
      <c r="DD633" s="162"/>
      <c r="DE633" s="162"/>
      <c r="DF633" s="162"/>
      <c r="DG633" s="162"/>
      <c r="DH633" s="162"/>
      <c r="DI633" s="162"/>
      <c r="DJ633" s="162"/>
      <c r="DK633" s="162"/>
      <c r="DL633" s="162"/>
      <c r="DM633" s="162"/>
      <c r="DN633" s="162"/>
      <c r="DO633" s="162"/>
      <c r="DP633" s="162"/>
      <c r="DQ633" s="162"/>
      <c r="DR633" s="162"/>
      <c r="DS633" s="162"/>
      <c r="DT633" s="162"/>
      <c r="DU633" s="162"/>
      <c r="DV633" s="162"/>
      <c r="DW633" s="162"/>
      <c r="DX633" s="162"/>
      <c r="DY633" s="162"/>
      <c r="DZ633" s="162"/>
      <c r="EA633" s="162"/>
      <c r="EB633" s="162"/>
      <c r="EC633" s="162"/>
      <c r="ED633" s="162"/>
      <c r="EE633" s="162"/>
      <c r="EF633" s="162"/>
      <c r="EG633" s="162"/>
      <c r="EH633" s="162"/>
      <c r="EI633" s="162"/>
      <c r="EJ633" s="162"/>
      <c r="EK633" s="162"/>
      <c r="EL633" s="162"/>
      <c r="EM633" s="162"/>
      <c r="EN633" s="162"/>
      <c r="EO633" s="162"/>
      <c r="EP633" s="162"/>
      <c r="EQ633" s="162"/>
      <c r="ER633" s="162"/>
      <c r="ES633" s="162"/>
      <c r="ET633" s="162"/>
      <c r="EU633" s="162"/>
      <c r="EV633" s="162"/>
      <c r="EW633" s="162"/>
      <c r="EX633" s="162"/>
      <c r="EY633" s="162"/>
      <c r="EZ633" s="162"/>
      <c r="FA633" s="162"/>
      <c r="FB633" s="162"/>
      <c r="FC633" s="162"/>
      <c r="FD633" s="162"/>
      <c r="FE633" s="162"/>
      <c r="FF633" s="162"/>
      <c r="FG633" s="162"/>
      <c r="FH633" s="162"/>
      <c r="FI633" s="162"/>
      <c r="FJ633" s="162"/>
      <c r="FK633" s="162"/>
      <c r="FL633" s="162"/>
      <c r="FM633" s="162"/>
      <c r="FN633" s="162"/>
      <c r="FO633" s="162"/>
      <c r="FP633" s="162"/>
      <c r="FQ633" s="162"/>
      <c r="FR633" s="162"/>
      <c r="FS633" s="162"/>
      <c r="FT633" s="162"/>
      <c r="FU633" s="162"/>
      <c r="FV633" s="162"/>
      <c r="FW633" s="162"/>
      <c r="FX633" s="162"/>
      <c r="FY633" s="162"/>
      <c r="FZ633" s="162"/>
      <c r="GA633" s="162"/>
      <c r="GB633" s="162"/>
      <c r="GC633" s="162"/>
      <c r="GD633" s="162"/>
      <c r="GE633" s="162"/>
      <c r="GF633" s="162"/>
      <c r="GG633" s="162"/>
      <c r="GH633" s="162"/>
      <c r="GI633" s="162"/>
      <c r="GJ633" s="162"/>
      <c r="GK633" s="162"/>
      <c r="GL633" s="162"/>
      <c r="GM633" s="162"/>
      <c r="GN633" s="162"/>
      <c r="GO633" s="162"/>
      <c r="GP633" s="162"/>
      <c r="GQ633" s="162"/>
      <c r="GR633" s="162"/>
      <c r="GS633" s="162"/>
      <c r="GT633" s="162"/>
      <c r="GU633" s="162"/>
    </row>
    <row r="634" spans="1:203" ht="60" x14ac:dyDescent="0.25">
      <c r="A634" s="161">
        <v>1</v>
      </c>
      <c r="B634" s="58" t="s">
        <v>367</v>
      </c>
      <c r="C634" s="189">
        <f>'2 уровень'!D1555</f>
        <v>3012</v>
      </c>
      <c r="D634" s="189">
        <f>'2 уровень'!E1555</f>
        <v>1004</v>
      </c>
      <c r="E634" s="189">
        <f>'2 уровень'!F1555</f>
        <v>1240</v>
      </c>
      <c r="F634" s="792">
        <f>'2 уровень'!G1555</f>
        <v>123.50597609561753</v>
      </c>
      <c r="G634" s="237">
        <f>'2 уровень'!H1555</f>
        <v>0</v>
      </c>
      <c r="H634" s="237">
        <f>'2 уровень'!I1555</f>
        <v>0</v>
      </c>
      <c r="I634" s="246">
        <f>'2 уровень'!J1555</f>
        <v>0</v>
      </c>
      <c r="J634" s="246">
        <f>'2 уровень'!K1555</f>
        <v>0</v>
      </c>
      <c r="K634" s="246">
        <f>'2 уровень'!L1555</f>
        <v>0</v>
      </c>
      <c r="L634" s="246">
        <f>'2 уровень'!M1555</f>
        <v>0</v>
      </c>
      <c r="M634" s="246">
        <f>'2 уровень'!N1555</f>
        <v>0</v>
      </c>
      <c r="N634" s="246">
        <f>'2 уровень'!O1555</f>
        <v>0</v>
      </c>
      <c r="O634" s="163">
        <f>'2 уровень'!P1555</f>
        <v>0</v>
      </c>
      <c r="P634" s="163">
        <f>'2 уровень'!Q1555</f>
        <v>0</v>
      </c>
      <c r="Q634" s="163">
        <f>'2 уровень'!R1555</f>
        <v>0</v>
      </c>
      <c r="R634" s="163">
        <f>'2 уровень'!S1555</f>
        <v>0</v>
      </c>
      <c r="S634" s="2675">
        <f>'2 уровень'!T1555</f>
        <v>0</v>
      </c>
      <c r="T634" s="163">
        <f>'2 уровень'!U1555</f>
        <v>0</v>
      </c>
      <c r="U634" s="163">
        <f>'2 уровень'!V1555</f>
        <v>0</v>
      </c>
      <c r="V634" s="163">
        <f>'2 уровень'!W1555</f>
        <v>0</v>
      </c>
      <c r="W634" s="2522">
        <f>'2 уровень'!X1555</f>
        <v>0</v>
      </c>
      <c r="X634" s="2538"/>
      <c r="Y634" s="2593"/>
      <c r="Z634" s="162"/>
      <c r="AA634" s="162"/>
      <c r="AB634" s="162"/>
      <c r="AC634" s="162"/>
      <c r="AD634" s="162"/>
      <c r="AE634" s="162"/>
      <c r="AF634" s="162"/>
      <c r="AG634" s="162"/>
      <c r="AH634" s="162"/>
      <c r="AI634" s="162"/>
      <c r="AJ634" s="162"/>
      <c r="AK634" s="162"/>
      <c r="AL634" s="162"/>
      <c r="AM634" s="162"/>
      <c r="AN634" s="162"/>
      <c r="AO634" s="162"/>
      <c r="AP634" s="162"/>
      <c r="AQ634" s="162"/>
      <c r="AR634" s="162"/>
      <c r="AS634" s="162"/>
      <c r="AT634" s="162"/>
      <c r="AU634" s="162"/>
      <c r="AV634" s="162"/>
      <c r="AW634" s="162"/>
      <c r="AX634" s="162"/>
      <c r="AY634" s="162"/>
      <c r="AZ634" s="162"/>
      <c r="BA634" s="162"/>
      <c r="BB634" s="162"/>
      <c r="BC634" s="162"/>
      <c r="BD634" s="162"/>
      <c r="BE634" s="162"/>
      <c r="BF634" s="162"/>
      <c r="BG634" s="162"/>
      <c r="BH634" s="162"/>
      <c r="BI634" s="162"/>
      <c r="BJ634" s="162"/>
      <c r="BK634" s="162"/>
      <c r="BL634" s="162"/>
      <c r="BM634" s="162"/>
      <c r="BN634" s="162"/>
      <c r="BO634" s="162"/>
      <c r="BP634" s="162"/>
      <c r="BQ634" s="162"/>
      <c r="BR634" s="162"/>
      <c r="BS634" s="162"/>
      <c r="BT634" s="162"/>
      <c r="BU634" s="162"/>
      <c r="BV634" s="162"/>
      <c r="BW634" s="162"/>
      <c r="BX634" s="162"/>
      <c r="BY634" s="162"/>
      <c r="BZ634" s="162"/>
      <c r="CA634" s="162"/>
      <c r="CB634" s="162"/>
      <c r="CC634" s="162"/>
      <c r="CD634" s="162"/>
      <c r="CE634" s="162"/>
      <c r="CF634" s="162"/>
      <c r="CG634" s="162"/>
      <c r="CH634" s="162"/>
      <c r="CI634" s="162"/>
      <c r="CJ634" s="162"/>
      <c r="CK634" s="162"/>
      <c r="CL634" s="162"/>
      <c r="CM634" s="162"/>
      <c r="CN634" s="162"/>
      <c r="CO634" s="162"/>
      <c r="CP634" s="162"/>
      <c r="CQ634" s="162"/>
      <c r="CR634" s="162"/>
      <c r="CS634" s="162"/>
      <c r="CT634" s="162"/>
      <c r="CU634" s="162"/>
      <c r="CV634" s="162"/>
      <c r="CW634" s="162"/>
      <c r="CX634" s="162"/>
      <c r="CY634" s="162"/>
      <c r="CZ634" s="162"/>
      <c r="DA634" s="162"/>
      <c r="DB634" s="162"/>
      <c r="DC634" s="162"/>
      <c r="DD634" s="162"/>
      <c r="DE634" s="162"/>
      <c r="DF634" s="162"/>
      <c r="DG634" s="162"/>
      <c r="DH634" s="162"/>
      <c r="DI634" s="162"/>
      <c r="DJ634" s="162"/>
      <c r="DK634" s="162"/>
      <c r="DL634" s="162"/>
      <c r="DM634" s="162"/>
      <c r="DN634" s="162"/>
      <c r="DO634" s="162"/>
      <c r="DP634" s="162"/>
      <c r="DQ634" s="162"/>
      <c r="DR634" s="162"/>
      <c r="DS634" s="162"/>
      <c r="DT634" s="162"/>
      <c r="DU634" s="162"/>
      <c r="DV634" s="162"/>
      <c r="DW634" s="162"/>
      <c r="DX634" s="162"/>
      <c r="DY634" s="162"/>
      <c r="DZ634" s="162"/>
      <c r="EA634" s="162"/>
      <c r="EB634" s="162"/>
      <c r="EC634" s="162"/>
      <c r="ED634" s="162"/>
      <c r="EE634" s="162"/>
      <c r="EF634" s="162"/>
      <c r="EG634" s="162"/>
      <c r="EH634" s="162"/>
      <c r="EI634" s="162"/>
      <c r="EJ634" s="162"/>
      <c r="EK634" s="162"/>
      <c r="EL634" s="162"/>
      <c r="EM634" s="162"/>
      <c r="EN634" s="162"/>
      <c r="EO634" s="162"/>
      <c r="EP634" s="162"/>
      <c r="EQ634" s="162"/>
      <c r="ER634" s="162"/>
      <c r="ES634" s="162"/>
      <c r="ET634" s="162"/>
      <c r="EU634" s="162"/>
      <c r="EV634" s="162"/>
      <c r="EW634" s="162"/>
      <c r="EX634" s="162"/>
      <c r="EY634" s="162"/>
      <c r="EZ634" s="162"/>
      <c r="FA634" s="162"/>
      <c r="FB634" s="162"/>
      <c r="FC634" s="162"/>
      <c r="FD634" s="162"/>
      <c r="FE634" s="162"/>
      <c r="FF634" s="162"/>
      <c r="FG634" s="162"/>
      <c r="FH634" s="162"/>
      <c r="FI634" s="162"/>
      <c r="FJ634" s="162"/>
      <c r="FK634" s="162"/>
      <c r="FL634" s="162"/>
      <c r="FM634" s="162"/>
      <c r="FN634" s="162"/>
      <c r="FO634" s="162"/>
      <c r="FP634" s="162"/>
      <c r="FQ634" s="162"/>
      <c r="FR634" s="162"/>
      <c r="FS634" s="162"/>
      <c r="FT634" s="162"/>
      <c r="FU634" s="162"/>
      <c r="FV634" s="162"/>
      <c r="FW634" s="162"/>
      <c r="FX634" s="162"/>
      <c r="FY634" s="162"/>
      <c r="FZ634" s="162"/>
      <c r="GA634" s="162"/>
      <c r="GB634" s="162"/>
      <c r="GC634" s="162"/>
      <c r="GD634" s="162"/>
      <c r="GE634" s="162"/>
      <c r="GF634" s="162"/>
      <c r="GG634" s="162"/>
      <c r="GH634" s="162"/>
      <c r="GI634" s="162"/>
      <c r="GJ634" s="162"/>
      <c r="GK634" s="162"/>
      <c r="GL634" s="162"/>
      <c r="GM634" s="162"/>
      <c r="GN634" s="162"/>
      <c r="GO634" s="162"/>
      <c r="GP634" s="162"/>
      <c r="GQ634" s="162"/>
      <c r="GR634" s="162"/>
      <c r="GS634" s="162"/>
      <c r="GT634" s="162"/>
      <c r="GU634" s="162"/>
    </row>
    <row r="635" spans="1:203" ht="45" x14ac:dyDescent="0.25">
      <c r="A635" s="161">
        <v>1</v>
      </c>
      <c r="B635" s="58" t="s">
        <v>368</v>
      </c>
      <c r="C635" s="189">
        <f>'2 уровень'!D1556</f>
        <v>178</v>
      </c>
      <c r="D635" s="189">
        <f>'2 уровень'!E1556</f>
        <v>59</v>
      </c>
      <c r="E635" s="189">
        <f>'2 уровень'!F1556</f>
        <v>70</v>
      </c>
      <c r="F635" s="792">
        <f>'2 уровень'!G1556</f>
        <v>0</v>
      </c>
      <c r="G635" s="237">
        <f>'2 уровень'!H1556</f>
        <v>0</v>
      </c>
      <c r="H635" s="237">
        <f>'2 уровень'!I1556</f>
        <v>0</v>
      </c>
      <c r="I635" s="246">
        <f>'2 уровень'!J1556</f>
        <v>0</v>
      </c>
      <c r="J635" s="246">
        <f>'2 уровень'!K1556</f>
        <v>0</v>
      </c>
      <c r="K635" s="246">
        <f>'2 уровень'!L1556</f>
        <v>0</v>
      </c>
      <c r="L635" s="246">
        <f>'2 уровень'!M1556</f>
        <v>0</v>
      </c>
      <c r="M635" s="246">
        <f>'2 уровень'!N1556</f>
        <v>0</v>
      </c>
      <c r="N635" s="246">
        <f>'2 уровень'!O1556</f>
        <v>0</v>
      </c>
      <c r="O635" s="163">
        <f>'2 уровень'!P1556</f>
        <v>0</v>
      </c>
      <c r="P635" s="163">
        <f>'2 уровень'!Q1556</f>
        <v>0</v>
      </c>
      <c r="Q635" s="163">
        <f>'2 уровень'!R1556</f>
        <v>0</v>
      </c>
      <c r="R635" s="163">
        <f>'2 уровень'!S1556</f>
        <v>0</v>
      </c>
      <c r="S635" s="2675">
        <f>'2 уровень'!T1556</f>
        <v>0</v>
      </c>
      <c r="T635" s="163">
        <f>'2 уровень'!U1556</f>
        <v>0</v>
      </c>
      <c r="U635" s="163">
        <f>'2 уровень'!V1556</f>
        <v>0</v>
      </c>
      <c r="V635" s="163">
        <f>'2 уровень'!W1556</f>
        <v>0</v>
      </c>
      <c r="W635" s="2522">
        <f>'2 уровень'!X1556</f>
        <v>0</v>
      </c>
      <c r="X635" s="2538"/>
      <c r="Y635" s="2593"/>
      <c r="Z635" s="162"/>
      <c r="AA635" s="162"/>
      <c r="AB635" s="162"/>
      <c r="AC635" s="162"/>
      <c r="AD635" s="162"/>
      <c r="AE635" s="162"/>
      <c r="AF635" s="162"/>
      <c r="AG635" s="162"/>
      <c r="AH635" s="162"/>
      <c r="AI635" s="162"/>
      <c r="AJ635" s="162"/>
      <c r="AK635" s="162"/>
      <c r="AL635" s="162"/>
      <c r="AM635" s="162"/>
      <c r="AN635" s="162"/>
      <c r="AO635" s="162"/>
      <c r="AP635" s="162"/>
      <c r="AQ635" s="162"/>
      <c r="AR635" s="162"/>
      <c r="AS635" s="162"/>
      <c r="AT635" s="162"/>
      <c r="AU635" s="162"/>
      <c r="AV635" s="162"/>
      <c r="AW635" s="162"/>
      <c r="AX635" s="162"/>
      <c r="AY635" s="162"/>
      <c r="AZ635" s="162"/>
      <c r="BA635" s="162"/>
      <c r="BB635" s="162"/>
      <c r="BC635" s="162"/>
      <c r="BD635" s="162"/>
      <c r="BE635" s="162"/>
      <c r="BF635" s="162"/>
      <c r="BG635" s="162"/>
      <c r="BH635" s="162"/>
      <c r="BI635" s="162"/>
      <c r="BJ635" s="162"/>
      <c r="BK635" s="162"/>
      <c r="BL635" s="162"/>
      <c r="BM635" s="162"/>
      <c r="BN635" s="162"/>
      <c r="BO635" s="162"/>
      <c r="BP635" s="162"/>
      <c r="BQ635" s="162"/>
      <c r="BR635" s="162"/>
      <c r="BS635" s="162"/>
      <c r="BT635" s="162"/>
      <c r="BU635" s="162"/>
      <c r="BV635" s="162"/>
      <c r="BW635" s="162"/>
      <c r="BX635" s="162"/>
      <c r="BY635" s="162"/>
      <c r="BZ635" s="162"/>
      <c r="CA635" s="162"/>
      <c r="CB635" s="162"/>
      <c r="CC635" s="162"/>
      <c r="CD635" s="162"/>
      <c r="CE635" s="162"/>
      <c r="CF635" s="162"/>
      <c r="CG635" s="162"/>
      <c r="CH635" s="162"/>
      <c r="CI635" s="162"/>
      <c r="CJ635" s="162"/>
      <c r="CK635" s="162"/>
      <c r="CL635" s="162"/>
      <c r="CM635" s="162"/>
      <c r="CN635" s="162"/>
      <c r="CO635" s="162"/>
      <c r="CP635" s="162"/>
      <c r="CQ635" s="162"/>
      <c r="CR635" s="162"/>
      <c r="CS635" s="162"/>
      <c r="CT635" s="162"/>
      <c r="CU635" s="162"/>
      <c r="CV635" s="162"/>
      <c r="CW635" s="162"/>
      <c r="CX635" s="162"/>
      <c r="CY635" s="162"/>
      <c r="CZ635" s="162"/>
      <c r="DA635" s="162"/>
      <c r="DB635" s="162"/>
      <c r="DC635" s="162"/>
      <c r="DD635" s="162"/>
      <c r="DE635" s="162"/>
      <c r="DF635" s="162"/>
      <c r="DG635" s="162"/>
      <c r="DH635" s="162"/>
      <c r="DI635" s="162"/>
      <c r="DJ635" s="162"/>
      <c r="DK635" s="162"/>
      <c r="DL635" s="162"/>
      <c r="DM635" s="162"/>
      <c r="DN635" s="162"/>
      <c r="DO635" s="162"/>
      <c r="DP635" s="162"/>
      <c r="DQ635" s="162"/>
      <c r="DR635" s="162"/>
      <c r="DS635" s="162"/>
      <c r="DT635" s="162"/>
      <c r="DU635" s="162"/>
      <c r="DV635" s="162"/>
      <c r="DW635" s="162"/>
      <c r="DX635" s="162"/>
      <c r="DY635" s="162"/>
      <c r="DZ635" s="162"/>
      <c r="EA635" s="162"/>
      <c r="EB635" s="162"/>
      <c r="EC635" s="162"/>
      <c r="ED635" s="162"/>
      <c r="EE635" s="162"/>
      <c r="EF635" s="162"/>
      <c r="EG635" s="162"/>
      <c r="EH635" s="162"/>
      <c r="EI635" s="162"/>
      <c r="EJ635" s="162"/>
      <c r="EK635" s="162"/>
      <c r="EL635" s="162"/>
      <c r="EM635" s="162"/>
      <c r="EN635" s="162"/>
      <c r="EO635" s="162"/>
      <c r="EP635" s="162"/>
      <c r="EQ635" s="162"/>
      <c r="ER635" s="162"/>
      <c r="ES635" s="162"/>
      <c r="ET635" s="162"/>
      <c r="EU635" s="162"/>
      <c r="EV635" s="162"/>
      <c r="EW635" s="162"/>
      <c r="EX635" s="162"/>
      <c r="EY635" s="162"/>
      <c r="EZ635" s="162"/>
      <c r="FA635" s="162"/>
      <c r="FB635" s="162"/>
      <c r="FC635" s="162"/>
      <c r="FD635" s="162"/>
      <c r="FE635" s="162"/>
      <c r="FF635" s="162"/>
      <c r="FG635" s="162"/>
      <c r="FH635" s="162"/>
      <c r="FI635" s="162"/>
      <c r="FJ635" s="162"/>
      <c r="FK635" s="162"/>
      <c r="FL635" s="162"/>
      <c r="FM635" s="162"/>
      <c r="FN635" s="162"/>
      <c r="FO635" s="162"/>
      <c r="FP635" s="162"/>
      <c r="FQ635" s="162"/>
      <c r="FR635" s="162"/>
      <c r="FS635" s="162"/>
      <c r="FT635" s="162"/>
      <c r="FU635" s="162"/>
      <c r="FV635" s="162"/>
      <c r="FW635" s="162"/>
      <c r="FX635" s="162"/>
      <c r="FY635" s="162"/>
      <c r="FZ635" s="162"/>
      <c r="GA635" s="162"/>
      <c r="GB635" s="162"/>
      <c r="GC635" s="162"/>
      <c r="GD635" s="162"/>
      <c r="GE635" s="162"/>
      <c r="GF635" s="162"/>
      <c r="GG635" s="162"/>
      <c r="GH635" s="162"/>
      <c r="GI635" s="162"/>
      <c r="GJ635" s="162"/>
      <c r="GK635" s="162"/>
      <c r="GL635" s="162"/>
      <c r="GM635" s="162"/>
      <c r="GN635" s="162"/>
      <c r="GO635" s="162"/>
      <c r="GP635" s="162"/>
      <c r="GQ635" s="162"/>
      <c r="GR635" s="162"/>
      <c r="GS635" s="162"/>
      <c r="GT635" s="162"/>
      <c r="GU635" s="162"/>
    </row>
    <row r="636" spans="1:203" ht="30" x14ac:dyDescent="0.25">
      <c r="A636" s="161">
        <v>1</v>
      </c>
      <c r="B636" s="58" t="s">
        <v>369</v>
      </c>
      <c r="C636" s="189">
        <f>'2 уровень'!D1557</f>
        <v>689</v>
      </c>
      <c r="D636" s="189">
        <f>'2 уровень'!E1557</f>
        <v>230</v>
      </c>
      <c r="E636" s="189">
        <f>'2 уровень'!F1557</f>
        <v>0</v>
      </c>
      <c r="F636" s="792">
        <f>'2 уровень'!G1557</f>
        <v>0</v>
      </c>
      <c r="G636" s="237">
        <f>'2 уровень'!H1557</f>
        <v>0</v>
      </c>
      <c r="H636" s="237">
        <f>'2 уровень'!I1557</f>
        <v>0</v>
      </c>
      <c r="I636" s="246">
        <f>'2 уровень'!J1557</f>
        <v>0</v>
      </c>
      <c r="J636" s="246">
        <f>'2 уровень'!K1557</f>
        <v>0</v>
      </c>
      <c r="K636" s="246">
        <f>'2 уровень'!L1557</f>
        <v>0</v>
      </c>
      <c r="L636" s="246">
        <f>'2 уровень'!M1557</f>
        <v>0</v>
      </c>
      <c r="M636" s="246">
        <f>'2 уровень'!N1557</f>
        <v>0</v>
      </c>
      <c r="N636" s="246">
        <f>'2 уровень'!O1557</f>
        <v>0</v>
      </c>
      <c r="O636" s="163">
        <f>'2 уровень'!P1557</f>
        <v>0</v>
      </c>
      <c r="P636" s="163">
        <f>'2 уровень'!Q1557</f>
        <v>0</v>
      </c>
      <c r="Q636" s="163">
        <f>'2 уровень'!R1557</f>
        <v>0</v>
      </c>
      <c r="R636" s="163">
        <f>'2 уровень'!S1557</f>
        <v>0</v>
      </c>
      <c r="S636" s="2675">
        <f>'2 уровень'!T1557</f>
        <v>0</v>
      </c>
      <c r="T636" s="163">
        <f>'2 уровень'!U1557</f>
        <v>0</v>
      </c>
      <c r="U636" s="163">
        <f>'2 уровень'!V1557</f>
        <v>0</v>
      </c>
      <c r="V636" s="163">
        <f>'2 уровень'!W1557</f>
        <v>0</v>
      </c>
      <c r="W636" s="2522">
        <f>'2 уровень'!X1557</f>
        <v>0</v>
      </c>
      <c r="X636" s="2538"/>
      <c r="Y636" s="2593"/>
      <c r="Z636" s="162"/>
      <c r="AA636" s="162"/>
      <c r="AB636" s="162"/>
      <c r="AC636" s="162"/>
      <c r="AD636" s="162"/>
      <c r="AE636" s="162"/>
      <c r="AF636" s="162"/>
      <c r="AG636" s="162"/>
      <c r="AH636" s="162"/>
      <c r="AI636" s="162"/>
      <c r="AJ636" s="162"/>
      <c r="AK636" s="162"/>
      <c r="AL636" s="162"/>
      <c r="AM636" s="162"/>
      <c r="AN636" s="162"/>
      <c r="AO636" s="162"/>
      <c r="AP636" s="162"/>
      <c r="AQ636" s="162"/>
      <c r="AR636" s="162"/>
      <c r="AS636" s="162"/>
      <c r="AT636" s="162"/>
      <c r="AU636" s="162"/>
      <c r="AV636" s="162"/>
      <c r="AW636" s="162"/>
      <c r="AX636" s="162"/>
      <c r="AY636" s="162"/>
      <c r="AZ636" s="162"/>
      <c r="BA636" s="162"/>
      <c r="BB636" s="162"/>
      <c r="BC636" s="162"/>
      <c r="BD636" s="162"/>
      <c r="BE636" s="162"/>
      <c r="BF636" s="162"/>
      <c r="BG636" s="162"/>
      <c r="BH636" s="162"/>
      <c r="BI636" s="162"/>
      <c r="BJ636" s="162"/>
      <c r="BK636" s="162"/>
      <c r="BL636" s="162"/>
      <c r="BM636" s="162"/>
      <c r="BN636" s="162"/>
      <c r="BO636" s="162"/>
      <c r="BP636" s="162"/>
      <c r="BQ636" s="162"/>
      <c r="BR636" s="162"/>
      <c r="BS636" s="162"/>
      <c r="BT636" s="162"/>
      <c r="BU636" s="162"/>
      <c r="BV636" s="162"/>
      <c r="BW636" s="162"/>
      <c r="BX636" s="162"/>
      <c r="BY636" s="162"/>
      <c r="BZ636" s="162"/>
      <c r="CA636" s="162"/>
      <c r="CB636" s="162"/>
      <c r="CC636" s="162"/>
      <c r="CD636" s="162"/>
      <c r="CE636" s="162"/>
      <c r="CF636" s="162"/>
      <c r="CG636" s="162"/>
      <c r="CH636" s="162"/>
      <c r="CI636" s="162"/>
      <c r="CJ636" s="162"/>
      <c r="CK636" s="162"/>
      <c r="CL636" s="162"/>
      <c r="CM636" s="162"/>
      <c r="CN636" s="162"/>
      <c r="CO636" s="162"/>
      <c r="CP636" s="162"/>
      <c r="CQ636" s="162"/>
      <c r="CR636" s="162"/>
      <c r="CS636" s="162"/>
      <c r="CT636" s="162"/>
      <c r="CU636" s="162"/>
      <c r="CV636" s="162"/>
      <c r="CW636" s="162"/>
      <c r="CX636" s="162"/>
      <c r="CY636" s="162"/>
      <c r="CZ636" s="162"/>
      <c r="DA636" s="162"/>
      <c r="DB636" s="162"/>
      <c r="DC636" s="162"/>
      <c r="DD636" s="162"/>
      <c r="DE636" s="162"/>
      <c r="DF636" s="162"/>
      <c r="DG636" s="162"/>
      <c r="DH636" s="162"/>
      <c r="DI636" s="162"/>
      <c r="DJ636" s="162"/>
      <c r="DK636" s="162"/>
      <c r="DL636" s="162"/>
      <c r="DM636" s="162"/>
      <c r="DN636" s="162"/>
      <c r="DO636" s="162"/>
      <c r="DP636" s="162"/>
      <c r="DQ636" s="162"/>
      <c r="DR636" s="162"/>
      <c r="DS636" s="162"/>
      <c r="DT636" s="162"/>
      <c r="DU636" s="162"/>
      <c r="DV636" s="162"/>
      <c r="DW636" s="162"/>
      <c r="DX636" s="162"/>
      <c r="DY636" s="162"/>
      <c r="DZ636" s="162"/>
      <c r="EA636" s="162"/>
      <c r="EB636" s="162"/>
      <c r="EC636" s="162"/>
      <c r="ED636" s="162"/>
      <c r="EE636" s="162"/>
      <c r="EF636" s="162"/>
      <c r="EG636" s="162"/>
      <c r="EH636" s="162"/>
      <c r="EI636" s="162"/>
      <c r="EJ636" s="162"/>
      <c r="EK636" s="162"/>
      <c r="EL636" s="162"/>
      <c r="EM636" s="162"/>
      <c r="EN636" s="162"/>
      <c r="EO636" s="162"/>
      <c r="EP636" s="162"/>
      <c r="EQ636" s="162"/>
      <c r="ER636" s="162"/>
      <c r="ES636" s="162"/>
      <c r="ET636" s="162"/>
      <c r="EU636" s="162"/>
      <c r="EV636" s="162"/>
      <c r="EW636" s="162"/>
      <c r="EX636" s="162"/>
      <c r="EY636" s="162"/>
      <c r="EZ636" s="162"/>
      <c r="FA636" s="162"/>
      <c r="FB636" s="162"/>
      <c r="FC636" s="162"/>
      <c r="FD636" s="162"/>
      <c r="FE636" s="162"/>
      <c r="FF636" s="162"/>
      <c r="FG636" s="162"/>
      <c r="FH636" s="162"/>
      <c r="FI636" s="162"/>
      <c r="FJ636" s="162"/>
      <c r="FK636" s="162"/>
      <c r="FL636" s="162"/>
      <c r="FM636" s="162"/>
      <c r="FN636" s="162"/>
      <c r="FO636" s="162"/>
      <c r="FP636" s="162"/>
      <c r="FQ636" s="162"/>
      <c r="FR636" s="162"/>
      <c r="FS636" s="162"/>
      <c r="FT636" s="162"/>
      <c r="FU636" s="162"/>
      <c r="FV636" s="162"/>
      <c r="FW636" s="162"/>
      <c r="FX636" s="162"/>
      <c r="FY636" s="162"/>
      <c r="FZ636" s="162"/>
      <c r="GA636" s="162"/>
      <c r="GB636" s="162"/>
      <c r="GC636" s="162"/>
      <c r="GD636" s="162"/>
      <c r="GE636" s="162"/>
      <c r="GF636" s="162"/>
      <c r="GG636" s="162"/>
      <c r="GH636" s="162"/>
      <c r="GI636" s="162"/>
      <c r="GJ636" s="162"/>
      <c r="GK636" s="162"/>
      <c r="GL636" s="162"/>
      <c r="GM636" s="162"/>
      <c r="GN636" s="162"/>
      <c r="GO636" s="162"/>
      <c r="GP636" s="162"/>
      <c r="GQ636" s="162"/>
      <c r="GR636" s="162"/>
      <c r="GS636" s="162"/>
      <c r="GT636" s="162"/>
      <c r="GU636" s="162"/>
    </row>
    <row r="637" spans="1:203" ht="30" x14ac:dyDescent="0.25">
      <c r="A637" s="161">
        <v>1</v>
      </c>
      <c r="B637" s="58" t="s">
        <v>370</v>
      </c>
      <c r="C637" s="189">
        <f>'2 уровень'!D1558</f>
        <v>0</v>
      </c>
      <c r="D637" s="189">
        <f>'2 уровень'!E1558</f>
        <v>0</v>
      </c>
      <c r="E637" s="189">
        <f>'2 уровень'!F1558</f>
        <v>0</v>
      </c>
      <c r="F637" s="792">
        <f>'2 уровень'!G1558</f>
        <v>0</v>
      </c>
      <c r="G637" s="237">
        <f>'2 уровень'!H1558</f>
        <v>0</v>
      </c>
      <c r="H637" s="237">
        <f>'2 уровень'!I1558</f>
        <v>0</v>
      </c>
      <c r="I637" s="246">
        <f>'2 уровень'!J1558</f>
        <v>0</v>
      </c>
      <c r="J637" s="246">
        <f>'2 уровень'!K1558</f>
        <v>0</v>
      </c>
      <c r="K637" s="246">
        <f>'2 уровень'!L1558</f>
        <v>0</v>
      </c>
      <c r="L637" s="246">
        <f>'2 уровень'!M1558</f>
        <v>0</v>
      </c>
      <c r="M637" s="246">
        <f>'2 уровень'!N1558</f>
        <v>0</v>
      </c>
      <c r="N637" s="246">
        <f>'2 уровень'!O1558</f>
        <v>0</v>
      </c>
      <c r="O637" s="163">
        <f>'2 уровень'!P1558</f>
        <v>0</v>
      </c>
      <c r="P637" s="163">
        <f>'2 уровень'!Q1558</f>
        <v>0</v>
      </c>
      <c r="Q637" s="163">
        <f>'2 уровень'!R1558</f>
        <v>0</v>
      </c>
      <c r="R637" s="163">
        <f>'2 уровень'!S1558</f>
        <v>0</v>
      </c>
      <c r="S637" s="2675">
        <f>'2 уровень'!T1558</f>
        <v>0</v>
      </c>
      <c r="T637" s="163">
        <f>'2 уровень'!U1558</f>
        <v>0</v>
      </c>
      <c r="U637" s="163">
        <f>'2 уровень'!V1558</f>
        <v>0</v>
      </c>
      <c r="V637" s="163">
        <f>'2 уровень'!W1558</f>
        <v>0</v>
      </c>
      <c r="W637" s="2522">
        <f>'2 уровень'!X1558</f>
        <v>0</v>
      </c>
      <c r="X637" s="2538"/>
      <c r="Y637" s="2593"/>
      <c r="Z637" s="162"/>
      <c r="AA637" s="162"/>
      <c r="AB637" s="162"/>
      <c r="AC637" s="162"/>
      <c r="AD637" s="162"/>
      <c r="AE637" s="162"/>
      <c r="AF637" s="162"/>
      <c r="AG637" s="162"/>
      <c r="AH637" s="162"/>
      <c r="AI637" s="162"/>
      <c r="AJ637" s="162"/>
      <c r="AK637" s="162"/>
      <c r="AL637" s="162"/>
      <c r="AM637" s="162"/>
      <c r="AN637" s="162"/>
      <c r="AO637" s="162"/>
      <c r="AP637" s="162"/>
      <c r="AQ637" s="162"/>
      <c r="AR637" s="162"/>
      <c r="AS637" s="162"/>
      <c r="AT637" s="162"/>
      <c r="AU637" s="162"/>
      <c r="AV637" s="162"/>
      <c r="AW637" s="162"/>
      <c r="AX637" s="162"/>
      <c r="AY637" s="162"/>
      <c r="AZ637" s="162"/>
      <c r="BA637" s="162"/>
      <c r="BB637" s="162"/>
      <c r="BC637" s="162"/>
      <c r="BD637" s="162"/>
      <c r="BE637" s="162"/>
      <c r="BF637" s="162"/>
      <c r="BG637" s="162"/>
      <c r="BH637" s="162"/>
      <c r="BI637" s="162"/>
      <c r="BJ637" s="162"/>
      <c r="BK637" s="162"/>
      <c r="BL637" s="162"/>
      <c r="BM637" s="162"/>
      <c r="BN637" s="162"/>
      <c r="BO637" s="162"/>
      <c r="BP637" s="162"/>
      <c r="BQ637" s="162"/>
      <c r="BR637" s="162"/>
      <c r="BS637" s="162"/>
      <c r="BT637" s="162"/>
      <c r="BU637" s="162"/>
      <c r="BV637" s="162"/>
      <c r="BW637" s="162"/>
      <c r="BX637" s="162"/>
      <c r="BY637" s="162"/>
      <c r="BZ637" s="162"/>
      <c r="CA637" s="162"/>
      <c r="CB637" s="162"/>
      <c r="CC637" s="162"/>
      <c r="CD637" s="162"/>
      <c r="CE637" s="162"/>
      <c r="CF637" s="162"/>
      <c r="CG637" s="162"/>
      <c r="CH637" s="162"/>
      <c r="CI637" s="162"/>
      <c r="CJ637" s="162"/>
      <c r="CK637" s="162"/>
      <c r="CL637" s="162"/>
      <c r="CM637" s="162"/>
      <c r="CN637" s="162"/>
      <c r="CO637" s="162"/>
      <c r="CP637" s="162"/>
      <c r="CQ637" s="162"/>
      <c r="CR637" s="162"/>
      <c r="CS637" s="162"/>
      <c r="CT637" s="162"/>
      <c r="CU637" s="162"/>
      <c r="CV637" s="162"/>
      <c r="CW637" s="162"/>
      <c r="CX637" s="162"/>
      <c r="CY637" s="162"/>
      <c r="CZ637" s="162"/>
      <c r="DA637" s="162"/>
      <c r="DB637" s="162"/>
      <c r="DC637" s="162"/>
      <c r="DD637" s="162"/>
      <c r="DE637" s="162"/>
      <c r="DF637" s="162"/>
      <c r="DG637" s="162"/>
      <c r="DH637" s="162"/>
      <c r="DI637" s="162"/>
      <c r="DJ637" s="162"/>
      <c r="DK637" s="162"/>
      <c r="DL637" s="162"/>
      <c r="DM637" s="162"/>
      <c r="DN637" s="162"/>
      <c r="DO637" s="162"/>
      <c r="DP637" s="162"/>
      <c r="DQ637" s="162"/>
      <c r="DR637" s="162"/>
      <c r="DS637" s="162"/>
      <c r="DT637" s="162"/>
      <c r="DU637" s="162"/>
      <c r="DV637" s="162"/>
      <c r="DW637" s="162"/>
      <c r="DX637" s="162"/>
      <c r="DY637" s="162"/>
      <c r="DZ637" s="162"/>
      <c r="EA637" s="162"/>
      <c r="EB637" s="162"/>
      <c r="EC637" s="162"/>
      <c r="ED637" s="162"/>
      <c r="EE637" s="162"/>
      <c r="EF637" s="162"/>
      <c r="EG637" s="162"/>
      <c r="EH637" s="162"/>
      <c r="EI637" s="162"/>
      <c r="EJ637" s="162"/>
      <c r="EK637" s="162"/>
      <c r="EL637" s="162"/>
      <c r="EM637" s="162"/>
      <c r="EN637" s="162"/>
      <c r="EO637" s="162"/>
      <c r="EP637" s="162"/>
      <c r="EQ637" s="162"/>
      <c r="ER637" s="162"/>
      <c r="ES637" s="162"/>
      <c r="ET637" s="162"/>
      <c r="EU637" s="162"/>
      <c r="EV637" s="162"/>
      <c r="EW637" s="162"/>
      <c r="EX637" s="162"/>
      <c r="EY637" s="162"/>
      <c r="EZ637" s="162"/>
      <c r="FA637" s="162"/>
      <c r="FB637" s="162"/>
      <c r="FC637" s="162"/>
      <c r="FD637" s="162"/>
      <c r="FE637" s="162"/>
      <c r="FF637" s="162"/>
      <c r="FG637" s="162"/>
      <c r="FH637" s="162"/>
      <c r="FI637" s="162"/>
      <c r="FJ637" s="162"/>
      <c r="FK637" s="162"/>
      <c r="FL637" s="162"/>
      <c r="FM637" s="162"/>
      <c r="FN637" s="162"/>
      <c r="FO637" s="162"/>
      <c r="FP637" s="162"/>
      <c r="FQ637" s="162"/>
      <c r="FR637" s="162"/>
      <c r="FS637" s="162"/>
      <c r="FT637" s="162"/>
      <c r="FU637" s="162"/>
      <c r="FV637" s="162"/>
      <c r="FW637" s="162"/>
      <c r="FX637" s="162"/>
      <c r="FY637" s="162"/>
      <c r="FZ637" s="162"/>
      <c r="GA637" s="162"/>
      <c r="GB637" s="162"/>
      <c r="GC637" s="162"/>
      <c r="GD637" s="162"/>
      <c r="GE637" s="162"/>
      <c r="GF637" s="162"/>
      <c r="GG637" s="162"/>
      <c r="GH637" s="162"/>
      <c r="GI637" s="162"/>
      <c r="GJ637" s="162"/>
      <c r="GK637" s="162"/>
      <c r="GL637" s="162"/>
      <c r="GM637" s="162"/>
      <c r="GN637" s="162"/>
      <c r="GO637" s="162"/>
      <c r="GP637" s="162"/>
      <c r="GQ637" s="162"/>
      <c r="GR637" s="162"/>
      <c r="GS637" s="162"/>
      <c r="GT637" s="162"/>
      <c r="GU637" s="162"/>
    </row>
    <row r="638" spans="1:203" x14ac:dyDescent="0.25">
      <c r="A638" s="161">
        <v>1</v>
      </c>
      <c r="B638" s="58" t="s">
        <v>333</v>
      </c>
      <c r="C638" s="189">
        <f>'2 уровень'!D1559</f>
        <v>1691</v>
      </c>
      <c r="D638" s="189">
        <f>'2 уровень'!E1559</f>
        <v>564</v>
      </c>
      <c r="E638" s="189">
        <f>'2 уровень'!F1559</f>
        <v>3031</v>
      </c>
      <c r="F638" s="792">
        <f>'2 уровень'!G1559</f>
        <v>537.41134751773052</v>
      </c>
      <c r="G638" s="237">
        <f>'2 уровень'!H1559</f>
        <v>0</v>
      </c>
      <c r="H638" s="237">
        <f>'2 уровень'!I1559</f>
        <v>0</v>
      </c>
      <c r="I638" s="246">
        <f>'2 уровень'!J1559</f>
        <v>0</v>
      </c>
      <c r="J638" s="246">
        <f>'2 уровень'!K1559</f>
        <v>0</v>
      </c>
      <c r="K638" s="246">
        <f>'2 уровень'!L1559</f>
        <v>0</v>
      </c>
      <c r="L638" s="246">
        <f>'2 уровень'!M1559</f>
        <v>0</v>
      </c>
      <c r="M638" s="246">
        <f>'2 уровень'!N1559</f>
        <v>0</v>
      </c>
      <c r="N638" s="246">
        <f>'2 уровень'!O1559</f>
        <v>0</v>
      </c>
      <c r="O638" s="163">
        <f>'2 уровень'!P1559</f>
        <v>0</v>
      </c>
      <c r="P638" s="163">
        <f>'2 уровень'!Q1559</f>
        <v>0</v>
      </c>
      <c r="Q638" s="163">
        <f>'2 уровень'!R1559</f>
        <v>0</v>
      </c>
      <c r="R638" s="163">
        <f>'2 уровень'!S1559</f>
        <v>0</v>
      </c>
      <c r="S638" s="2675">
        <f>'2 уровень'!T1559</f>
        <v>0</v>
      </c>
      <c r="T638" s="163">
        <f>'2 уровень'!U1559</f>
        <v>0</v>
      </c>
      <c r="U638" s="163">
        <f>'2 уровень'!V1559</f>
        <v>0</v>
      </c>
      <c r="V638" s="163">
        <f>'2 уровень'!W1559</f>
        <v>0</v>
      </c>
      <c r="W638" s="2522">
        <f>'2 уровень'!X1559</f>
        <v>0</v>
      </c>
      <c r="X638" s="2538"/>
      <c r="Y638" s="2593"/>
      <c r="Z638" s="162"/>
      <c r="AA638" s="162"/>
      <c r="AB638" s="162"/>
      <c r="AC638" s="162"/>
      <c r="AD638" s="162"/>
      <c r="AE638" s="162"/>
      <c r="AF638" s="162"/>
      <c r="AG638" s="162"/>
      <c r="AH638" s="162"/>
      <c r="AI638" s="162"/>
      <c r="AJ638" s="162"/>
      <c r="AK638" s="162"/>
      <c r="AL638" s="162"/>
      <c r="AM638" s="162"/>
      <c r="AN638" s="162"/>
      <c r="AO638" s="162"/>
      <c r="AP638" s="162"/>
      <c r="AQ638" s="162"/>
      <c r="AR638" s="162"/>
      <c r="AS638" s="162"/>
      <c r="AT638" s="162"/>
      <c r="AU638" s="162"/>
      <c r="AV638" s="162"/>
      <c r="AW638" s="162"/>
      <c r="AX638" s="162"/>
      <c r="AY638" s="162"/>
      <c r="AZ638" s="162"/>
      <c r="BA638" s="162"/>
      <c r="BB638" s="162"/>
      <c r="BC638" s="162"/>
      <c r="BD638" s="162"/>
      <c r="BE638" s="162"/>
      <c r="BF638" s="162"/>
      <c r="BG638" s="162"/>
      <c r="BH638" s="162"/>
      <c r="BI638" s="162"/>
      <c r="BJ638" s="162"/>
      <c r="BK638" s="162"/>
      <c r="BL638" s="162"/>
      <c r="BM638" s="162"/>
      <c r="BN638" s="162"/>
      <c r="BO638" s="162"/>
      <c r="BP638" s="162"/>
      <c r="BQ638" s="162"/>
      <c r="BR638" s="162"/>
      <c r="BS638" s="162"/>
      <c r="BT638" s="162"/>
      <c r="BU638" s="162"/>
      <c r="BV638" s="162"/>
      <c r="BW638" s="162"/>
      <c r="BX638" s="162"/>
      <c r="BY638" s="162"/>
      <c r="BZ638" s="162"/>
      <c r="CA638" s="162"/>
      <c r="CB638" s="162"/>
      <c r="CC638" s="162"/>
      <c r="CD638" s="162"/>
      <c r="CE638" s="162"/>
      <c r="CF638" s="162"/>
      <c r="CG638" s="162"/>
      <c r="CH638" s="162"/>
      <c r="CI638" s="162"/>
      <c r="CJ638" s="162"/>
      <c r="CK638" s="162"/>
      <c r="CL638" s="162"/>
      <c r="CM638" s="162"/>
      <c r="CN638" s="162"/>
      <c r="CO638" s="162"/>
      <c r="CP638" s="162"/>
      <c r="CQ638" s="162"/>
      <c r="CR638" s="162"/>
      <c r="CS638" s="162"/>
      <c r="CT638" s="162"/>
      <c r="CU638" s="162"/>
      <c r="CV638" s="162"/>
      <c r="CW638" s="162"/>
      <c r="CX638" s="162"/>
      <c r="CY638" s="162"/>
      <c r="CZ638" s="162"/>
      <c r="DA638" s="162"/>
      <c r="DB638" s="162"/>
      <c r="DC638" s="162"/>
      <c r="DD638" s="162"/>
      <c r="DE638" s="162"/>
      <c r="DF638" s="162"/>
      <c r="DG638" s="162"/>
      <c r="DH638" s="162"/>
      <c r="DI638" s="162"/>
      <c r="DJ638" s="162"/>
      <c r="DK638" s="162"/>
      <c r="DL638" s="162"/>
      <c r="DM638" s="162"/>
      <c r="DN638" s="162"/>
      <c r="DO638" s="162"/>
      <c r="DP638" s="162"/>
      <c r="DQ638" s="162"/>
      <c r="DR638" s="162"/>
      <c r="DS638" s="162"/>
      <c r="DT638" s="162"/>
      <c r="DU638" s="162"/>
      <c r="DV638" s="162"/>
      <c r="DW638" s="162"/>
      <c r="DX638" s="162"/>
      <c r="DY638" s="162"/>
      <c r="DZ638" s="162"/>
      <c r="EA638" s="162"/>
      <c r="EB638" s="162"/>
      <c r="EC638" s="162"/>
      <c r="ED638" s="162"/>
      <c r="EE638" s="162"/>
      <c r="EF638" s="162"/>
      <c r="EG638" s="162"/>
      <c r="EH638" s="162"/>
      <c r="EI638" s="162"/>
      <c r="EJ638" s="162"/>
      <c r="EK638" s="162"/>
      <c r="EL638" s="162"/>
      <c r="EM638" s="162"/>
      <c r="EN638" s="162"/>
      <c r="EO638" s="162"/>
      <c r="EP638" s="162"/>
      <c r="EQ638" s="162"/>
      <c r="ER638" s="162"/>
      <c r="ES638" s="162"/>
      <c r="ET638" s="162"/>
      <c r="EU638" s="162"/>
      <c r="EV638" s="162"/>
      <c r="EW638" s="162"/>
      <c r="EX638" s="162"/>
      <c r="EY638" s="162"/>
      <c r="EZ638" s="162"/>
      <c r="FA638" s="162"/>
      <c r="FB638" s="162"/>
      <c r="FC638" s="162"/>
      <c r="FD638" s="162"/>
      <c r="FE638" s="162"/>
      <c r="FF638" s="162"/>
      <c r="FG638" s="162"/>
      <c r="FH638" s="162"/>
      <c r="FI638" s="162"/>
      <c r="FJ638" s="162"/>
      <c r="FK638" s="162"/>
      <c r="FL638" s="162"/>
      <c r="FM638" s="162"/>
      <c r="FN638" s="162"/>
      <c r="FO638" s="162"/>
      <c r="FP638" s="162"/>
      <c r="FQ638" s="162"/>
      <c r="FR638" s="162"/>
      <c r="FS638" s="162"/>
      <c r="FT638" s="162"/>
      <c r="FU638" s="162"/>
      <c r="FV638" s="162"/>
      <c r="FW638" s="162"/>
      <c r="FX638" s="162"/>
      <c r="FY638" s="162"/>
      <c r="FZ638" s="162"/>
      <c r="GA638" s="162"/>
      <c r="GB638" s="162"/>
      <c r="GC638" s="162"/>
      <c r="GD638" s="162"/>
      <c r="GE638" s="162"/>
      <c r="GF638" s="162"/>
      <c r="GG638" s="162"/>
      <c r="GH638" s="162"/>
      <c r="GI638" s="162"/>
      <c r="GJ638" s="162"/>
      <c r="GK638" s="162"/>
      <c r="GL638" s="162"/>
      <c r="GM638" s="162"/>
      <c r="GN638" s="162"/>
      <c r="GO638" s="162"/>
      <c r="GP638" s="162"/>
      <c r="GQ638" s="162"/>
      <c r="GR638" s="162"/>
      <c r="GS638" s="162"/>
      <c r="GT638" s="162"/>
      <c r="GU638" s="162"/>
    </row>
    <row r="639" spans="1:203" x14ac:dyDescent="0.25">
      <c r="A639" s="161">
        <v>1</v>
      </c>
      <c r="B639" s="58" t="s">
        <v>169</v>
      </c>
      <c r="C639" s="189">
        <f>'2 уровень'!D1560</f>
        <v>8000</v>
      </c>
      <c r="D639" s="189">
        <f>'2 уровень'!E1560</f>
        <v>2667</v>
      </c>
      <c r="E639" s="189">
        <f>'2 уровень'!F1560</f>
        <v>2109.0625</v>
      </c>
      <c r="F639" s="792">
        <f>'2 уровень'!G1560</f>
        <v>79.079958755155616</v>
      </c>
      <c r="G639" s="237">
        <f>'2 уровень'!H1560</f>
        <v>0</v>
      </c>
      <c r="H639" s="237">
        <f>'2 уровень'!I1560</f>
        <v>0</v>
      </c>
      <c r="I639" s="246">
        <f>'2 уровень'!J1560</f>
        <v>0</v>
      </c>
      <c r="J639" s="246">
        <f>'2 уровень'!K1560</f>
        <v>0</v>
      </c>
      <c r="K639" s="246">
        <f>'2 уровень'!L1560</f>
        <v>0</v>
      </c>
      <c r="L639" s="246">
        <f>'2 уровень'!M1560</f>
        <v>0</v>
      </c>
      <c r="M639" s="246">
        <f>'2 уровень'!N1560</f>
        <v>0</v>
      </c>
      <c r="N639" s="246">
        <f>'2 уровень'!O1560</f>
        <v>0</v>
      </c>
      <c r="O639" s="163">
        <f>'2 уровень'!P1560</f>
        <v>0</v>
      </c>
      <c r="P639" s="163">
        <f>'2 уровень'!Q1560</f>
        <v>0</v>
      </c>
      <c r="Q639" s="163">
        <f>'2 уровень'!R1560</f>
        <v>0</v>
      </c>
      <c r="R639" s="163">
        <f>'2 уровень'!S1560</f>
        <v>0</v>
      </c>
      <c r="S639" s="2675">
        <f>'2 уровень'!T1560</f>
        <v>0</v>
      </c>
      <c r="T639" s="163">
        <f>'2 уровень'!U1560</f>
        <v>0</v>
      </c>
      <c r="U639" s="163">
        <f>'2 уровень'!V1560</f>
        <v>0</v>
      </c>
      <c r="V639" s="163">
        <f>'2 уровень'!W1560</f>
        <v>0</v>
      </c>
      <c r="W639" s="2522">
        <f>'2 уровень'!X1560</f>
        <v>0</v>
      </c>
      <c r="X639" s="2538"/>
      <c r="Y639" s="2593"/>
      <c r="Z639" s="162"/>
      <c r="AA639" s="162"/>
      <c r="AB639" s="162"/>
      <c r="AC639" s="162"/>
      <c r="AD639" s="162"/>
      <c r="AE639" s="162"/>
      <c r="AF639" s="162"/>
      <c r="AG639" s="162"/>
      <c r="AH639" s="162"/>
      <c r="AI639" s="162"/>
      <c r="AJ639" s="162"/>
      <c r="AK639" s="162"/>
      <c r="AL639" s="162"/>
      <c r="AM639" s="162"/>
      <c r="AN639" s="162"/>
      <c r="AO639" s="162"/>
      <c r="AP639" s="162"/>
      <c r="AQ639" s="162"/>
      <c r="AR639" s="162"/>
      <c r="AS639" s="162"/>
      <c r="AT639" s="162"/>
      <c r="AU639" s="162"/>
      <c r="AV639" s="162"/>
      <c r="AW639" s="162"/>
      <c r="AX639" s="162"/>
      <c r="AY639" s="162"/>
      <c r="AZ639" s="162"/>
      <c r="BA639" s="162"/>
      <c r="BB639" s="162"/>
      <c r="BC639" s="162"/>
      <c r="BD639" s="162"/>
      <c r="BE639" s="162"/>
      <c r="BF639" s="162"/>
      <c r="BG639" s="162"/>
      <c r="BH639" s="162"/>
      <c r="BI639" s="162"/>
      <c r="BJ639" s="162"/>
      <c r="BK639" s="162"/>
      <c r="BL639" s="162"/>
      <c r="BM639" s="162"/>
      <c r="BN639" s="162"/>
      <c r="BO639" s="162"/>
      <c r="BP639" s="162"/>
      <c r="BQ639" s="162"/>
      <c r="BR639" s="162"/>
      <c r="BS639" s="162"/>
      <c r="BT639" s="162"/>
      <c r="BU639" s="162"/>
      <c r="BV639" s="162"/>
      <c r="BW639" s="162"/>
      <c r="BX639" s="162"/>
      <c r="BY639" s="162"/>
      <c r="BZ639" s="162"/>
      <c r="CA639" s="162"/>
      <c r="CB639" s="162"/>
      <c r="CC639" s="162"/>
      <c r="CD639" s="162"/>
      <c r="CE639" s="162"/>
      <c r="CF639" s="162"/>
      <c r="CG639" s="162"/>
      <c r="CH639" s="162"/>
      <c r="CI639" s="162"/>
      <c r="CJ639" s="162"/>
      <c r="CK639" s="162"/>
      <c r="CL639" s="162"/>
      <c r="CM639" s="162"/>
      <c r="CN639" s="162"/>
      <c r="CO639" s="162"/>
      <c r="CP639" s="162"/>
      <c r="CQ639" s="162"/>
      <c r="CR639" s="162"/>
      <c r="CS639" s="162"/>
      <c r="CT639" s="162"/>
      <c r="CU639" s="162"/>
      <c r="CV639" s="162"/>
      <c r="CW639" s="162"/>
      <c r="CX639" s="162"/>
      <c r="CY639" s="162"/>
      <c r="CZ639" s="162"/>
      <c r="DA639" s="162"/>
      <c r="DB639" s="162"/>
      <c r="DC639" s="162"/>
      <c r="DD639" s="162"/>
      <c r="DE639" s="162"/>
      <c r="DF639" s="162"/>
      <c r="DG639" s="162"/>
      <c r="DH639" s="162"/>
      <c r="DI639" s="162"/>
      <c r="DJ639" s="162"/>
      <c r="DK639" s="162"/>
      <c r="DL639" s="162"/>
      <c r="DM639" s="162"/>
      <c r="DN639" s="162"/>
      <c r="DO639" s="162"/>
      <c r="DP639" s="162"/>
      <c r="DQ639" s="162"/>
      <c r="DR639" s="162"/>
      <c r="DS639" s="162"/>
      <c r="DT639" s="162"/>
      <c r="DU639" s="162"/>
      <c r="DV639" s="162"/>
      <c r="DW639" s="162"/>
      <c r="DX639" s="162"/>
      <c r="DY639" s="162"/>
      <c r="DZ639" s="162"/>
      <c r="EA639" s="162"/>
      <c r="EB639" s="162"/>
      <c r="EC639" s="162"/>
      <c r="ED639" s="162"/>
      <c r="EE639" s="162"/>
      <c r="EF639" s="162"/>
      <c r="EG639" s="162"/>
      <c r="EH639" s="162"/>
      <c r="EI639" s="162"/>
      <c r="EJ639" s="162"/>
      <c r="EK639" s="162"/>
      <c r="EL639" s="162"/>
      <c r="EM639" s="162"/>
      <c r="EN639" s="162"/>
      <c r="EO639" s="162"/>
      <c r="EP639" s="162"/>
      <c r="EQ639" s="162"/>
      <c r="ER639" s="162"/>
      <c r="ES639" s="162"/>
      <c r="ET639" s="162"/>
      <c r="EU639" s="162"/>
      <c r="EV639" s="162"/>
      <c r="EW639" s="162"/>
      <c r="EX639" s="162"/>
      <c r="EY639" s="162"/>
      <c r="EZ639" s="162"/>
      <c r="FA639" s="162"/>
      <c r="FB639" s="162"/>
      <c r="FC639" s="162"/>
      <c r="FD639" s="162"/>
      <c r="FE639" s="162"/>
      <c r="FF639" s="162"/>
      <c r="FG639" s="162"/>
      <c r="FH639" s="162"/>
      <c r="FI639" s="162"/>
      <c r="FJ639" s="162"/>
      <c r="FK639" s="162"/>
      <c r="FL639" s="162"/>
      <c r="FM639" s="162"/>
      <c r="FN639" s="162"/>
      <c r="FO639" s="162"/>
      <c r="FP639" s="162"/>
      <c r="FQ639" s="162"/>
      <c r="FR639" s="162"/>
      <c r="FS639" s="162"/>
      <c r="FT639" s="162"/>
      <c r="FU639" s="162"/>
      <c r="FV639" s="162"/>
      <c r="FW639" s="162"/>
      <c r="FX639" s="162"/>
      <c r="FY639" s="162"/>
      <c r="FZ639" s="162"/>
      <c r="GA639" s="162"/>
      <c r="GB639" s="162"/>
      <c r="GC639" s="162"/>
      <c r="GD639" s="162"/>
      <c r="GE639" s="162"/>
      <c r="GF639" s="162"/>
      <c r="GG639" s="162"/>
      <c r="GH639" s="162"/>
      <c r="GI639" s="162"/>
      <c r="GJ639" s="162"/>
      <c r="GK639" s="162"/>
      <c r="GL639" s="162"/>
      <c r="GM639" s="162"/>
      <c r="GN639" s="162"/>
      <c r="GO639" s="162"/>
      <c r="GP639" s="162"/>
      <c r="GQ639" s="162"/>
      <c r="GR639" s="162"/>
      <c r="GS639" s="162"/>
      <c r="GT639" s="162"/>
      <c r="GU639" s="162"/>
    </row>
    <row r="640" spans="1:203" x14ac:dyDescent="0.25">
      <c r="A640" s="161">
        <v>1</v>
      </c>
      <c r="B640" s="58" t="s">
        <v>339</v>
      </c>
      <c r="C640" s="189">
        <f>'2 уровень'!D1561</f>
        <v>10000</v>
      </c>
      <c r="D640" s="189">
        <f>'2 уровень'!E1561</f>
        <v>3333</v>
      </c>
      <c r="E640" s="189">
        <f>'2 уровень'!F1561</f>
        <v>4468</v>
      </c>
      <c r="F640" s="792">
        <f>'2 уровень'!G1561</f>
        <v>134.05340534053406</v>
      </c>
      <c r="G640" s="237">
        <f>'2 уровень'!H1561</f>
        <v>0</v>
      </c>
      <c r="H640" s="237">
        <f>'2 уровень'!I1561</f>
        <v>0</v>
      </c>
      <c r="I640" s="246">
        <f>'2 уровень'!J1561</f>
        <v>0</v>
      </c>
      <c r="J640" s="246">
        <f>'2 уровень'!K1561</f>
        <v>0</v>
      </c>
      <c r="K640" s="246">
        <f>'2 уровень'!L1561</f>
        <v>0</v>
      </c>
      <c r="L640" s="246">
        <f>'2 уровень'!M1561</f>
        <v>0</v>
      </c>
      <c r="M640" s="246">
        <f>'2 уровень'!N1561</f>
        <v>0</v>
      </c>
      <c r="N640" s="246">
        <f>'2 уровень'!O1561</f>
        <v>0</v>
      </c>
      <c r="O640" s="163">
        <f>'2 уровень'!P1561</f>
        <v>0</v>
      </c>
      <c r="P640" s="163">
        <f>'2 уровень'!Q1561</f>
        <v>0</v>
      </c>
      <c r="Q640" s="163">
        <f>'2 уровень'!R1561</f>
        <v>0</v>
      </c>
      <c r="R640" s="163">
        <f>'2 уровень'!S1561</f>
        <v>0</v>
      </c>
      <c r="S640" s="2675">
        <f>'2 уровень'!T1561</f>
        <v>0</v>
      </c>
      <c r="T640" s="163">
        <f>'2 уровень'!U1561</f>
        <v>0</v>
      </c>
      <c r="U640" s="163">
        <f>'2 уровень'!V1561</f>
        <v>0</v>
      </c>
      <c r="V640" s="163">
        <f>'2 уровень'!W1561</f>
        <v>0</v>
      </c>
      <c r="W640" s="2522">
        <f>'2 уровень'!X1561</f>
        <v>0</v>
      </c>
      <c r="X640" s="2538"/>
      <c r="Y640" s="2593"/>
      <c r="Z640" s="162"/>
      <c r="AA640" s="162"/>
      <c r="AB640" s="162"/>
      <c r="AC640" s="162"/>
      <c r="AD640" s="162"/>
      <c r="AE640" s="162"/>
      <c r="AF640" s="162"/>
      <c r="AG640" s="162"/>
      <c r="AH640" s="162"/>
      <c r="AI640" s="162"/>
      <c r="AJ640" s="162"/>
      <c r="AK640" s="162"/>
      <c r="AL640" s="162"/>
      <c r="AM640" s="162"/>
      <c r="AN640" s="162"/>
      <c r="AO640" s="162"/>
      <c r="AP640" s="162"/>
      <c r="AQ640" s="162"/>
      <c r="AR640" s="162"/>
      <c r="AS640" s="162"/>
      <c r="AT640" s="162"/>
      <c r="AU640" s="162"/>
      <c r="AV640" s="162"/>
      <c r="AW640" s="162"/>
      <c r="AX640" s="162"/>
      <c r="AY640" s="162"/>
      <c r="AZ640" s="162"/>
      <c r="BA640" s="162"/>
      <c r="BB640" s="162"/>
      <c r="BC640" s="162"/>
      <c r="BD640" s="162"/>
      <c r="BE640" s="162"/>
      <c r="BF640" s="162"/>
      <c r="BG640" s="162"/>
      <c r="BH640" s="162"/>
      <c r="BI640" s="162"/>
      <c r="BJ640" s="162"/>
      <c r="BK640" s="162"/>
      <c r="BL640" s="162"/>
      <c r="BM640" s="162"/>
      <c r="BN640" s="162"/>
      <c r="BO640" s="162"/>
      <c r="BP640" s="162"/>
      <c r="BQ640" s="162"/>
      <c r="BR640" s="162"/>
      <c r="BS640" s="162"/>
      <c r="BT640" s="162"/>
      <c r="BU640" s="162"/>
      <c r="BV640" s="162"/>
      <c r="BW640" s="162"/>
      <c r="BX640" s="162"/>
      <c r="BY640" s="162"/>
      <c r="BZ640" s="162"/>
      <c r="CA640" s="162"/>
      <c r="CB640" s="162"/>
      <c r="CC640" s="162"/>
      <c r="CD640" s="162"/>
      <c r="CE640" s="162"/>
      <c r="CF640" s="162"/>
      <c r="CG640" s="162"/>
      <c r="CH640" s="162"/>
      <c r="CI640" s="162"/>
      <c r="CJ640" s="162"/>
      <c r="CK640" s="162"/>
      <c r="CL640" s="162"/>
      <c r="CM640" s="162"/>
      <c r="CN640" s="162"/>
      <c r="CO640" s="162"/>
      <c r="CP640" s="162"/>
      <c r="CQ640" s="162"/>
      <c r="CR640" s="162"/>
      <c r="CS640" s="162"/>
      <c r="CT640" s="162"/>
      <c r="CU640" s="162"/>
      <c r="CV640" s="162"/>
      <c r="CW640" s="162"/>
      <c r="CX640" s="162"/>
      <c r="CY640" s="162"/>
      <c r="CZ640" s="162"/>
      <c r="DA640" s="162"/>
      <c r="DB640" s="162"/>
      <c r="DC640" s="162"/>
      <c r="DD640" s="162"/>
      <c r="DE640" s="162"/>
      <c r="DF640" s="162"/>
      <c r="DG640" s="162"/>
      <c r="DH640" s="162"/>
      <c r="DI640" s="162"/>
      <c r="DJ640" s="162"/>
      <c r="DK640" s="162"/>
      <c r="DL640" s="162"/>
      <c r="DM640" s="162"/>
      <c r="DN640" s="162"/>
      <c r="DO640" s="162"/>
      <c r="DP640" s="162"/>
      <c r="DQ640" s="162"/>
      <c r="DR640" s="162"/>
      <c r="DS640" s="162"/>
      <c r="DT640" s="162"/>
      <c r="DU640" s="162"/>
      <c r="DV640" s="162"/>
      <c r="DW640" s="162"/>
      <c r="DX640" s="162"/>
      <c r="DY640" s="162"/>
      <c r="DZ640" s="162"/>
      <c r="EA640" s="162"/>
      <c r="EB640" s="162"/>
      <c r="EC640" s="162"/>
      <c r="ED640" s="162"/>
      <c r="EE640" s="162"/>
      <c r="EF640" s="162"/>
      <c r="EG640" s="162"/>
      <c r="EH640" s="162"/>
      <c r="EI640" s="162"/>
      <c r="EJ640" s="162"/>
      <c r="EK640" s="162"/>
      <c r="EL640" s="162"/>
      <c r="EM640" s="162"/>
      <c r="EN640" s="162"/>
      <c r="EO640" s="162"/>
      <c r="EP640" s="162"/>
      <c r="EQ640" s="162"/>
      <c r="ER640" s="162"/>
      <c r="ES640" s="162"/>
      <c r="ET640" s="162"/>
      <c r="EU640" s="162"/>
      <c r="EV640" s="162"/>
      <c r="EW640" s="162"/>
      <c r="EX640" s="162"/>
      <c r="EY640" s="162"/>
      <c r="EZ640" s="162"/>
      <c r="FA640" s="162"/>
      <c r="FB640" s="162"/>
      <c r="FC640" s="162"/>
      <c r="FD640" s="162"/>
      <c r="FE640" s="162"/>
      <c r="FF640" s="162"/>
      <c r="FG640" s="162"/>
      <c r="FH640" s="162"/>
      <c r="FI640" s="162"/>
      <c r="FJ640" s="162"/>
      <c r="FK640" s="162"/>
      <c r="FL640" s="162"/>
      <c r="FM640" s="162"/>
      <c r="FN640" s="162"/>
      <c r="FO640" s="162"/>
      <c r="FP640" s="162"/>
      <c r="FQ640" s="162"/>
      <c r="FR640" s="162"/>
      <c r="FS640" s="162"/>
      <c r="FT640" s="162"/>
      <c r="FU640" s="162"/>
      <c r="FV640" s="162"/>
      <c r="FW640" s="162"/>
      <c r="FX640" s="162"/>
      <c r="FY640" s="162"/>
      <c r="FZ640" s="162"/>
      <c r="GA640" s="162"/>
      <c r="GB640" s="162"/>
      <c r="GC640" s="162"/>
      <c r="GD640" s="162"/>
      <c r="GE640" s="162"/>
      <c r="GF640" s="162"/>
      <c r="GG640" s="162"/>
      <c r="GH640" s="162"/>
      <c r="GI640" s="162"/>
      <c r="GJ640" s="162"/>
      <c r="GK640" s="162"/>
      <c r="GL640" s="162"/>
      <c r="GM640" s="162"/>
      <c r="GN640" s="162"/>
      <c r="GO640" s="162"/>
      <c r="GP640" s="162"/>
      <c r="GQ640" s="162"/>
      <c r="GR640" s="162"/>
      <c r="GS640" s="162"/>
      <c r="GT640" s="162"/>
      <c r="GU640" s="162"/>
    </row>
    <row r="641" spans="1:203" ht="30" x14ac:dyDescent="0.25">
      <c r="A641" s="161">
        <v>1</v>
      </c>
      <c r="B641" s="58" t="s">
        <v>170</v>
      </c>
      <c r="C641" s="189">
        <f>'2 уровень'!D1562</f>
        <v>2600</v>
      </c>
      <c r="D641" s="189">
        <f>'2 уровень'!E1562</f>
        <v>867</v>
      </c>
      <c r="E641" s="189">
        <f>'2 уровень'!F1562</f>
        <v>47</v>
      </c>
      <c r="F641" s="792">
        <f>'2 уровень'!G1562</f>
        <v>5.4209919261822375</v>
      </c>
      <c r="G641" s="237">
        <f>'2 уровень'!H1562</f>
        <v>0</v>
      </c>
      <c r="H641" s="237">
        <f>'2 уровень'!I1562</f>
        <v>0</v>
      </c>
      <c r="I641" s="246">
        <f>'2 уровень'!J1562</f>
        <v>0</v>
      </c>
      <c r="J641" s="246">
        <f>'2 уровень'!K1562</f>
        <v>0</v>
      </c>
      <c r="K641" s="246">
        <f>'2 уровень'!L1562</f>
        <v>0</v>
      </c>
      <c r="L641" s="246">
        <f>'2 уровень'!M1562</f>
        <v>0</v>
      </c>
      <c r="M641" s="246">
        <f>'2 уровень'!N1562</f>
        <v>0</v>
      </c>
      <c r="N641" s="246">
        <f>'2 уровень'!O1562</f>
        <v>0</v>
      </c>
      <c r="O641" s="163">
        <f>'2 уровень'!P1562</f>
        <v>0</v>
      </c>
      <c r="P641" s="163">
        <f>'2 уровень'!Q1562</f>
        <v>0</v>
      </c>
      <c r="Q641" s="163">
        <f>'2 уровень'!R1562</f>
        <v>0</v>
      </c>
      <c r="R641" s="163">
        <f>'2 уровень'!S1562</f>
        <v>0</v>
      </c>
      <c r="S641" s="2675">
        <f>'2 уровень'!T1562</f>
        <v>0</v>
      </c>
      <c r="T641" s="163">
        <f>'2 уровень'!U1562</f>
        <v>0</v>
      </c>
      <c r="U641" s="163">
        <f>'2 уровень'!V1562</f>
        <v>0</v>
      </c>
      <c r="V641" s="163">
        <f>'2 уровень'!W1562</f>
        <v>0</v>
      </c>
      <c r="W641" s="2522">
        <f>'2 уровень'!X1562</f>
        <v>0</v>
      </c>
      <c r="X641" s="2538"/>
      <c r="Y641" s="2593"/>
      <c r="Z641" s="162"/>
      <c r="AA641" s="162"/>
      <c r="AB641" s="162"/>
      <c r="AC641" s="162"/>
      <c r="AD641" s="162"/>
      <c r="AE641" s="162"/>
      <c r="AF641" s="162"/>
      <c r="AG641" s="162"/>
      <c r="AH641" s="162"/>
      <c r="AI641" s="162"/>
      <c r="AJ641" s="162"/>
      <c r="AK641" s="162"/>
      <c r="AL641" s="162"/>
      <c r="AM641" s="162"/>
      <c r="AN641" s="162"/>
      <c r="AO641" s="162"/>
      <c r="AP641" s="162"/>
      <c r="AQ641" s="162"/>
      <c r="AR641" s="162"/>
      <c r="AS641" s="162"/>
      <c r="AT641" s="162"/>
      <c r="AU641" s="162"/>
      <c r="AV641" s="162"/>
      <c r="AW641" s="162"/>
      <c r="AX641" s="162"/>
      <c r="AY641" s="162"/>
      <c r="AZ641" s="162"/>
      <c r="BA641" s="162"/>
      <c r="BB641" s="162"/>
      <c r="BC641" s="162"/>
      <c r="BD641" s="162"/>
      <c r="BE641" s="162"/>
      <c r="BF641" s="162"/>
      <c r="BG641" s="162"/>
      <c r="BH641" s="162"/>
      <c r="BI641" s="162"/>
      <c r="BJ641" s="162"/>
      <c r="BK641" s="162"/>
      <c r="BL641" s="162"/>
      <c r="BM641" s="162"/>
      <c r="BN641" s="162"/>
      <c r="BO641" s="162"/>
      <c r="BP641" s="162"/>
      <c r="BQ641" s="162"/>
      <c r="BR641" s="162"/>
      <c r="BS641" s="162"/>
      <c r="BT641" s="162"/>
      <c r="BU641" s="162"/>
      <c r="BV641" s="162"/>
      <c r="BW641" s="162"/>
      <c r="BX641" s="162"/>
      <c r="BY641" s="162"/>
      <c r="BZ641" s="162"/>
      <c r="CA641" s="162"/>
      <c r="CB641" s="162"/>
      <c r="CC641" s="162"/>
      <c r="CD641" s="162"/>
      <c r="CE641" s="162"/>
      <c r="CF641" s="162"/>
      <c r="CG641" s="162"/>
      <c r="CH641" s="162"/>
      <c r="CI641" s="162"/>
      <c r="CJ641" s="162"/>
      <c r="CK641" s="162"/>
      <c r="CL641" s="162"/>
      <c r="CM641" s="162"/>
      <c r="CN641" s="162"/>
      <c r="CO641" s="162"/>
      <c r="CP641" s="162"/>
      <c r="CQ641" s="162"/>
      <c r="CR641" s="162"/>
      <c r="CS641" s="162"/>
      <c r="CT641" s="162"/>
      <c r="CU641" s="162"/>
      <c r="CV641" s="162"/>
      <c r="CW641" s="162"/>
      <c r="CX641" s="162"/>
      <c r="CY641" s="162"/>
      <c r="CZ641" s="162"/>
      <c r="DA641" s="162"/>
      <c r="DB641" s="162"/>
      <c r="DC641" s="162"/>
      <c r="DD641" s="162"/>
      <c r="DE641" s="162"/>
      <c r="DF641" s="162"/>
      <c r="DG641" s="162"/>
      <c r="DH641" s="162"/>
      <c r="DI641" s="162"/>
      <c r="DJ641" s="162"/>
      <c r="DK641" s="162"/>
      <c r="DL641" s="162"/>
      <c r="DM641" s="162"/>
      <c r="DN641" s="162"/>
      <c r="DO641" s="162"/>
      <c r="DP641" s="162"/>
      <c r="DQ641" s="162"/>
      <c r="DR641" s="162"/>
      <c r="DS641" s="162"/>
      <c r="DT641" s="162"/>
      <c r="DU641" s="162"/>
      <c r="DV641" s="162"/>
      <c r="DW641" s="162"/>
      <c r="DX641" s="162"/>
      <c r="DY641" s="162"/>
      <c r="DZ641" s="162"/>
      <c r="EA641" s="162"/>
      <c r="EB641" s="162"/>
      <c r="EC641" s="162"/>
      <c r="ED641" s="162"/>
      <c r="EE641" s="162"/>
      <c r="EF641" s="162"/>
      <c r="EG641" s="162"/>
      <c r="EH641" s="162"/>
      <c r="EI641" s="162"/>
      <c r="EJ641" s="162"/>
      <c r="EK641" s="162"/>
      <c r="EL641" s="162"/>
      <c r="EM641" s="162"/>
      <c r="EN641" s="162"/>
      <c r="EO641" s="162"/>
      <c r="EP641" s="162"/>
      <c r="EQ641" s="162"/>
      <c r="ER641" s="162"/>
      <c r="ES641" s="162"/>
      <c r="ET641" s="162"/>
      <c r="EU641" s="162"/>
      <c r="EV641" s="162"/>
      <c r="EW641" s="162"/>
      <c r="EX641" s="162"/>
      <c r="EY641" s="162"/>
      <c r="EZ641" s="162"/>
      <c r="FA641" s="162"/>
      <c r="FB641" s="162"/>
      <c r="FC641" s="162"/>
      <c r="FD641" s="162"/>
      <c r="FE641" s="162"/>
      <c r="FF641" s="162"/>
      <c r="FG641" s="162"/>
      <c r="FH641" s="162"/>
      <c r="FI641" s="162"/>
      <c r="FJ641" s="162"/>
      <c r="FK641" s="162"/>
      <c r="FL641" s="162"/>
      <c r="FM641" s="162"/>
      <c r="FN641" s="162"/>
      <c r="FO641" s="162"/>
      <c r="FP641" s="162"/>
      <c r="FQ641" s="162"/>
      <c r="FR641" s="162"/>
      <c r="FS641" s="162"/>
      <c r="FT641" s="162"/>
      <c r="FU641" s="162"/>
      <c r="FV641" s="162"/>
      <c r="FW641" s="162"/>
      <c r="FX641" s="162"/>
      <c r="FY641" s="162"/>
      <c r="FZ641" s="162"/>
      <c r="GA641" s="162"/>
      <c r="GB641" s="162"/>
      <c r="GC641" s="162"/>
      <c r="GD641" s="162"/>
      <c r="GE641" s="162"/>
      <c r="GF641" s="162"/>
      <c r="GG641" s="162"/>
      <c r="GH641" s="162"/>
      <c r="GI641" s="162"/>
      <c r="GJ641" s="162"/>
      <c r="GK641" s="162"/>
      <c r="GL641" s="162"/>
      <c r="GM641" s="162"/>
      <c r="GN641" s="162"/>
      <c r="GO641" s="162"/>
      <c r="GP641" s="162"/>
      <c r="GQ641" s="162"/>
      <c r="GR641" s="162"/>
      <c r="GS641" s="162"/>
      <c r="GT641" s="162"/>
      <c r="GU641" s="162"/>
    </row>
    <row r="642" spans="1:203" ht="30" x14ac:dyDescent="0.25">
      <c r="A642" s="161">
        <v>1</v>
      </c>
      <c r="B642" s="58" t="s">
        <v>366</v>
      </c>
      <c r="C642" s="2709">
        <f>'2 уровень'!D1563</f>
        <v>0</v>
      </c>
      <c r="D642" s="189">
        <f>'2 уровень'!E1563</f>
        <v>0</v>
      </c>
      <c r="E642" s="189">
        <f>'2 уровень'!F1563</f>
        <v>0</v>
      </c>
      <c r="F642" s="792">
        <f>'2 уровень'!G1563</f>
        <v>0</v>
      </c>
      <c r="G642" s="237">
        <f>'2 уровень'!H1563</f>
        <v>0</v>
      </c>
      <c r="H642" s="237">
        <f>'2 уровень'!I1563</f>
        <v>0</v>
      </c>
      <c r="I642" s="246">
        <f>'2 уровень'!J1563</f>
        <v>0</v>
      </c>
      <c r="J642" s="246">
        <f>'2 уровень'!K1563</f>
        <v>0</v>
      </c>
      <c r="K642" s="246">
        <f>'2 уровень'!L1563</f>
        <v>0</v>
      </c>
      <c r="L642" s="246">
        <f>'2 уровень'!M1563</f>
        <v>0</v>
      </c>
      <c r="M642" s="246">
        <f>'2 уровень'!N1563</f>
        <v>0</v>
      </c>
      <c r="N642" s="246">
        <f>'2 уровень'!O1563</f>
        <v>0</v>
      </c>
      <c r="O642" s="163">
        <f>'2 уровень'!P1563</f>
        <v>0</v>
      </c>
      <c r="P642" s="163">
        <f>'2 уровень'!Q1563</f>
        <v>0</v>
      </c>
      <c r="Q642" s="163">
        <f>'2 уровень'!R1563</f>
        <v>0</v>
      </c>
      <c r="R642" s="163">
        <f>'2 уровень'!S1563</f>
        <v>0</v>
      </c>
      <c r="S642" s="2675">
        <f>'2 уровень'!T1563</f>
        <v>0</v>
      </c>
      <c r="T642" s="163">
        <f>'2 уровень'!U1563</f>
        <v>0</v>
      </c>
      <c r="U642" s="163">
        <f>'2 уровень'!V1563</f>
        <v>0</v>
      </c>
      <c r="V642" s="163">
        <f>'2 уровень'!W1563</f>
        <v>0</v>
      </c>
      <c r="W642" s="2522">
        <f>'2 уровень'!X1563</f>
        <v>0</v>
      </c>
      <c r="X642" s="2538"/>
      <c r="Y642" s="2593"/>
      <c r="Z642" s="162"/>
      <c r="AA642" s="162"/>
      <c r="AB642" s="162"/>
      <c r="AC642" s="162"/>
      <c r="AD642" s="162"/>
      <c r="AE642" s="162"/>
      <c r="AF642" s="162"/>
      <c r="AG642" s="162"/>
      <c r="AH642" s="162"/>
      <c r="AI642" s="162"/>
      <c r="AJ642" s="162"/>
      <c r="AK642" s="162"/>
      <c r="AL642" s="162"/>
      <c r="AM642" s="162"/>
      <c r="AN642" s="162"/>
      <c r="AO642" s="162"/>
      <c r="AP642" s="162"/>
      <c r="AQ642" s="162"/>
      <c r="AR642" s="162"/>
      <c r="AS642" s="162"/>
      <c r="AT642" s="162"/>
      <c r="AU642" s="162"/>
      <c r="AV642" s="162"/>
      <c r="AW642" s="162"/>
      <c r="AX642" s="162"/>
      <c r="AY642" s="162"/>
      <c r="AZ642" s="162"/>
      <c r="BA642" s="162"/>
      <c r="BB642" s="162"/>
      <c r="BC642" s="162"/>
      <c r="BD642" s="162"/>
      <c r="BE642" s="162"/>
      <c r="BF642" s="162"/>
      <c r="BG642" s="162"/>
      <c r="BH642" s="162"/>
      <c r="BI642" s="162"/>
      <c r="BJ642" s="162"/>
      <c r="BK642" s="162"/>
      <c r="BL642" s="162"/>
      <c r="BM642" s="162"/>
      <c r="BN642" s="162"/>
      <c r="BO642" s="162"/>
      <c r="BP642" s="162"/>
      <c r="BQ642" s="162"/>
      <c r="BR642" s="162"/>
      <c r="BS642" s="162"/>
      <c r="BT642" s="162"/>
      <c r="BU642" s="162"/>
      <c r="BV642" s="162"/>
      <c r="BW642" s="162"/>
      <c r="BX642" s="162"/>
      <c r="BY642" s="162"/>
      <c r="BZ642" s="162"/>
      <c r="CA642" s="162"/>
      <c r="CB642" s="162"/>
      <c r="CC642" s="162"/>
      <c r="CD642" s="162"/>
      <c r="CE642" s="162"/>
      <c r="CF642" s="162"/>
      <c r="CG642" s="162"/>
      <c r="CH642" s="162"/>
      <c r="CI642" s="162"/>
      <c r="CJ642" s="162"/>
      <c r="CK642" s="162"/>
      <c r="CL642" s="162"/>
      <c r="CM642" s="162"/>
      <c r="CN642" s="162"/>
      <c r="CO642" s="162"/>
      <c r="CP642" s="162"/>
      <c r="CQ642" s="162"/>
      <c r="CR642" s="162"/>
      <c r="CS642" s="162"/>
      <c r="CT642" s="162"/>
      <c r="CU642" s="162"/>
      <c r="CV642" s="162"/>
      <c r="CW642" s="162"/>
      <c r="CX642" s="162"/>
      <c r="CY642" s="162"/>
      <c r="CZ642" s="162"/>
      <c r="DA642" s="162"/>
      <c r="DB642" s="162"/>
      <c r="DC642" s="162"/>
      <c r="DD642" s="162"/>
      <c r="DE642" s="162"/>
      <c r="DF642" s="162"/>
      <c r="DG642" s="162"/>
      <c r="DH642" s="162"/>
      <c r="DI642" s="162"/>
      <c r="DJ642" s="162"/>
      <c r="DK642" s="162"/>
      <c r="DL642" s="162"/>
      <c r="DM642" s="162"/>
      <c r="DN642" s="162"/>
      <c r="DO642" s="162"/>
      <c r="DP642" s="162"/>
      <c r="DQ642" s="162"/>
      <c r="DR642" s="162"/>
      <c r="DS642" s="162"/>
      <c r="DT642" s="162"/>
      <c r="DU642" s="162"/>
      <c r="DV642" s="162"/>
      <c r="DW642" s="162"/>
      <c r="DX642" s="162"/>
      <c r="DY642" s="162"/>
      <c r="DZ642" s="162"/>
      <c r="EA642" s="162"/>
      <c r="EB642" s="162"/>
      <c r="EC642" s="162"/>
      <c r="ED642" s="162"/>
      <c r="EE642" s="162"/>
      <c r="EF642" s="162"/>
      <c r="EG642" s="162"/>
      <c r="EH642" s="162"/>
      <c r="EI642" s="162"/>
      <c r="EJ642" s="162"/>
      <c r="EK642" s="162"/>
      <c r="EL642" s="162"/>
      <c r="EM642" s="162"/>
      <c r="EN642" s="162"/>
      <c r="EO642" s="162"/>
      <c r="EP642" s="162"/>
      <c r="EQ642" s="162"/>
      <c r="ER642" s="162"/>
      <c r="ES642" s="162"/>
      <c r="ET642" s="162"/>
      <c r="EU642" s="162"/>
      <c r="EV642" s="162"/>
      <c r="EW642" s="162"/>
      <c r="EX642" s="162"/>
      <c r="EY642" s="162"/>
      <c r="EZ642" s="162"/>
      <c r="FA642" s="162"/>
      <c r="FB642" s="162"/>
      <c r="FC642" s="162"/>
      <c r="FD642" s="162"/>
      <c r="FE642" s="162"/>
      <c r="FF642" s="162"/>
      <c r="FG642" s="162"/>
      <c r="FH642" s="162"/>
      <c r="FI642" s="162"/>
      <c r="FJ642" s="162"/>
      <c r="FK642" s="162"/>
      <c r="FL642" s="162"/>
      <c r="FM642" s="162"/>
      <c r="FN642" s="162"/>
      <c r="FO642" s="162"/>
      <c r="FP642" s="162"/>
      <c r="FQ642" s="162"/>
      <c r="FR642" s="162"/>
      <c r="FS642" s="162"/>
      <c r="FT642" s="162"/>
      <c r="FU642" s="162"/>
      <c r="FV642" s="162"/>
      <c r="FW642" s="162"/>
      <c r="FX642" s="162"/>
      <c r="FY642" s="162"/>
      <c r="FZ642" s="162"/>
      <c r="GA642" s="162"/>
      <c r="GB642" s="162"/>
      <c r="GC642" s="162"/>
      <c r="GD642" s="162"/>
      <c r="GE642" s="162"/>
      <c r="GF642" s="162"/>
      <c r="GG642" s="162"/>
      <c r="GH642" s="162"/>
      <c r="GI642" s="162"/>
      <c r="GJ642" s="162"/>
      <c r="GK642" s="162"/>
      <c r="GL642" s="162"/>
      <c r="GM642" s="162"/>
      <c r="GN642" s="162"/>
      <c r="GO642" s="162"/>
      <c r="GP642" s="162"/>
      <c r="GQ642" s="162"/>
      <c r="GR642" s="162"/>
      <c r="GS642" s="162"/>
      <c r="GT642" s="162"/>
      <c r="GU642" s="162"/>
    </row>
    <row r="643" spans="1:203" x14ac:dyDescent="0.25">
      <c r="A643" s="161">
        <v>1</v>
      </c>
      <c r="B643" s="54" t="s">
        <v>91</v>
      </c>
      <c r="C643" s="189">
        <f>'2 уровень'!D1564</f>
        <v>35408</v>
      </c>
      <c r="D643" s="189">
        <f>'2 уровень'!E1564</f>
        <v>11805.4</v>
      </c>
      <c r="E643" s="189">
        <f>'2 уровень'!F1564</f>
        <v>11137</v>
      </c>
      <c r="F643" s="792">
        <f>'2 уровень'!G1564</f>
        <v>94.33818422078032</v>
      </c>
      <c r="G643" s="237">
        <f>'2 уровень'!H1564</f>
        <v>0</v>
      </c>
      <c r="H643" s="237">
        <f>'2 уровень'!I1564</f>
        <v>0</v>
      </c>
      <c r="I643" s="246">
        <f>'2 уровень'!J1564</f>
        <v>0</v>
      </c>
      <c r="J643" s="246">
        <f>'2 уровень'!K1564</f>
        <v>0</v>
      </c>
      <c r="K643" s="246">
        <f>'2 уровень'!L1564</f>
        <v>0</v>
      </c>
      <c r="L643" s="246">
        <f>'2 уровень'!M1564</f>
        <v>0</v>
      </c>
      <c r="M643" s="246">
        <f>'2 уровень'!N1564</f>
        <v>0</v>
      </c>
      <c r="N643" s="246">
        <f>'2 уровень'!O1564</f>
        <v>0</v>
      </c>
      <c r="O643" s="163">
        <f>'2 уровень'!P1564</f>
        <v>26367.030105999998</v>
      </c>
      <c r="P643" s="163">
        <f>'2 уровень'!Q1564</f>
        <v>34439.448159839994</v>
      </c>
      <c r="Q643" s="163">
        <f>'2 уровень'!R1564</f>
        <v>34439.448159839994</v>
      </c>
      <c r="R643" s="163">
        <f>'2 уровень'!S1564</f>
        <v>34439.448159839994</v>
      </c>
      <c r="S643" s="2675">
        <f>'2 уровень'!T1564</f>
        <v>10990.578595471514</v>
      </c>
      <c r="T643" s="163">
        <f>'2 уровень'!U1564</f>
        <v>9490.5380700000005</v>
      </c>
      <c r="U643" s="163">
        <f>'2 уровень'!V1564</f>
        <v>-1500.0405254715133</v>
      </c>
      <c r="V643" s="163">
        <f>'2 уровень'!W1564</f>
        <v>-20.424749999999996</v>
      </c>
      <c r="W643" s="2522">
        <f>'2 уровень'!X1564</f>
        <v>9470.1133200000004</v>
      </c>
      <c r="X643" s="2538"/>
      <c r="Y643" s="2593"/>
      <c r="Z643" s="162"/>
      <c r="AA643" s="162"/>
      <c r="AB643" s="162"/>
      <c r="AC643" s="162"/>
      <c r="AD643" s="162"/>
      <c r="AE643" s="162"/>
      <c r="AF643" s="162"/>
      <c r="AG643" s="162"/>
      <c r="AH643" s="162"/>
      <c r="AI643" s="162"/>
      <c r="AJ643" s="162"/>
      <c r="AK643" s="162"/>
      <c r="AL643" s="162"/>
      <c r="AM643" s="162"/>
      <c r="AN643" s="162"/>
      <c r="AO643" s="162"/>
      <c r="AP643" s="162"/>
      <c r="AQ643" s="162"/>
      <c r="AR643" s="162"/>
      <c r="AS643" s="162"/>
      <c r="AT643" s="162"/>
      <c r="AU643" s="162"/>
      <c r="AV643" s="162"/>
      <c r="AW643" s="162"/>
      <c r="AX643" s="162"/>
      <c r="AY643" s="162"/>
      <c r="AZ643" s="162"/>
      <c r="BA643" s="162"/>
      <c r="BB643" s="162"/>
      <c r="BC643" s="162"/>
      <c r="BD643" s="162"/>
      <c r="BE643" s="162"/>
      <c r="BF643" s="162"/>
      <c r="BG643" s="162"/>
      <c r="BH643" s="162"/>
      <c r="BI643" s="162"/>
      <c r="BJ643" s="162"/>
      <c r="BK643" s="162"/>
      <c r="BL643" s="162"/>
      <c r="BM643" s="162"/>
      <c r="BN643" s="162"/>
      <c r="BO643" s="162"/>
      <c r="BP643" s="162"/>
      <c r="BQ643" s="162"/>
      <c r="BR643" s="162"/>
      <c r="BS643" s="162"/>
      <c r="BT643" s="162"/>
      <c r="BU643" s="162"/>
      <c r="BV643" s="162"/>
      <c r="BW643" s="162"/>
      <c r="BX643" s="162"/>
      <c r="BY643" s="162"/>
      <c r="BZ643" s="162"/>
      <c r="CA643" s="162"/>
      <c r="CB643" s="162"/>
      <c r="CC643" s="162"/>
      <c r="CD643" s="162"/>
      <c r="CE643" s="162"/>
      <c r="CF643" s="162"/>
      <c r="CG643" s="162"/>
      <c r="CH643" s="162"/>
      <c r="CI643" s="162"/>
      <c r="CJ643" s="162"/>
      <c r="CK643" s="162"/>
      <c r="CL643" s="162"/>
      <c r="CM643" s="162"/>
      <c r="CN643" s="162"/>
      <c r="CO643" s="162"/>
      <c r="CP643" s="162"/>
      <c r="CQ643" s="162"/>
      <c r="CR643" s="162"/>
      <c r="CS643" s="162"/>
      <c r="CT643" s="162"/>
      <c r="CU643" s="162"/>
      <c r="CV643" s="162"/>
      <c r="CW643" s="162"/>
      <c r="CX643" s="162"/>
      <c r="CY643" s="162"/>
      <c r="CZ643" s="162"/>
      <c r="DA643" s="162"/>
      <c r="DB643" s="162"/>
      <c r="DC643" s="162"/>
      <c r="DD643" s="162"/>
      <c r="DE643" s="162"/>
      <c r="DF643" s="162"/>
      <c r="DG643" s="162"/>
      <c r="DH643" s="162"/>
      <c r="DI643" s="162"/>
      <c r="DJ643" s="162"/>
      <c r="DK643" s="162"/>
      <c r="DL643" s="162"/>
      <c r="DM643" s="162"/>
      <c r="DN643" s="162"/>
      <c r="DO643" s="162"/>
      <c r="DP643" s="162"/>
      <c r="DQ643" s="162"/>
      <c r="DR643" s="162"/>
      <c r="DS643" s="162"/>
      <c r="DT643" s="162"/>
      <c r="DU643" s="162"/>
      <c r="DV643" s="162"/>
      <c r="DW643" s="162"/>
      <c r="DX643" s="162"/>
      <c r="DY643" s="162"/>
      <c r="DZ643" s="162"/>
      <c r="EA643" s="162"/>
      <c r="EB643" s="162"/>
      <c r="EC643" s="162"/>
      <c r="ED643" s="162"/>
      <c r="EE643" s="162"/>
      <c r="EF643" s="162"/>
      <c r="EG643" s="162"/>
      <c r="EH643" s="162"/>
      <c r="EI643" s="162"/>
      <c r="EJ643" s="162"/>
      <c r="EK643" s="162"/>
      <c r="EL643" s="162"/>
      <c r="EM643" s="162"/>
      <c r="EN643" s="162"/>
      <c r="EO643" s="162"/>
      <c r="EP643" s="162"/>
      <c r="EQ643" s="162"/>
      <c r="ER643" s="162"/>
      <c r="ES643" s="162"/>
      <c r="ET643" s="162"/>
      <c r="EU643" s="162"/>
      <c r="EV643" s="162"/>
      <c r="EW643" s="162"/>
      <c r="EX643" s="162"/>
      <c r="EY643" s="162"/>
      <c r="EZ643" s="162"/>
      <c r="FA643" s="162"/>
      <c r="FB643" s="162"/>
      <c r="FC643" s="162"/>
      <c r="FD643" s="162"/>
      <c r="FE643" s="162"/>
      <c r="FF643" s="162"/>
      <c r="FG643" s="162"/>
      <c r="FH643" s="162"/>
      <c r="FI643" s="162"/>
      <c r="FJ643" s="162"/>
      <c r="FK643" s="162"/>
      <c r="FL643" s="162"/>
      <c r="FM643" s="162"/>
      <c r="FN643" s="162"/>
      <c r="FO643" s="162"/>
      <c r="FP643" s="162"/>
      <c r="FQ643" s="162"/>
      <c r="FR643" s="162"/>
      <c r="FS643" s="162"/>
      <c r="FT643" s="162"/>
      <c r="FU643" s="162"/>
      <c r="FV643" s="162"/>
      <c r="FW643" s="162"/>
      <c r="FX643" s="162"/>
      <c r="FY643" s="162"/>
      <c r="FZ643" s="162"/>
      <c r="GA643" s="162"/>
      <c r="GB643" s="162"/>
      <c r="GC643" s="162"/>
      <c r="GD643" s="162"/>
      <c r="GE643" s="162"/>
      <c r="GF643" s="162"/>
      <c r="GG643" s="162"/>
      <c r="GH643" s="162"/>
      <c r="GI643" s="162"/>
      <c r="GJ643" s="162"/>
      <c r="GK643" s="162"/>
      <c r="GL643" s="162"/>
      <c r="GM643" s="162"/>
      <c r="GN643" s="162"/>
      <c r="GO643" s="162"/>
      <c r="GP643" s="162"/>
      <c r="GQ643" s="162"/>
      <c r="GR643" s="162"/>
      <c r="GS643" s="162"/>
      <c r="GT643" s="162"/>
      <c r="GU643" s="162"/>
    </row>
    <row r="644" spans="1:203" x14ac:dyDescent="0.25">
      <c r="A644" s="161">
        <v>1</v>
      </c>
      <c r="B644" s="2569" t="s">
        <v>82</v>
      </c>
      <c r="C644" s="2683">
        <f>'2 уровень'!D1565</f>
        <v>220</v>
      </c>
      <c r="D644" s="189">
        <f>'2 уровень'!E1565</f>
        <v>73</v>
      </c>
      <c r="E644" s="189">
        <f>'2 уровень'!F1565</f>
        <v>22</v>
      </c>
      <c r="F644" s="792">
        <f>'2 уровень'!G1565</f>
        <v>30.136986301369863</v>
      </c>
      <c r="G644" s="237">
        <f>'2 уровень'!H1565</f>
        <v>9.786363636363637</v>
      </c>
      <c r="H644" s="237">
        <f>'2 уровень'!I1565</f>
        <v>11</v>
      </c>
      <c r="I644" s="246">
        <f>'2 уровень'!J1565</f>
        <v>2153</v>
      </c>
      <c r="J644" s="2678">
        <f>'2 уровень'!K1565</f>
        <v>714</v>
      </c>
      <c r="K644" s="246">
        <f>'2 уровень'!L1565</f>
        <v>242</v>
      </c>
      <c r="L644" s="246">
        <f>'2 уровень'!M1565</f>
        <v>33.893557422969188</v>
      </c>
      <c r="M644" s="246">
        <f>'2 уровень'!N1565</f>
        <v>8</v>
      </c>
      <c r="N644" s="246">
        <f>'2 уровень'!O1565</f>
        <v>90.75</v>
      </c>
      <c r="O644" s="163">
        <f>'2 уровень'!P1565</f>
        <v>0</v>
      </c>
      <c r="P644" s="163">
        <f>'2 уровень'!Q1565</f>
        <v>0</v>
      </c>
      <c r="Q644" s="163">
        <f>'2 уровень'!R1565</f>
        <v>0</v>
      </c>
      <c r="R644" s="163">
        <f>'2 уровень'!S1565</f>
        <v>0</v>
      </c>
      <c r="S644" s="2675">
        <f>'2 уровень'!T1565</f>
        <v>0</v>
      </c>
      <c r="T644" s="163">
        <f>'2 уровень'!U1565</f>
        <v>0</v>
      </c>
      <c r="U644" s="163">
        <f>'2 уровень'!V1565</f>
        <v>0</v>
      </c>
      <c r="V644" s="163">
        <f>'2 уровень'!W1565</f>
        <v>0</v>
      </c>
      <c r="W644" s="2522">
        <f>'2 уровень'!X1565</f>
        <v>0</v>
      </c>
      <c r="X644" s="2538"/>
      <c r="Y644" s="2593"/>
      <c r="Z644" s="162"/>
      <c r="AA644" s="162"/>
      <c r="AB644" s="162"/>
      <c r="AC644" s="162"/>
      <c r="AD644" s="162"/>
      <c r="AE644" s="162"/>
      <c r="AF644" s="162"/>
      <c r="AG644" s="162"/>
      <c r="AH644" s="162"/>
      <c r="AI644" s="162"/>
      <c r="AJ644" s="162"/>
      <c r="AK644" s="162"/>
      <c r="AL644" s="162"/>
      <c r="AM644" s="162"/>
      <c r="AN644" s="162"/>
      <c r="AO644" s="162"/>
      <c r="AP644" s="162"/>
      <c r="AQ644" s="162"/>
      <c r="AR644" s="162"/>
      <c r="AS644" s="162"/>
      <c r="AT644" s="162"/>
      <c r="AU644" s="162"/>
      <c r="AV644" s="162"/>
      <c r="AW644" s="162"/>
      <c r="AX644" s="162"/>
      <c r="AY644" s="162"/>
      <c r="AZ644" s="162"/>
      <c r="BA644" s="162"/>
      <c r="BB644" s="162"/>
      <c r="BC644" s="162"/>
      <c r="BD644" s="162"/>
      <c r="BE644" s="162"/>
      <c r="BF644" s="162"/>
      <c r="BG644" s="162"/>
      <c r="BH644" s="162"/>
      <c r="BI644" s="162"/>
      <c r="BJ644" s="162"/>
      <c r="BK644" s="162"/>
      <c r="BL644" s="162"/>
      <c r="BM644" s="162"/>
      <c r="BN644" s="162"/>
      <c r="BO644" s="162"/>
      <c r="BP644" s="162"/>
      <c r="BQ644" s="162"/>
      <c r="BR644" s="162"/>
      <c r="BS644" s="162"/>
      <c r="BT644" s="162"/>
      <c r="BU644" s="162"/>
      <c r="BV644" s="162"/>
      <c r="BW644" s="162"/>
      <c r="BX644" s="162"/>
      <c r="BY644" s="162"/>
      <c r="BZ644" s="162"/>
      <c r="CA644" s="162"/>
      <c r="CB644" s="162"/>
      <c r="CC644" s="162"/>
      <c r="CD644" s="162"/>
      <c r="CE644" s="162"/>
      <c r="CF644" s="162"/>
      <c r="CG644" s="162"/>
      <c r="CH644" s="162"/>
      <c r="CI644" s="162"/>
      <c r="CJ644" s="162"/>
      <c r="CK644" s="162"/>
      <c r="CL644" s="162"/>
      <c r="CM644" s="162"/>
      <c r="CN644" s="162"/>
      <c r="CO644" s="162"/>
      <c r="CP644" s="162"/>
      <c r="CQ644" s="162"/>
      <c r="CR644" s="162"/>
      <c r="CS644" s="162"/>
      <c r="CT644" s="162"/>
      <c r="CU644" s="162"/>
      <c r="CV644" s="162"/>
      <c r="CW644" s="162"/>
      <c r="CX644" s="162"/>
      <c r="CY644" s="162"/>
      <c r="CZ644" s="162"/>
      <c r="DA644" s="162"/>
      <c r="DB644" s="162"/>
      <c r="DC644" s="162"/>
      <c r="DD644" s="162"/>
      <c r="DE644" s="162"/>
      <c r="DF644" s="162"/>
      <c r="DG644" s="162"/>
      <c r="DH644" s="162"/>
      <c r="DI644" s="162"/>
      <c r="DJ644" s="162"/>
      <c r="DK644" s="162"/>
      <c r="DL644" s="162"/>
      <c r="DM644" s="162"/>
      <c r="DN644" s="162"/>
      <c r="DO644" s="162"/>
      <c r="DP644" s="162"/>
      <c r="DQ644" s="162"/>
      <c r="DR644" s="162"/>
      <c r="DS644" s="162"/>
      <c r="DT644" s="162"/>
      <c r="DU644" s="162"/>
      <c r="DV644" s="162"/>
      <c r="DW644" s="162"/>
      <c r="DX644" s="162"/>
      <c r="DY644" s="162"/>
      <c r="DZ644" s="162"/>
      <c r="EA644" s="162"/>
      <c r="EB644" s="162"/>
      <c r="EC644" s="162"/>
      <c r="ED644" s="162"/>
      <c r="EE644" s="162"/>
      <c r="EF644" s="162"/>
      <c r="EG644" s="162"/>
      <c r="EH644" s="162"/>
      <c r="EI644" s="162"/>
      <c r="EJ644" s="162"/>
      <c r="EK644" s="162"/>
      <c r="EL644" s="162"/>
      <c r="EM644" s="162"/>
      <c r="EN644" s="162"/>
      <c r="EO644" s="162"/>
      <c r="EP644" s="162"/>
      <c r="EQ644" s="162"/>
      <c r="ER644" s="162"/>
      <c r="ES644" s="162"/>
      <c r="ET644" s="162"/>
      <c r="EU644" s="162"/>
      <c r="EV644" s="162"/>
      <c r="EW644" s="162"/>
      <c r="EX644" s="162"/>
      <c r="EY644" s="162"/>
      <c r="EZ644" s="162"/>
      <c r="FA644" s="162"/>
      <c r="FB644" s="162"/>
      <c r="FC644" s="162"/>
      <c r="FD644" s="162"/>
      <c r="FE644" s="162"/>
      <c r="FF644" s="162"/>
      <c r="FG644" s="162"/>
      <c r="FH644" s="162"/>
      <c r="FI644" s="162"/>
      <c r="FJ644" s="162"/>
      <c r="FK644" s="162"/>
      <c r="FL644" s="162"/>
      <c r="FM644" s="162"/>
      <c r="FN644" s="162"/>
      <c r="FO644" s="162"/>
      <c r="FP644" s="162"/>
      <c r="FQ644" s="162"/>
      <c r="FR644" s="162"/>
      <c r="FS644" s="162"/>
      <c r="FT644" s="162"/>
      <c r="FU644" s="162"/>
      <c r="FV644" s="162"/>
      <c r="FW644" s="162"/>
      <c r="FX644" s="162"/>
      <c r="FY644" s="162"/>
      <c r="FZ644" s="162"/>
      <c r="GA644" s="162"/>
      <c r="GB644" s="162"/>
      <c r="GC644" s="162"/>
      <c r="GD644" s="162"/>
      <c r="GE644" s="162"/>
      <c r="GF644" s="162"/>
      <c r="GG644" s="162"/>
      <c r="GH644" s="162"/>
      <c r="GI644" s="162"/>
      <c r="GJ644" s="162"/>
      <c r="GK644" s="162"/>
      <c r="GL644" s="162"/>
      <c r="GM644" s="162"/>
      <c r="GN644" s="162"/>
      <c r="GO644" s="162"/>
      <c r="GP644" s="162"/>
      <c r="GQ644" s="162"/>
      <c r="GR644" s="162"/>
      <c r="GS644" s="162"/>
      <c r="GT644" s="162"/>
      <c r="GU644" s="162"/>
    </row>
    <row r="645" spans="1:203" x14ac:dyDescent="0.25">
      <c r="A645" s="161">
        <v>1</v>
      </c>
      <c r="B645" s="47" t="s">
        <v>16</v>
      </c>
      <c r="C645" s="2683">
        <f>'2 уровень'!D1566</f>
        <v>0</v>
      </c>
      <c r="D645" s="189">
        <f>'2 уровень'!E1566</f>
        <v>0</v>
      </c>
      <c r="E645" s="189">
        <f>'2 уровень'!F1566</f>
        <v>0</v>
      </c>
      <c r="F645" s="792">
        <f>'2 уровень'!G1566</f>
        <v>0</v>
      </c>
      <c r="G645" s="237">
        <f>'2 уровень'!H1566</f>
        <v>0</v>
      </c>
      <c r="H645" s="237">
        <f>'2 уровень'!I1566</f>
        <v>0</v>
      </c>
      <c r="I645" s="246">
        <f>'2 уровень'!J1566</f>
        <v>0</v>
      </c>
      <c r="J645" s="2678">
        <f>'2 уровень'!K1566</f>
        <v>0</v>
      </c>
      <c r="K645" s="246">
        <f>'2 уровень'!L1566</f>
        <v>0</v>
      </c>
      <c r="L645" s="246">
        <f>'2 уровень'!M1566</f>
        <v>0</v>
      </c>
      <c r="M645" s="246">
        <f>'2 уровень'!N1566</f>
        <v>0</v>
      </c>
      <c r="N645" s="246">
        <f>'2 уровень'!O1566</f>
        <v>0</v>
      </c>
      <c r="O645" s="163">
        <f>'2 уровень'!P1566</f>
        <v>0</v>
      </c>
      <c r="P645" s="163">
        <f>'2 уровень'!Q1566</f>
        <v>0</v>
      </c>
      <c r="Q645" s="163">
        <f>'2 уровень'!R1566</f>
        <v>0</v>
      </c>
      <c r="R645" s="163">
        <f>'2 уровень'!S1566</f>
        <v>0</v>
      </c>
      <c r="S645" s="2675">
        <f>'2 уровень'!T1566</f>
        <v>0</v>
      </c>
      <c r="T645" s="163">
        <f>'2 уровень'!U1566</f>
        <v>0</v>
      </c>
      <c r="U645" s="163">
        <f>'2 уровень'!V1566</f>
        <v>0</v>
      </c>
      <c r="V645" s="163">
        <f>'2 уровень'!W1566</f>
        <v>0</v>
      </c>
      <c r="W645" s="2522">
        <f>'2 уровень'!X1566</f>
        <v>0</v>
      </c>
      <c r="X645" s="2538"/>
      <c r="Y645" s="2593"/>
      <c r="Z645" s="162"/>
      <c r="AA645" s="162"/>
      <c r="AB645" s="162"/>
      <c r="AC645" s="162"/>
      <c r="AD645" s="162"/>
      <c r="AE645" s="162"/>
      <c r="AF645" s="162"/>
      <c r="AG645" s="162"/>
      <c r="AH645" s="162"/>
      <c r="AI645" s="162"/>
      <c r="AJ645" s="162"/>
      <c r="AK645" s="162"/>
      <c r="AL645" s="162"/>
      <c r="AM645" s="162"/>
      <c r="AN645" s="162"/>
      <c r="AO645" s="162"/>
      <c r="AP645" s="162"/>
      <c r="AQ645" s="162"/>
      <c r="AR645" s="162"/>
      <c r="AS645" s="162"/>
      <c r="AT645" s="162"/>
      <c r="AU645" s="162"/>
      <c r="AV645" s="162"/>
      <c r="AW645" s="162"/>
      <c r="AX645" s="162"/>
      <c r="AY645" s="162"/>
      <c r="AZ645" s="162"/>
      <c r="BA645" s="162"/>
      <c r="BB645" s="162"/>
      <c r="BC645" s="162"/>
      <c r="BD645" s="162"/>
      <c r="BE645" s="162"/>
      <c r="BF645" s="162"/>
      <c r="BG645" s="162"/>
      <c r="BH645" s="162"/>
      <c r="BI645" s="162"/>
      <c r="BJ645" s="162"/>
      <c r="BK645" s="162"/>
      <c r="BL645" s="162"/>
      <c r="BM645" s="162"/>
      <c r="BN645" s="162"/>
      <c r="BO645" s="162"/>
      <c r="BP645" s="162"/>
      <c r="BQ645" s="162"/>
      <c r="BR645" s="162"/>
      <c r="BS645" s="162"/>
      <c r="BT645" s="162"/>
      <c r="BU645" s="162"/>
      <c r="BV645" s="162"/>
      <c r="BW645" s="162"/>
      <c r="BX645" s="162"/>
      <c r="BY645" s="162"/>
      <c r="BZ645" s="162"/>
      <c r="CA645" s="162"/>
      <c r="CB645" s="162"/>
      <c r="CC645" s="162"/>
      <c r="CD645" s="162"/>
      <c r="CE645" s="162"/>
      <c r="CF645" s="162"/>
      <c r="CG645" s="162"/>
      <c r="CH645" s="162"/>
      <c r="CI645" s="162"/>
      <c r="CJ645" s="162"/>
      <c r="CK645" s="162"/>
      <c r="CL645" s="162"/>
      <c r="CM645" s="162"/>
      <c r="CN645" s="162"/>
      <c r="CO645" s="162"/>
      <c r="CP645" s="162"/>
      <c r="CQ645" s="162"/>
      <c r="CR645" s="162"/>
      <c r="CS645" s="162"/>
      <c r="CT645" s="162"/>
      <c r="CU645" s="162"/>
      <c r="CV645" s="162"/>
      <c r="CW645" s="162"/>
      <c r="CX645" s="162"/>
      <c r="CY645" s="162"/>
      <c r="CZ645" s="162"/>
      <c r="DA645" s="162"/>
      <c r="DB645" s="162"/>
      <c r="DC645" s="162"/>
      <c r="DD645" s="162"/>
      <c r="DE645" s="162"/>
      <c r="DF645" s="162"/>
      <c r="DG645" s="162"/>
      <c r="DH645" s="162"/>
      <c r="DI645" s="162"/>
      <c r="DJ645" s="162"/>
      <c r="DK645" s="162"/>
      <c r="DL645" s="162"/>
      <c r="DM645" s="162"/>
      <c r="DN645" s="162"/>
      <c r="DO645" s="162"/>
      <c r="DP645" s="162"/>
      <c r="DQ645" s="162"/>
      <c r="DR645" s="162"/>
      <c r="DS645" s="162"/>
      <c r="DT645" s="162"/>
      <c r="DU645" s="162"/>
      <c r="DV645" s="162"/>
      <c r="DW645" s="162"/>
      <c r="DX645" s="162"/>
      <c r="DY645" s="162"/>
      <c r="DZ645" s="162"/>
      <c r="EA645" s="162"/>
      <c r="EB645" s="162"/>
      <c r="EC645" s="162"/>
      <c r="ED645" s="162"/>
      <c r="EE645" s="162"/>
      <c r="EF645" s="162"/>
      <c r="EG645" s="162"/>
      <c r="EH645" s="162"/>
      <c r="EI645" s="162"/>
      <c r="EJ645" s="162"/>
      <c r="EK645" s="162"/>
      <c r="EL645" s="162"/>
      <c r="EM645" s="162"/>
      <c r="EN645" s="162"/>
      <c r="EO645" s="162"/>
      <c r="EP645" s="162"/>
      <c r="EQ645" s="162"/>
      <c r="ER645" s="162"/>
      <c r="ES645" s="162"/>
      <c r="ET645" s="162"/>
      <c r="EU645" s="162"/>
      <c r="EV645" s="162"/>
      <c r="EW645" s="162"/>
      <c r="EX645" s="162"/>
      <c r="EY645" s="162"/>
      <c r="EZ645" s="162"/>
      <c r="FA645" s="162"/>
      <c r="FB645" s="162"/>
      <c r="FC645" s="162"/>
      <c r="FD645" s="162"/>
      <c r="FE645" s="162"/>
      <c r="FF645" s="162"/>
      <c r="FG645" s="162"/>
      <c r="FH645" s="162"/>
      <c r="FI645" s="162"/>
      <c r="FJ645" s="162"/>
      <c r="FK645" s="162"/>
      <c r="FL645" s="162"/>
      <c r="FM645" s="162"/>
      <c r="FN645" s="162"/>
      <c r="FO645" s="162"/>
      <c r="FP645" s="162"/>
      <c r="FQ645" s="162"/>
      <c r="FR645" s="162"/>
      <c r="FS645" s="162"/>
      <c r="FT645" s="162"/>
      <c r="FU645" s="162"/>
      <c r="FV645" s="162"/>
      <c r="FW645" s="162"/>
      <c r="FX645" s="162"/>
      <c r="FY645" s="162"/>
      <c r="FZ645" s="162"/>
      <c r="GA645" s="162"/>
      <c r="GB645" s="162"/>
      <c r="GC645" s="162"/>
      <c r="GD645" s="162"/>
      <c r="GE645" s="162"/>
      <c r="GF645" s="162"/>
      <c r="GG645" s="162"/>
      <c r="GH645" s="162"/>
      <c r="GI645" s="162"/>
      <c r="GJ645" s="162"/>
      <c r="GK645" s="162"/>
      <c r="GL645" s="162"/>
      <c r="GM645" s="162"/>
      <c r="GN645" s="162"/>
      <c r="GO645" s="162"/>
      <c r="GP645" s="162"/>
      <c r="GQ645" s="162"/>
      <c r="GR645" s="162"/>
      <c r="GS645" s="162"/>
      <c r="GT645" s="162"/>
      <c r="GU645" s="162"/>
    </row>
    <row r="646" spans="1:203" ht="29.25" x14ac:dyDescent="0.25">
      <c r="A646" s="161">
        <v>1</v>
      </c>
      <c r="B646" s="304" t="s">
        <v>188</v>
      </c>
      <c r="C646" s="2683">
        <f>'2 уровень'!D1567</f>
        <v>220</v>
      </c>
      <c r="D646" s="189">
        <f>'2 уровень'!E1567</f>
        <v>73</v>
      </c>
      <c r="E646" s="189">
        <f>'2 уровень'!F1567</f>
        <v>22</v>
      </c>
      <c r="F646" s="792">
        <f>'2 уровень'!G1567</f>
        <v>30.136986301369863</v>
      </c>
      <c r="G646" s="237">
        <f>'2 уровень'!H1567</f>
        <v>9.786363636363637</v>
      </c>
      <c r="H646" s="237">
        <f>'2 уровень'!I1567</f>
        <v>11</v>
      </c>
      <c r="I646" s="246">
        <f>'2 уровень'!J1567</f>
        <v>2153</v>
      </c>
      <c r="J646" s="2678">
        <f>'2 уровень'!K1567</f>
        <v>714</v>
      </c>
      <c r="K646" s="246">
        <f>'2 уровень'!L1567</f>
        <v>242</v>
      </c>
      <c r="L646" s="246">
        <f>'2 уровень'!M1567</f>
        <v>33.893557422969188</v>
      </c>
      <c r="M646" s="246">
        <f>'2 уровень'!N1567</f>
        <v>8</v>
      </c>
      <c r="N646" s="246">
        <f>'2 уровень'!O1567</f>
        <v>90.75</v>
      </c>
      <c r="O646" s="163">
        <f>'2 уровень'!P1567</f>
        <v>3895.6511193600004</v>
      </c>
      <c r="P646" s="163">
        <f>'2 уровень'!Q1567</f>
        <v>5085.157197120001</v>
      </c>
      <c r="Q646" s="163">
        <f>'2 уровень'!R1567</f>
        <v>5085.157197120001</v>
      </c>
      <c r="R646" s="163">
        <f>'2 уровень'!S1567</f>
        <v>5085.157197120001</v>
      </c>
      <c r="S646" s="2675">
        <f>'2 уровень'!T1567</f>
        <v>1622.9611216000003</v>
      </c>
      <c r="T646" s="163">
        <f>'2 уровень'!U1567</f>
        <v>501.72683999999992</v>
      </c>
      <c r="U646" s="163">
        <f>'2 уровень'!V1567</f>
        <v>-1121.2342816000005</v>
      </c>
      <c r="V646" s="163">
        <f>'2 уровень'!W1567</f>
        <v>-33.108640000000001</v>
      </c>
      <c r="W646" s="2522">
        <f>'2 уровень'!X1567</f>
        <v>468.61819999999994</v>
      </c>
      <c r="X646" s="2538"/>
      <c r="Y646" s="2593"/>
      <c r="Z646" s="162"/>
      <c r="AA646" s="162"/>
      <c r="AB646" s="162"/>
      <c r="AC646" s="162"/>
      <c r="AD646" s="162"/>
      <c r="AE646" s="162"/>
      <c r="AF646" s="162"/>
      <c r="AG646" s="162"/>
      <c r="AH646" s="162"/>
      <c r="AI646" s="162"/>
      <c r="AJ646" s="162"/>
      <c r="AK646" s="162"/>
      <c r="AL646" s="162">
        <f>C646/12*4</f>
        <v>73.333333333333329</v>
      </c>
      <c r="AM646" s="162">
        <f>D646-AL646</f>
        <v>-0.3333333333333286</v>
      </c>
      <c r="AN646" s="162"/>
      <c r="AO646" s="162"/>
      <c r="AP646" s="162"/>
      <c r="AQ646" s="162"/>
      <c r="AR646" s="162"/>
      <c r="AS646" s="162"/>
      <c r="AT646" s="162"/>
      <c r="AU646" s="162"/>
      <c r="AV646" s="162"/>
      <c r="AW646" s="162"/>
      <c r="AX646" s="162"/>
      <c r="AY646" s="162"/>
      <c r="AZ646" s="162"/>
      <c r="BA646" s="162"/>
      <c r="BB646" s="162"/>
      <c r="BC646" s="162"/>
      <c r="BD646" s="162"/>
      <c r="BE646" s="162"/>
      <c r="BF646" s="162"/>
      <c r="BG646" s="162"/>
      <c r="BH646" s="162"/>
      <c r="BI646" s="162"/>
      <c r="BJ646" s="162"/>
      <c r="BK646" s="162"/>
      <c r="BL646" s="162"/>
      <c r="BM646" s="162"/>
      <c r="BN646" s="162"/>
      <c r="BO646" s="162"/>
      <c r="BP646" s="162"/>
      <c r="BQ646" s="162"/>
      <c r="BR646" s="162"/>
      <c r="BS646" s="162"/>
      <c r="BT646" s="162"/>
      <c r="BU646" s="162"/>
      <c r="BV646" s="162"/>
      <c r="BW646" s="162"/>
      <c r="BX646" s="162"/>
      <c r="BY646" s="162"/>
      <c r="BZ646" s="162"/>
      <c r="CA646" s="162"/>
      <c r="CB646" s="162"/>
      <c r="CC646" s="162"/>
      <c r="CD646" s="162"/>
      <c r="CE646" s="162"/>
      <c r="CF646" s="162"/>
      <c r="CG646" s="162"/>
      <c r="CH646" s="162"/>
      <c r="CI646" s="162"/>
      <c r="CJ646" s="162"/>
      <c r="CK646" s="162"/>
      <c r="CL646" s="162"/>
      <c r="CM646" s="162"/>
      <c r="CN646" s="162"/>
      <c r="CO646" s="162"/>
      <c r="CP646" s="162"/>
      <c r="CQ646" s="162"/>
      <c r="CR646" s="162"/>
      <c r="CS646" s="162"/>
      <c r="CT646" s="162"/>
      <c r="CU646" s="162"/>
      <c r="CV646" s="162"/>
      <c r="CW646" s="162"/>
      <c r="CX646" s="162"/>
      <c r="CY646" s="162"/>
      <c r="CZ646" s="162"/>
      <c r="DA646" s="162"/>
      <c r="DB646" s="162"/>
      <c r="DC646" s="162"/>
      <c r="DD646" s="162"/>
      <c r="DE646" s="162"/>
      <c r="DF646" s="162"/>
      <c r="DG646" s="162"/>
      <c r="DH646" s="162"/>
      <c r="DI646" s="162"/>
      <c r="DJ646" s="162"/>
      <c r="DK646" s="162"/>
      <c r="DL646" s="162"/>
      <c r="DM646" s="162"/>
      <c r="DN646" s="162"/>
      <c r="DO646" s="162"/>
      <c r="DP646" s="162"/>
      <c r="DQ646" s="162"/>
      <c r="DR646" s="162"/>
      <c r="DS646" s="162"/>
      <c r="DT646" s="162"/>
      <c r="DU646" s="162"/>
      <c r="DV646" s="162"/>
      <c r="DW646" s="162"/>
      <c r="DX646" s="162"/>
      <c r="DY646" s="162"/>
      <c r="DZ646" s="162"/>
      <c r="EA646" s="162"/>
      <c r="EB646" s="162"/>
      <c r="EC646" s="162"/>
      <c r="ED646" s="162"/>
      <c r="EE646" s="162"/>
      <c r="EF646" s="162"/>
      <c r="EG646" s="162"/>
      <c r="EH646" s="162"/>
      <c r="EI646" s="162"/>
      <c r="EJ646" s="162"/>
      <c r="EK646" s="162"/>
      <c r="EL646" s="162"/>
      <c r="EM646" s="162"/>
      <c r="EN646" s="162"/>
      <c r="EO646" s="162"/>
      <c r="EP646" s="162"/>
      <c r="EQ646" s="162"/>
      <c r="ER646" s="162"/>
      <c r="ES646" s="162"/>
      <c r="ET646" s="162"/>
      <c r="EU646" s="162"/>
      <c r="EV646" s="162"/>
      <c r="EW646" s="162"/>
      <c r="EX646" s="162"/>
      <c r="EY646" s="162"/>
      <c r="EZ646" s="162"/>
      <c r="FA646" s="162"/>
      <c r="FB646" s="162"/>
      <c r="FC646" s="162"/>
      <c r="FD646" s="162"/>
      <c r="FE646" s="162"/>
      <c r="FF646" s="162"/>
      <c r="FG646" s="162"/>
      <c r="FH646" s="162"/>
      <c r="FI646" s="162"/>
      <c r="FJ646" s="162"/>
      <c r="FK646" s="162"/>
      <c r="FL646" s="162"/>
      <c r="FM646" s="162"/>
      <c r="FN646" s="162"/>
      <c r="FO646" s="162"/>
      <c r="FP646" s="162"/>
      <c r="FQ646" s="162"/>
      <c r="FR646" s="162"/>
      <c r="FS646" s="162"/>
      <c r="FT646" s="162"/>
      <c r="FU646" s="162"/>
      <c r="FV646" s="162"/>
      <c r="FW646" s="162"/>
      <c r="FX646" s="162"/>
      <c r="FY646" s="162"/>
      <c r="FZ646" s="162"/>
      <c r="GA646" s="162"/>
      <c r="GB646" s="162"/>
      <c r="GC646" s="162"/>
      <c r="GD646" s="162"/>
      <c r="GE646" s="162"/>
      <c r="GF646" s="162"/>
      <c r="GG646" s="162"/>
      <c r="GH646" s="162"/>
      <c r="GI646" s="162"/>
      <c r="GJ646" s="162"/>
      <c r="GK646" s="162"/>
      <c r="GL646" s="162"/>
      <c r="GM646" s="162"/>
      <c r="GN646" s="162"/>
      <c r="GO646" s="162"/>
      <c r="GP646" s="162"/>
      <c r="GQ646" s="162"/>
      <c r="GR646" s="162"/>
      <c r="GS646" s="162"/>
      <c r="GT646" s="162"/>
      <c r="GU646" s="162"/>
    </row>
    <row r="647" spans="1:203" x14ac:dyDescent="0.25">
      <c r="A647" s="161">
        <v>1</v>
      </c>
      <c r="B647" s="200" t="s">
        <v>400</v>
      </c>
      <c r="C647" s="189">
        <f>'2 уровень'!D1568</f>
        <v>1000</v>
      </c>
      <c r="D647" s="189">
        <f>'2 уровень'!E1568</f>
        <v>334</v>
      </c>
      <c r="E647" s="189">
        <f>'2 уровень'!F1568</f>
        <v>354</v>
      </c>
      <c r="F647" s="792">
        <f>'2 уровень'!G1568</f>
        <v>105.98802395209582</v>
      </c>
      <c r="G647" s="237">
        <f>'2 уровень'!H1568</f>
        <v>0</v>
      </c>
      <c r="H647" s="237">
        <f>'2 уровень'!I1568</f>
        <v>0</v>
      </c>
      <c r="I647" s="246">
        <f>'2 уровень'!J1568</f>
        <v>0</v>
      </c>
      <c r="J647" s="246">
        <f>'2 уровень'!K1568</f>
        <v>0</v>
      </c>
      <c r="K647" s="246">
        <f>'2 уровень'!L1568</f>
        <v>0</v>
      </c>
      <c r="L647" s="246">
        <f>'2 уровень'!M1568</f>
        <v>0</v>
      </c>
      <c r="M647" s="246">
        <f>'2 уровень'!N1568</f>
        <v>0</v>
      </c>
      <c r="N647" s="246">
        <f>'2 уровень'!O1568</f>
        <v>0</v>
      </c>
      <c r="O647" s="163">
        <f>'2 уровень'!P1568</f>
        <v>2967.1668364000002</v>
      </c>
      <c r="P647" s="163">
        <f>'2 уровень'!Q1568</f>
        <v>2967.1668364000002</v>
      </c>
      <c r="Q647" s="163">
        <f>'2 уровень'!R1568</f>
        <v>2967.1668364000002</v>
      </c>
      <c r="R647" s="163">
        <f>'2 уровень'!S1568</f>
        <v>2967.1668364000002</v>
      </c>
      <c r="S647" s="2675">
        <f>'2 уровень'!T1568</f>
        <v>989.0556121333334</v>
      </c>
      <c r="T647" s="163">
        <f>'2 уровень'!U1568</f>
        <v>939.18107000000009</v>
      </c>
      <c r="U647" s="163">
        <f>'2 уровень'!V1568</f>
        <v>-49.874542133333307</v>
      </c>
      <c r="V647" s="163">
        <f>'2 уровень'!W1568</f>
        <v>-16.519569999999998</v>
      </c>
      <c r="W647" s="2522">
        <f>'2 уровень'!X1568</f>
        <v>922.66150000000005</v>
      </c>
      <c r="X647" s="2538"/>
      <c r="Y647" s="2593"/>
      <c r="Z647" s="162"/>
      <c r="AA647" s="162"/>
      <c r="AB647" s="162"/>
      <c r="AC647" s="162"/>
      <c r="AD647" s="162"/>
      <c r="AE647" s="162"/>
      <c r="AF647" s="162"/>
      <c r="AG647" s="162"/>
      <c r="AH647" s="162"/>
      <c r="AI647" s="162"/>
      <c r="AJ647" s="162"/>
      <c r="AK647" s="162"/>
      <c r="AL647" s="162"/>
      <c r="AM647" s="162"/>
      <c r="AN647" s="162"/>
      <c r="AO647" s="162"/>
      <c r="AP647" s="162"/>
      <c r="AQ647" s="162"/>
      <c r="AR647" s="162"/>
      <c r="AS647" s="162"/>
      <c r="AT647" s="162"/>
      <c r="AU647" s="162"/>
      <c r="AV647" s="162"/>
      <c r="AW647" s="162"/>
      <c r="AX647" s="162"/>
      <c r="AY647" s="162"/>
      <c r="AZ647" s="162"/>
      <c r="BA647" s="162"/>
      <c r="BB647" s="162"/>
      <c r="BC647" s="162"/>
      <c r="BD647" s="162"/>
      <c r="BE647" s="162"/>
      <c r="BF647" s="162"/>
      <c r="BG647" s="162"/>
      <c r="BH647" s="162"/>
      <c r="BI647" s="162"/>
      <c r="BJ647" s="162"/>
      <c r="BK647" s="162"/>
      <c r="BL647" s="162"/>
      <c r="BM647" s="162"/>
      <c r="BN647" s="162"/>
      <c r="BO647" s="162"/>
      <c r="BP647" s="162"/>
      <c r="BQ647" s="162"/>
      <c r="BR647" s="162"/>
      <c r="BS647" s="162"/>
      <c r="BT647" s="162"/>
      <c r="BU647" s="162"/>
      <c r="BV647" s="162"/>
      <c r="BW647" s="162"/>
      <c r="BX647" s="162"/>
      <c r="BY647" s="162"/>
      <c r="BZ647" s="162"/>
      <c r="CA647" s="162"/>
      <c r="CB647" s="162"/>
      <c r="CC647" s="162"/>
      <c r="CD647" s="162"/>
      <c r="CE647" s="162"/>
      <c r="CF647" s="162"/>
      <c r="CG647" s="162"/>
      <c r="CH647" s="162"/>
      <c r="CI647" s="162"/>
      <c r="CJ647" s="162"/>
      <c r="CK647" s="162"/>
      <c r="CL647" s="162"/>
      <c r="CM647" s="162"/>
      <c r="CN647" s="162"/>
      <c r="CO647" s="162"/>
      <c r="CP647" s="162"/>
      <c r="CQ647" s="162"/>
      <c r="CR647" s="162"/>
      <c r="CS647" s="162"/>
      <c r="CT647" s="162"/>
      <c r="CU647" s="162"/>
      <c r="CV647" s="162"/>
      <c r="CW647" s="162"/>
      <c r="CX647" s="162"/>
      <c r="CY647" s="162"/>
      <c r="CZ647" s="162"/>
      <c r="DA647" s="162"/>
      <c r="DB647" s="162"/>
      <c r="DC647" s="162"/>
      <c r="DD647" s="162"/>
      <c r="DE647" s="162"/>
      <c r="DF647" s="162"/>
      <c r="DG647" s="162"/>
      <c r="DH647" s="162"/>
      <c r="DI647" s="162"/>
      <c r="DJ647" s="162"/>
      <c r="DK647" s="162"/>
      <c r="DL647" s="162"/>
      <c r="DM647" s="162"/>
      <c r="DN647" s="162"/>
      <c r="DO647" s="162"/>
      <c r="DP647" s="162"/>
      <c r="DQ647" s="162"/>
      <c r="DR647" s="162"/>
      <c r="DS647" s="162"/>
      <c r="DT647" s="162"/>
      <c r="DU647" s="162"/>
      <c r="DV647" s="162"/>
      <c r="DW647" s="162"/>
      <c r="DX647" s="162"/>
      <c r="DY647" s="162"/>
      <c r="DZ647" s="162"/>
      <c r="EA647" s="162"/>
      <c r="EB647" s="162"/>
      <c r="EC647" s="162"/>
      <c r="ED647" s="162"/>
      <c r="EE647" s="162"/>
      <c r="EF647" s="162"/>
      <c r="EG647" s="162"/>
      <c r="EH647" s="162"/>
      <c r="EI647" s="162"/>
      <c r="EJ647" s="162"/>
      <c r="EK647" s="162"/>
      <c r="EL647" s="162"/>
      <c r="EM647" s="162"/>
      <c r="EN647" s="162"/>
      <c r="EO647" s="162"/>
      <c r="EP647" s="162"/>
      <c r="EQ647" s="162"/>
      <c r="ER647" s="162"/>
      <c r="ES647" s="162"/>
      <c r="ET647" s="162"/>
      <c r="EU647" s="162"/>
      <c r="EV647" s="162"/>
      <c r="EW647" s="162"/>
      <c r="EX647" s="162"/>
      <c r="EY647" s="162"/>
      <c r="EZ647" s="162"/>
      <c r="FA647" s="162"/>
      <c r="FB647" s="162"/>
      <c r="FC647" s="162"/>
      <c r="FD647" s="162"/>
      <c r="FE647" s="162"/>
      <c r="FF647" s="162"/>
      <c r="FG647" s="162"/>
      <c r="FH647" s="162"/>
      <c r="FI647" s="162"/>
      <c r="FJ647" s="162"/>
      <c r="FK647" s="162"/>
      <c r="FL647" s="162"/>
      <c r="FM647" s="162"/>
      <c r="FN647" s="162"/>
      <c r="FO647" s="162"/>
      <c r="FP647" s="162"/>
      <c r="FQ647" s="162"/>
      <c r="FR647" s="162"/>
      <c r="FS647" s="162"/>
      <c r="FT647" s="162"/>
      <c r="FU647" s="162"/>
      <c r="FV647" s="162"/>
      <c r="FW647" s="162"/>
      <c r="FX647" s="162"/>
      <c r="FY647" s="162"/>
      <c r="FZ647" s="162"/>
      <c r="GA647" s="162"/>
      <c r="GB647" s="162"/>
      <c r="GC647" s="162"/>
      <c r="GD647" s="162"/>
      <c r="GE647" s="162"/>
      <c r="GF647" s="162"/>
      <c r="GG647" s="162"/>
      <c r="GH647" s="162"/>
      <c r="GI647" s="162"/>
      <c r="GJ647" s="162"/>
      <c r="GK647" s="162"/>
      <c r="GL647" s="162"/>
      <c r="GM647" s="162"/>
      <c r="GN647" s="162"/>
      <c r="GO647" s="162"/>
      <c r="GP647" s="162"/>
      <c r="GQ647" s="162"/>
      <c r="GR647" s="162"/>
      <c r="GS647" s="162"/>
      <c r="GT647" s="162"/>
      <c r="GU647" s="162"/>
    </row>
    <row r="648" spans="1:203" x14ac:dyDescent="0.25">
      <c r="A648" s="161">
        <v>1</v>
      </c>
      <c r="B648" s="200" t="s">
        <v>372</v>
      </c>
      <c r="C648" s="189">
        <f>'2 уровень'!D1569</f>
        <v>998</v>
      </c>
      <c r="D648" s="189">
        <f>'2 уровень'!E1569</f>
        <v>333</v>
      </c>
      <c r="E648" s="189">
        <f>'2 уровень'!F1569</f>
        <v>354</v>
      </c>
      <c r="F648" s="792">
        <f>'2 уровень'!G1569</f>
        <v>106.30630630630631</v>
      </c>
      <c r="G648" s="237">
        <f>'2 уровень'!H1569</f>
        <v>0</v>
      </c>
      <c r="H648" s="237">
        <f>'2 уровень'!I1569</f>
        <v>0</v>
      </c>
      <c r="I648" s="246">
        <f>'2 уровень'!J1569</f>
        <v>0</v>
      </c>
      <c r="J648" s="246">
        <f>'2 уровень'!K1569</f>
        <v>0</v>
      </c>
      <c r="K648" s="246">
        <f>'2 уровень'!L1569</f>
        <v>0</v>
      </c>
      <c r="L648" s="246">
        <f>'2 уровень'!M1569</f>
        <v>0</v>
      </c>
      <c r="M648" s="246">
        <f>'2 уровень'!N1569</f>
        <v>0</v>
      </c>
      <c r="N648" s="246">
        <f>'2 уровень'!O1569</f>
        <v>0</v>
      </c>
      <c r="O648" s="163">
        <f>'2 уровень'!P1569</f>
        <v>0</v>
      </c>
      <c r="P648" s="163">
        <f>'2 уровень'!Q1569</f>
        <v>0</v>
      </c>
      <c r="Q648" s="163">
        <f>'2 уровень'!R1569</f>
        <v>0</v>
      </c>
      <c r="R648" s="163">
        <f>'2 уровень'!S1569</f>
        <v>0</v>
      </c>
      <c r="S648" s="2675">
        <f>'2 уровень'!T1569</f>
        <v>0</v>
      </c>
      <c r="T648" s="163">
        <f>'2 уровень'!U1569</f>
        <v>0</v>
      </c>
      <c r="U648" s="163">
        <f>'2 уровень'!V1569</f>
        <v>0</v>
      </c>
      <c r="V648" s="163">
        <f>'2 уровень'!W1569</f>
        <v>0</v>
      </c>
      <c r="W648" s="2522">
        <f>'2 уровень'!X1569</f>
        <v>0</v>
      </c>
      <c r="X648" s="2538"/>
      <c r="Y648" s="2593"/>
    </row>
    <row r="649" spans="1:203" x14ac:dyDescent="0.25">
      <c r="A649" s="161">
        <v>1</v>
      </c>
      <c r="B649" s="1028" t="s">
        <v>373</v>
      </c>
      <c r="C649" s="189">
        <f>'2 уровень'!D1570</f>
        <v>998</v>
      </c>
      <c r="D649" s="189">
        <f>'2 уровень'!E1570</f>
        <v>333</v>
      </c>
      <c r="E649" s="189">
        <f>'2 уровень'!F1570</f>
        <v>354</v>
      </c>
      <c r="F649" s="792">
        <f>'2 уровень'!G1570</f>
        <v>106.30630630630631</v>
      </c>
      <c r="G649" s="237">
        <f>'2 уровень'!H1570</f>
        <v>0</v>
      </c>
      <c r="H649" s="237">
        <f>'2 уровень'!I1570</f>
        <v>0</v>
      </c>
      <c r="I649" s="246">
        <f>'2 уровень'!J1570</f>
        <v>0</v>
      </c>
      <c r="J649" s="246">
        <f>'2 уровень'!K1570</f>
        <v>0</v>
      </c>
      <c r="K649" s="246">
        <f>'2 уровень'!L1570</f>
        <v>0</v>
      </c>
      <c r="L649" s="246">
        <f>'2 уровень'!M1570</f>
        <v>0</v>
      </c>
      <c r="M649" s="246">
        <f>'2 уровень'!N1570</f>
        <v>0</v>
      </c>
      <c r="N649" s="246">
        <f>'2 уровень'!O1570</f>
        <v>0</v>
      </c>
      <c r="O649" s="163">
        <f>'2 уровень'!P1570</f>
        <v>0</v>
      </c>
      <c r="P649" s="163">
        <f>'2 уровень'!Q1570</f>
        <v>0</v>
      </c>
      <c r="Q649" s="163">
        <f>'2 уровень'!R1570</f>
        <v>0</v>
      </c>
      <c r="R649" s="163">
        <f>'2 уровень'!S1570</f>
        <v>0</v>
      </c>
      <c r="S649" s="2675">
        <f>'2 уровень'!T1570</f>
        <v>0</v>
      </c>
      <c r="T649" s="163">
        <f>'2 уровень'!U1570</f>
        <v>0</v>
      </c>
      <c r="U649" s="163">
        <f>'2 уровень'!V1570</f>
        <v>0</v>
      </c>
      <c r="V649" s="163">
        <f>'2 уровень'!W1570</f>
        <v>0</v>
      </c>
      <c r="W649" s="2522">
        <f>'2 уровень'!X1570</f>
        <v>0</v>
      </c>
      <c r="X649" s="2538"/>
      <c r="Y649" s="2593"/>
      <c r="Z649" s="162"/>
      <c r="AA649" s="162"/>
      <c r="AB649" s="162"/>
      <c r="AC649" s="162"/>
      <c r="AD649" s="162"/>
      <c r="AE649" s="162"/>
      <c r="AF649" s="162"/>
      <c r="AG649" s="162"/>
      <c r="AH649" s="162"/>
      <c r="AI649" s="162"/>
      <c r="AJ649" s="162"/>
      <c r="AK649" s="162"/>
      <c r="AL649" s="162"/>
      <c r="AM649" s="162"/>
      <c r="AN649" s="162"/>
      <c r="AO649" s="162"/>
      <c r="AP649" s="162"/>
      <c r="AQ649" s="162"/>
      <c r="AR649" s="162"/>
      <c r="AS649" s="162"/>
      <c r="AT649" s="162"/>
      <c r="AU649" s="162"/>
      <c r="AV649" s="162"/>
      <c r="AW649" s="162"/>
      <c r="AX649" s="162"/>
      <c r="AY649" s="162"/>
      <c r="AZ649" s="162"/>
      <c r="BA649" s="162"/>
      <c r="BB649" s="162"/>
      <c r="BC649" s="162"/>
      <c r="BD649" s="162"/>
      <c r="BE649" s="162"/>
      <c r="BF649" s="162"/>
      <c r="BG649" s="162"/>
      <c r="BH649" s="162"/>
      <c r="BI649" s="162"/>
      <c r="BJ649" s="162"/>
      <c r="BK649" s="162"/>
      <c r="BL649" s="162"/>
      <c r="BM649" s="162"/>
      <c r="BN649" s="162"/>
      <c r="BO649" s="162"/>
      <c r="BP649" s="162"/>
      <c r="BQ649" s="162"/>
      <c r="BR649" s="162"/>
      <c r="BS649" s="162"/>
      <c r="BT649" s="162"/>
      <c r="BU649" s="162"/>
      <c r="BV649" s="162"/>
      <c r="BW649" s="162"/>
      <c r="BX649" s="162"/>
      <c r="BY649" s="162"/>
      <c r="BZ649" s="162"/>
      <c r="CA649" s="162"/>
      <c r="CB649" s="162"/>
      <c r="CC649" s="162"/>
      <c r="CD649" s="162"/>
      <c r="CE649" s="162"/>
      <c r="CF649" s="162"/>
      <c r="CG649" s="162"/>
      <c r="CH649" s="162"/>
      <c r="CI649" s="162"/>
      <c r="CJ649" s="162"/>
      <c r="CK649" s="162"/>
      <c r="CL649" s="162"/>
      <c r="CM649" s="162"/>
      <c r="CN649" s="162"/>
      <c r="CO649" s="162"/>
      <c r="CP649" s="162"/>
      <c r="CQ649" s="162"/>
      <c r="CR649" s="162"/>
      <c r="CS649" s="162"/>
      <c r="CT649" s="162"/>
      <c r="CU649" s="162"/>
      <c r="CV649" s="162"/>
      <c r="CW649" s="162"/>
      <c r="CX649" s="162"/>
      <c r="CY649" s="162"/>
      <c r="CZ649" s="162"/>
      <c r="DA649" s="162"/>
      <c r="DB649" s="162"/>
      <c r="DC649" s="162"/>
      <c r="DD649" s="162"/>
      <c r="DE649" s="162"/>
      <c r="DF649" s="162"/>
      <c r="DG649" s="162"/>
      <c r="DH649" s="162"/>
      <c r="DI649" s="162"/>
      <c r="DJ649" s="162"/>
      <c r="DK649" s="162"/>
      <c r="DL649" s="162"/>
      <c r="DM649" s="162"/>
      <c r="DN649" s="162"/>
      <c r="DO649" s="162"/>
      <c r="DP649" s="162"/>
      <c r="DQ649" s="162"/>
      <c r="DR649" s="162"/>
      <c r="DS649" s="162"/>
      <c r="DT649" s="162"/>
      <c r="DU649" s="162"/>
      <c r="DV649" s="162"/>
      <c r="DW649" s="162"/>
      <c r="DX649" s="162"/>
      <c r="DY649" s="162"/>
      <c r="DZ649" s="162"/>
      <c r="EA649" s="162"/>
      <c r="EB649" s="162"/>
      <c r="EC649" s="162"/>
      <c r="ED649" s="162"/>
      <c r="EE649" s="162"/>
      <c r="EF649" s="162"/>
      <c r="EG649" s="162"/>
      <c r="EH649" s="162"/>
      <c r="EI649" s="162"/>
      <c r="EJ649" s="162"/>
      <c r="EK649" s="162"/>
      <c r="EL649" s="162"/>
      <c r="EM649" s="162"/>
      <c r="EN649" s="162"/>
      <c r="EO649" s="162"/>
      <c r="EP649" s="162"/>
      <c r="EQ649" s="162"/>
      <c r="ER649" s="162"/>
      <c r="ES649" s="162"/>
      <c r="ET649" s="162"/>
      <c r="EU649" s="162"/>
      <c r="EV649" s="162"/>
      <c r="EW649" s="162"/>
      <c r="EX649" s="162"/>
      <c r="EY649" s="162"/>
      <c r="EZ649" s="162"/>
      <c r="FA649" s="162"/>
      <c r="FB649" s="162"/>
      <c r="FC649" s="162"/>
      <c r="FD649" s="162"/>
      <c r="FE649" s="162"/>
      <c r="FF649" s="162"/>
      <c r="FG649" s="162"/>
      <c r="FH649" s="162"/>
      <c r="FI649" s="162"/>
      <c r="FJ649" s="162"/>
      <c r="FK649" s="162"/>
      <c r="FL649" s="162"/>
      <c r="FM649" s="162"/>
      <c r="FN649" s="162"/>
      <c r="FO649" s="162"/>
      <c r="FP649" s="162"/>
      <c r="FQ649" s="162"/>
      <c r="FR649" s="162"/>
      <c r="FS649" s="162"/>
      <c r="FT649" s="162"/>
      <c r="FU649" s="162"/>
      <c r="FV649" s="162"/>
      <c r="FW649" s="162"/>
      <c r="FX649" s="162"/>
      <c r="FY649" s="162"/>
      <c r="FZ649" s="162"/>
      <c r="GA649" s="162"/>
      <c r="GB649" s="162"/>
      <c r="GC649" s="162"/>
      <c r="GD649" s="162"/>
      <c r="GE649" s="162"/>
      <c r="GF649" s="162"/>
      <c r="GG649" s="162"/>
      <c r="GH649" s="162"/>
      <c r="GI649" s="162"/>
      <c r="GJ649" s="162"/>
      <c r="GK649" s="162"/>
      <c r="GL649" s="162"/>
      <c r="GM649" s="162"/>
      <c r="GN649" s="162"/>
      <c r="GO649" s="162"/>
      <c r="GP649" s="162"/>
      <c r="GQ649" s="162"/>
      <c r="GR649" s="162"/>
      <c r="GS649" s="162"/>
      <c r="GT649" s="162"/>
      <c r="GU649" s="162"/>
    </row>
    <row r="650" spans="1:203" x14ac:dyDescent="0.25">
      <c r="A650" s="161">
        <v>1</v>
      </c>
      <c r="B650" s="200" t="s">
        <v>374</v>
      </c>
      <c r="C650" s="189">
        <f>'2 уровень'!D1571</f>
        <v>2</v>
      </c>
      <c r="D650" s="189">
        <f>'2 уровень'!E1571</f>
        <v>1</v>
      </c>
      <c r="E650" s="189">
        <f>'2 уровень'!F1571</f>
        <v>0</v>
      </c>
      <c r="F650" s="792">
        <f>'2 уровень'!G1571</f>
        <v>0</v>
      </c>
      <c r="G650" s="237">
        <f>'2 уровень'!H1571</f>
        <v>0</v>
      </c>
      <c r="H650" s="237">
        <f>'2 уровень'!I1571</f>
        <v>0</v>
      </c>
      <c r="I650" s="246">
        <f>'2 уровень'!J1571</f>
        <v>0</v>
      </c>
      <c r="J650" s="246">
        <f>'2 уровень'!K1571</f>
        <v>0</v>
      </c>
      <c r="K650" s="246">
        <f>'2 уровень'!L1571</f>
        <v>0</v>
      </c>
      <c r="L650" s="246">
        <f>'2 уровень'!M1571</f>
        <v>0</v>
      </c>
      <c r="M650" s="246">
        <f>'2 уровень'!N1571</f>
        <v>0</v>
      </c>
      <c r="N650" s="246">
        <f>'2 уровень'!O1571</f>
        <v>0</v>
      </c>
      <c r="O650" s="163">
        <f>'2 уровень'!P1571</f>
        <v>0</v>
      </c>
      <c r="P650" s="163">
        <f>'2 уровень'!Q1571</f>
        <v>0</v>
      </c>
      <c r="Q650" s="163">
        <f>'2 уровень'!R1571</f>
        <v>0</v>
      </c>
      <c r="R650" s="163">
        <f>'2 уровень'!S1571</f>
        <v>0</v>
      </c>
      <c r="S650" s="2675">
        <f>'2 уровень'!T1571</f>
        <v>0</v>
      </c>
      <c r="T650" s="163">
        <f>'2 уровень'!U1571</f>
        <v>0</v>
      </c>
      <c r="U650" s="163">
        <f>'2 уровень'!V1571</f>
        <v>0</v>
      </c>
      <c r="V650" s="163">
        <f>'2 уровень'!W1571</f>
        <v>0</v>
      </c>
      <c r="W650" s="2522">
        <f>'2 уровень'!X1571</f>
        <v>0</v>
      </c>
      <c r="X650" s="2538"/>
      <c r="Y650" s="2593"/>
    </row>
    <row r="651" spans="1:203" ht="30" x14ac:dyDescent="0.25">
      <c r="A651" s="161">
        <v>1</v>
      </c>
      <c r="B651" s="1028" t="s">
        <v>375</v>
      </c>
      <c r="C651" s="189">
        <f>'2 уровень'!D1572</f>
        <v>2</v>
      </c>
      <c r="D651" s="189">
        <f>'2 уровень'!E1572</f>
        <v>1</v>
      </c>
      <c r="E651" s="189">
        <f>'2 уровень'!F1572</f>
        <v>0</v>
      </c>
      <c r="F651" s="792">
        <f>'2 уровень'!G1572</f>
        <v>0</v>
      </c>
      <c r="G651" s="237">
        <f>'2 уровень'!H1572</f>
        <v>0</v>
      </c>
      <c r="H651" s="237">
        <f>'2 уровень'!I1572</f>
        <v>0</v>
      </c>
      <c r="I651" s="246">
        <f>'2 уровень'!J1572</f>
        <v>0</v>
      </c>
      <c r="J651" s="246">
        <f>'2 уровень'!K1572</f>
        <v>0</v>
      </c>
      <c r="K651" s="246">
        <f>'2 уровень'!L1572</f>
        <v>0</v>
      </c>
      <c r="L651" s="246">
        <f>'2 уровень'!M1572</f>
        <v>0</v>
      </c>
      <c r="M651" s="246">
        <f>'2 уровень'!N1572</f>
        <v>0</v>
      </c>
      <c r="N651" s="246">
        <f>'2 уровень'!O1572</f>
        <v>0</v>
      </c>
      <c r="O651" s="163">
        <f>'2 уровень'!P1572</f>
        <v>0</v>
      </c>
      <c r="P651" s="163">
        <f>'2 уровень'!Q1572</f>
        <v>0</v>
      </c>
      <c r="Q651" s="163">
        <f>'2 уровень'!R1572</f>
        <v>0</v>
      </c>
      <c r="R651" s="163">
        <f>'2 уровень'!S1572</f>
        <v>0</v>
      </c>
      <c r="S651" s="2675">
        <f>'2 уровень'!T1572</f>
        <v>0</v>
      </c>
      <c r="T651" s="163">
        <f>'2 уровень'!U1572</f>
        <v>0</v>
      </c>
      <c r="U651" s="163">
        <f>'2 уровень'!V1572</f>
        <v>0</v>
      </c>
      <c r="V651" s="163">
        <f>'2 уровень'!W1572</f>
        <v>0</v>
      </c>
      <c r="W651" s="2522">
        <f>'2 уровень'!X1572</f>
        <v>0</v>
      </c>
      <c r="X651" s="2538"/>
      <c r="Y651" s="2593"/>
      <c r="Z651" s="162"/>
      <c r="AA651" s="162"/>
      <c r="AB651" s="162"/>
      <c r="AC651" s="162"/>
      <c r="AD651" s="162"/>
      <c r="AE651" s="162"/>
      <c r="AF651" s="162"/>
      <c r="AG651" s="162"/>
      <c r="AH651" s="162"/>
      <c r="AI651" s="162"/>
      <c r="AJ651" s="162"/>
      <c r="AK651" s="162"/>
      <c r="AL651" s="162"/>
      <c r="AM651" s="162"/>
      <c r="AN651" s="162"/>
      <c r="AO651" s="162"/>
      <c r="AP651" s="162"/>
      <c r="AQ651" s="162"/>
      <c r="AR651" s="162"/>
      <c r="AS651" s="162"/>
      <c r="AT651" s="162"/>
      <c r="AU651" s="162"/>
      <c r="AV651" s="162"/>
      <c r="AW651" s="162"/>
      <c r="AX651" s="162"/>
      <c r="AY651" s="162"/>
      <c r="AZ651" s="162"/>
      <c r="BA651" s="162"/>
      <c r="BB651" s="162"/>
      <c r="BC651" s="162"/>
      <c r="BD651" s="162"/>
      <c r="BE651" s="162"/>
      <c r="BF651" s="162"/>
      <c r="BG651" s="162"/>
      <c r="BH651" s="162"/>
      <c r="BI651" s="162"/>
      <c r="BJ651" s="162"/>
      <c r="BK651" s="162"/>
      <c r="BL651" s="162"/>
      <c r="BM651" s="162"/>
      <c r="BN651" s="162"/>
      <c r="BO651" s="162"/>
      <c r="BP651" s="162"/>
      <c r="BQ651" s="162"/>
      <c r="BR651" s="162"/>
      <c r="BS651" s="162"/>
      <c r="BT651" s="162"/>
      <c r="BU651" s="162"/>
      <c r="BV651" s="162"/>
      <c r="BW651" s="162"/>
      <c r="BX651" s="162"/>
      <c r="BY651" s="162"/>
      <c r="BZ651" s="162"/>
      <c r="CA651" s="162"/>
      <c r="CB651" s="162"/>
      <c r="CC651" s="162"/>
      <c r="CD651" s="162"/>
      <c r="CE651" s="162"/>
      <c r="CF651" s="162"/>
      <c r="CG651" s="162"/>
      <c r="CH651" s="162"/>
      <c r="CI651" s="162"/>
      <c r="CJ651" s="162"/>
      <c r="CK651" s="162"/>
      <c r="CL651" s="162"/>
      <c r="CM651" s="162"/>
      <c r="CN651" s="162"/>
      <c r="CO651" s="162"/>
      <c r="CP651" s="162"/>
      <c r="CQ651" s="162"/>
      <c r="CR651" s="162"/>
      <c r="CS651" s="162"/>
      <c r="CT651" s="162"/>
      <c r="CU651" s="162"/>
      <c r="CV651" s="162"/>
      <c r="CW651" s="162"/>
      <c r="CX651" s="162"/>
      <c r="CY651" s="162"/>
      <c r="CZ651" s="162"/>
      <c r="DA651" s="162"/>
      <c r="DB651" s="162"/>
      <c r="DC651" s="162"/>
      <c r="DD651" s="162"/>
      <c r="DE651" s="162"/>
      <c r="DF651" s="162"/>
      <c r="DG651" s="162"/>
      <c r="DH651" s="162"/>
      <c r="DI651" s="162"/>
      <c r="DJ651" s="162"/>
      <c r="DK651" s="162"/>
      <c r="DL651" s="162"/>
      <c r="DM651" s="162"/>
      <c r="DN651" s="162"/>
      <c r="DO651" s="162"/>
      <c r="DP651" s="162"/>
      <c r="DQ651" s="162"/>
      <c r="DR651" s="162"/>
      <c r="DS651" s="162"/>
      <c r="DT651" s="162"/>
      <c r="DU651" s="162"/>
      <c r="DV651" s="162"/>
      <c r="DW651" s="162"/>
      <c r="DX651" s="162"/>
      <c r="DY651" s="162"/>
      <c r="DZ651" s="162"/>
      <c r="EA651" s="162"/>
      <c r="EB651" s="162"/>
      <c r="EC651" s="162"/>
      <c r="ED651" s="162"/>
      <c r="EE651" s="162"/>
      <c r="EF651" s="162"/>
      <c r="EG651" s="162"/>
      <c r="EH651" s="162"/>
      <c r="EI651" s="162"/>
      <c r="EJ651" s="162"/>
      <c r="EK651" s="162"/>
      <c r="EL651" s="162"/>
      <c r="EM651" s="162"/>
      <c r="EN651" s="162"/>
      <c r="EO651" s="162"/>
      <c r="EP651" s="162"/>
      <c r="EQ651" s="162"/>
      <c r="ER651" s="162"/>
      <c r="ES651" s="162"/>
      <c r="ET651" s="162"/>
      <c r="EU651" s="162"/>
      <c r="EV651" s="162"/>
      <c r="EW651" s="162"/>
      <c r="EX651" s="162"/>
      <c r="EY651" s="162"/>
      <c r="EZ651" s="162"/>
      <c r="FA651" s="162"/>
      <c r="FB651" s="162"/>
      <c r="FC651" s="162"/>
      <c r="FD651" s="162"/>
      <c r="FE651" s="162"/>
      <c r="FF651" s="162"/>
      <c r="FG651" s="162"/>
      <c r="FH651" s="162"/>
      <c r="FI651" s="162"/>
      <c r="FJ651" s="162"/>
      <c r="FK651" s="162"/>
      <c r="FL651" s="162"/>
      <c r="FM651" s="162"/>
      <c r="FN651" s="162"/>
      <c r="FO651" s="162"/>
      <c r="FP651" s="162"/>
      <c r="FQ651" s="162"/>
      <c r="FR651" s="162"/>
      <c r="FS651" s="162"/>
      <c r="FT651" s="162"/>
      <c r="FU651" s="162"/>
      <c r="FV651" s="162"/>
      <c r="FW651" s="162"/>
      <c r="FX651" s="162"/>
      <c r="FY651" s="162"/>
      <c r="FZ651" s="162"/>
      <c r="GA651" s="162"/>
      <c r="GB651" s="162"/>
      <c r="GC651" s="162"/>
      <c r="GD651" s="162"/>
      <c r="GE651" s="162"/>
      <c r="GF651" s="162"/>
      <c r="GG651" s="162"/>
      <c r="GH651" s="162"/>
      <c r="GI651" s="162"/>
      <c r="GJ651" s="162"/>
      <c r="GK651" s="162"/>
      <c r="GL651" s="162"/>
      <c r="GM651" s="162"/>
      <c r="GN651" s="162"/>
      <c r="GO651" s="162"/>
      <c r="GP651" s="162"/>
      <c r="GQ651" s="162"/>
      <c r="GR651" s="162"/>
      <c r="GS651" s="162"/>
      <c r="GT651" s="162"/>
      <c r="GU651" s="162"/>
    </row>
    <row r="652" spans="1:203" ht="15.75" thickBot="1" x14ac:dyDescent="0.3">
      <c r="A652" s="161">
        <v>1</v>
      </c>
      <c r="B652" s="2556" t="s">
        <v>376</v>
      </c>
      <c r="C652" s="189">
        <f>'2 уровень'!D1573</f>
        <v>0</v>
      </c>
      <c r="D652" s="189">
        <f>'2 уровень'!E1573</f>
        <v>0</v>
      </c>
      <c r="E652" s="189">
        <f>'2 уровень'!F1573</f>
        <v>0</v>
      </c>
      <c r="F652" s="792">
        <f>'2 уровень'!G1573</f>
        <v>0</v>
      </c>
      <c r="G652" s="237">
        <f>'2 уровень'!H1573</f>
        <v>0</v>
      </c>
      <c r="H652" s="237">
        <f>'2 уровень'!I1573</f>
        <v>0</v>
      </c>
      <c r="I652" s="246">
        <f>'2 уровень'!J1573</f>
        <v>0</v>
      </c>
      <c r="J652" s="246">
        <f>'2 уровень'!K1573</f>
        <v>0</v>
      </c>
      <c r="K652" s="246">
        <f>'2 уровень'!L1573</f>
        <v>0</v>
      </c>
      <c r="L652" s="246">
        <f>'2 уровень'!M1573</f>
        <v>0</v>
      </c>
      <c r="M652" s="246">
        <f>'2 уровень'!N1573</f>
        <v>0</v>
      </c>
      <c r="N652" s="246">
        <f>'2 уровень'!O1573</f>
        <v>0</v>
      </c>
      <c r="O652" s="163">
        <f>'2 уровень'!P1573</f>
        <v>0</v>
      </c>
      <c r="P652" s="163">
        <f>'2 уровень'!Q1573</f>
        <v>0</v>
      </c>
      <c r="Q652" s="163">
        <f>'2 уровень'!R1573</f>
        <v>0</v>
      </c>
      <c r="R652" s="163">
        <f>'2 уровень'!S1573</f>
        <v>0</v>
      </c>
      <c r="S652" s="2675">
        <f>'2 уровень'!T1573</f>
        <v>0</v>
      </c>
      <c r="T652" s="163">
        <f>'2 уровень'!U1573</f>
        <v>0</v>
      </c>
      <c r="U652" s="163">
        <f>'2 уровень'!V1573</f>
        <v>0</v>
      </c>
      <c r="V652" s="163">
        <f>'2 уровень'!W1573</f>
        <v>0</v>
      </c>
      <c r="W652" s="2522">
        <f>'2 уровень'!X1573</f>
        <v>0</v>
      </c>
      <c r="X652" s="2538"/>
      <c r="Y652" s="2593"/>
    </row>
    <row r="653" spans="1:203" s="219" customFormat="1" ht="15" customHeight="1" x14ac:dyDescent="0.25">
      <c r="A653" s="161">
        <v>1</v>
      </c>
      <c r="B653" s="390" t="s">
        <v>132</v>
      </c>
      <c r="C653" s="391"/>
      <c r="D653" s="391"/>
      <c r="E653" s="391"/>
      <c r="F653" s="801"/>
      <c r="G653" s="381"/>
      <c r="H653" s="381"/>
      <c r="I653" s="392"/>
      <c r="J653" s="392"/>
      <c r="K653" s="392"/>
      <c r="L653" s="392"/>
      <c r="M653" s="392"/>
      <c r="N653" s="392"/>
      <c r="O653" s="393">
        <f>O654-O677-O680-O681-O655</f>
        <v>0</v>
      </c>
      <c r="P653" s="393">
        <f>P654-P677-P680-P681-P655</f>
        <v>0</v>
      </c>
      <c r="Q653" s="393">
        <f>Q654-Q677-Q680-Q681-Q655</f>
        <v>0</v>
      </c>
      <c r="R653" s="393">
        <f>R654-R677-R680-R681-R655</f>
        <v>0</v>
      </c>
      <c r="S653" s="2687">
        <f t="shared" ref="S653:W653" si="20">S654-S677-S680-S681-S655</f>
        <v>0</v>
      </c>
      <c r="T653" s="393">
        <f t="shared" si="20"/>
        <v>0</v>
      </c>
      <c r="U653" s="393">
        <f t="shared" si="20"/>
        <v>0</v>
      </c>
      <c r="V653" s="393">
        <f t="shared" si="20"/>
        <v>0</v>
      </c>
      <c r="W653" s="2531">
        <f t="shared" si="20"/>
        <v>0</v>
      </c>
      <c r="X653" s="2538"/>
      <c r="Y653" s="2593"/>
      <c r="Z653" s="162"/>
      <c r="AA653" s="162"/>
      <c r="AB653" s="162"/>
      <c r="AC653" s="162"/>
      <c r="AD653" s="162"/>
      <c r="AE653" s="162"/>
      <c r="AF653" s="162"/>
      <c r="AG653" s="162"/>
      <c r="AH653" s="162"/>
      <c r="AI653" s="162"/>
      <c r="AJ653" s="162"/>
      <c r="AK653" s="162"/>
      <c r="AL653" s="162"/>
      <c r="AM653" s="162"/>
      <c r="AN653" s="162"/>
      <c r="AO653" s="162"/>
      <c r="AP653" s="162"/>
      <c r="AQ653" s="162"/>
      <c r="AR653" s="162"/>
      <c r="AS653" s="162"/>
      <c r="AT653" s="162"/>
      <c r="AU653" s="162"/>
      <c r="AV653" s="162"/>
      <c r="AW653" s="162"/>
      <c r="AX653" s="162"/>
      <c r="AY653" s="162"/>
      <c r="AZ653" s="162"/>
      <c r="BA653" s="162"/>
      <c r="BB653" s="162"/>
      <c r="BC653" s="162"/>
      <c r="BD653" s="162"/>
      <c r="BE653" s="162"/>
      <c r="BF653" s="162"/>
      <c r="BG653" s="162"/>
      <c r="BH653" s="162"/>
      <c r="BI653" s="162"/>
      <c r="BJ653" s="162"/>
      <c r="BK653" s="162"/>
      <c r="BL653" s="162"/>
      <c r="BM653" s="162"/>
      <c r="BN653" s="162"/>
      <c r="BO653" s="162"/>
      <c r="BP653" s="162"/>
      <c r="BQ653" s="162"/>
      <c r="BR653" s="162"/>
      <c r="BS653" s="162"/>
      <c r="BT653" s="162"/>
      <c r="BU653" s="162"/>
      <c r="BV653" s="162"/>
      <c r="BW653" s="162"/>
      <c r="BX653" s="162"/>
      <c r="BY653" s="162"/>
      <c r="BZ653" s="162"/>
      <c r="CA653" s="162"/>
      <c r="CB653" s="162"/>
      <c r="CC653" s="162"/>
      <c r="CD653" s="162"/>
      <c r="CE653" s="162"/>
      <c r="CF653" s="162"/>
      <c r="CG653" s="162"/>
      <c r="CH653" s="162"/>
      <c r="CI653" s="162"/>
      <c r="CJ653" s="162"/>
      <c r="CK653" s="162"/>
      <c r="CL653" s="162"/>
      <c r="CM653" s="162"/>
      <c r="CN653" s="162"/>
      <c r="CO653" s="162"/>
      <c r="CP653" s="162"/>
      <c r="CQ653" s="162"/>
      <c r="CR653" s="162"/>
      <c r="CS653" s="162"/>
      <c r="CT653" s="162"/>
      <c r="CU653" s="162"/>
      <c r="CV653" s="162"/>
      <c r="CW653" s="162"/>
      <c r="CX653" s="162"/>
      <c r="CY653" s="162"/>
      <c r="CZ653" s="162"/>
      <c r="DA653" s="162"/>
      <c r="DB653" s="162"/>
      <c r="DC653" s="162"/>
      <c r="DD653" s="162"/>
      <c r="DE653" s="162"/>
      <c r="DF653" s="162"/>
      <c r="DG653" s="162"/>
      <c r="DH653" s="162"/>
      <c r="DI653" s="162"/>
      <c r="DJ653" s="162"/>
      <c r="DK653" s="162"/>
      <c r="DL653" s="162"/>
      <c r="DM653" s="162"/>
      <c r="DN653" s="162"/>
      <c r="DO653" s="162"/>
      <c r="DP653" s="162"/>
      <c r="DQ653" s="162"/>
      <c r="DR653" s="162"/>
      <c r="DS653" s="162"/>
      <c r="DT653" s="162"/>
      <c r="DU653" s="162"/>
      <c r="DV653" s="162"/>
      <c r="DW653" s="162"/>
      <c r="DX653" s="162"/>
      <c r="DY653" s="162"/>
      <c r="DZ653" s="162"/>
      <c r="EA653" s="162"/>
      <c r="EB653" s="162"/>
      <c r="EC653" s="162"/>
      <c r="ED653" s="162"/>
      <c r="EE653" s="162"/>
      <c r="EF653" s="162"/>
      <c r="EG653" s="162"/>
      <c r="EH653" s="162"/>
      <c r="EI653" s="162"/>
      <c r="EJ653" s="162"/>
      <c r="EK653" s="162"/>
      <c r="EL653" s="162"/>
      <c r="EM653" s="162"/>
      <c r="EN653" s="162"/>
      <c r="EO653" s="162"/>
      <c r="EP653" s="162"/>
      <c r="EQ653" s="162"/>
      <c r="ER653" s="162"/>
      <c r="ES653" s="162"/>
      <c r="ET653" s="162"/>
      <c r="EU653" s="162"/>
      <c r="EV653" s="162"/>
      <c r="EW653" s="162"/>
      <c r="EX653" s="162"/>
      <c r="EY653" s="162"/>
      <c r="EZ653" s="162"/>
      <c r="FA653" s="162"/>
      <c r="FB653" s="162"/>
      <c r="FC653" s="162"/>
      <c r="FD653" s="162"/>
      <c r="FE653" s="162"/>
      <c r="FF653" s="162"/>
      <c r="FG653" s="162"/>
      <c r="FH653" s="162"/>
      <c r="FI653" s="162"/>
      <c r="FJ653" s="162"/>
      <c r="FK653" s="162"/>
      <c r="FL653" s="162"/>
      <c r="FM653" s="162"/>
      <c r="FN653" s="162"/>
      <c r="FO653" s="162"/>
      <c r="FP653" s="162"/>
      <c r="FQ653" s="162"/>
      <c r="FR653" s="162"/>
      <c r="FS653" s="162"/>
      <c r="FT653" s="162"/>
      <c r="FU653" s="162"/>
      <c r="FV653" s="162"/>
      <c r="FW653" s="162"/>
      <c r="FX653" s="162"/>
      <c r="FY653" s="162"/>
      <c r="FZ653" s="162"/>
      <c r="GA653" s="162"/>
      <c r="GB653" s="162"/>
      <c r="GC653" s="162"/>
      <c r="GD653" s="162"/>
      <c r="GE653" s="162"/>
      <c r="GF653" s="162"/>
      <c r="GG653" s="162"/>
      <c r="GH653" s="162"/>
      <c r="GI653" s="162"/>
      <c r="GJ653" s="162"/>
      <c r="GK653" s="162"/>
      <c r="GL653" s="162"/>
      <c r="GM653" s="162"/>
      <c r="GN653" s="162"/>
      <c r="GO653" s="162"/>
      <c r="GP653" s="162"/>
      <c r="GQ653" s="162"/>
      <c r="GR653" s="162"/>
      <c r="GS653" s="162"/>
      <c r="GT653" s="162"/>
      <c r="GU653" s="162"/>
    </row>
    <row r="654" spans="1:203" s="162" customFormat="1" ht="15" customHeight="1" x14ac:dyDescent="0.25">
      <c r="A654" s="161">
        <v>1</v>
      </c>
      <c r="B654" s="182" t="s">
        <v>116</v>
      </c>
      <c r="C654" s="241"/>
      <c r="D654" s="241"/>
      <c r="E654" s="241"/>
      <c r="F654" s="795"/>
      <c r="G654" s="155"/>
      <c r="H654" s="155"/>
      <c r="I654" s="164"/>
      <c r="J654" s="164"/>
      <c r="K654" s="164"/>
      <c r="L654" s="164"/>
      <c r="M654" s="164"/>
      <c r="N654" s="164"/>
      <c r="O654" s="163">
        <f>'1 уровень'!O2252</f>
        <v>363848.27059841214</v>
      </c>
      <c r="P654" s="163">
        <f>'1 уровень'!P2252</f>
        <v>353244.23351038282</v>
      </c>
      <c r="Q654" s="163">
        <f>'1 уровень'!Q2252</f>
        <v>352978.65051038284</v>
      </c>
      <c r="R654" s="163">
        <f>'1 уровень'!R2252</f>
        <v>352978.65051038284</v>
      </c>
      <c r="S654" s="2675">
        <f>'1 уровень'!S2252</f>
        <v>118337.63015122028</v>
      </c>
      <c r="T654" s="163">
        <f>'1 уровень'!T2252</f>
        <v>115556.74468</v>
      </c>
      <c r="U654" s="163">
        <f>'1 уровень'!U2252</f>
        <v>-2780.8854712202769</v>
      </c>
      <c r="V654" s="163">
        <f>'1 уровень'!V2252</f>
        <v>-892.0612000000001</v>
      </c>
      <c r="W654" s="2522">
        <f>'1 уровень'!W2252</f>
        <v>114664.68348000001</v>
      </c>
      <c r="X654" s="2538"/>
      <c r="Y654" s="2593"/>
      <c r="Z654" s="161"/>
      <c r="AA654" s="161"/>
      <c r="AB654" s="161"/>
      <c r="AC654" s="161"/>
      <c r="AD654" s="161"/>
      <c r="AE654" s="161"/>
      <c r="AF654" s="161"/>
      <c r="AG654" s="161"/>
      <c r="AH654" s="161"/>
      <c r="AI654" s="161"/>
      <c r="AJ654" s="161"/>
      <c r="AK654" s="161"/>
      <c r="AL654" s="161"/>
      <c r="AM654" s="161"/>
      <c r="AN654" s="161"/>
      <c r="AO654" s="161"/>
      <c r="AP654" s="161"/>
      <c r="AQ654" s="161"/>
      <c r="AR654" s="161"/>
      <c r="AS654" s="161"/>
      <c r="AT654" s="161"/>
      <c r="AU654" s="161"/>
      <c r="AV654" s="161"/>
      <c r="AW654" s="161"/>
      <c r="AX654" s="161"/>
      <c r="AY654" s="161"/>
      <c r="AZ654" s="161"/>
      <c r="BA654" s="161"/>
      <c r="BB654" s="161"/>
      <c r="BC654" s="161"/>
      <c r="BD654" s="161"/>
      <c r="BE654" s="161"/>
      <c r="BF654" s="161"/>
      <c r="BG654" s="161"/>
      <c r="BH654" s="161"/>
      <c r="BI654" s="161"/>
      <c r="BJ654" s="161"/>
      <c r="BK654" s="161"/>
      <c r="BL654" s="161"/>
      <c r="BM654" s="161"/>
      <c r="BN654" s="161"/>
      <c r="BO654" s="161"/>
      <c r="BP654" s="161"/>
      <c r="BQ654" s="161"/>
      <c r="BR654" s="161"/>
      <c r="BS654" s="161"/>
      <c r="BT654" s="161"/>
      <c r="BU654" s="161"/>
      <c r="BV654" s="161"/>
      <c r="BW654" s="161"/>
      <c r="BX654" s="161"/>
      <c r="BY654" s="161"/>
      <c r="BZ654" s="161"/>
      <c r="CA654" s="161"/>
      <c r="CB654" s="161"/>
      <c r="CC654" s="161"/>
      <c r="CD654" s="161"/>
      <c r="CE654" s="161"/>
      <c r="CF654" s="161"/>
      <c r="CG654" s="161"/>
      <c r="CH654" s="161"/>
      <c r="CI654" s="161"/>
      <c r="CJ654" s="161"/>
      <c r="CK654" s="161"/>
      <c r="CL654" s="161"/>
      <c r="CM654" s="161"/>
      <c r="CN654" s="161"/>
      <c r="CO654" s="161"/>
      <c r="CP654" s="161"/>
      <c r="CQ654" s="161"/>
      <c r="CR654" s="161"/>
      <c r="CS654" s="161"/>
      <c r="CT654" s="161"/>
      <c r="CU654" s="161"/>
      <c r="CV654" s="161"/>
      <c r="CW654" s="161"/>
      <c r="CX654" s="161"/>
      <c r="CY654" s="161"/>
      <c r="CZ654" s="161"/>
      <c r="DA654" s="161"/>
      <c r="DB654" s="161"/>
      <c r="DC654" s="161"/>
      <c r="DD654" s="161"/>
      <c r="DE654" s="161"/>
      <c r="DF654" s="161"/>
      <c r="DG654" s="161"/>
      <c r="DH654" s="161"/>
      <c r="DI654" s="161"/>
      <c r="DJ654" s="161"/>
      <c r="DK654" s="161"/>
      <c r="DL654" s="161"/>
      <c r="DM654" s="161"/>
      <c r="DN654" s="161"/>
      <c r="DO654" s="161"/>
      <c r="DP654" s="161"/>
      <c r="DQ654" s="161"/>
      <c r="DR654" s="161"/>
      <c r="DS654" s="161"/>
      <c r="DT654" s="161"/>
      <c r="DU654" s="161"/>
      <c r="DV654" s="161"/>
      <c r="DW654" s="161"/>
      <c r="DX654" s="161"/>
      <c r="DY654" s="161"/>
      <c r="DZ654" s="161"/>
      <c r="EA654" s="161"/>
      <c r="EB654" s="161"/>
      <c r="EC654" s="161"/>
      <c r="ED654" s="161"/>
      <c r="EE654" s="161"/>
      <c r="EF654" s="161"/>
      <c r="EG654" s="161"/>
      <c r="EH654" s="161"/>
      <c r="EI654" s="161"/>
      <c r="EJ654" s="161"/>
      <c r="EK654" s="161"/>
      <c r="EL654" s="161"/>
      <c r="EM654" s="161"/>
      <c r="EN654" s="161"/>
      <c r="EO654" s="161"/>
      <c r="EP654" s="161"/>
      <c r="EQ654" s="161"/>
      <c r="ER654" s="161"/>
      <c r="ES654" s="161"/>
      <c r="ET654" s="161"/>
      <c r="EU654" s="161"/>
      <c r="EV654" s="161"/>
      <c r="EW654" s="161"/>
      <c r="EX654" s="161"/>
      <c r="EY654" s="161"/>
      <c r="EZ654" s="161"/>
      <c r="FA654" s="161"/>
      <c r="FB654" s="161"/>
      <c r="FC654" s="161"/>
      <c r="FD654" s="161"/>
      <c r="FE654" s="161"/>
      <c r="FF654" s="161"/>
      <c r="FG654" s="161"/>
      <c r="FH654" s="161"/>
      <c r="FI654" s="161"/>
      <c r="FJ654" s="161"/>
      <c r="FK654" s="161"/>
      <c r="FL654" s="161"/>
      <c r="FM654" s="161"/>
      <c r="FN654" s="161"/>
      <c r="FO654" s="161"/>
      <c r="FP654" s="161"/>
      <c r="FQ654" s="161"/>
      <c r="FR654" s="161"/>
      <c r="FS654" s="161"/>
      <c r="FT654" s="161"/>
      <c r="FU654" s="161"/>
      <c r="FV654" s="161"/>
      <c r="FW654" s="161"/>
      <c r="FX654" s="161"/>
      <c r="FY654" s="161"/>
      <c r="FZ654" s="161"/>
      <c r="GA654" s="161"/>
      <c r="GB654" s="161"/>
      <c r="GC654" s="161"/>
      <c r="GD654" s="161"/>
      <c r="GE654" s="161"/>
      <c r="GF654" s="161"/>
      <c r="GG654" s="161"/>
      <c r="GH654" s="161"/>
      <c r="GI654" s="161"/>
      <c r="GJ654" s="161"/>
      <c r="GK654" s="161"/>
      <c r="GL654" s="161"/>
      <c r="GM654" s="161"/>
      <c r="GN654" s="161"/>
      <c r="GO654" s="161"/>
      <c r="GP654" s="161"/>
      <c r="GQ654" s="161"/>
      <c r="GR654" s="161"/>
      <c r="GS654" s="161"/>
      <c r="GT654" s="161"/>
      <c r="GU654" s="161"/>
    </row>
    <row r="655" spans="1:203" s="162" customFormat="1" ht="15" customHeight="1" x14ac:dyDescent="0.25">
      <c r="A655" s="161">
        <v>1</v>
      </c>
      <c r="B655" s="2569" t="s">
        <v>7</v>
      </c>
      <c r="C655" s="188">
        <f>'1 уровень'!C2253</f>
        <v>3719</v>
      </c>
      <c r="D655" s="188">
        <f>'1 уровень'!D2253</f>
        <v>1240</v>
      </c>
      <c r="E655" s="188">
        <f>'1 уровень'!E2253</f>
        <v>1260</v>
      </c>
      <c r="F655" s="791">
        <f>'1 уровень'!F2253</f>
        <v>101.61290322580645</v>
      </c>
      <c r="G655" s="155">
        <f>'1 уровень'!G2253</f>
        <v>9.8303307340682977</v>
      </c>
      <c r="H655" s="155">
        <f>'1 уровень'!H2253</f>
        <v>9.0857142857142854</v>
      </c>
      <c r="I655" s="163">
        <f>'1 уровень'!I2253</f>
        <v>36559</v>
      </c>
      <c r="J655" s="163">
        <f>'1 уровень'!J2253</f>
        <v>12191</v>
      </c>
      <c r="K655" s="163">
        <f>'1 уровень'!K2253</f>
        <v>11448</v>
      </c>
      <c r="L655" s="163">
        <f>'1 уровень'!L2253</f>
        <v>93.905340004921669</v>
      </c>
      <c r="M655" s="163">
        <f>'1 уровень'!M2253</f>
        <v>110</v>
      </c>
      <c r="N655" s="163">
        <f>'1 уровень'!N2253</f>
        <v>312.21818181818179</v>
      </c>
      <c r="O655" s="163">
        <f>'1 уровень'!O2253</f>
        <v>86445.261471743972</v>
      </c>
      <c r="P655" s="163">
        <f>'1 уровень'!P2253</f>
        <v>73618.013359291319</v>
      </c>
      <c r="Q655" s="163">
        <f>'1 уровень'!Q2253</f>
        <v>73618.013359291319</v>
      </c>
      <c r="R655" s="163">
        <f>'1 уровень'!R2253</f>
        <v>73618.013359291319</v>
      </c>
      <c r="S655" s="2675">
        <f>'1 уровень'!S2253</f>
        <v>25316.746762942723</v>
      </c>
      <c r="T655" s="163">
        <f>'1 уровень'!T2253</f>
        <v>25374.154540000003</v>
      </c>
      <c r="U655" s="163">
        <f>'1 уровень'!U2253</f>
        <v>57.407777057278508</v>
      </c>
      <c r="V655" s="163">
        <f>'1 уровень'!V2253</f>
        <v>-365.96099999999996</v>
      </c>
      <c r="W655" s="2522">
        <f>'1 уровень'!W2253</f>
        <v>25008.19354</v>
      </c>
      <c r="X655" s="2538"/>
      <c r="Y655" s="2593"/>
      <c r="Z655" s="162">
        <f>T655+V655</f>
        <v>25008.193540000004</v>
      </c>
    </row>
    <row r="656" spans="1:203" x14ac:dyDescent="0.25">
      <c r="A656" s="161">
        <v>1</v>
      </c>
      <c r="B656" s="253" t="s">
        <v>14</v>
      </c>
      <c r="C656" s="189">
        <f>'1 уровень'!C2254</f>
        <v>0</v>
      </c>
      <c r="D656" s="189">
        <f>'1 уровень'!D2254</f>
        <v>0</v>
      </c>
      <c r="E656" s="189">
        <f>'1 уровень'!E2254</f>
        <v>0</v>
      </c>
      <c r="F656" s="792">
        <f>'1 уровень'!F2254</f>
        <v>0</v>
      </c>
      <c r="G656" s="237">
        <f>'1 уровень'!G2254</f>
        <v>0</v>
      </c>
      <c r="H656" s="237">
        <f>'1 уровень'!H2254</f>
        <v>0</v>
      </c>
      <c r="I656" s="246">
        <f>'1 уровень'!I2254</f>
        <v>0</v>
      </c>
      <c r="J656" s="246">
        <f>'1 уровень'!J2254</f>
        <v>0</v>
      </c>
      <c r="K656" s="246">
        <f>'1 уровень'!K2254</f>
        <v>0</v>
      </c>
      <c r="L656" s="246">
        <f>'1 уровень'!L2254</f>
        <v>0</v>
      </c>
      <c r="M656" s="246">
        <f>'1 уровень'!M2254</f>
        <v>0</v>
      </c>
      <c r="N656" s="246">
        <f>'1 уровень'!N2254</f>
        <v>0</v>
      </c>
      <c r="O656" s="163">
        <f>'1 уровень'!O2254</f>
        <v>0</v>
      </c>
      <c r="P656" s="163">
        <f>'1 уровень'!P2254</f>
        <v>0</v>
      </c>
      <c r="Q656" s="163">
        <f>'1 уровень'!Q2254</f>
        <v>0</v>
      </c>
      <c r="R656" s="163">
        <f>'1 уровень'!R2254</f>
        <v>0</v>
      </c>
      <c r="S656" s="2675">
        <f>'1 уровень'!S2254</f>
        <v>0</v>
      </c>
      <c r="T656" s="163">
        <f>'1 уровень'!T2254</f>
        <v>0</v>
      </c>
      <c r="U656" s="163">
        <f>'1 уровень'!U2254</f>
        <v>0</v>
      </c>
      <c r="V656" s="163">
        <f>'1 уровень'!V2254</f>
        <v>0</v>
      </c>
      <c r="W656" s="2522">
        <f>'1 уровень'!W2254</f>
        <v>0</v>
      </c>
      <c r="X656" s="2538"/>
      <c r="Y656" s="2593"/>
      <c r="Z656" s="162"/>
      <c r="AA656" s="162"/>
      <c r="AB656" s="162"/>
      <c r="AC656" s="162"/>
      <c r="AD656" s="162"/>
      <c r="AE656" s="162"/>
      <c r="AF656" s="162"/>
      <c r="AG656" s="162"/>
      <c r="AH656" s="162"/>
      <c r="AI656" s="162"/>
      <c r="AJ656" s="162"/>
      <c r="AK656" s="162"/>
      <c r="AL656" s="162"/>
      <c r="AM656" s="162"/>
      <c r="AN656" s="162"/>
      <c r="AO656" s="162"/>
      <c r="AP656" s="162"/>
      <c r="AQ656" s="162"/>
      <c r="AR656" s="162"/>
      <c r="AS656" s="162"/>
      <c r="AT656" s="162"/>
      <c r="AU656" s="162"/>
      <c r="AV656" s="162"/>
      <c r="AW656" s="162"/>
      <c r="AX656" s="162"/>
      <c r="AY656" s="162"/>
      <c r="AZ656" s="162"/>
      <c r="BA656" s="162"/>
      <c r="BB656" s="162"/>
      <c r="BC656" s="162"/>
      <c r="BD656" s="162"/>
      <c r="BE656" s="162"/>
      <c r="BF656" s="162"/>
      <c r="BG656" s="162"/>
      <c r="BH656" s="162"/>
      <c r="BI656" s="162"/>
      <c r="BJ656" s="162"/>
      <c r="BK656" s="162"/>
      <c r="BL656" s="162"/>
      <c r="BM656" s="162"/>
      <c r="BN656" s="162"/>
      <c r="BO656" s="162"/>
      <c r="BP656" s="162"/>
      <c r="BQ656" s="162"/>
      <c r="BR656" s="162"/>
      <c r="BS656" s="162"/>
      <c r="BT656" s="162"/>
      <c r="BU656" s="162"/>
      <c r="BV656" s="162"/>
      <c r="BW656" s="162"/>
      <c r="BX656" s="162"/>
      <c r="BY656" s="162"/>
      <c r="BZ656" s="162"/>
      <c r="CA656" s="162"/>
      <c r="CB656" s="162"/>
      <c r="CC656" s="162"/>
      <c r="CD656" s="162"/>
      <c r="CE656" s="162"/>
      <c r="CF656" s="162"/>
      <c r="CG656" s="162"/>
      <c r="CH656" s="162"/>
      <c r="CI656" s="162"/>
      <c r="CJ656" s="162"/>
      <c r="CK656" s="162"/>
      <c r="CL656" s="162"/>
      <c r="CM656" s="162"/>
      <c r="CN656" s="162"/>
      <c r="CO656" s="162"/>
      <c r="CP656" s="162"/>
      <c r="CQ656" s="162"/>
      <c r="CR656" s="162"/>
      <c r="CS656" s="162"/>
      <c r="CT656" s="162"/>
      <c r="CU656" s="162"/>
      <c r="CV656" s="162"/>
      <c r="CW656" s="162"/>
      <c r="CX656" s="162"/>
      <c r="CY656" s="162"/>
      <c r="CZ656" s="162"/>
      <c r="DA656" s="162"/>
      <c r="DB656" s="162"/>
      <c r="DC656" s="162"/>
      <c r="DD656" s="162"/>
      <c r="DE656" s="162"/>
      <c r="DF656" s="162"/>
      <c r="DG656" s="162"/>
      <c r="DH656" s="162"/>
      <c r="DI656" s="162"/>
      <c r="DJ656" s="162"/>
      <c r="DK656" s="162"/>
      <c r="DL656" s="162"/>
      <c r="DM656" s="162"/>
      <c r="DN656" s="162"/>
      <c r="DO656" s="162"/>
      <c r="DP656" s="162"/>
      <c r="DQ656" s="162"/>
      <c r="DR656" s="162"/>
      <c r="DS656" s="162"/>
      <c r="DT656" s="162"/>
      <c r="DU656" s="162"/>
      <c r="DV656" s="162"/>
      <c r="DW656" s="162"/>
      <c r="DX656" s="162"/>
      <c r="DY656" s="162"/>
      <c r="DZ656" s="162"/>
      <c r="EA656" s="162"/>
      <c r="EB656" s="162"/>
      <c r="EC656" s="162"/>
      <c r="ED656" s="162"/>
      <c r="EE656" s="162"/>
      <c r="EF656" s="162"/>
      <c r="EG656" s="162"/>
      <c r="EH656" s="162"/>
      <c r="EI656" s="162"/>
      <c r="EJ656" s="162"/>
      <c r="EK656" s="162"/>
      <c r="EL656" s="162"/>
      <c r="EM656" s="162"/>
      <c r="EN656" s="162"/>
      <c r="EO656" s="162"/>
      <c r="EP656" s="162"/>
      <c r="EQ656" s="162"/>
      <c r="ER656" s="162"/>
      <c r="ES656" s="162"/>
      <c r="ET656" s="162"/>
      <c r="EU656" s="162"/>
      <c r="EV656" s="162"/>
      <c r="EW656" s="162"/>
      <c r="EX656" s="162"/>
      <c r="EY656" s="162"/>
      <c r="EZ656" s="162"/>
      <c r="FA656" s="162"/>
      <c r="FB656" s="162"/>
      <c r="FC656" s="162"/>
      <c r="FD656" s="162"/>
      <c r="FE656" s="162"/>
      <c r="FF656" s="162"/>
      <c r="FG656" s="162"/>
      <c r="FH656" s="162"/>
      <c r="FI656" s="162"/>
      <c r="FJ656" s="162"/>
      <c r="FK656" s="162"/>
      <c r="FL656" s="162"/>
      <c r="FM656" s="162"/>
      <c r="FN656" s="162"/>
      <c r="FO656" s="162"/>
      <c r="FP656" s="162"/>
      <c r="FQ656" s="162"/>
      <c r="FR656" s="162"/>
      <c r="FS656" s="162"/>
      <c r="FT656" s="162"/>
      <c r="FU656" s="162"/>
      <c r="FV656" s="162"/>
      <c r="FW656" s="162"/>
      <c r="FX656" s="162"/>
      <c r="FY656" s="162"/>
      <c r="FZ656" s="162"/>
      <c r="GA656" s="162"/>
      <c r="GB656" s="162"/>
      <c r="GC656" s="162"/>
      <c r="GD656" s="162"/>
      <c r="GE656" s="162"/>
      <c r="GF656" s="162"/>
      <c r="GG656" s="162"/>
      <c r="GH656" s="162"/>
      <c r="GI656" s="162"/>
      <c r="GJ656" s="162"/>
      <c r="GK656" s="162"/>
      <c r="GL656" s="162"/>
      <c r="GM656" s="162"/>
      <c r="GN656" s="162"/>
      <c r="GO656" s="162"/>
      <c r="GP656" s="162"/>
      <c r="GQ656" s="162"/>
      <c r="GR656" s="162"/>
      <c r="GS656" s="162"/>
      <c r="GT656" s="162"/>
      <c r="GU656" s="162"/>
    </row>
    <row r="657" spans="1:25" ht="30" x14ac:dyDescent="0.25">
      <c r="A657" s="161">
        <v>1</v>
      </c>
      <c r="B657" s="58" t="s">
        <v>401</v>
      </c>
      <c r="C657" s="189">
        <f>'1 уровень'!C2255</f>
        <v>111457</v>
      </c>
      <c r="D657" s="189">
        <f>'1 уровень'!D2255</f>
        <v>37152</v>
      </c>
      <c r="E657" s="189">
        <f>'1 уровень'!E2255</f>
        <v>41207.162393162391</v>
      </c>
      <c r="F657" s="792">
        <f>'1 уровень'!F2255</f>
        <v>110.91505812113047</v>
      </c>
      <c r="G657" s="237">
        <f>'1 уровень'!G2255</f>
        <v>0</v>
      </c>
      <c r="H657" s="237">
        <f>'1 уровень'!H2255</f>
        <v>0</v>
      </c>
      <c r="I657" s="246">
        <f>'1 уровень'!I2255</f>
        <v>0</v>
      </c>
      <c r="J657" s="246">
        <f>'1 уровень'!J2255</f>
        <v>0</v>
      </c>
      <c r="K657" s="246">
        <f>'1 уровень'!K2255</f>
        <v>0</v>
      </c>
      <c r="L657" s="246">
        <f>'1 уровень'!L2255</f>
        <v>0</v>
      </c>
      <c r="M657" s="246">
        <f>'1 уровень'!M2255</f>
        <v>0</v>
      </c>
      <c r="N657" s="246">
        <f>'1 уровень'!N2255</f>
        <v>0</v>
      </c>
      <c r="O657" s="163">
        <f>'1 уровень'!O2255</f>
        <v>0</v>
      </c>
      <c r="P657" s="163">
        <f>'1 уровень'!P2255</f>
        <v>0</v>
      </c>
      <c r="Q657" s="163">
        <f>'1 уровень'!Q2255</f>
        <v>0</v>
      </c>
      <c r="R657" s="163">
        <f>'1 уровень'!R2255</f>
        <v>0</v>
      </c>
      <c r="S657" s="2675">
        <f>'1 уровень'!S2255</f>
        <v>0</v>
      </c>
      <c r="T657" s="163">
        <f>'1 уровень'!T2255</f>
        <v>0</v>
      </c>
      <c r="U657" s="163">
        <f>'1 уровень'!U2255</f>
        <v>0</v>
      </c>
      <c r="V657" s="163">
        <f>'1 уровень'!V2255</f>
        <v>0</v>
      </c>
      <c r="W657" s="2522">
        <f>'1 уровень'!W2255</f>
        <v>0</v>
      </c>
      <c r="X657" s="2538"/>
      <c r="Y657" s="2593"/>
    </row>
    <row r="658" spans="1:25" ht="30" x14ac:dyDescent="0.25">
      <c r="A658" s="161">
        <v>1</v>
      </c>
      <c r="B658" s="58" t="s">
        <v>345</v>
      </c>
      <c r="C658" s="189">
        <f>'1 уровень'!C2256</f>
        <v>0</v>
      </c>
      <c r="D658" s="189">
        <f>'1 уровень'!D2256</f>
        <v>0</v>
      </c>
      <c r="E658" s="189">
        <f>'1 уровень'!E2256</f>
        <v>0</v>
      </c>
      <c r="F658" s="792">
        <f>'1 уровень'!F2256</f>
        <v>0</v>
      </c>
      <c r="G658" s="237">
        <f>'1 уровень'!G2256</f>
        <v>0</v>
      </c>
      <c r="H658" s="237">
        <f>'1 уровень'!H2256</f>
        <v>0</v>
      </c>
      <c r="I658" s="246">
        <f>'1 уровень'!I2256</f>
        <v>0</v>
      </c>
      <c r="J658" s="246">
        <f>'1 уровень'!J2256</f>
        <v>0</v>
      </c>
      <c r="K658" s="246">
        <f>'1 уровень'!K2256</f>
        <v>0</v>
      </c>
      <c r="L658" s="246">
        <f>'1 уровень'!L2256</f>
        <v>0</v>
      </c>
      <c r="M658" s="246">
        <f>'1 уровень'!M2256</f>
        <v>0</v>
      </c>
      <c r="N658" s="246">
        <f>'1 уровень'!N2256</f>
        <v>0</v>
      </c>
      <c r="O658" s="163">
        <f>'1 уровень'!O2256</f>
        <v>0</v>
      </c>
      <c r="P658" s="163">
        <f>'1 уровень'!P2256</f>
        <v>0</v>
      </c>
      <c r="Q658" s="163">
        <f>'1 уровень'!Q2256</f>
        <v>0</v>
      </c>
      <c r="R658" s="163">
        <f>'1 уровень'!R2256</f>
        <v>0</v>
      </c>
      <c r="S658" s="2675">
        <f>'1 уровень'!S2256</f>
        <v>0</v>
      </c>
      <c r="T658" s="163">
        <f>'1 уровень'!T2256</f>
        <v>0</v>
      </c>
      <c r="U658" s="163">
        <f>'1 уровень'!U2256</f>
        <v>0</v>
      </c>
      <c r="V658" s="163">
        <f>'1 уровень'!V2256</f>
        <v>0</v>
      </c>
      <c r="W658" s="2522">
        <f>'1 уровень'!W2256</f>
        <v>0</v>
      </c>
      <c r="X658" s="2538"/>
      <c r="Y658" s="2593"/>
    </row>
    <row r="659" spans="1:25" ht="30" x14ac:dyDescent="0.25">
      <c r="A659" s="161">
        <v>1</v>
      </c>
      <c r="B659" s="58" t="s">
        <v>346</v>
      </c>
      <c r="C659" s="189">
        <f>'1 уровень'!C2257</f>
        <v>9000</v>
      </c>
      <c r="D659" s="189">
        <f>'1 уровень'!D2257</f>
        <v>3000</v>
      </c>
      <c r="E659" s="189">
        <f>'1 уровень'!E2257</f>
        <v>1455</v>
      </c>
      <c r="F659" s="792">
        <f>'1 уровень'!F2257</f>
        <v>48.5</v>
      </c>
      <c r="G659" s="237">
        <f>'1 уровень'!G2257</f>
        <v>0</v>
      </c>
      <c r="H659" s="237">
        <f>'1 уровень'!H2257</f>
        <v>0</v>
      </c>
      <c r="I659" s="246">
        <f>'1 уровень'!I2257</f>
        <v>0</v>
      </c>
      <c r="J659" s="246">
        <f>'1 уровень'!J2257</f>
        <v>0</v>
      </c>
      <c r="K659" s="246">
        <f>'1 уровень'!K2257</f>
        <v>0</v>
      </c>
      <c r="L659" s="246">
        <f>'1 уровень'!L2257</f>
        <v>0</v>
      </c>
      <c r="M659" s="246">
        <f>'1 уровень'!M2257</f>
        <v>0</v>
      </c>
      <c r="N659" s="246">
        <f>'1 уровень'!N2257</f>
        <v>0</v>
      </c>
      <c r="O659" s="163">
        <f>'1 уровень'!O2257</f>
        <v>0</v>
      </c>
      <c r="P659" s="163">
        <f>'1 уровень'!P2257</f>
        <v>0</v>
      </c>
      <c r="Q659" s="163">
        <f>'1 уровень'!Q2257</f>
        <v>0</v>
      </c>
      <c r="R659" s="163">
        <f>'1 уровень'!R2257</f>
        <v>0</v>
      </c>
      <c r="S659" s="2675">
        <f>'1 уровень'!S2257</f>
        <v>0</v>
      </c>
      <c r="T659" s="163">
        <f>'1 уровень'!T2257</f>
        <v>0</v>
      </c>
      <c r="U659" s="163">
        <f>'1 уровень'!U2257</f>
        <v>0</v>
      </c>
      <c r="V659" s="163">
        <f>'1 уровень'!V2257</f>
        <v>0</v>
      </c>
      <c r="W659" s="2522">
        <f>'1 уровень'!W2257</f>
        <v>0</v>
      </c>
      <c r="X659" s="2538"/>
      <c r="Y659" s="2593"/>
    </row>
    <row r="660" spans="1:25" ht="30" x14ac:dyDescent="0.25">
      <c r="A660" s="161">
        <v>1</v>
      </c>
      <c r="B660" s="58" t="s">
        <v>347</v>
      </c>
      <c r="C660" s="189">
        <f>'1 уровень'!C2258</f>
        <v>740</v>
      </c>
      <c r="D660" s="189">
        <f>'1 уровень'!D2258</f>
        <v>247</v>
      </c>
      <c r="E660" s="189">
        <f>'1 уровень'!E2258</f>
        <v>153</v>
      </c>
      <c r="F660" s="792">
        <f>'1 уровень'!F2258</f>
        <v>61.943319838056674</v>
      </c>
      <c r="G660" s="237">
        <f>'1 уровень'!G2258</f>
        <v>0</v>
      </c>
      <c r="H660" s="237">
        <f>'1 уровень'!H2258</f>
        <v>0</v>
      </c>
      <c r="I660" s="246">
        <f>'1 уровень'!I2258</f>
        <v>0</v>
      </c>
      <c r="J660" s="246">
        <f>'1 уровень'!J2258</f>
        <v>0</v>
      </c>
      <c r="K660" s="246">
        <f>'1 уровень'!K2258</f>
        <v>0</v>
      </c>
      <c r="L660" s="246">
        <f>'1 уровень'!L2258</f>
        <v>0</v>
      </c>
      <c r="M660" s="246">
        <f>'1 уровень'!M2258</f>
        <v>0</v>
      </c>
      <c r="N660" s="246">
        <f>'1 уровень'!N2258</f>
        <v>0</v>
      </c>
      <c r="O660" s="163">
        <f>'1 уровень'!O2258</f>
        <v>0</v>
      </c>
      <c r="P660" s="163">
        <f>'1 уровень'!P2258</f>
        <v>0</v>
      </c>
      <c r="Q660" s="163">
        <f>'1 уровень'!Q2258</f>
        <v>0</v>
      </c>
      <c r="R660" s="163">
        <f>'1 уровень'!R2258</f>
        <v>0</v>
      </c>
      <c r="S660" s="2675">
        <f>'1 уровень'!S2258</f>
        <v>0</v>
      </c>
      <c r="T660" s="163">
        <f>'1 уровень'!T2258</f>
        <v>0</v>
      </c>
      <c r="U660" s="163">
        <f>'1 уровень'!U2258</f>
        <v>0</v>
      </c>
      <c r="V660" s="163">
        <f>'1 уровень'!V2258</f>
        <v>0</v>
      </c>
      <c r="W660" s="2522">
        <f>'1 уровень'!W2258</f>
        <v>0</v>
      </c>
      <c r="X660" s="2538"/>
      <c r="Y660" s="2593"/>
    </row>
    <row r="661" spans="1:25" ht="45" x14ac:dyDescent="0.25">
      <c r="A661" s="161">
        <v>1</v>
      </c>
      <c r="B661" s="2543" t="s">
        <v>350</v>
      </c>
      <c r="C661" s="189">
        <f>'1 уровень'!C2259</f>
        <v>17893</v>
      </c>
      <c r="D661" s="189">
        <f>'1 уровень'!D2259</f>
        <v>5963</v>
      </c>
      <c r="E661" s="189">
        <f>'1 уровень'!E2259</f>
        <v>7630</v>
      </c>
      <c r="F661" s="792">
        <f>'1 уровень'!F2259</f>
        <v>127.95572698306221</v>
      </c>
      <c r="G661" s="237">
        <f>'1 уровень'!G2259</f>
        <v>0</v>
      </c>
      <c r="H661" s="237">
        <f>'1 уровень'!H2259</f>
        <v>0</v>
      </c>
      <c r="I661" s="246">
        <f>'1 уровень'!I2259</f>
        <v>0</v>
      </c>
      <c r="J661" s="246">
        <f>'1 уровень'!J2259</f>
        <v>0</v>
      </c>
      <c r="K661" s="246">
        <f>'1 уровень'!K2259</f>
        <v>0</v>
      </c>
      <c r="L661" s="246">
        <f>'1 уровень'!L2259</f>
        <v>0</v>
      </c>
      <c r="M661" s="246">
        <f>'1 уровень'!M2259</f>
        <v>0</v>
      </c>
      <c r="N661" s="246">
        <f>'1 уровень'!N2259</f>
        <v>0</v>
      </c>
      <c r="O661" s="163">
        <f>'1 уровень'!O2259</f>
        <v>0</v>
      </c>
      <c r="P661" s="163">
        <f>'1 уровень'!P2259</f>
        <v>0</v>
      </c>
      <c r="Q661" s="163">
        <f>'1 уровень'!Q2259</f>
        <v>0</v>
      </c>
      <c r="R661" s="163">
        <f>'1 уровень'!R2259</f>
        <v>0</v>
      </c>
      <c r="S661" s="2675">
        <f>'1 уровень'!S2259</f>
        <v>0</v>
      </c>
      <c r="T661" s="163">
        <f>'1 уровень'!T2259</f>
        <v>0</v>
      </c>
      <c r="U661" s="163">
        <f>'1 уровень'!U2259</f>
        <v>0</v>
      </c>
      <c r="V661" s="163">
        <f>'1 уровень'!V2259</f>
        <v>0</v>
      </c>
      <c r="W661" s="2522">
        <f>'1 уровень'!W2259</f>
        <v>0</v>
      </c>
      <c r="X661" s="2538"/>
      <c r="Y661" s="2593"/>
    </row>
    <row r="662" spans="1:25" ht="30" x14ac:dyDescent="0.25">
      <c r="A662" s="161">
        <v>1</v>
      </c>
      <c r="B662" s="58" t="s">
        <v>351</v>
      </c>
      <c r="C662" s="189">
        <f>'1 уровень'!C2260</f>
        <v>13388</v>
      </c>
      <c r="D662" s="189">
        <f>'1 уровень'!D2260</f>
        <v>4462</v>
      </c>
      <c r="E662" s="189">
        <f>'1 уровень'!E2260</f>
        <v>5161</v>
      </c>
      <c r="F662" s="792">
        <f>'1 уровень'!F2260</f>
        <v>115.6656207978485</v>
      </c>
      <c r="G662" s="237">
        <f>'1 уровень'!G2260</f>
        <v>0</v>
      </c>
      <c r="H662" s="237">
        <f>'1 уровень'!H2260</f>
        <v>0</v>
      </c>
      <c r="I662" s="246">
        <f>'1 уровень'!I2260</f>
        <v>0</v>
      </c>
      <c r="J662" s="246">
        <f>'1 уровень'!J2260</f>
        <v>0</v>
      </c>
      <c r="K662" s="246">
        <f>'1 уровень'!K2260</f>
        <v>0</v>
      </c>
      <c r="L662" s="246">
        <f>'1 уровень'!L2260</f>
        <v>0</v>
      </c>
      <c r="M662" s="246">
        <f>'1 уровень'!M2260</f>
        <v>0</v>
      </c>
      <c r="N662" s="246">
        <f>'1 уровень'!N2260</f>
        <v>0</v>
      </c>
      <c r="O662" s="163">
        <f>'1 уровень'!O2260</f>
        <v>0</v>
      </c>
      <c r="P662" s="163">
        <f>'1 уровень'!P2260</f>
        <v>0</v>
      </c>
      <c r="Q662" s="163">
        <f>'1 уровень'!Q2260</f>
        <v>0</v>
      </c>
      <c r="R662" s="163">
        <f>'1 уровень'!R2260</f>
        <v>0</v>
      </c>
      <c r="S662" s="2675">
        <f>'1 уровень'!S2260</f>
        <v>0</v>
      </c>
      <c r="T662" s="163">
        <f>'1 уровень'!T2260</f>
        <v>0</v>
      </c>
      <c r="U662" s="163">
        <f>'1 уровень'!U2260</f>
        <v>0</v>
      </c>
      <c r="V662" s="163">
        <f>'1 уровень'!V2260</f>
        <v>0</v>
      </c>
      <c r="W662" s="2522">
        <f>'1 уровень'!W2260</f>
        <v>0</v>
      </c>
      <c r="X662" s="2538"/>
      <c r="Y662" s="2593"/>
    </row>
    <row r="663" spans="1:25" ht="30" x14ac:dyDescent="0.25">
      <c r="A663" s="161">
        <v>1</v>
      </c>
      <c r="B663" s="58" t="s">
        <v>352</v>
      </c>
      <c r="C663" s="189">
        <f>'1 уровень'!C2261</f>
        <v>3100</v>
      </c>
      <c r="D663" s="189">
        <f>'1 уровень'!D2261</f>
        <v>1033</v>
      </c>
      <c r="E663" s="189">
        <f>'1 уровень'!E2261</f>
        <v>1445</v>
      </c>
      <c r="F663" s="792">
        <f>'1 уровень'!F2261</f>
        <v>139.88383349467571</v>
      </c>
      <c r="G663" s="237">
        <f>'1 уровень'!G2261</f>
        <v>0</v>
      </c>
      <c r="H663" s="237">
        <f>'1 уровень'!H2261</f>
        <v>0</v>
      </c>
      <c r="I663" s="246">
        <f>'1 уровень'!I2261</f>
        <v>0</v>
      </c>
      <c r="J663" s="246">
        <f>'1 уровень'!J2261</f>
        <v>0</v>
      </c>
      <c r="K663" s="246">
        <f>'1 уровень'!K2261</f>
        <v>0</v>
      </c>
      <c r="L663" s="246">
        <f>'1 уровень'!L2261</f>
        <v>0</v>
      </c>
      <c r="M663" s="246">
        <f>'1 уровень'!M2261</f>
        <v>0</v>
      </c>
      <c r="N663" s="246">
        <f>'1 уровень'!N2261</f>
        <v>0</v>
      </c>
      <c r="O663" s="163">
        <f>'1 уровень'!O2261</f>
        <v>0</v>
      </c>
      <c r="P663" s="163">
        <f>'1 уровень'!P2261</f>
        <v>0</v>
      </c>
      <c r="Q663" s="163">
        <f>'1 уровень'!Q2261</f>
        <v>0</v>
      </c>
      <c r="R663" s="163">
        <f>'1 уровень'!R2261</f>
        <v>0</v>
      </c>
      <c r="S663" s="2675">
        <f>'1 уровень'!S2261</f>
        <v>0</v>
      </c>
      <c r="T663" s="163">
        <f>'1 уровень'!T2261</f>
        <v>0</v>
      </c>
      <c r="U663" s="163">
        <f>'1 уровень'!U2261</f>
        <v>0</v>
      </c>
      <c r="V663" s="163">
        <f>'1 уровень'!V2261</f>
        <v>0</v>
      </c>
      <c r="W663" s="2522">
        <f>'1 уровень'!W2261</f>
        <v>0</v>
      </c>
      <c r="X663" s="2538"/>
      <c r="Y663" s="2593"/>
    </row>
    <row r="664" spans="1:25" ht="45" x14ac:dyDescent="0.25">
      <c r="A664" s="161">
        <v>1</v>
      </c>
      <c r="B664" s="58" t="s">
        <v>418</v>
      </c>
      <c r="C664" s="189">
        <f>'1 уровень'!C2262</f>
        <v>666</v>
      </c>
      <c r="D664" s="189">
        <f>'1 уровень'!D2262</f>
        <v>222</v>
      </c>
      <c r="E664" s="189">
        <f>'1 уровень'!E2262</f>
        <v>666</v>
      </c>
      <c r="F664" s="792">
        <f>'1 уровень'!F2262</f>
        <v>300</v>
      </c>
      <c r="G664" s="237">
        <f>'1 уровень'!G2262</f>
        <v>0</v>
      </c>
      <c r="H664" s="237">
        <f>'1 уровень'!H2262</f>
        <v>0</v>
      </c>
      <c r="I664" s="246">
        <f>'1 уровень'!I2262</f>
        <v>0</v>
      </c>
      <c r="J664" s="246">
        <f>'1 уровень'!J2262</f>
        <v>0</v>
      </c>
      <c r="K664" s="246">
        <f>'1 уровень'!K2262</f>
        <v>0</v>
      </c>
      <c r="L664" s="246">
        <f>'1 уровень'!L2262</f>
        <v>0</v>
      </c>
      <c r="M664" s="246">
        <f>'1 уровень'!M2262</f>
        <v>0</v>
      </c>
      <c r="N664" s="246">
        <f>'1 уровень'!N2262</f>
        <v>0</v>
      </c>
      <c r="O664" s="163">
        <f>'1 уровень'!O2262</f>
        <v>0</v>
      </c>
      <c r="P664" s="163">
        <f>'1 уровень'!P2262</f>
        <v>0</v>
      </c>
      <c r="Q664" s="163">
        <f>'1 уровень'!Q2262</f>
        <v>0</v>
      </c>
      <c r="R664" s="163">
        <f>'1 уровень'!R2262</f>
        <v>0</v>
      </c>
      <c r="S664" s="2675">
        <f>'1 уровень'!S2262</f>
        <v>0</v>
      </c>
      <c r="T664" s="163">
        <f>'1 уровень'!T2262</f>
        <v>0</v>
      </c>
      <c r="U664" s="163">
        <f>'1 уровень'!U2262</f>
        <v>0</v>
      </c>
      <c r="V664" s="163">
        <f>'1 уровень'!V2262</f>
        <v>0</v>
      </c>
      <c r="W664" s="2522">
        <f>'1 уровень'!W2262</f>
        <v>0</v>
      </c>
      <c r="X664" s="2538"/>
      <c r="Y664" s="2593"/>
    </row>
    <row r="665" spans="1:25" ht="30" x14ac:dyDescent="0.25">
      <c r="A665" s="161">
        <v>1</v>
      </c>
      <c r="B665" s="58" t="s">
        <v>419</v>
      </c>
      <c r="C665" s="189">
        <f>'1 уровень'!C2263</f>
        <v>739</v>
      </c>
      <c r="D665" s="189">
        <f>'1 уровень'!D2263</f>
        <v>246</v>
      </c>
      <c r="E665" s="189">
        <f>'1 уровень'!E2263</f>
        <v>358</v>
      </c>
      <c r="F665" s="792">
        <f>'1 уровень'!F2263</f>
        <v>145.52845528455285</v>
      </c>
      <c r="G665" s="237">
        <f>'1 уровень'!G2263</f>
        <v>0</v>
      </c>
      <c r="H665" s="237">
        <f>'1 уровень'!H2263</f>
        <v>0</v>
      </c>
      <c r="I665" s="246">
        <f>'1 уровень'!I2263</f>
        <v>0</v>
      </c>
      <c r="J665" s="246">
        <f>'1 уровень'!J2263</f>
        <v>0</v>
      </c>
      <c r="K665" s="246">
        <f>'1 уровень'!K2263</f>
        <v>0</v>
      </c>
      <c r="L665" s="246">
        <f>'1 уровень'!L2263</f>
        <v>0</v>
      </c>
      <c r="M665" s="246">
        <f>'1 уровень'!M2263</f>
        <v>0</v>
      </c>
      <c r="N665" s="246">
        <f>'1 уровень'!N2263</f>
        <v>0</v>
      </c>
      <c r="O665" s="163">
        <f>'1 уровень'!O2263</f>
        <v>0</v>
      </c>
      <c r="P665" s="163">
        <f>'1 уровень'!P2263</f>
        <v>0</v>
      </c>
      <c r="Q665" s="163">
        <f>'1 уровень'!Q2263</f>
        <v>0</v>
      </c>
      <c r="R665" s="163">
        <f>'1 уровень'!R2263</f>
        <v>0</v>
      </c>
      <c r="S665" s="2675">
        <f>'1 уровень'!S2263</f>
        <v>0</v>
      </c>
      <c r="T665" s="163">
        <f>'1 уровень'!T2263</f>
        <v>0</v>
      </c>
      <c r="U665" s="163">
        <f>'1 уровень'!U2263</f>
        <v>0</v>
      </c>
      <c r="V665" s="163">
        <f>'1 уровень'!V2263</f>
        <v>0</v>
      </c>
      <c r="W665" s="2522">
        <f>'1 уровень'!W2263</f>
        <v>0</v>
      </c>
      <c r="X665" s="2538"/>
      <c r="Y665" s="2593"/>
    </row>
    <row r="666" spans="1:25" ht="45" x14ac:dyDescent="0.25">
      <c r="A666" s="161">
        <v>1</v>
      </c>
      <c r="B666" s="2543" t="s">
        <v>353</v>
      </c>
      <c r="C666" s="189">
        <f>'1 уровень'!C2264</f>
        <v>76264</v>
      </c>
      <c r="D666" s="189">
        <f>'1 уровень'!D2264</f>
        <v>25422</v>
      </c>
      <c r="E666" s="189">
        <f>'1 уровень'!E2264</f>
        <v>18726.162393162391</v>
      </c>
      <c r="F666" s="792">
        <f>'1 уровень'!F2264</f>
        <v>73.66124771128311</v>
      </c>
      <c r="G666" s="237">
        <f>'1 уровень'!G2264</f>
        <v>0</v>
      </c>
      <c r="H666" s="237">
        <f>'1 уровень'!H2264</f>
        <v>0</v>
      </c>
      <c r="I666" s="246">
        <f>'1 уровень'!I2264</f>
        <v>0</v>
      </c>
      <c r="J666" s="246">
        <f>'1 уровень'!J2264</f>
        <v>0</v>
      </c>
      <c r="K666" s="246">
        <f>'1 уровень'!K2264</f>
        <v>0</v>
      </c>
      <c r="L666" s="246">
        <f>'1 уровень'!L2264</f>
        <v>0</v>
      </c>
      <c r="M666" s="246">
        <f>'1 уровень'!M2264</f>
        <v>0</v>
      </c>
      <c r="N666" s="246">
        <f>'1 уровень'!N2264</f>
        <v>0</v>
      </c>
      <c r="O666" s="163">
        <f>'1 уровень'!O2264</f>
        <v>0</v>
      </c>
      <c r="P666" s="163">
        <f>'1 уровень'!P2264</f>
        <v>0</v>
      </c>
      <c r="Q666" s="163">
        <f>'1 уровень'!Q2264</f>
        <v>0</v>
      </c>
      <c r="R666" s="163">
        <f>'1 уровень'!R2264</f>
        <v>0</v>
      </c>
      <c r="S666" s="2675">
        <f>'1 уровень'!S2264</f>
        <v>0</v>
      </c>
      <c r="T666" s="163">
        <f>'1 уровень'!T2264</f>
        <v>0</v>
      </c>
      <c r="U666" s="163">
        <f>'1 уровень'!U2264</f>
        <v>0</v>
      </c>
      <c r="V666" s="163">
        <f>'1 уровень'!V2264</f>
        <v>0</v>
      </c>
      <c r="W666" s="2522">
        <f>'1 уровень'!W2264</f>
        <v>0</v>
      </c>
      <c r="X666" s="2538"/>
      <c r="Y666" s="2593"/>
    </row>
    <row r="667" spans="1:25" ht="30" x14ac:dyDescent="0.25">
      <c r="A667" s="161">
        <v>1</v>
      </c>
      <c r="B667" s="58" t="s">
        <v>354</v>
      </c>
      <c r="C667" s="189">
        <f>'1 уровень'!C2265</f>
        <v>450</v>
      </c>
      <c r="D667" s="189">
        <f>'1 уровень'!D2265</f>
        <v>150</v>
      </c>
      <c r="E667" s="189">
        <f>'1 уровень'!E2265</f>
        <v>48</v>
      </c>
      <c r="F667" s="792">
        <f>'1 уровень'!F2265</f>
        <v>32</v>
      </c>
      <c r="G667" s="237">
        <f>'1 уровень'!G2265</f>
        <v>0</v>
      </c>
      <c r="H667" s="237">
        <f>'1 уровень'!H2265</f>
        <v>0</v>
      </c>
      <c r="I667" s="246">
        <f>'1 уровень'!I2265</f>
        <v>0</v>
      </c>
      <c r="J667" s="246">
        <f>'1 уровень'!J2265</f>
        <v>0</v>
      </c>
      <c r="K667" s="246">
        <f>'1 уровень'!K2265</f>
        <v>0</v>
      </c>
      <c r="L667" s="246">
        <f>'1 уровень'!L2265</f>
        <v>0</v>
      </c>
      <c r="M667" s="246">
        <f>'1 уровень'!M2265</f>
        <v>0</v>
      </c>
      <c r="N667" s="246">
        <f>'1 уровень'!N2265</f>
        <v>0</v>
      </c>
      <c r="O667" s="163">
        <f>'1 уровень'!O2265</f>
        <v>0</v>
      </c>
      <c r="P667" s="163">
        <f>'1 уровень'!P2265</f>
        <v>0</v>
      </c>
      <c r="Q667" s="163">
        <f>'1 уровень'!Q2265</f>
        <v>0</v>
      </c>
      <c r="R667" s="163">
        <f>'1 уровень'!R2265</f>
        <v>0</v>
      </c>
      <c r="S667" s="2675">
        <f>'1 уровень'!S2265</f>
        <v>0</v>
      </c>
      <c r="T667" s="163">
        <f>'1 уровень'!T2265</f>
        <v>0</v>
      </c>
      <c r="U667" s="163">
        <f>'1 уровень'!U2265</f>
        <v>0</v>
      </c>
      <c r="V667" s="163">
        <f>'1 уровень'!V2265</f>
        <v>0</v>
      </c>
      <c r="W667" s="2522">
        <f>'1 уровень'!W2265</f>
        <v>0</v>
      </c>
      <c r="X667" s="2538"/>
      <c r="Y667" s="2593"/>
    </row>
    <row r="668" spans="1:25" ht="60" x14ac:dyDescent="0.25">
      <c r="A668" s="161">
        <v>1</v>
      </c>
      <c r="B668" s="58" t="s">
        <v>367</v>
      </c>
      <c r="C668" s="189">
        <f>'1 уровень'!C2266</f>
        <v>50074</v>
      </c>
      <c r="D668" s="189">
        <f>'1 уровень'!D2266</f>
        <v>16691</v>
      </c>
      <c r="E668" s="189">
        <f>'1 уровень'!E2266</f>
        <v>16130</v>
      </c>
      <c r="F668" s="792">
        <f>'1 уровень'!F2266</f>
        <v>96.638907195494582</v>
      </c>
      <c r="G668" s="237">
        <f>'1 уровень'!G2266</f>
        <v>0</v>
      </c>
      <c r="H668" s="237">
        <f>'1 уровень'!H2266</f>
        <v>0</v>
      </c>
      <c r="I668" s="246">
        <f>'1 уровень'!I2266</f>
        <v>0</v>
      </c>
      <c r="J668" s="246">
        <f>'1 уровень'!J2266</f>
        <v>0</v>
      </c>
      <c r="K668" s="246">
        <f>'1 уровень'!K2266</f>
        <v>0</v>
      </c>
      <c r="L668" s="246">
        <f>'1 уровень'!L2266</f>
        <v>0</v>
      </c>
      <c r="M668" s="246">
        <f>'1 уровень'!M2266</f>
        <v>0</v>
      </c>
      <c r="N668" s="246">
        <f>'1 уровень'!N2266</f>
        <v>0</v>
      </c>
      <c r="O668" s="163">
        <f>'1 уровень'!O2266</f>
        <v>0</v>
      </c>
      <c r="P668" s="163">
        <f>'1 уровень'!P2266</f>
        <v>0</v>
      </c>
      <c r="Q668" s="163">
        <f>'1 уровень'!Q2266</f>
        <v>0</v>
      </c>
      <c r="R668" s="163">
        <f>'1 уровень'!R2266</f>
        <v>0</v>
      </c>
      <c r="S668" s="2675">
        <f>'1 уровень'!S2266</f>
        <v>0</v>
      </c>
      <c r="T668" s="163">
        <f>'1 уровень'!T2266</f>
        <v>0</v>
      </c>
      <c r="U668" s="163">
        <f>'1 уровень'!U2266</f>
        <v>0</v>
      </c>
      <c r="V668" s="163">
        <f>'1 уровень'!V2266</f>
        <v>0</v>
      </c>
      <c r="W668" s="2522">
        <f>'1 уровень'!W2266</f>
        <v>0</v>
      </c>
      <c r="X668" s="2538"/>
      <c r="Y668" s="2593"/>
    </row>
    <row r="669" spans="1:25" ht="45" x14ac:dyDescent="0.25">
      <c r="A669" s="161">
        <v>1</v>
      </c>
      <c r="B669" s="58" t="s">
        <v>368</v>
      </c>
      <c r="C669" s="189">
        <f>'1 уровень'!C2267</f>
        <v>15260</v>
      </c>
      <c r="D669" s="189">
        <f>'1 уровень'!D2267</f>
        <v>5087</v>
      </c>
      <c r="E669" s="189">
        <f>'1 уровень'!E2267</f>
        <v>2335.1623931623931</v>
      </c>
      <c r="F669" s="792">
        <f>'1 уровень'!F2267</f>
        <v>45.904509399693197</v>
      </c>
      <c r="G669" s="237">
        <f>'1 уровень'!G2267</f>
        <v>0</v>
      </c>
      <c r="H669" s="237">
        <f>'1 уровень'!H2267</f>
        <v>0</v>
      </c>
      <c r="I669" s="246">
        <f>'1 уровень'!I2267</f>
        <v>0</v>
      </c>
      <c r="J669" s="246">
        <f>'1 уровень'!J2267</f>
        <v>0</v>
      </c>
      <c r="K669" s="246">
        <f>'1 уровень'!K2267</f>
        <v>0</v>
      </c>
      <c r="L669" s="246">
        <f>'1 уровень'!L2267</f>
        <v>0</v>
      </c>
      <c r="M669" s="246">
        <f>'1 уровень'!M2267</f>
        <v>0</v>
      </c>
      <c r="N669" s="246">
        <f>'1 уровень'!N2267</f>
        <v>0</v>
      </c>
      <c r="O669" s="163">
        <f>'1 уровень'!O2267</f>
        <v>0</v>
      </c>
      <c r="P669" s="163">
        <f>'1 уровень'!P2267</f>
        <v>0</v>
      </c>
      <c r="Q669" s="163">
        <f>'1 уровень'!Q2267</f>
        <v>0</v>
      </c>
      <c r="R669" s="163">
        <f>'1 уровень'!R2267</f>
        <v>0</v>
      </c>
      <c r="S669" s="2675">
        <f>'1 уровень'!S2267</f>
        <v>0</v>
      </c>
      <c r="T669" s="163">
        <f>'1 уровень'!T2267</f>
        <v>0</v>
      </c>
      <c r="U669" s="163">
        <f>'1 уровень'!U2267</f>
        <v>0</v>
      </c>
      <c r="V669" s="163">
        <f>'1 уровень'!V2267</f>
        <v>0</v>
      </c>
      <c r="W669" s="2522">
        <f>'1 уровень'!W2267</f>
        <v>0</v>
      </c>
      <c r="X669" s="2538"/>
      <c r="Y669" s="2593"/>
    </row>
    <row r="670" spans="1:25" ht="30" x14ac:dyDescent="0.25">
      <c r="A670" s="161">
        <v>1</v>
      </c>
      <c r="B670" s="58" t="s">
        <v>369</v>
      </c>
      <c r="C670" s="189">
        <f>'1 уровень'!C2268</f>
        <v>5480</v>
      </c>
      <c r="D670" s="189">
        <f>'1 уровень'!D2268</f>
        <v>1827</v>
      </c>
      <c r="E670" s="189">
        <f>'1 уровень'!E2268</f>
        <v>121</v>
      </c>
      <c r="F670" s="792">
        <f>'1 уровень'!F2268</f>
        <v>6.6228790366721402</v>
      </c>
      <c r="G670" s="237">
        <f>'1 уровень'!G2268</f>
        <v>0</v>
      </c>
      <c r="H670" s="237">
        <f>'1 уровень'!H2268</f>
        <v>0</v>
      </c>
      <c r="I670" s="246">
        <f>'1 уровень'!I2268</f>
        <v>0</v>
      </c>
      <c r="J670" s="246">
        <f>'1 уровень'!J2268</f>
        <v>0</v>
      </c>
      <c r="K670" s="246">
        <f>'1 уровень'!K2268</f>
        <v>0</v>
      </c>
      <c r="L670" s="246">
        <f>'1 уровень'!L2268</f>
        <v>0</v>
      </c>
      <c r="M670" s="246">
        <f>'1 уровень'!M2268</f>
        <v>0</v>
      </c>
      <c r="N670" s="246">
        <f>'1 уровень'!N2268</f>
        <v>0</v>
      </c>
      <c r="O670" s="163">
        <f>'1 уровень'!O2268</f>
        <v>0</v>
      </c>
      <c r="P670" s="163">
        <f>'1 уровень'!P2268</f>
        <v>0</v>
      </c>
      <c r="Q670" s="163">
        <f>'1 уровень'!Q2268</f>
        <v>0</v>
      </c>
      <c r="R670" s="163">
        <f>'1 уровень'!R2268</f>
        <v>0</v>
      </c>
      <c r="S670" s="2675">
        <f>'1 уровень'!S2268</f>
        <v>0</v>
      </c>
      <c r="T670" s="163">
        <f>'1 уровень'!T2268</f>
        <v>0</v>
      </c>
      <c r="U670" s="163">
        <f>'1 уровень'!U2268</f>
        <v>0</v>
      </c>
      <c r="V670" s="163">
        <f>'1 уровень'!V2268</f>
        <v>0</v>
      </c>
      <c r="W670" s="2522">
        <f>'1 уровень'!W2268</f>
        <v>0</v>
      </c>
      <c r="X670" s="2538"/>
      <c r="Y670" s="2593"/>
    </row>
    <row r="671" spans="1:25" ht="30" x14ac:dyDescent="0.25">
      <c r="A671" s="161">
        <v>1</v>
      </c>
      <c r="B671" s="58" t="s">
        <v>370</v>
      </c>
      <c r="C671" s="189">
        <f>'1 уровень'!C2269</f>
        <v>5000</v>
      </c>
      <c r="D671" s="189">
        <f>'1 уровень'!D2269</f>
        <v>1667</v>
      </c>
      <c r="E671" s="189">
        <f>'1 уровень'!E2269</f>
        <v>92</v>
      </c>
      <c r="F671" s="792">
        <f>'1 уровень'!F2269</f>
        <v>5.518896220755849</v>
      </c>
      <c r="G671" s="237">
        <f>'1 уровень'!G2269</f>
        <v>0</v>
      </c>
      <c r="H671" s="237">
        <f>'1 уровень'!H2269</f>
        <v>0</v>
      </c>
      <c r="I671" s="246">
        <f>'1 уровень'!I2269</f>
        <v>0</v>
      </c>
      <c r="J671" s="246">
        <f>'1 уровень'!J2269</f>
        <v>0</v>
      </c>
      <c r="K671" s="246">
        <f>'1 уровень'!K2269</f>
        <v>0</v>
      </c>
      <c r="L671" s="246">
        <f>'1 уровень'!L2269</f>
        <v>0</v>
      </c>
      <c r="M671" s="246">
        <f>'1 уровень'!M2269</f>
        <v>0</v>
      </c>
      <c r="N671" s="246">
        <f>'1 уровень'!N2269</f>
        <v>0</v>
      </c>
      <c r="O671" s="163">
        <f>'1 уровень'!O2269</f>
        <v>0</v>
      </c>
      <c r="P671" s="163">
        <f>'1 уровень'!P2269</f>
        <v>0</v>
      </c>
      <c r="Q671" s="163">
        <f>'1 уровень'!Q2269</f>
        <v>0</v>
      </c>
      <c r="R671" s="163">
        <f>'1 уровень'!R2269</f>
        <v>0</v>
      </c>
      <c r="S671" s="2675">
        <f>'1 уровень'!S2269</f>
        <v>0</v>
      </c>
      <c r="T671" s="163">
        <f>'1 уровень'!T2269</f>
        <v>0</v>
      </c>
      <c r="U671" s="163">
        <f>'1 уровень'!U2269</f>
        <v>0</v>
      </c>
      <c r="V671" s="163">
        <f>'1 уровень'!V2269</f>
        <v>0</v>
      </c>
      <c r="W671" s="2522">
        <f>'1 уровень'!W2269</f>
        <v>0</v>
      </c>
      <c r="X671" s="2538"/>
      <c r="Y671" s="2593"/>
    </row>
    <row r="672" spans="1:25" x14ac:dyDescent="0.25">
      <c r="A672" s="161">
        <v>1</v>
      </c>
      <c r="B672" s="58" t="s">
        <v>348</v>
      </c>
      <c r="C672" s="189">
        <f>'1 уровень'!C2270</f>
        <v>7560</v>
      </c>
      <c r="D672" s="189">
        <f>'1 уровень'!D2270</f>
        <v>2520</v>
      </c>
      <c r="E672" s="189">
        <f>'1 уровень'!E2270</f>
        <v>13243</v>
      </c>
      <c r="F672" s="792">
        <f>'1 уровень'!F2270</f>
        <v>525.51587301587301</v>
      </c>
      <c r="G672" s="237">
        <f>'1 уровень'!G2270</f>
        <v>0</v>
      </c>
      <c r="H672" s="237">
        <f>'1 уровень'!H2270</f>
        <v>0</v>
      </c>
      <c r="I672" s="246">
        <f>'1 уровень'!I2270</f>
        <v>0</v>
      </c>
      <c r="J672" s="246">
        <f>'1 уровень'!J2270</f>
        <v>0</v>
      </c>
      <c r="K672" s="246">
        <f>'1 уровень'!K2270</f>
        <v>0</v>
      </c>
      <c r="L672" s="246">
        <f>'1 уровень'!L2270</f>
        <v>0</v>
      </c>
      <c r="M672" s="246">
        <f>'1 уровень'!M2270</f>
        <v>0</v>
      </c>
      <c r="N672" s="246">
        <f>'1 уровень'!N2270</f>
        <v>0</v>
      </c>
      <c r="O672" s="163">
        <f>'1 уровень'!O2270</f>
        <v>0</v>
      </c>
      <c r="P672" s="163">
        <f>'1 уровень'!P2270</f>
        <v>0</v>
      </c>
      <c r="Q672" s="163">
        <f>'1 уровень'!Q2270</f>
        <v>0</v>
      </c>
      <c r="R672" s="163">
        <f>'1 уровень'!R2270</f>
        <v>0</v>
      </c>
      <c r="S672" s="2675">
        <f>'1 уровень'!S2270</f>
        <v>0</v>
      </c>
      <c r="T672" s="163">
        <f>'1 уровень'!T2270</f>
        <v>0</v>
      </c>
      <c r="U672" s="163">
        <f>'1 уровень'!U2270</f>
        <v>0</v>
      </c>
      <c r="V672" s="163">
        <f>'1 уровень'!V2270</f>
        <v>0</v>
      </c>
      <c r="W672" s="2522">
        <f>'1 уровень'!W2270</f>
        <v>0</v>
      </c>
      <c r="X672" s="2538"/>
      <c r="Y672" s="2593"/>
    </row>
    <row r="673" spans="1:203" x14ac:dyDescent="0.25">
      <c r="A673" s="161">
        <v>1</v>
      </c>
      <c r="B673" s="58" t="s">
        <v>169</v>
      </c>
      <c r="C673" s="189">
        <f>'1 уровень'!C2271</f>
        <v>134000</v>
      </c>
      <c r="D673" s="189">
        <f>'1 уровень'!D2271</f>
        <v>44666</v>
      </c>
      <c r="E673" s="189">
        <f>'1 уровень'!E2271</f>
        <v>43302.34765625</v>
      </c>
      <c r="F673" s="792">
        <f>'1 уровень'!F2271</f>
        <v>96.947001424461547</v>
      </c>
      <c r="G673" s="237">
        <f>'1 уровень'!G2271</f>
        <v>0</v>
      </c>
      <c r="H673" s="237">
        <f>'1 уровень'!H2271</f>
        <v>0</v>
      </c>
      <c r="I673" s="246">
        <f>'1 уровень'!I2271</f>
        <v>0</v>
      </c>
      <c r="J673" s="246">
        <f>'1 уровень'!J2271</f>
        <v>0</v>
      </c>
      <c r="K673" s="246">
        <f>'1 уровень'!K2271</f>
        <v>0</v>
      </c>
      <c r="L673" s="246">
        <f>'1 уровень'!L2271</f>
        <v>0</v>
      </c>
      <c r="M673" s="246">
        <f>'1 уровень'!M2271</f>
        <v>0</v>
      </c>
      <c r="N673" s="246">
        <f>'1 уровень'!N2271</f>
        <v>0</v>
      </c>
      <c r="O673" s="163">
        <f>'1 уровень'!O2271</f>
        <v>0</v>
      </c>
      <c r="P673" s="163">
        <f>'1 уровень'!P2271</f>
        <v>0</v>
      </c>
      <c r="Q673" s="163">
        <f>'1 уровень'!Q2271</f>
        <v>0</v>
      </c>
      <c r="R673" s="163">
        <f>'1 уровень'!R2271</f>
        <v>0</v>
      </c>
      <c r="S673" s="2675">
        <f>'1 уровень'!S2271</f>
        <v>0</v>
      </c>
      <c r="T673" s="163">
        <f>'1 уровень'!T2271</f>
        <v>0</v>
      </c>
      <c r="U673" s="163">
        <f>'1 уровень'!U2271</f>
        <v>0</v>
      </c>
      <c r="V673" s="163">
        <f>'1 уровень'!V2271</f>
        <v>0</v>
      </c>
      <c r="W673" s="2522">
        <f>'1 уровень'!W2271</f>
        <v>0</v>
      </c>
      <c r="X673" s="2538"/>
      <c r="Y673" s="2593"/>
    </row>
    <row r="674" spans="1:203" x14ac:dyDescent="0.25">
      <c r="A674" s="161">
        <v>1</v>
      </c>
      <c r="B674" s="58" t="s">
        <v>339</v>
      </c>
      <c r="C674" s="189">
        <f>'1 уровень'!C2272</f>
        <v>136000</v>
      </c>
      <c r="D674" s="189">
        <f>'1 уровень'!D2272</f>
        <v>45333</v>
      </c>
      <c r="E674" s="189">
        <f>'1 уровень'!E2272</f>
        <v>46417.25</v>
      </c>
      <c r="F674" s="792">
        <f>'1 уровень'!F2272</f>
        <v>102.39174552754065</v>
      </c>
      <c r="G674" s="237">
        <f>'1 уровень'!G2272</f>
        <v>0</v>
      </c>
      <c r="H674" s="237">
        <f>'1 уровень'!H2272</f>
        <v>0</v>
      </c>
      <c r="I674" s="246">
        <f>'1 уровень'!I2272</f>
        <v>0</v>
      </c>
      <c r="J674" s="246">
        <f>'1 уровень'!J2272</f>
        <v>0</v>
      </c>
      <c r="K674" s="246">
        <f>'1 уровень'!K2272</f>
        <v>0</v>
      </c>
      <c r="L674" s="246">
        <f>'1 уровень'!L2272</f>
        <v>0</v>
      </c>
      <c r="M674" s="246">
        <f>'1 уровень'!M2272</f>
        <v>0</v>
      </c>
      <c r="N674" s="246">
        <f>'1 уровень'!N2272</f>
        <v>0</v>
      </c>
      <c r="O674" s="163">
        <f>'1 уровень'!O2272</f>
        <v>0</v>
      </c>
      <c r="P674" s="163">
        <f>'1 уровень'!P2272</f>
        <v>0</v>
      </c>
      <c r="Q674" s="163">
        <f>'1 уровень'!Q2272</f>
        <v>0</v>
      </c>
      <c r="R674" s="163">
        <f>'1 уровень'!R2272</f>
        <v>0</v>
      </c>
      <c r="S674" s="2675">
        <f>'1 уровень'!S2272</f>
        <v>0</v>
      </c>
      <c r="T674" s="163">
        <f>'1 уровень'!T2272</f>
        <v>0</v>
      </c>
      <c r="U674" s="163">
        <f>'1 уровень'!U2272</f>
        <v>0</v>
      </c>
      <c r="V674" s="163">
        <f>'1 уровень'!V2272</f>
        <v>0</v>
      </c>
      <c r="W674" s="2522">
        <f>'1 уровень'!W2272</f>
        <v>0</v>
      </c>
      <c r="X674" s="2538"/>
      <c r="Y674" s="2593"/>
    </row>
    <row r="675" spans="1:203" ht="30" x14ac:dyDescent="0.25">
      <c r="A675" s="161">
        <v>1</v>
      </c>
      <c r="B675" s="58" t="s">
        <v>170</v>
      </c>
      <c r="C675" s="189">
        <f>'1 уровень'!C2273</f>
        <v>39600</v>
      </c>
      <c r="D675" s="189">
        <f>'1 уровень'!D2273</f>
        <v>13200</v>
      </c>
      <c r="E675" s="189">
        <f>'1 уровень'!E2273</f>
        <v>12807</v>
      </c>
      <c r="F675" s="792">
        <f>'1 уровень'!F2273</f>
        <v>97.022727272727266</v>
      </c>
      <c r="G675" s="237">
        <f>'1 уровень'!G2273</f>
        <v>0</v>
      </c>
      <c r="H675" s="237">
        <f>'1 уровень'!H2273</f>
        <v>0</v>
      </c>
      <c r="I675" s="246">
        <f>'1 уровень'!I2273</f>
        <v>0</v>
      </c>
      <c r="J675" s="246">
        <f>'1 уровень'!J2273</f>
        <v>0</v>
      </c>
      <c r="K675" s="246">
        <f>'1 уровень'!K2273</f>
        <v>0</v>
      </c>
      <c r="L675" s="246">
        <f>'1 уровень'!L2273</f>
        <v>0</v>
      </c>
      <c r="M675" s="246">
        <f>'1 уровень'!M2273</f>
        <v>0</v>
      </c>
      <c r="N675" s="246">
        <f>'1 уровень'!N2273</f>
        <v>0</v>
      </c>
      <c r="O675" s="163">
        <f>'1 уровень'!O2273</f>
        <v>0</v>
      </c>
      <c r="P675" s="163">
        <f>'1 уровень'!P2273</f>
        <v>0</v>
      </c>
      <c r="Q675" s="163">
        <f>'1 уровень'!Q2273</f>
        <v>0</v>
      </c>
      <c r="R675" s="163">
        <f>'1 уровень'!R2273</f>
        <v>0</v>
      </c>
      <c r="S675" s="2675">
        <f>'1 уровень'!S2273</f>
        <v>0</v>
      </c>
      <c r="T675" s="163">
        <f>'1 уровень'!T2273</f>
        <v>0</v>
      </c>
      <c r="U675" s="163">
        <f>'1 уровень'!U2273</f>
        <v>0</v>
      </c>
      <c r="V675" s="163">
        <f>'1 уровень'!V2273</f>
        <v>0</v>
      </c>
      <c r="W675" s="2522">
        <f>'1 уровень'!W2273</f>
        <v>0</v>
      </c>
      <c r="X675" s="2538"/>
      <c r="Y675" s="2593"/>
    </row>
    <row r="676" spans="1:203" ht="30" x14ac:dyDescent="0.25">
      <c r="A676" s="161">
        <v>1</v>
      </c>
      <c r="B676" s="58" t="s">
        <v>341</v>
      </c>
      <c r="C676" s="2709">
        <f>'1 уровень'!C2274</f>
        <v>0</v>
      </c>
      <c r="D676" s="189">
        <f>'1 уровень'!D2274</f>
        <v>0</v>
      </c>
      <c r="E676" s="189">
        <f>'1 уровень'!E2274</f>
        <v>0</v>
      </c>
      <c r="F676" s="792">
        <f>'1 уровень'!F2274</f>
        <v>0</v>
      </c>
      <c r="G676" s="237">
        <f>'1 уровень'!G2274</f>
        <v>0</v>
      </c>
      <c r="H676" s="237">
        <f>'1 уровень'!H2274</f>
        <v>0</v>
      </c>
      <c r="I676" s="246">
        <f>'1 уровень'!I2274</f>
        <v>0</v>
      </c>
      <c r="J676" s="246">
        <f>'1 уровень'!J2274</f>
        <v>0</v>
      </c>
      <c r="K676" s="246">
        <f>'1 уровень'!K2274</f>
        <v>0</v>
      </c>
      <c r="L676" s="246">
        <f>'1 уровень'!L2274</f>
        <v>0</v>
      </c>
      <c r="M676" s="246">
        <f>'1 уровень'!M2274</f>
        <v>0</v>
      </c>
      <c r="N676" s="246">
        <f>'1 уровень'!N2274</f>
        <v>0</v>
      </c>
      <c r="O676" s="163">
        <f>'1 уровень'!O2274</f>
        <v>0</v>
      </c>
      <c r="P676" s="163">
        <f>'1 уровень'!P2274</f>
        <v>0</v>
      </c>
      <c r="Q676" s="163">
        <f>'1 уровень'!Q2274</f>
        <v>0</v>
      </c>
      <c r="R676" s="163">
        <f>'1 уровень'!R2274</f>
        <v>0</v>
      </c>
      <c r="S676" s="2675">
        <f>'1 уровень'!S2274</f>
        <v>0</v>
      </c>
      <c r="T676" s="163">
        <f>'1 уровень'!T2274</f>
        <v>0</v>
      </c>
      <c r="U676" s="163">
        <f>'1 уровень'!U2274</f>
        <v>0</v>
      </c>
      <c r="V676" s="163">
        <f>'1 уровень'!V2274</f>
        <v>0</v>
      </c>
      <c r="W676" s="2522">
        <f>'1 уровень'!W2274</f>
        <v>0</v>
      </c>
      <c r="X676" s="2538"/>
      <c r="Y676" s="2593"/>
    </row>
    <row r="677" spans="1:203" ht="29.25" x14ac:dyDescent="0.25">
      <c r="A677" s="161">
        <v>1</v>
      </c>
      <c r="B677" s="253" t="s">
        <v>399</v>
      </c>
      <c r="C677" s="189">
        <f>'1 уровень'!C2275</f>
        <v>579857</v>
      </c>
      <c r="D677" s="189">
        <f>'1 уровень'!D2275</f>
        <v>193283.20000000001</v>
      </c>
      <c r="E677" s="189">
        <f>'1 уровень'!E2275</f>
        <v>192581.67489316239</v>
      </c>
      <c r="F677" s="792">
        <f>'1 уровень'!F2275</f>
        <v>99.637048068928067</v>
      </c>
      <c r="G677" s="237">
        <f>'1 уровень'!G2275</f>
        <v>0</v>
      </c>
      <c r="H677" s="237">
        <f>'1 уровень'!H2275</f>
        <v>0</v>
      </c>
      <c r="I677" s="246">
        <f>'1 уровень'!I2275</f>
        <v>0</v>
      </c>
      <c r="J677" s="246">
        <f>'1 уровень'!J2275</f>
        <v>0</v>
      </c>
      <c r="K677" s="246">
        <f>'1 уровень'!K2275</f>
        <v>0</v>
      </c>
      <c r="L677" s="246">
        <f>'1 уровень'!L2275</f>
        <v>0</v>
      </c>
      <c r="M677" s="246">
        <f>'1 уровень'!M2275</f>
        <v>0</v>
      </c>
      <c r="N677" s="246">
        <f>'1 уровень'!N2275</f>
        <v>0</v>
      </c>
      <c r="O677" s="163">
        <f>'1 уровень'!O2275</f>
        <v>214046.32930814812</v>
      </c>
      <c r="P677" s="163">
        <f>'1 уровень'!P2275</f>
        <v>220774.95216870483</v>
      </c>
      <c r="Q677" s="163">
        <f>'1 уровень'!Q2275</f>
        <v>220509.36916870481</v>
      </c>
      <c r="R677" s="163">
        <f>'1 уровень'!R2275</f>
        <v>220509.36916870481</v>
      </c>
      <c r="S677" s="2675">
        <f>'1 уровень'!S2275</f>
        <v>73130.738798019374</v>
      </c>
      <c r="T677" s="163">
        <f>'1 уровень'!T2275</f>
        <v>70722.064620000005</v>
      </c>
      <c r="U677" s="163">
        <f>'1 уровень'!U2275</f>
        <v>-2408.6741780193752</v>
      </c>
      <c r="V677" s="163">
        <f>'1 уровень'!V2275</f>
        <v>-374.7327800000001</v>
      </c>
      <c r="W677" s="2522">
        <f>'1 уровень'!W2275</f>
        <v>70347.331839999999</v>
      </c>
      <c r="X677" s="2538"/>
      <c r="Y677" s="2593"/>
    </row>
    <row r="678" spans="1:203" x14ac:dyDescent="0.25">
      <c r="A678" s="161">
        <v>1</v>
      </c>
      <c r="B678" s="2569" t="s">
        <v>82</v>
      </c>
      <c r="C678" s="2683">
        <f>'1 уровень'!C2276</f>
        <v>711</v>
      </c>
      <c r="D678" s="189">
        <f>'1 уровень'!D2276</f>
        <v>238</v>
      </c>
      <c r="E678" s="189">
        <f>'1 уровень'!E2276</f>
        <v>230</v>
      </c>
      <c r="F678" s="792">
        <f>'1 уровень'!F2276</f>
        <v>96.638655462184872</v>
      </c>
      <c r="G678" s="237">
        <f>'1 уровень'!G2276</f>
        <v>10.015471167369901</v>
      </c>
      <c r="H678" s="237">
        <f>'1 уровень'!H2276</f>
        <v>10.021739130434783</v>
      </c>
      <c r="I678" s="246">
        <f>'1 уровень'!I2276</f>
        <v>7121</v>
      </c>
      <c r="J678" s="2678">
        <f>'1 уровень'!J2276</f>
        <v>2384</v>
      </c>
      <c r="K678" s="246">
        <f>'1 уровень'!K2276</f>
        <v>2305</v>
      </c>
      <c r="L678" s="246">
        <f>'1 уровень'!L2276</f>
        <v>96.68624161073825</v>
      </c>
      <c r="M678" s="246">
        <f>'1 уровень'!M2276</f>
        <v>24.733333333333334</v>
      </c>
      <c r="N678" s="246">
        <f>'1 уровень'!N2276</f>
        <v>279.58221024258756</v>
      </c>
      <c r="O678" s="163">
        <f>'1 уровень'!O2276</f>
        <v>0</v>
      </c>
      <c r="P678" s="163">
        <f>'1 уровень'!P2276</f>
        <v>0</v>
      </c>
      <c r="Q678" s="163">
        <f>'1 уровень'!Q2276</f>
        <v>0</v>
      </c>
      <c r="R678" s="163">
        <f>'1 уровень'!R2276</f>
        <v>0</v>
      </c>
      <c r="S678" s="2675">
        <f>'1 уровень'!S2276</f>
        <v>0</v>
      </c>
      <c r="T678" s="163">
        <f>'1 уровень'!T2276</f>
        <v>0</v>
      </c>
      <c r="U678" s="163">
        <f>'1 уровень'!U2276</f>
        <v>0</v>
      </c>
      <c r="V678" s="163">
        <f>'1 уровень'!V2276</f>
        <v>0</v>
      </c>
      <c r="W678" s="2522">
        <f>'1 уровень'!W2276</f>
        <v>0</v>
      </c>
      <c r="X678" s="2538"/>
      <c r="Y678" s="2593"/>
    </row>
    <row r="679" spans="1:203" x14ac:dyDescent="0.25">
      <c r="A679" s="161">
        <v>1</v>
      </c>
      <c r="B679" s="47" t="s">
        <v>16</v>
      </c>
      <c r="C679" s="2683">
        <f>'1 уровень'!C2277</f>
        <v>1484</v>
      </c>
      <c r="D679" s="189">
        <f>'1 уровень'!D2277</f>
        <v>494</v>
      </c>
      <c r="E679" s="189">
        <f>'1 уровень'!E2277</f>
        <v>496</v>
      </c>
      <c r="F679" s="792">
        <f>'1 уровень'!F2277</f>
        <v>100.40485829959513</v>
      </c>
      <c r="G679" s="237">
        <f>'1 уровень'!G2277</f>
        <v>8</v>
      </c>
      <c r="H679" s="237">
        <f>'1 уровень'!H2277</f>
        <v>7.991935483870968</v>
      </c>
      <c r="I679" s="246">
        <f>'1 уровень'!I2277</f>
        <v>11872</v>
      </c>
      <c r="J679" s="2678">
        <f>'1 уровень'!J2277</f>
        <v>3952</v>
      </c>
      <c r="K679" s="246">
        <f>'1 уровень'!K2277</f>
        <v>3964</v>
      </c>
      <c r="L679" s="246">
        <f>'1 уровень'!L2277</f>
        <v>100.30364372469636</v>
      </c>
      <c r="M679" s="246">
        <f>'1 уровень'!M2277</f>
        <v>49.466666666666669</v>
      </c>
      <c r="N679" s="246">
        <f>'1 уровень'!N2277</f>
        <v>240.4043126684636</v>
      </c>
      <c r="O679" s="163">
        <f>'1 уровень'!O2277</f>
        <v>0</v>
      </c>
      <c r="P679" s="163">
        <f>'1 уровень'!P2277</f>
        <v>0</v>
      </c>
      <c r="Q679" s="163">
        <f>'1 уровень'!Q2277</f>
        <v>0</v>
      </c>
      <c r="R679" s="163">
        <f>'1 уровень'!R2277</f>
        <v>0</v>
      </c>
      <c r="S679" s="2675">
        <f>'1 уровень'!S2277</f>
        <v>0</v>
      </c>
      <c r="T679" s="163">
        <f>'1 уровень'!T2277</f>
        <v>0</v>
      </c>
      <c r="U679" s="163">
        <f>'1 уровень'!U2277</f>
        <v>0</v>
      </c>
      <c r="V679" s="163">
        <f>'1 уровень'!V2277</f>
        <v>0</v>
      </c>
      <c r="W679" s="2522">
        <f>'1 уровень'!W2277</f>
        <v>0</v>
      </c>
      <c r="X679" s="2538"/>
      <c r="Y679" s="2593"/>
    </row>
    <row r="680" spans="1:203" ht="29.25" x14ac:dyDescent="0.25">
      <c r="A680" s="161">
        <v>1</v>
      </c>
      <c r="B680" s="200" t="s">
        <v>187</v>
      </c>
      <c r="C680" s="2683">
        <f>'1 уровень'!C2278</f>
        <v>2195</v>
      </c>
      <c r="D680" s="189">
        <f>'1 уровень'!D2278</f>
        <v>732</v>
      </c>
      <c r="E680" s="189">
        <f>'1 уровень'!E2278</f>
        <v>726</v>
      </c>
      <c r="F680" s="792">
        <f>'1 уровень'!F2278</f>
        <v>99.180327868852459</v>
      </c>
      <c r="G680" s="237">
        <f>'1 уровень'!G2278</f>
        <v>8.652847380410023</v>
      </c>
      <c r="H680" s="237">
        <f>'1 уровень'!H2278</f>
        <v>8.6349862258953163</v>
      </c>
      <c r="I680" s="246">
        <f>'1 уровень'!I2278</f>
        <v>18993</v>
      </c>
      <c r="J680" s="2678">
        <f>'1 уровень'!J2278</f>
        <v>6336</v>
      </c>
      <c r="K680" s="246">
        <f>'1 уровень'!K2278</f>
        <v>6269</v>
      </c>
      <c r="L680" s="246">
        <f>'1 уровень'!L2278</f>
        <v>98.942550505050505</v>
      </c>
      <c r="M680" s="246">
        <f>'1 уровень'!M2278</f>
        <v>74.2</v>
      </c>
      <c r="N680" s="246">
        <f>'1 уровень'!N2278</f>
        <v>253.46361185983827</v>
      </c>
      <c r="O680" s="163">
        <f>'1 уровень'!O2278</f>
        <v>30332.835991999993</v>
      </c>
      <c r="P680" s="163">
        <f>'1 уровень'!P2278</f>
        <v>25827.424155866665</v>
      </c>
      <c r="Q680" s="163">
        <f>'1 уровень'!Q2278</f>
        <v>25827.424155866665</v>
      </c>
      <c r="R680" s="163">
        <f>'1 уровень'!R2278</f>
        <v>25827.424155866665</v>
      </c>
      <c r="S680" s="2675">
        <f>'1 уровень'!S2278</f>
        <v>8882.1966480848478</v>
      </c>
      <c r="T680" s="163">
        <f>'1 уровень'!T2278</f>
        <v>8752.9226400000007</v>
      </c>
      <c r="U680" s="163">
        <f>'1 уровень'!U2278</f>
        <v>-129.27400808484754</v>
      </c>
      <c r="V680" s="163">
        <f>'1 уровень'!V2278</f>
        <v>-123.19343000000001</v>
      </c>
      <c r="W680" s="2522">
        <f>'1 уровень'!W2278</f>
        <v>8629.7292100000013</v>
      </c>
      <c r="X680" s="2538"/>
      <c r="Y680" s="2593"/>
      <c r="AL680" s="161">
        <f>C680/12*4</f>
        <v>731.66666666666663</v>
      </c>
      <c r="AM680" s="161">
        <f>D680-AL680</f>
        <v>0.33333333333337123</v>
      </c>
    </row>
    <row r="681" spans="1:203" ht="30" x14ac:dyDescent="0.25">
      <c r="A681" s="161">
        <v>1</v>
      </c>
      <c r="B681" s="2576" t="s">
        <v>400</v>
      </c>
      <c r="C681" s="189">
        <f>'1 уровень'!C2279</f>
        <v>18300</v>
      </c>
      <c r="D681" s="189">
        <f>'1 уровень'!D2279</f>
        <v>6100</v>
      </c>
      <c r="E681" s="189">
        <f>'1 уровень'!E2279</f>
        <v>6130</v>
      </c>
      <c r="F681" s="189">
        <f>'1 уровень'!F2279</f>
        <v>100.49180327868852</v>
      </c>
      <c r="G681" s="237">
        <f>'1 уровень'!G2279</f>
        <v>0</v>
      </c>
      <c r="H681" s="237">
        <f>'1 уровень'!H2279</f>
        <v>0</v>
      </c>
      <c r="I681" s="246">
        <f>'1 уровень'!I2279</f>
        <v>0</v>
      </c>
      <c r="J681" s="246">
        <f>'1 уровень'!J2279</f>
        <v>0</v>
      </c>
      <c r="K681" s="246">
        <f>'1 уровень'!K2279</f>
        <v>0</v>
      </c>
      <c r="L681" s="246">
        <f>'1 уровень'!L2279</f>
        <v>0</v>
      </c>
      <c r="M681" s="246">
        <f>'1 уровень'!M2279</f>
        <v>0</v>
      </c>
      <c r="N681" s="246">
        <f>'1 уровень'!N2279</f>
        <v>0</v>
      </c>
      <c r="O681" s="163">
        <f>'1 уровень'!O2279</f>
        <v>33023.843826519995</v>
      </c>
      <c r="P681" s="163">
        <f>'1 уровень'!P2279</f>
        <v>33023.843826519995</v>
      </c>
      <c r="Q681" s="163">
        <f>'1 уровень'!Q2279</f>
        <v>33023.843826519995</v>
      </c>
      <c r="R681" s="163">
        <f>'1 уровень'!R2279</f>
        <v>33023.843826519995</v>
      </c>
      <c r="S681" s="2675">
        <f>'1 уровень'!S2279</f>
        <v>11007.947942173332</v>
      </c>
      <c r="T681" s="163">
        <f>'1 уровень'!T2279</f>
        <v>10707.60288</v>
      </c>
      <c r="U681" s="163">
        <f>'1 уровень'!U2279</f>
        <v>-300.34506217333274</v>
      </c>
      <c r="V681" s="163">
        <f>'1 уровень'!V2279</f>
        <v>-28.17399</v>
      </c>
      <c r="W681" s="2522">
        <f>'1 уровень'!W2279</f>
        <v>10679.428890000001</v>
      </c>
      <c r="X681" s="2538"/>
      <c r="Y681" s="2593"/>
    </row>
    <row r="682" spans="1:203" x14ac:dyDescent="0.25">
      <c r="A682" s="161">
        <v>1</v>
      </c>
      <c r="B682" s="2577" t="s">
        <v>372</v>
      </c>
      <c r="C682" s="1569">
        <f>'1 уровень'!C2280</f>
        <v>18280</v>
      </c>
      <c r="D682" s="1569">
        <f>'1 уровень'!D2280</f>
        <v>6093</v>
      </c>
      <c r="E682" s="1569">
        <f>'1 уровень'!E2280</f>
        <v>6107</v>
      </c>
      <c r="F682" s="1570">
        <f>'1 уровень'!F2280</f>
        <v>100.22977186935829</v>
      </c>
      <c r="G682" s="1576">
        <f>'1 уровень'!G2280</f>
        <v>0</v>
      </c>
      <c r="H682" s="1576">
        <f>'1 уровень'!H2280</f>
        <v>0</v>
      </c>
      <c r="I682" s="1577">
        <f>'1 уровень'!I2280</f>
        <v>0</v>
      </c>
      <c r="J682" s="1577">
        <f>'1 уровень'!J2280</f>
        <v>0</v>
      </c>
      <c r="K682" s="1577">
        <f>'1 уровень'!K2280</f>
        <v>0</v>
      </c>
      <c r="L682" s="1577">
        <f>'1 уровень'!L2280</f>
        <v>0</v>
      </c>
      <c r="M682" s="1577">
        <f>'1 уровень'!M2280</f>
        <v>0</v>
      </c>
      <c r="N682" s="1577">
        <f>'1 уровень'!N2280</f>
        <v>0</v>
      </c>
      <c r="O682" s="1578">
        <f>'1 уровень'!O2280</f>
        <v>0</v>
      </c>
      <c r="P682" s="1578">
        <f>'1 уровень'!P2280</f>
        <v>0</v>
      </c>
      <c r="Q682" s="1578">
        <f>'1 уровень'!Q2280</f>
        <v>0</v>
      </c>
      <c r="R682" s="1578">
        <f>'1 уровень'!R2280</f>
        <v>0</v>
      </c>
      <c r="S682" s="2688">
        <f>'1 уровень'!S2280</f>
        <v>0</v>
      </c>
      <c r="T682" s="1578">
        <f>'1 уровень'!T2280</f>
        <v>0</v>
      </c>
      <c r="U682" s="1578">
        <f>'1 уровень'!U2280</f>
        <v>0</v>
      </c>
      <c r="V682" s="1578">
        <f>'1 уровень'!V2280</f>
        <v>0</v>
      </c>
      <c r="W682" s="2532">
        <f>'1 уровень'!W2280</f>
        <v>0</v>
      </c>
      <c r="X682" s="2538"/>
      <c r="Y682" s="2593"/>
    </row>
    <row r="683" spans="1:203" x14ac:dyDescent="0.25">
      <c r="A683" s="161">
        <v>1</v>
      </c>
      <c r="B683" s="2578" t="s">
        <v>373</v>
      </c>
      <c r="C683" s="189">
        <f>'1 уровень'!C2281</f>
        <v>18280</v>
      </c>
      <c r="D683" s="189">
        <f>'1 уровень'!D2281</f>
        <v>6093</v>
      </c>
      <c r="E683" s="189">
        <f>'1 уровень'!E2281</f>
        <v>6107</v>
      </c>
      <c r="F683" s="792">
        <f>'1 уровень'!F2281</f>
        <v>100.22977186935829</v>
      </c>
      <c r="G683" s="237">
        <f>'1 уровень'!G2281</f>
        <v>0</v>
      </c>
      <c r="H683" s="237">
        <f>'1 уровень'!H2281</f>
        <v>0</v>
      </c>
      <c r="I683" s="246">
        <f>'1 уровень'!I2281</f>
        <v>0</v>
      </c>
      <c r="J683" s="246">
        <f>'1 уровень'!J2281</f>
        <v>0</v>
      </c>
      <c r="K683" s="246">
        <f>'1 уровень'!K2281</f>
        <v>0</v>
      </c>
      <c r="L683" s="246">
        <f>'1 уровень'!L2281</f>
        <v>0</v>
      </c>
      <c r="M683" s="246">
        <f>'1 уровень'!M2281</f>
        <v>0</v>
      </c>
      <c r="N683" s="246">
        <f>'1 уровень'!N2281</f>
        <v>0</v>
      </c>
      <c r="O683" s="163">
        <f>'1 уровень'!O2281</f>
        <v>0</v>
      </c>
      <c r="P683" s="163">
        <f>'1 уровень'!P2281</f>
        <v>0</v>
      </c>
      <c r="Q683" s="163">
        <f>'1 уровень'!Q2281</f>
        <v>0</v>
      </c>
      <c r="R683" s="163">
        <f>'1 уровень'!R2281</f>
        <v>0</v>
      </c>
      <c r="S683" s="2675">
        <f>'1 уровень'!S2281</f>
        <v>0</v>
      </c>
      <c r="T683" s="163">
        <f>'1 уровень'!T2281</f>
        <v>0</v>
      </c>
      <c r="U683" s="163">
        <f>'1 уровень'!U2281</f>
        <v>0</v>
      </c>
      <c r="V683" s="163">
        <f>'1 уровень'!V2281</f>
        <v>0</v>
      </c>
      <c r="W683" s="2522">
        <f>'1 уровень'!W2281</f>
        <v>0</v>
      </c>
      <c r="X683" s="2538"/>
      <c r="Y683" s="2593"/>
    </row>
    <row r="684" spans="1:203" ht="30" x14ac:dyDescent="0.25">
      <c r="A684" s="161">
        <v>1</v>
      </c>
      <c r="B684" s="2576" t="s">
        <v>374</v>
      </c>
      <c r="C684" s="189">
        <f>'1 уровень'!C2282</f>
        <v>20</v>
      </c>
      <c r="D684" s="189">
        <f>'1 уровень'!D2282</f>
        <v>7</v>
      </c>
      <c r="E684" s="189">
        <f>'1 уровень'!E2282</f>
        <v>23</v>
      </c>
      <c r="F684" s="792">
        <f>'1 уровень'!F2282</f>
        <v>328.57142857142856</v>
      </c>
      <c r="G684" s="237">
        <f>'1 уровень'!G2282</f>
        <v>0</v>
      </c>
      <c r="H684" s="237">
        <f>'1 уровень'!H2282</f>
        <v>0</v>
      </c>
      <c r="I684" s="246">
        <f>'1 уровень'!I2282</f>
        <v>0</v>
      </c>
      <c r="J684" s="246">
        <f>'1 уровень'!J2282</f>
        <v>0</v>
      </c>
      <c r="K684" s="246">
        <f>'1 уровень'!K2282</f>
        <v>0</v>
      </c>
      <c r="L684" s="246">
        <f>'1 уровень'!L2282</f>
        <v>0</v>
      </c>
      <c r="M684" s="246">
        <f>'1 уровень'!M2282</f>
        <v>0</v>
      </c>
      <c r="N684" s="246">
        <f>'1 уровень'!N2282</f>
        <v>0</v>
      </c>
      <c r="O684" s="163">
        <f>'1 уровень'!O2282</f>
        <v>0</v>
      </c>
      <c r="P684" s="163">
        <f>'1 уровень'!P2282</f>
        <v>0</v>
      </c>
      <c r="Q684" s="163">
        <f>'1 уровень'!Q2282</f>
        <v>0</v>
      </c>
      <c r="R684" s="163">
        <f>'1 уровень'!R2282</f>
        <v>0</v>
      </c>
      <c r="S684" s="2675">
        <f>'1 уровень'!S2282</f>
        <v>0</v>
      </c>
      <c r="T684" s="163">
        <f>'1 уровень'!T2282</f>
        <v>0</v>
      </c>
      <c r="U684" s="163">
        <f>'1 уровень'!U2282</f>
        <v>0</v>
      </c>
      <c r="V684" s="163">
        <f>'1 уровень'!V2282</f>
        <v>0</v>
      </c>
      <c r="W684" s="2522">
        <f>'1 уровень'!W2282</f>
        <v>0</v>
      </c>
      <c r="X684" s="2538"/>
      <c r="Y684" s="2593"/>
    </row>
    <row r="685" spans="1:203" ht="30" x14ac:dyDescent="0.25">
      <c r="A685" s="161">
        <v>1</v>
      </c>
      <c r="B685" s="2578" t="s">
        <v>375</v>
      </c>
      <c r="C685" s="189">
        <f>'1 уровень'!C2283</f>
        <v>20</v>
      </c>
      <c r="D685" s="189">
        <f>'1 уровень'!D2283</f>
        <v>7</v>
      </c>
      <c r="E685" s="189">
        <f>'1 уровень'!E2283</f>
        <v>0</v>
      </c>
      <c r="F685" s="792">
        <f>'1 уровень'!F2283</f>
        <v>0</v>
      </c>
      <c r="G685" s="237">
        <f>'1 уровень'!G2283</f>
        <v>0</v>
      </c>
      <c r="H685" s="237">
        <f>'1 уровень'!H2283</f>
        <v>0</v>
      </c>
      <c r="I685" s="246">
        <f>'1 уровень'!I2283</f>
        <v>0</v>
      </c>
      <c r="J685" s="246">
        <f>'1 уровень'!J2283</f>
        <v>0</v>
      </c>
      <c r="K685" s="246">
        <f>'1 уровень'!K2283</f>
        <v>0</v>
      </c>
      <c r="L685" s="246">
        <f>'1 уровень'!L2283</f>
        <v>0</v>
      </c>
      <c r="M685" s="246">
        <f>'1 уровень'!M2283</f>
        <v>0</v>
      </c>
      <c r="N685" s="246">
        <f>'1 уровень'!N2283</f>
        <v>0</v>
      </c>
      <c r="O685" s="163">
        <f>'1 уровень'!O2283</f>
        <v>0</v>
      </c>
      <c r="P685" s="163">
        <f>'1 уровень'!P2283</f>
        <v>0</v>
      </c>
      <c r="Q685" s="163">
        <f>'1 уровень'!Q2283</f>
        <v>0</v>
      </c>
      <c r="R685" s="163">
        <f>'1 уровень'!R2283</f>
        <v>0</v>
      </c>
      <c r="S685" s="2675">
        <f>'1 уровень'!S2283</f>
        <v>0</v>
      </c>
      <c r="T685" s="163">
        <f>'1 уровень'!T2283</f>
        <v>0</v>
      </c>
      <c r="U685" s="163">
        <f>'1 уровень'!U2283</f>
        <v>0</v>
      </c>
      <c r="V685" s="163">
        <f>'1 уровень'!V2283</f>
        <v>0</v>
      </c>
      <c r="W685" s="2522">
        <f>'1 уровень'!W2283</f>
        <v>0</v>
      </c>
      <c r="X685" s="2538"/>
      <c r="Y685" s="2593"/>
    </row>
    <row r="686" spans="1:203" ht="15.75" thickBot="1" x14ac:dyDescent="0.3">
      <c r="A686" s="161">
        <v>1</v>
      </c>
      <c r="B686" s="2579" t="s">
        <v>376</v>
      </c>
      <c r="C686" s="933">
        <f>'1 уровень'!C2284</f>
        <v>0</v>
      </c>
      <c r="D686" s="933">
        <f>'1 уровень'!D2284</f>
        <v>0</v>
      </c>
      <c r="E686" s="933">
        <f>'1 уровень'!E2284</f>
        <v>23</v>
      </c>
      <c r="F686" s="934">
        <f>'1 уровень'!F2284</f>
        <v>0</v>
      </c>
      <c r="G686" s="935">
        <f>'1 уровень'!G2284</f>
        <v>0</v>
      </c>
      <c r="H686" s="935">
        <f>'1 уровень'!H2284</f>
        <v>0</v>
      </c>
      <c r="I686" s="936">
        <f>'1 уровень'!I2284</f>
        <v>0</v>
      </c>
      <c r="J686" s="936">
        <f>'1 уровень'!J2284</f>
        <v>0</v>
      </c>
      <c r="K686" s="936">
        <f>'1 уровень'!K2284</f>
        <v>0</v>
      </c>
      <c r="L686" s="936">
        <f>'1 уровень'!L2284</f>
        <v>0</v>
      </c>
      <c r="M686" s="936">
        <f>'1 уровень'!M2284</f>
        <v>0</v>
      </c>
      <c r="N686" s="936">
        <f>'1 уровень'!N2284</f>
        <v>0</v>
      </c>
      <c r="O686" s="386">
        <f>'1 уровень'!O2284</f>
        <v>0</v>
      </c>
      <c r="P686" s="386">
        <f>'1 уровень'!P2284</f>
        <v>0</v>
      </c>
      <c r="Q686" s="386">
        <f>'1 уровень'!Q2284</f>
        <v>0</v>
      </c>
      <c r="R686" s="386">
        <f>'1 уровень'!R2284</f>
        <v>0</v>
      </c>
      <c r="S686" s="2689">
        <f>'1 уровень'!S2284</f>
        <v>0</v>
      </c>
      <c r="T686" s="386">
        <f>'1 уровень'!T2284</f>
        <v>0</v>
      </c>
      <c r="U686" s="386">
        <f>'1 уровень'!U2284</f>
        <v>0</v>
      </c>
      <c r="V686" s="386">
        <f>'1 уровень'!V2284</f>
        <v>0</v>
      </c>
      <c r="W686" s="2580">
        <f>'1 уровень'!W2284</f>
        <v>0</v>
      </c>
      <c r="X686" s="2538"/>
      <c r="Y686" s="2593"/>
    </row>
    <row r="687" spans="1:203" s="162" customFormat="1" ht="15" customHeight="1" x14ac:dyDescent="0.25">
      <c r="A687" s="161">
        <v>1</v>
      </c>
      <c r="B687" s="142" t="s">
        <v>133</v>
      </c>
      <c r="C687" s="239"/>
      <c r="D687" s="239"/>
      <c r="E687" s="239"/>
      <c r="F687" s="794"/>
      <c r="G687" s="151"/>
      <c r="H687" s="151"/>
      <c r="I687" s="240"/>
      <c r="J687" s="240"/>
      <c r="K687" s="240"/>
      <c r="L687" s="240"/>
      <c r="M687" s="240"/>
      <c r="N687" s="240"/>
      <c r="O687" s="154">
        <f t="shared" ref="O687:W687" si="21">O688-O689-O713-O718-O724</f>
        <v>0</v>
      </c>
      <c r="P687" s="154">
        <f t="shared" si="21"/>
        <v>0</v>
      </c>
      <c r="Q687" s="154">
        <f t="shared" ref="Q687:R687" si="22">Q688-Q689-Q713-Q718-Q724</f>
        <v>0</v>
      </c>
      <c r="R687" s="154">
        <f t="shared" si="22"/>
        <v>-6.4028427004814148E-10</v>
      </c>
      <c r="S687" s="2690">
        <f t="shared" si="21"/>
        <v>0</v>
      </c>
      <c r="T687" s="154">
        <f t="shared" si="21"/>
        <v>-3.0559021979570389E-10</v>
      </c>
      <c r="U687" s="154">
        <f t="shared" si="21"/>
        <v>-2.8194335754960775E-11</v>
      </c>
      <c r="V687" s="154">
        <f t="shared" si="21"/>
        <v>9.0949470177292824E-13</v>
      </c>
      <c r="W687" s="2587">
        <f t="shared" si="21"/>
        <v>0</v>
      </c>
      <c r="X687" s="2538"/>
      <c r="Y687" s="2593"/>
      <c r="Z687" s="161"/>
      <c r="AA687" s="161"/>
      <c r="AB687" s="161"/>
      <c r="AC687" s="161"/>
      <c r="AD687" s="161"/>
      <c r="AE687" s="161"/>
      <c r="AF687" s="161"/>
      <c r="AG687" s="161"/>
      <c r="AH687" s="161"/>
      <c r="AI687" s="161"/>
      <c r="AJ687" s="161"/>
      <c r="AK687" s="161"/>
      <c r="AL687" s="161"/>
      <c r="AM687" s="161"/>
      <c r="AN687" s="161"/>
      <c r="AO687" s="161"/>
      <c r="AP687" s="161"/>
      <c r="AQ687" s="161"/>
      <c r="AR687" s="161"/>
      <c r="AS687" s="161"/>
      <c r="AT687" s="161"/>
      <c r="AU687" s="161"/>
      <c r="AV687" s="161"/>
      <c r="AW687" s="161"/>
      <c r="AX687" s="161"/>
      <c r="AY687" s="161"/>
      <c r="AZ687" s="161"/>
      <c r="BA687" s="161"/>
      <c r="BB687" s="161"/>
      <c r="BC687" s="161"/>
      <c r="BD687" s="161"/>
      <c r="BE687" s="161"/>
      <c r="BF687" s="161"/>
      <c r="BG687" s="161"/>
      <c r="BH687" s="161"/>
      <c r="BI687" s="161"/>
      <c r="BJ687" s="161"/>
      <c r="BK687" s="161"/>
      <c r="BL687" s="161"/>
      <c r="BM687" s="161"/>
      <c r="BN687" s="161"/>
      <c r="BO687" s="161"/>
      <c r="BP687" s="161"/>
      <c r="BQ687" s="161"/>
      <c r="BR687" s="161"/>
      <c r="BS687" s="161"/>
      <c r="BT687" s="161"/>
      <c r="BU687" s="161"/>
      <c r="BV687" s="161"/>
      <c r="BW687" s="161"/>
      <c r="BX687" s="161"/>
      <c r="BY687" s="161"/>
      <c r="BZ687" s="161"/>
      <c r="CA687" s="161"/>
      <c r="CB687" s="161"/>
      <c r="CC687" s="161"/>
      <c r="CD687" s="161"/>
      <c r="CE687" s="161"/>
      <c r="CF687" s="161"/>
      <c r="CG687" s="161"/>
      <c r="CH687" s="161"/>
      <c r="CI687" s="161"/>
      <c r="CJ687" s="161"/>
      <c r="CK687" s="161"/>
      <c r="CL687" s="161"/>
      <c r="CM687" s="161"/>
      <c r="CN687" s="161"/>
      <c r="CO687" s="161"/>
      <c r="CP687" s="161"/>
      <c r="CQ687" s="161"/>
      <c r="CR687" s="161"/>
      <c r="CS687" s="161"/>
      <c r="CT687" s="161"/>
      <c r="CU687" s="161"/>
      <c r="CV687" s="161"/>
      <c r="CW687" s="161"/>
      <c r="CX687" s="161"/>
      <c r="CY687" s="161"/>
      <c r="CZ687" s="161"/>
      <c r="DA687" s="161"/>
      <c r="DB687" s="161"/>
      <c r="DC687" s="161"/>
      <c r="DD687" s="161"/>
      <c r="DE687" s="161"/>
      <c r="DF687" s="161"/>
      <c r="DG687" s="161"/>
      <c r="DH687" s="161"/>
      <c r="DI687" s="161"/>
      <c r="DJ687" s="161"/>
      <c r="DK687" s="161"/>
      <c r="DL687" s="161"/>
      <c r="DM687" s="161"/>
      <c r="DN687" s="161"/>
      <c r="DO687" s="161"/>
      <c r="DP687" s="161"/>
      <c r="DQ687" s="161"/>
      <c r="DR687" s="161"/>
      <c r="DS687" s="161"/>
      <c r="DT687" s="161"/>
      <c r="DU687" s="161"/>
      <c r="DV687" s="161"/>
      <c r="DW687" s="161"/>
      <c r="DX687" s="161"/>
      <c r="DY687" s="161"/>
      <c r="DZ687" s="161"/>
      <c r="EA687" s="161"/>
      <c r="EB687" s="161"/>
      <c r="EC687" s="161"/>
      <c r="ED687" s="161"/>
      <c r="EE687" s="161"/>
      <c r="EF687" s="161"/>
      <c r="EG687" s="161"/>
      <c r="EH687" s="161"/>
      <c r="EI687" s="161"/>
      <c r="EJ687" s="161"/>
      <c r="EK687" s="161"/>
      <c r="EL687" s="161"/>
      <c r="EM687" s="161"/>
      <c r="EN687" s="161"/>
      <c r="EO687" s="161"/>
      <c r="EP687" s="161"/>
      <c r="EQ687" s="161"/>
      <c r="ER687" s="161"/>
      <c r="ES687" s="161"/>
      <c r="ET687" s="161"/>
      <c r="EU687" s="161"/>
      <c r="EV687" s="161"/>
      <c r="EW687" s="161"/>
      <c r="EX687" s="161"/>
      <c r="EY687" s="161"/>
      <c r="EZ687" s="161"/>
      <c r="FA687" s="161"/>
      <c r="FB687" s="161"/>
      <c r="FC687" s="161"/>
      <c r="FD687" s="161"/>
      <c r="FE687" s="161"/>
      <c r="FF687" s="161"/>
      <c r="FG687" s="161"/>
      <c r="FH687" s="161"/>
      <c r="FI687" s="161"/>
      <c r="FJ687" s="161"/>
      <c r="FK687" s="161"/>
      <c r="FL687" s="161"/>
      <c r="FM687" s="161"/>
      <c r="FN687" s="161"/>
      <c r="FO687" s="161"/>
      <c r="FP687" s="161"/>
      <c r="FQ687" s="161"/>
      <c r="FR687" s="161"/>
      <c r="FS687" s="161"/>
      <c r="FT687" s="161"/>
      <c r="FU687" s="161"/>
      <c r="FV687" s="161"/>
      <c r="FW687" s="161"/>
      <c r="FX687" s="161"/>
      <c r="FY687" s="161"/>
      <c r="FZ687" s="161"/>
      <c r="GA687" s="161"/>
      <c r="GB687" s="161"/>
      <c r="GC687" s="161"/>
      <c r="GD687" s="161"/>
      <c r="GE687" s="161"/>
      <c r="GF687" s="161"/>
      <c r="GG687" s="161"/>
      <c r="GH687" s="161"/>
      <c r="GI687" s="161"/>
      <c r="GJ687" s="161"/>
      <c r="GK687" s="161"/>
      <c r="GL687" s="161"/>
      <c r="GM687" s="161"/>
      <c r="GN687" s="161"/>
      <c r="GO687" s="161"/>
      <c r="GP687" s="161"/>
      <c r="GQ687" s="161"/>
      <c r="GR687" s="161"/>
      <c r="GS687" s="161"/>
      <c r="GT687" s="161"/>
      <c r="GU687" s="161"/>
    </row>
    <row r="688" spans="1:203" s="162" customFormat="1" ht="15" customHeight="1" x14ac:dyDescent="0.25">
      <c r="A688" s="161">
        <v>1</v>
      </c>
      <c r="B688" s="182" t="s">
        <v>116</v>
      </c>
      <c r="C688" s="241"/>
      <c r="D688" s="241"/>
      <c r="E688" s="241"/>
      <c r="F688" s="795"/>
      <c r="G688" s="155"/>
      <c r="H688" s="155"/>
      <c r="I688" s="164"/>
      <c r="J688" s="164"/>
      <c r="K688" s="164"/>
      <c r="L688" s="164"/>
      <c r="M688" s="164"/>
      <c r="N688" s="164"/>
      <c r="O688" s="188">
        <f>'1 уровень'!O519</f>
        <v>5543890.8672265299</v>
      </c>
      <c r="P688" s="188">
        <f>'1 уровень'!P519</f>
        <v>5556171.3279742291</v>
      </c>
      <c r="Q688" s="188">
        <f>'1 уровень'!Q519</f>
        <v>5555537.7614834653</v>
      </c>
      <c r="R688" s="188">
        <f>'1 уровень'!R519</f>
        <v>5486509.5456854384</v>
      </c>
      <c r="S688" s="2679">
        <f>'1 уровень'!S519</f>
        <v>1860822.2287013591</v>
      </c>
      <c r="T688" s="188">
        <f>'1 уровень'!T519</f>
        <v>1932593.1741200003</v>
      </c>
      <c r="U688" s="188">
        <f>'1 уровень'!U519</f>
        <v>71770.945418640971</v>
      </c>
      <c r="V688" s="188">
        <f>'1 уровень'!V519</f>
        <v>-5174.43685</v>
      </c>
      <c r="W688" s="2526">
        <f>'1 уровень'!W519</f>
        <v>1927418.7372700002</v>
      </c>
      <c r="X688" s="2538"/>
      <c r="Y688" s="2593"/>
    </row>
    <row r="689" spans="1:203" s="2666" customFormat="1" ht="15" customHeight="1" x14ac:dyDescent="0.25">
      <c r="A689" s="161">
        <v>1</v>
      </c>
      <c r="B689" s="1841" t="s">
        <v>96</v>
      </c>
      <c r="C689" s="2679">
        <f>'1 уровень'!C520</f>
        <v>76785</v>
      </c>
      <c r="D689" s="2679">
        <f>'1 уровень'!D520</f>
        <v>25596.666666666668</v>
      </c>
      <c r="E689" s="2679">
        <f>'1 уровень'!E520</f>
        <v>27982</v>
      </c>
      <c r="F689" s="2679">
        <f>'1 уровень'!F520</f>
        <v>109.31892173460085</v>
      </c>
      <c r="G689" s="2699">
        <f>'1 уровень'!G520</f>
        <v>10.150576284430553</v>
      </c>
      <c r="H689" s="2679">
        <f>'1 уровень'!H520</f>
        <v>9.309699092273604</v>
      </c>
      <c r="I689" s="2679">
        <f>'1 уровень'!I520</f>
        <v>779412</v>
      </c>
      <c r="J689" s="2679">
        <f>'1 уровень'!J520</f>
        <v>259834</v>
      </c>
      <c r="K689" s="2679">
        <f>'1 уровень'!K520</f>
        <v>260504</v>
      </c>
      <c r="L689" s="2679">
        <f>'1 уровень'!L520</f>
        <v>100.25785693943057</v>
      </c>
      <c r="M689" s="2679">
        <f>'1 уровень'!M520</f>
        <v>2331.8352941176472</v>
      </c>
      <c r="N689" s="2679">
        <f>'1 уровень'!N520</f>
        <v>335.14888550296155</v>
      </c>
      <c r="O689" s="2679">
        <f>'1 уровень'!O520</f>
        <v>3803963.7493709158</v>
      </c>
      <c r="P689" s="2679">
        <f>'1 уровень'!P520</f>
        <v>3817685.8558515147</v>
      </c>
      <c r="Q689" s="2679">
        <f>'1 уровень'!Q520</f>
        <v>3817680.2235480179</v>
      </c>
      <c r="R689" s="2679">
        <f>'1 уровень'!R520</f>
        <v>3748652.0077499915</v>
      </c>
      <c r="S689" s="2679">
        <f>'1 уровень'!S520</f>
        <v>1279816.7437140809</v>
      </c>
      <c r="T689" s="2679">
        <f>'1 уровень'!T520</f>
        <v>1338495.4644500006</v>
      </c>
      <c r="U689" s="2679">
        <f>'1 уровень'!U520</f>
        <v>58678.720735919131</v>
      </c>
      <c r="V689" s="2679">
        <f>'1 уровень'!V520</f>
        <v>-4734.8323000000009</v>
      </c>
      <c r="W689" s="2700">
        <f>'1 уровень'!W520</f>
        <v>1333760.6321500002</v>
      </c>
      <c r="X689" s="2701"/>
      <c r="Y689" s="2702"/>
      <c r="Z689" s="2666">
        <f>T689+V689</f>
        <v>1333760.6321500007</v>
      </c>
    </row>
    <row r="690" spans="1:203" ht="44.25" customHeight="1" x14ac:dyDescent="0.25">
      <c r="A690" s="161">
        <v>1</v>
      </c>
      <c r="B690" s="2542" t="s">
        <v>311</v>
      </c>
      <c r="C690" s="188">
        <f>'1 уровень'!C521</f>
        <v>4310</v>
      </c>
      <c r="D690" s="188">
        <f>'1 уровень'!D521</f>
        <v>1438</v>
      </c>
      <c r="E690" s="188">
        <f>'1 уровень'!E521</f>
        <v>1360</v>
      </c>
      <c r="F690" s="791">
        <f>'1 уровень'!F521</f>
        <v>94.575799721835878</v>
      </c>
      <c r="G690" s="188">
        <f>'1 уровень'!G521</f>
        <v>0</v>
      </c>
      <c r="H690" s="188">
        <f>'1 уровень'!H521</f>
        <v>0</v>
      </c>
      <c r="I690" s="188">
        <f>'1 уровень'!I521</f>
        <v>0</v>
      </c>
      <c r="J690" s="188">
        <f>'1 уровень'!J521</f>
        <v>0</v>
      </c>
      <c r="K690" s="188">
        <f>'1 уровень'!K521</f>
        <v>0</v>
      </c>
      <c r="L690" s="188">
        <f>'1 уровень'!L521</f>
        <v>0</v>
      </c>
      <c r="M690" s="188">
        <f>'1 уровень'!M521</f>
        <v>0</v>
      </c>
      <c r="N690" s="188">
        <f>'1 уровень'!N521</f>
        <v>0</v>
      </c>
      <c r="O690" s="188">
        <f>'1 уровень'!O521</f>
        <v>606825.82999999996</v>
      </c>
      <c r="P690" s="188">
        <f>'1 уровень'!P521</f>
        <v>596910.64199999999</v>
      </c>
      <c r="Q690" s="188">
        <f>'1 уровень'!Q521</f>
        <v>596910.64199999999</v>
      </c>
      <c r="R690" s="188">
        <f>'1 уровень'!R521</f>
        <v>596910.64199999999</v>
      </c>
      <c r="S690" s="2679">
        <f>'1 уровень'!S521</f>
        <v>198970.21400000001</v>
      </c>
      <c r="T690" s="188">
        <f>'1 уровень'!T521</f>
        <v>187523.42606999999</v>
      </c>
      <c r="U690" s="188">
        <f>'1 уровень'!U521</f>
        <v>-11446.787930000008</v>
      </c>
      <c r="V690" s="188">
        <f>'1 уровень'!V521</f>
        <v>0</v>
      </c>
      <c r="W690" s="2526">
        <f>'1 уровень'!W521</f>
        <v>187523.42606999999</v>
      </c>
      <c r="X690" s="2538"/>
      <c r="Y690" s="2593"/>
    </row>
    <row r="691" spans="1:203" ht="19.5" customHeight="1" x14ac:dyDescent="0.25">
      <c r="A691" s="161">
        <v>1</v>
      </c>
      <c r="B691" s="147" t="s">
        <v>167</v>
      </c>
      <c r="C691" s="188">
        <f>'1 уровень'!C522</f>
        <v>1421</v>
      </c>
      <c r="D691" s="188">
        <f>'1 уровень'!D522</f>
        <v>474</v>
      </c>
      <c r="E691" s="188">
        <f>'1 уровень'!E522</f>
        <v>375</v>
      </c>
      <c r="F691" s="188">
        <f>'1 уровень'!F522</f>
        <v>79.113924050632917</v>
      </c>
      <c r="G691" s="188">
        <f>'1 уровень'!G522</f>
        <v>12.638282899366644</v>
      </c>
      <c r="H691" s="188">
        <f>'1 уровень'!H522</f>
        <v>11.752000000000001</v>
      </c>
      <c r="I691" s="188">
        <f>'1 уровень'!I522</f>
        <v>17959</v>
      </c>
      <c r="J691" s="188">
        <f>'1 уровень'!J522</f>
        <v>5992</v>
      </c>
      <c r="K691" s="188">
        <f>'1 уровень'!K522</f>
        <v>4407</v>
      </c>
      <c r="L691" s="188">
        <f>'1 уровень'!L522</f>
        <v>77.478902953586498</v>
      </c>
      <c r="M691" s="188">
        <f>'1 уровень'!M522</f>
        <v>50</v>
      </c>
      <c r="N691" s="188">
        <f>'1 уровень'!N522</f>
        <v>264.42</v>
      </c>
      <c r="O691" s="188">
        <f>'1 уровень'!O522</f>
        <v>57097.528320000012</v>
      </c>
      <c r="P691" s="188">
        <f>'1 уровень'!P522</f>
        <v>56263.030424720004</v>
      </c>
      <c r="Q691" s="188">
        <f>'1 уровень'!Q522</f>
        <v>56263.030424720004</v>
      </c>
      <c r="R691" s="188">
        <f>'1 уровень'!R522</f>
        <v>56263.030424720004</v>
      </c>
      <c r="S691" s="2679">
        <f>'1 уровень'!S522</f>
        <v>18804.919104923636</v>
      </c>
      <c r="T691" s="228">
        <f>'1 уровень'!T522</f>
        <v>18372.789820000002</v>
      </c>
      <c r="U691" s="228">
        <f>'1 уровень'!U522</f>
        <v>-432.12928492363517</v>
      </c>
      <c r="V691" s="228">
        <f>'1 уровень'!V522</f>
        <v>-18.881019999999999</v>
      </c>
      <c r="W691" s="2533">
        <f>'1 уровень'!W522</f>
        <v>18353.908800000001</v>
      </c>
      <c r="X691" s="2538"/>
      <c r="Y691" s="2593"/>
    </row>
    <row r="692" spans="1:203" ht="15" customHeight="1" x14ac:dyDescent="0.25">
      <c r="A692" s="161">
        <v>1</v>
      </c>
      <c r="B692" s="2581" t="s">
        <v>355</v>
      </c>
      <c r="C692" s="267">
        <f>'1 уровень'!C523</f>
        <v>0</v>
      </c>
      <c r="D692" s="267">
        <f>'1 уровень'!D523</f>
        <v>0</v>
      </c>
      <c r="E692" s="267">
        <f>'1 уровень'!E523</f>
        <v>0</v>
      </c>
      <c r="F692" s="802">
        <f>'1 уровень'!F523</f>
        <v>0</v>
      </c>
      <c r="G692" s="155">
        <f>'1 уровень'!G523</f>
        <v>0</v>
      </c>
      <c r="H692" s="155">
        <f>'1 уровень'!H523</f>
        <v>0</v>
      </c>
      <c r="I692" s="228">
        <f>'1 уровень'!I523</f>
        <v>0</v>
      </c>
      <c r="J692" s="228">
        <f>'1 уровень'!J523</f>
        <v>0</v>
      </c>
      <c r="K692" s="228">
        <f>'1 уровень'!K523</f>
        <v>0</v>
      </c>
      <c r="L692" s="228">
        <f>'1 уровень'!L523</f>
        <v>0</v>
      </c>
      <c r="M692" s="228">
        <f>'1 уровень'!M523</f>
        <v>0</v>
      </c>
      <c r="N692" s="228">
        <f>'1 уровень'!N523</f>
        <v>0</v>
      </c>
      <c r="O692" s="188">
        <f>'1 уровень'!O523</f>
        <v>0</v>
      </c>
      <c r="P692" s="188">
        <f>'1 уровень'!P523</f>
        <v>0</v>
      </c>
      <c r="Q692" s="188">
        <f>'1 уровень'!Q523</f>
        <v>0</v>
      </c>
      <c r="R692" s="188">
        <f>'1 уровень'!R523</f>
        <v>0</v>
      </c>
      <c r="S692" s="2679">
        <f>'1 уровень'!S523</f>
        <v>0</v>
      </c>
      <c r="T692" s="228">
        <f>'1 уровень'!T523</f>
        <v>0</v>
      </c>
      <c r="U692" s="228">
        <f>'1 уровень'!U523</f>
        <v>0</v>
      </c>
      <c r="V692" s="228">
        <f>'1 уровень'!V523</f>
        <v>0</v>
      </c>
      <c r="W692" s="2533">
        <f>'1 уровень'!W523</f>
        <v>0</v>
      </c>
      <c r="X692" s="2538"/>
      <c r="Y692" s="2593"/>
    </row>
    <row r="693" spans="1:203" ht="31.5" x14ac:dyDescent="0.25">
      <c r="A693" s="161">
        <v>1</v>
      </c>
      <c r="B693" s="2582" t="s">
        <v>217</v>
      </c>
      <c r="C693" s="267">
        <f>'1 уровень'!C524</f>
        <v>551056</v>
      </c>
      <c r="D693" s="267">
        <f>'1 уровень'!D524</f>
        <v>183685</v>
      </c>
      <c r="E693" s="267">
        <f>'1 уровень'!E524</f>
        <v>185345</v>
      </c>
      <c r="F693" s="802">
        <f>'1 уровень'!F524</f>
        <v>100.90372104417888</v>
      </c>
      <c r="G693" s="155">
        <f>'1 уровень'!G524</f>
        <v>0</v>
      </c>
      <c r="H693" s="155">
        <f>'1 уровень'!H524</f>
        <v>0</v>
      </c>
      <c r="I693" s="246">
        <f>'1 уровень'!I524</f>
        <v>0</v>
      </c>
      <c r="J693" s="246">
        <f>'1 уровень'!J524</f>
        <v>0</v>
      </c>
      <c r="K693" s="246">
        <f>'1 уровень'!K524</f>
        <v>0</v>
      </c>
      <c r="L693" s="246">
        <f>'1 уровень'!L524</f>
        <v>0</v>
      </c>
      <c r="M693" s="246">
        <f>'1 уровень'!M524</f>
        <v>0</v>
      </c>
      <c r="N693" s="246">
        <f>'1 уровень'!N524</f>
        <v>0</v>
      </c>
      <c r="O693" s="188">
        <f>'1 уровень'!O524</f>
        <v>0</v>
      </c>
      <c r="P693" s="188">
        <f>'1 уровень'!P524</f>
        <v>0</v>
      </c>
      <c r="Q693" s="188">
        <f>'1 уровень'!Q524</f>
        <v>0</v>
      </c>
      <c r="R693" s="188">
        <f>'1 уровень'!R524</f>
        <v>0</v>
      </c>
      <c r="S693" s="2679">
        <f>'1 уровень'!S524</f>
        <v>0</v>
      </c>
      <c r="T693" s="228">
        <f>'1 уровень'!T524</f>
        <v>0</v>
      </c>
      <c r="U693" s="228">
        <f>'1 уровень'!U524</f>
        <v>0</v>
      </c>
      <c r="V693" s="228">
        <f>'1 уровень'!V524</f>
        <v>0</v>
      </c>
      <c r="W693" s="2533">
        <f>'1 уровень'!W524</f>
        <v>0</v>
      </c>
      <c r="X693" s="2538"/>
      <c r="Y693" s="2593"/>
      <c r="Z693" s="162"/>
      <c r="AA693" s="162"/>
      <c r="AB693" s="162"/>
      <c r="AC693" s="162"/>
      <c r="AD693" s="162"/>
      <c r="AE693" s="162"/>
      <c r="AF693" s="162"/>
      <c r="AG693" s="162"/>
      <c r="AH693" s="162"/>
      <c r="AI693" s="162"/>
      <c r="AJ693" s="162"/>
      <c r="AK693" s="162"/>
      <c r="AL693" s="162"/>
      <c r="AM693" s="162"/>
      <c r="AN693" s="162"/>
      <c r="AO693" s="162"/>
      <c r="AP693" s="162"/>
      <c r="AQ693" s="162"/>
      <c r="AR693" s="162"/>
      <c r="AS693" s="162"/>
      <c r="AT693" s="162"/>
      <c r="AU693" s="162"/>
      <c r="AV693" s="162"/>
      <c r="AW693" s="162"/>
      <c r="AX693" s="162"/>
      <c r="AY693" s="162"/>
      <c r="AZ693" s="162"/>
      <c r="BA693" s="162"/>
      <c r="BB693" s="162"/>
      <c r="BC693" s="162"/>
      <c r="BD693" s="162"/>
      <c r="BE693" s="162"/>
      <c r="BF693" s="162"/>
      <c r="BG693" s="162"/>
      <c r="BH693" s="162"/>
      <c r="BI693" s="162"/>
      <c r="BJ693" s="162"/>
      <c r="BK693" s="162"/>
      <c r="BL693" s="162"/>
      <c r="BM693" s="162"/>
      <c r="BN693" s="162"/>
      <c r="BO693" s="162"/>
      <c r="BP693" s="162"/>
      <c r="BQ693" s="162"/>
      <c r="BR693" s="162"/>
      <c r="BS693" s="162"/>
      <c r="BT693" s="162"/>
      <c r="BU693" s="162"/>
      <c r="BV693" s="162"/>
      <c r="BW693" s="162"/>
      <c r="BX693" s="162"/>
      <c r="BY693" s="162"/>
      <c r="BZ693" s="162"/>
      <c r="CA693" s="162"/>
      <c r="CB693" s="162"/>
      <c r="CC693" s="162"/>
      <c r="CD693" s="162"/>
      <c r="CE693" s="162"/>
      <c r="CF693" s="162"/>
      <c r="CG693" s="162"/>
      <c r="CH693" s="162"/>
      <c r="CI693" s="162"/>
      <c r="CJ693" s="162"/>
      <c r="CK693" s="162"/>
      <c r="CL693" s="162"/>
      <c r="CM693" s="162"/>
      <c r="CN693" s="162"/>
      <c r="CO693" s="162"/>
      <c r="CP693" s="162"/>
      <c r="CQ693" s="162"/>
      <c r="CR693" s="162"/>
      <c r="CS693" s="162"/>
      <c r="CT693" s="162"/>
      <c r="CU693" s="162"/>
      <c r="CV693" s="162"/>
      <c r="CW693" s="162"/>
      <c r="CX693" s="162"/>
      <c r="CY693" s="162"/>
      <c r="CZ693" s="162"/>
      <c r="DA693" s="162"/>
      <c r="DB693" s="162"/>
      <c r="DC693" s="162"/>
      <c r="DD693" s="162"/>
      <c r="DE693" s="162"/>
      <c r="DF693" s="162"/>
      <c r="DG693" s="162"/>
      <c r="DH693" s="162"/>
      <c r="DI693" s="162"/>
      <c r="DJ693" s="162"/>
      <c r="DK693" s="162"/>
      <c r="DL693" s="162"/>
      <c r="DM693" s="162"/>
      <c r="DN693" s="162"/>
      <c r="DO693" s="162"/>
      <c r="DP693" s="162"/>
      <c r="DQ693" s="162"/>
      <c r="DR693" s="162"/>
      <c r="DS693" s="162"/>
      <c r="DT693" s="162"/>
      <c r="DU693" s="162"/>
      <c r="DV693" s="162"/>
      <c r="DW693" s="162"/>
      <c r="DX693" s="162"/>
      <c r="DY693" s="162"/>
      <c r="DZ693" s="162"/>
      <c r="EA693" s="162"/>
      <c r="EB693" s="162"/>
      <c r="EC693" s="162"/>
      <c r="ED693" s="162"/>
      <c r="EE693" s="162"/>
      <c r="EF693" s="162"/>
      <c r="EG693" s="162"/>
      <c r="EH693" s="162"/>
      <c r="EI693" s="162"/>
      <c r="EJ693" s="162"/>
      <c r="EK693" s="162"/>
      <c r="EL693" s="162"/>
      <c r="EM693" s="162"/>
      <c r="EN693" s="162"/>
      <c r="EO693" s="162"/>
      <c r="EP693" s="162"/>
      <c r="EQ693" s="162"/>
      <c r="ER693" s="162"/>
      <c r="ES693" s="162"/>
      <c r="ET693" s="162"/>
      <c r="EU693" s="162"/>
      <c r="EV693" s="162"/>
      <c r="EW693" s="162"/>
      <c r="EX693" s="162"/>
      <c r="EY693" s="162"/>
      <c r="EZ693" s="162"/>
      <c r="FA693" s="162"/>
      <c r="FB693" s="162"/>
      <c r="FC693" s="162"/>
      <c r="FD693" s="162"/>
      <c r="FE693" s="162"/>
      <c r="FF693" s="162"/>
      <c r="FG693" s="162"/>
      <c r="FH693" s="162"/>
      <c r="FI693" s="162"/>
      <c r="FJ693" s="162"/>
      <c r="FK693" s="162"/>
      <c r="FL693" s="162"/>
      <c r="FM693" s="162"/>
      <c r="FN693" s="162"/>
      <c r="FO693" s="162"/>
      <c r="FP693" s="162"/>
      <c r="FQ693" s="162"/>
      <c r="FR693" s="162"/>
      <c r="FS693" s="162"/>
      <c r="FT693" s="162"/>
      <c r="FU693" s="162"/>
      <c r="FV693" s="162"/>
      <c r="FW693" s="162"/>
      <c r="FX693" s="162"/>
      <c r="FY693" s="162"/>
      <c r="FZ693" s="162"/>
      <c r="GA693" s="162"/>
      <c r="GB693" s="162"/>
      <c r="GC693" s="162"/>
      <c r="GD693" s="162"/>
      <c r="GE693" s="162"/>
      <c r="GF693" s="162"/>
      <c r="GG693" s="162"/>
      <c r="GH693" s="162"/>
      <c r="GI693" s="162"/>
      <c r="GJ693" s="162"/>
      <c r="GK693" s="162"/>
      <c r="GL693" s="162"/>
      <c r="GM693" s="162"/>
      <c r="GN693" s="162"/>
      <c r="GO693" s="162"/>
      <c r="GP693" s="162"/>
      <c r="GQ693" s="162"/>
      <c r="GR693" s="162"/>
      <c r="GS693" s="162"/>
      <c r="GT693" s="162"/>
      <c r="GU693" s="162"/>
    </row>
    <row r="694" spans="1:203" ht="30" x14ac:dyDescent="0.25">
      <c r="A694" s="161">
        <v>1</v>
      </c>
      <c r="B694" s="2583" t="s">
        <v>345</v>
      </c>
      <c r="C694" s="267">
        <f>'1 уровень'!C525</f>
        <v>47530</v>
      </c>
      <c r="D694" s="267">
        <f>'1 уровень'!D525</f>
        <v>15843</v>
      </c>
      <c r="E694" s="267">
        <f>'1 уровень'!E525</f>
        <v>15909</v>
      </c>
      <c r="F694" s="802">
        <f>'1 уровень'!F525</f>
        <v>100.41658776746829</v>
      </c>
      <c r="G694" s="155">
        <f>'1 уровень'!G525</f>
        <v>0</v>
      </c>
      <c r="H694" s="155">
        <f>'1 уровень'!H525</f>
        <v>0</v>
      </c>
      <c r="I694" s="246">
        <f>'1 уровень'!I525</f>
        <v>0</v>
      </c>
      <c r="J694" s="246">
        <f>'1 уровень'!J525</f>
        <v>0</v>
      </c>
      <c r="K694" s="246">
        <f>'1 уровень'!K525</f>
        <v>0</v>
      </c>
      <c r="L694" s="246">
        <f>'1 уровень'!L525</f>
        <v>0</v>
      </c>
      <c r="M694" s="246">
        <f>'1 уровень'!M525</f>
        <v>0</v>
      </c>
      <c r="N694" s="246">
        <f>'1 уровень'!N525</f>
        <v>0</v>
      </c>
      <c r="O694" s="188">
        <f>'1 уровень'!O525</f>
        <v>0</v>
      </c>
      <c r="P694" s="188">
        <f>'1 уровень'!P525</f>
        <v>0</v>
      </c>
      <c r="Q694" s="188">
        <f>'1 уровень'!Q525</f>
        <v>0</v>
      </c>
      <c r="R694" s="188">
        <f>'1 уровень'!R525</f>
        <v>0</v>
      </c>
      <c r="S694" s="2679">
        <f>'1 уровень'!S525</f>
        <v>0</v>
      </c>
      <c r="T694" s="228">
        <f>'1 уровень'!T525</f>
        <v>0</v>
      </c>
      <c r="U694" s="228">
        <f>'1 уровень'!U525</f>
        <v>0</v>
      </c>
      <c r="V694" s="228">
        <f>'1 уровень'!V525</f>
        <v>0</v>
      </c>
      <c r="W694" s="2533">
        <f>'1 уровень'!W525</f>
        <v>0</v>
      </c>
      <c r="X694" s="2538"/>
      <c r="Y694" s="2593"/>
    </row>
    <row r="695" spans="1:203" ht="28.5" customHeight="1" x14ac:dyDescent="0.25">
      <c r="A695" s="161">
        <v>1</v>
      </c>
      <c r="B695" s="2583" t="s">
        <v>346</v>
      </c>
      <c r="C695" s="267">
        <f>'1 уровень'!C526</f>
        <v>600</v>
      </c>
      <c r="D695" s="267">
        <f>'1 уровень'!D526</f>
        <v>200</v>
      </c>
      <c r="E695" s="267">
        <f>'1 уровень'!E526</f>
        <v>0</v>
      </c>
      <c r="F695" s="802">
        <f>'1 уровень'!F526</f>
        <v>0</v>
      </c>
      <c r="G695" s="155">
        <f>'1 уровень'!G526</f>
        <v>0</v>
      </c>
      <c r="H695" s="155">
        <f>'1 уровень'!H526</f>
        <v>0</v>
      </c>
      <c r="I695" s="246">
        <f>'1 уровень'!I526</f>
        <v>0</v>
      </c>
      <c r="J695" s="246">
        <f>'1 уровень'!J526</f>
        <v>0</v>
      </c>
      <c r="K695" s="246">
        <f>'1 уровень'!K526</f>
        <v>0</v>
      </c>
      <c r="L695" s="246">
        <f>'1 уровень'!L526</f>
        <v>0</v>
      </c>
      <c r="M695" s="246">
        <f>'1 уровень'!M526</f>
        <v>0</v>
      </c>
      <c r="N695" s="246">
        <f>'1 уровень'!N526</f>
        <v>0</v>
      </c>
      <c r="O695" s="188">
        <f>'1 уровень'!O526</f>
        <v>0</v>
      </c>
      <c r="P695" s="188">
        <f>'1 уровень'!P526</f>
        <v>0</v>
      </c>
      <c r="Q695" s="188">
        <f>'1 уровень'!Q526</f>
        <v>0</v>
      </c>
      <c r="R695" s="188">
        <f>'1 уровень'!R526</f>
        <v>0</v>
      </c>
      <c r="S695" s="2679">
        <f>'1 уровень'!S526</f>
        <v>0</v>
      </c>
      <c r="T695" s="228">
        <f>'1 уровень'!T526</f>
        <v>0</v>
      </c>
      <c r="U695" s="228">
        <f>'1 уровень'!U526</f>
        <v>0</v>
      </c>
      <c r="V695" s="228">
        <f>'1 уровень'!V526</f>
        <v>0</v>
      </c>
      <c r="W695" s="2533">
        <f>'1 уровень'!W526</f>
        <v>0</v>
      </c>
      <c r="X695" s="2538"/>
      <c r="Y695" s="2593"/>
      <c r="Z695" s="162"/>
      <c r="AA695" s="162"/>
      <c r="AB695" s="162"/>
      <c r="AC695" s="162"/>
      <c r="AD695" s="162"/>
      <c r="AE695" s="162"/>
      <c r="AF695" s="162"/>
      <c r="AG695" s="162"/>
      <c r="AH695" s="162"/>
      <c r="AI695" s="162"/>
      <c r="AJ695" s="162"/>
      <c r="AK695" s="162"/>
      <c r="AL695" s="162"/>
      <c r="AM695" s="162"/>
      <c r="AN695" s="162"/>
      <c r="AO695" s="162"/>
      <c r="AP695" s="162"/>
      <c r="AQ695" s="162"/>
      <c r="AR695" s="162"/>
      <c r="AS695" s="162"/>
      <c r="AT695" s="162"/>
      <c r="AU695" s="162"/>
      <c r="AV695" s="162"/>
      <c r="AW695" s="162"/>
      <c r="AX695" s="162"/>
      <c r="AY695" s="162"/>
      <c r="AZ695" s="162"/>
      <c r="BA695" s="162"/>
      <c r="BB695" s="162"/>
      <c r="BC695" s="162"/>
      <c r="BD695" s="162"/>
      <c r="BE695" s="162"/>
      <c r="BF695" s="162"/>
      <c r="BG695" s="162"/>
      <c r="BH695" s="162"/>
      <c r="BI695" s="162"/>
      <c r="BJ695" s="162"/>
      <c r="BK695" s="162"/>
      <c r="BL695" s="162"/>
      <c r="BM695" s="162"/>
      <c r="BN695" s="162"/>
      <c r="BO695" s="162"/>
      <c r="BP695" s="162"/>
      <c r="BQ695" s="162"/>
      <c r="BR695" s="162"/>
      <c r="BS695" s="162"/>
      <c r="BT695" s="162"/>
      <c r="BU695" s="162"/>
      <c r="BV695" s="162"/>
      <c r="BW695" s="162"/>
      <c r="BX695" s="162"/>
      <c r="BY695" s="162"/>
      <c r="BZ695" s="162"/>
      <c r="CA695" s="162"/>
      <c r="CB695" s="162"/>
      <c r="CC695" s="162"/>
      <c r="CD695" s="162"/>
      <c r="CE695" s="162"/>
      <c r="CF695" s="162"/>
      <c r="CG695" s="162"/>
      <c r="CH695" s="162"/>
      <c r="CI695" s="162"/>
      <c r="CJ695" s="162"/>
      <c r="CK695" s="162"/>
      <c r="CL695" s="162"/>
      <c r="CM695" s="162"/>
      <c r="CN695" s="162"/>
      <c r="CO695" s="162"/>
      <c r="CP695" s="162"/>
      <c r="CQ695" s="162"/>
      <c r="CR695" s="162"/>
      <c r="CS695" s="162"/>
      <c r="CT695" s="162"/>
      <c r="CU695" s="162"/>
      <c r="CV695" s="162"/>
      <c r="CW695" s="162"/>
      <c r="CX695" s="162"/>
      <c r="CY695" s="162"/>
      <c r="CZ695" s="162"/>
      <c r="DA695" s="162"/>
      <c r="DB695" s="162"/>
      <c r="DC695" s="162"/>
      <c r="DD695" s="162"/>
      <c r="DE695" s="162"/>
      <c r="DF695" s="162"/>
      <c r="DG695" s="162"/>
      <c r="DH695" s="162"/>
      <c r="DI695" s="162"/>
      <c r="DJ695" s="162"/>
      <c r="DK695" s="162"/>
      <c r="DL695" s="162"/>
      <c r="DM695" s="162"/>
      <c r="DN695" s="162"/>
      <c r="DO695" s="162"/>
      <c r="DP695" s="162"/>
      <c r="DQ695" s="162"/>
      <c r="DR695" s="162"/>
      <c r="DS695" s="162"/>
      <c r="DT695" s="162"/>
      <c r="DU695" s="162"/>
      <c r="DV695" s="162"/>
      <c r="DW695" s="162"/>
      <c r="DX695" s="162"/>
      <c r="DY695" s="162"/>
      <c r="DZ695" s="162"/>
      <c r="EA695" s="162"/>
      <c r="EB695" s="162"/>
      <c r="EC695" s="162"/>
      <c r="ED695" s="162"/>
      <c r="EE695" s="162"/>
      <c r="EF695" s="162"/>
      <c r="EG695" s="162"/>
      <c r="EH695" s="162"/>
      <c r="EI695" s="162"/>
      <c r="EJ695" s="162"/>
      <c r="EK695" s="162"/>
      <c r="EL695" s="162"/>
      <c r="EM695" s="162"/>
      <c r="EN695" s="162"/>
      <c r="EO695" s="162"/>
      <c r="EP695" s="162"/>
      <c r="EQ695" s="162"/>
      <c r="ER695" s="162"/>
      <c r="ES695" s="162"/>
      <c r="ET695" s="162"/>
      <c r="EU695" s="162"/>
      <c r="EV695" s="162"/>
      <c r="EW695" s="162"/>
      <c r="EX695" s="162"/>
      <c r="EY695" s="162"/>
      <c r="EZ695" s="162"/>
      <c r="FA695" s="162"/>
      <c r="FB695" s="162"/>
      <c r="FC695" s="162"/>
      <c r="FD695" s="162"/>
      <c r="FE695" s="162"/>
      <c r="FF695" s="162"/>
      <c r="FG695" s="162"/>
      <c r="FH695" s="162"/>
      <c r="FI695" s="162"/>
      <c r="FJ695" s="162"/>
      <c r="FK695" s="162"/>
      <c r="FL695" s="162"/>
      <c r="FM695" s="162"/>
      <c r="FN695" s="162"/>
      <c r="FO695" s="162"/>
      <c r="FP695" s="162"/>
      <c r="FQ695" s="162"/>
      <c r="FR695" s="162"/>
      <c r="FS695" s="162"/>
      <c r="FT695" s="162"/>
      <c r="FU695" s="162"/>
      <c r="FV695" s="162"/>
      <c r="FW695" s="162"/>
      <c r="FX695" s="162"/>
      <c r="FY695" s="162"/>
      <c r="FZ695" s="162"/>
      <c r="GA695" s="162"/>
      <c r="GB695" s="162"/>
      <c r="GC695" s="162"/>
      <c r="GD695" s="162"/>
      <c r="GE695" s="162"/>
      <c r="GF695" s="162"/>
      <c r="GG695" s="162"/>
      <c r="GH695" s="162"/>
      <c r="GI695" s="162"/>
      <c r="GJ695" s="162"/>
      <c r="GK695" s="162"/>
      <c r="GL695" s="162"/>
      <c r="GM695" s="162"/>
      <c r="GN695" s="162"/>
      <c r="GO695" s="162"/>
      <c r="GP695" s="162"/>
      <c r="GQ695" s="162"/>
      <c r="GR695" s="162"/>
      <c r="GS695" s="162"/>
      <c r="GT695" s="162"/>
      <c r="GU695" s="162"/>
    </row>
    <row r="696" spans="1:203" ht="30" x14ac:dyDescent="0.25">
      <c r="A696" s="161">
        <v>1</v>
      </c>
      <c r="B696" s="2583" t="s">
        <v>347</v>
      </c>
      <c r="C696" s="267">
        <f>'1 уровень'!C527</f>
        <v>0</v>
      </c>
      <c r="D696" s="267">
        <f>'1 уровень'!D527</f>
        <v>0</v>
      </c>
      <c r="E696" s="267">
        <f>'1 уровень'!E527</f>
        <v>0</v>
      </c>
      <c r="F696" s="802">
        <f>'1 уровень'!F527</f>
        <v>0</v>
      </c>
      <c r="G696" s="155">
        <f>'1 уровень'!G527</f>
        <v>0</v>
      </c>
      <c r="H696" s="155">
        <f>'1 уровень'!H527</f>
        <v>0</v>
      </c>
      <c r="I696" s="246">
        <f>'1 уровень'!I527</f>
        <v>0</v>
      </c>
      <c r="J696" s="246">
        <f>'1 уровень'!J527</f>
        <v>0</v>
      </c>
      <c r="K696" s="246">
        <f>'1 уровень'!K527</f>
        <v>0</v>
      </c>
      <c r="L696" s="246">
        <f>'1 уровень'!L527</f>
        <v>0</v>
      </c>
      <c r="M696" s="246">
        <f>'1 уровень'!M527</f>
        <v>0</v>
      </c>
      <c r="N696" s="246">
        <f>'1 уровень'!N527</f>
        <v>0</v>
      </c>
      <c r="O696" s="188">
        <f>'1 уровень'!O527</f>
        <v>0</v>
      </c>
      <c r="P696" s="188">
        <f>'1 уровень'!P527</f>
        <v>0</v>
      </c>
      <c r="Q696" s="188">
        <f>'1 уровень'!Q527</f>
        <v>0</v>
      </c>
      <c r="R696" s="188">
        <f>'1 уровень'!R527</f>
        <v>0</v>
      </c>
      <c r="S696" s="2679">
        <f>'1 уровень'!S527</f>
        <v>0</v>
      </c>
      <c r="T696" s="228">
        <f>'1 уровень'!T527</f>
        <v>0</v>
      </c>
      <c r="U696" s="228">
        <f>'1 уровень'!U527</f>
        <v>0</v>
      </c>
      <c r="V696" s="228">
        <f>'1 уровень'!V527</f>
        <v>0</v>
      </c>
      <c r="W696" s="2533">
        <f>'1 уровень'!W527</f>
        <v>0</v>
      </c>
      <c r="X696" s="2538"/>
      <c r="Y696" s="2593"/>
      <c r="Z696" s="162"/>
      <c r="AA696" s="162"/>
      <c r="AB696" s="162"/>
      <c r="AC696" s="162"/>
      <c r="AD696" s="162"/>
      <c r="AE696" s="162"/>
      <c r="AF696" s="162"/>
      <c r="AG696" s="162"/>
      <c r="AH696" s="162"/>
      <c r="AI696" s="162"/>
      <c r="AJ696" s="162"/>
      <c r="AK696" s="162"/>
      <c r="AL696" s="162"/>
      <c r="AM696" s="162"/>
      <c r="AN696" s="162"/>
      <c r="AO696" s="162"/>
      <c r="AP696" s="162"/>
      <c r="AQ696" s="162"/>
      <c r="AR696" s="162"/>
      <c r="AS696" s="162"/>
      <c r="AT696" s="162"/>
      <c r="AU696" s="162"/>
      <c r="AV696" s="162"/>
      <c r="AW696" s="162"/>
      <c r="AX696" s="162"/>
      <c r="AY696" s="162"/>
      <c r="AZ696" s="162"/>
      <c r="BA696" s="162"/>
      <c r="BB696" s="162"/>
      <c r="BC696" s="162"/>
      <c r="BD696" s="162"/>
      <c r="BE696" s="162"/>
      <c r="BF696" s="162"/>
      <c r="BG696" s="162"/>
      <c r="BH696" s="162"/>
      <c r="BI696" s="162"/>
      <c r="BJ696" s="162"/>
      <c r="BK696" s="162"/>
      <c r="BL696" s="162"/>
      <c r="BM696" s="162"/>
      <c r="BN696" s="162"/>
      <c r="BO696" s="162"/>
      <c r="BP696" s="162"/>
      <c r="BQ696" s="162"/>
      <c r="BR696" s="162"/>
      <c r="BS696" s="162"/>
      <c r="BT696" s="162"/>
      <c r="BU696" s="162"/>
      <c r="BV696" s="162"/>
      <c r="BW696" s="162"/>
      <c r="BX696" s="162"/>
      <c r="BY696" s="162"/>
      <c r="BZ696" s="162"/>
      <c r="CA696" s="162"/>
      <c r="CB696" s="162"/>
      <c r="CC696" s="162"/>
      <c r="CD696" s="162"/>
      <c r="CE696" s="162"/>
      <c r="CF696" s="162"/>
      <c r="CG696" s="162"/>
      <c r="CH696" s="162"/>
      <c r="CI696" s="162"/>
      <c r="CJ696" s="162"/>
      <c r="CK696" s="162"/>
      <c r="CL696" s="162"/>
      <c r="CM696" s="162"/>
      <c r="CN696" s="162"/>
      <c r="CO696" s="162"/>
      <c r="CP696" s="162"/>
      <c r="CQ696" s="162"/>
      <c r="CR696" s="162"/>
      <c r="CS696" s="162"/>
      <c r="CT696" s="162"/>
      <c r="CU696" s="162"/>
      <c r="CV696" s="162"/>
      <c r="CW696" s="162"/>
      <c r="CX696" s="162"/>
      <c r="CY696" s="162"/>
      <c r="CZ696" s="162"/>
      <c r="DA696" s="162"/>
      <c r="DB696" s="162"/>
      <c r="DC696" s="162"/>
      <c r="DD696" s="162"/>
      <c r="DE696" s="162"/>
      <c r="DF696" s="162"/>
      <c r="DG696" s="162"/>
      <c r="DH696" s="162"/>
      <c r="DI696" s="162"/>
      <c r="DJ696" s="162"/>
      <c r="DK696" s="162"/>
      <c r="DL696" s="162"/>
      <c r="DM696" s="162"/>
      <c r="DN696" s="162"/>
      <c r="DO696" s="162"/>
      <c r="DP696" s="162"/>
      <c r="DQ696" s="162"/>
      <c r="DR696" s="162"/>
      <c r="DS696" s="162"/>
      <c r="DT696" s="162"/>
      <c r="DU696" s="162"/>
      <c r="DV696" s="162"/>
      <c r="DW696" s="162"/>
      <c r="DX696" s="162"/>
      <c r="DY696" s="162"/>
      <c r="DZ696" s="162"/>
      <c r="EA696" s="162"/>
      <c r="EB696" s="162"/>
      <c r="EC696" s="162"/>
      <c r="ED696" s="162"/>
      <c r="EE696" s="162"/>
      <c r="EF696" s="162"/>
      <c r="EG696" s="162"/>
      <c r="EH696" s="162"/>
      <c r="EI696" s="162"/>
      <c r="EJ696" s="162"/>
      <c r="EK696" s="162"/>
      <c r="EL696" s="162"/>
      <c r="EM696" s="162"/>
      <c r="EN696" s="162"/>
      <c r="EO696" s="162"/>
      <c r="EP696" s="162"/>
      <c r="EQ696" s="162"/>
      <c r="ER696" s="162"/>
      <c r="ES696" s="162"/>
      <c r="ET696" s="162"/>
      <c r="EU696" s="162"/>
      <c r="EV696" s="162"/>
      <c r="EW696" s="162"/>
      <c r="EX696" s="162"/>
      <c r="EY696" s="162"/>
      <c r="EZ696" s="162"/>
      <c r="FA696" s="162"/>
      <c r="FB696" s="162"/>
      <c r="FC696" s="162"/>
      <c r="FD696" s="162"/>
      <c r="FE696" s="162"/>
      <c r="FF696" s="162"/>
      <c r="FG696" s="162"/>
      <c r="FH696" s="162"/>
      <c r="FI696" s="162"/>
      <c r="FJ696" s="162"/>
      <c r="FK696" s="162"/>
      <c r="FL696" s="162"/>
      <c r="FM696" s="162"/>
      <c r="FN696" s="162"/>
      <c r="FO696" s="162"/>
      <c r="FP696" s="162"/>
      <c r="FQ696" s="162"/>
      <c r="FR696" s="162"/>
      <c r="FS696" s="162"/>
      <c r="FT696" s="162"/>
      <c r="FU696" s="162"/>
      <c r="FV696" s="162"/>
      <c r="FW696" s="162"/>
      <c r="FX696" s="162"/>
      <c r="FY696" s="162"/>
      <c r="FZ696" s="162"/>
      <c r="GA696" s="162"/>
      <c r="GB696" s="162"/>
      <c r="GC696" s="162"/>
      <c r="GD696" s="162"/>
      <c r="GE696" s="162"/>
      <c r="GF696" s="162"/>
      <c r="GG696" s="162"/>
      <c r="GH696" s="162"/>
      <c r="GI696" s="162"/>
      <c r="GJ696" s="162"/>
      <c r="GK696" s="162"/>
      <c r="GL696" s="162"/>
      <c r="GM696" s="162"/>
      <c r="GN696" s="162"/>
      <c r="GO696" s="162"/>
      <c r="GP696" s="162"/>
      <c r="GQ696" s="162"/>
      <c r="GR696" s="162"/>
      <c r="GS696" s="162"/>
      <c r="GT696" s="162"/>
      <c r="GU696" s="162"/>
    </row>
    <row r="697" spans="1:203" ht="45" x14ac:dyDescent="0.25">
      <c r="A697" s="161">
        <v>1</v>
      </c>
      <c r="B697" s="2583" t="s">
        <v>332</v>
      </c>
      <c r="C697" s="267">
        <f>'1 уровень'!C528</f>
        <v>27240</v>
      </c>
      <c r="D697" s="267">
        <f>'1 уровень'!D528</f>
        <v>9080</v>
      </c>
      <c r="E697" s="267">
        <f>'1 уровень'!E528</f>
        <v>11385</v>
      </c>
      <c r="F697" s="802">
        <f>'1 уровень'!F528</f>
        <v>125.38546255506608</v>
      </c>
      <c r="G697" s="155">
        <f>'1 уровень'!G528</f>
        <v>0</v>
      </c>
      <c r="H697" s="155">
        <f>'1 уровень'!H528</f>
        <v>0</v>
      </c>
      <c r="I697" s="246">
        <f>'1 уровень'!I528</f>
        <v>0</v>
      </c>
      <c r="J697" s="246">
        <f>'1 уровень'!J528</f>
        <v>0</v>
      </c>
      <c r="K697" s="246">
        <f>'1 уровень'!K528</f>
        <v>0</v>
      </c>
      <c r="L697" s="246">
        <f>'1 уровень'!L528</f>
        <v>0</v>
      </c>
      <c r="M697" s="246">
        <f>'1 уровень'!M528</f>
        <v>0</v>
      </c>
      <c r="N697" s="246">
        <f>'1 уровень'!N528</f>
        <v>0</v>
      </c>
      <c r="O697" s="188">
        <f>'1 уровень'!O528</f>
        <v>0</v>
      </c>
      <c r="P697" s="188">
        <f>'1 уровень'!P528</f>
        <v>0</v>
      </c>
      <c r="Q697" s="188">
        <f>'1 уровень'!Q528</f>
        <v>0</v>
      </c>
      <c r="R697" s="188">
        <f>'1 уровень'!R528</f>
        <v>0</v>
      </c>
      <c r="S697" s="2679">
        <f>'1 уровень'!S528</f>
        <v>0</v>
      </c>
      <c r="T697" s="228">
        <f>'1 уровень'!T528</f>
        <v>0</v>
      </c>
      <c r="U697" s="228">
        <f>'1 уровень'!U528</f>
        <v>0</v>
      </c>
      <c r="V697" s="228">
        <f>'1 уровень'!V528</f>
        <v>0</v>
      </c>
      <c r="W697" s="2533">
        <f>'1 уровень'!W528</f>
        <v>0</v>
      </c>
      <c r="X697" s="2538"/>
      <c r="Y697" s="2593"/>
      <c r="Z697" s="162"/>
      <c r="AA697" s="162"/>
      <c r="AB697" s="162"/>
      <c r="AC697" s="162"/>
      <c r="AD697" s="162"/>
      <c r="AE697" s="162"/>
      <c r="AF697" s="162"/>
      <c r="AG697" s="162"/>
      <c r="AH697" s="162"/>
      <c r="AI697" s="162"/>
      <c r="AJ697" s="162"/>
      <c r="AK697" s="162"/>
      <c r="AL697" s="162"/>
      <c r="AM697" s="162"/>
      <c r="AN697" s="162"/>
      <c r="AO697" s="162"/>
      <c r="AP697" s="162"/>
      <c r="AQ697" s="162"/>
      <c r="AR697" s="162"/>
      <c r="AS697" s="162"/>
      <c r="AT697" s="162"/>
      <c r="AU697" s="162"/>
      <c r="AV697" s="162"/>
      <c r="AW697" s="162"/>
      <c r="AX697" s="162"/>
      <c r="AY697" s="162"/>
      <c r="AZ697" s="162"/>
      <c r="BA697" s="162"/>
      <c r="BB697" s="162"/>
      <c r="BC697" s="162"/>
      <c r="BD697" s="162"/>
      <c r="BE697" s="162"/>
      <c r="BF697" s="162"/>
      <c r="BG697" s="162"/>
      <c r="BH697" s="162"/>
      <c r="BI697" s="162"/>
      <c r="BJ697" s="162"/>
      <c r="BK697" s="162"/>
      <c r="BL697" s="162"/>
      <c r="BM697" s="162"/>
      <c r="BN697" s="162"/>
      <c r="BO697" s="162"/>
      <c r="BP697" s="162"/>
      <c r="BQ697" s="162"/>
      <c r="BR697" s="162"/>
      <c r="BS697" s="162"/>
      <c r="BT697" s="162"/>
      <c r="BU697" s="162"/>
      <c r="BV697" s="162"/>
      <c r="BW697" s="162"/>
      <c r="BX697" s="162"/>
      <c r="BY697" s="162"/>
      <c r="BZ697" s="162"/>
      <c r="CA697" s="162"/>
      <c r="CB697" s="162"/>
      <c r="CC697" s="162"/>
      <c r="CD697" s="162"/>
      <c r="CE697" s="162"/>
      <c r="CF697" s="162"/>
      <c r="CG697" s="162"/>
      <c r="CH697" s="162"/>
      <c r="CI697" s="162"/>
      <c r="CJ697" s="162"/>
      <c r="CK697" s="162"/>
      <c r="CL697" s="162"/>
      <c r="CM697" s="162"/>
      <c r="CN697" s="162"/>
      <c r="CO697" s="162"/>
      <c r="CP697" s="162"/>
      <c r="CQ697" s="162"/>
      <c r="CR697" s="162"/>
      <c r="CS697" s="162"/>
      <c r="CT697" s="162"/>
      <c r="CU697" s="162"/>
      <c r="CV697" s="162"/>
      <c r="CW697" s="162"/>
      <c r="CX697" s="162"/>
      <c r="CY697" s="162"/>
      <c r="CZ697" s="162"/>
      <c r="DA697" s="162"/>
      <c r="DB697" s="162"/>
      <c r="DC697" s="162"/>
      <c r="DD697" s="162"/>
      <c r="DE697" s="162"/>
      <c r="DF697" s="162"/>
      <c r="DG697" s="162"/>
      <c r="DH697" s="162"/>
      <c r="DI697" s="162"/>
      <c r="DJ697" s="162"/>
      <c r="DK697" s="162"/>
      <c r="DL697" s="162"/>
      <c r="DM697" s="162"/>
      <c r="DN697" s="162"/>
      <c r="DO697" s="162"/>
      <c r="DP697" s="162"/>
      <c r="DQ697" s="162"/>
      <c r="DR697" s="162"/>
      <c r="DS697" s="162"/>
      <c r="DT697" s="162"/>
      <c r="DU697" s="162"/>
      <c r="DV697" s="162"/>
      <c r="DW697" s="162"/>
      <c r="DX697" s="162"/>
      <c r="DY697" s="162"/>
      <c r="DZ697" s="162"/>
      <c r="EA697" s="162"/>
      <c r="EB697" s="162"/>
      <c r="EC697" s="162"/>
      <c r="ED697" s="162"/>
      <c r="EE697" s="162"/>
      <c r="EF697" s="162"/>
      <c r="EG697" s="162"/>
      <c r="EH697" s="162"/>
      <c r="EI697" s="162"/>
      <c r="EJ697" s="162"/>
      <c r="EK697" s="162"/>
      <c r="EL697" s="162"/>
      <c r="EM697" s="162"/>
      <c r="EN697" s="162"/>
      <c r="EO697" s="162"/>
      <c r="EP697" s="162"/>
      <c r="EQ697" s="162"/>
      <c r="ER697" s="162"/>
      <c r="ES697" s="162"/>
      <c r="ET697" s="162"/>
      <c r="EU697" s="162"/>
      <c r="EV697" s="162"/>
      <c r="EW697" s="162"/>
      <c r="EX697" s="162"/>
      <c r="EY697" s="162"/>
      <c r="EZ697" s="162"/>
      <c r="FA697" s="162"/>
      <c r="FB697" s="162"/>
      <c r="FC697" s="162"/>
      <c r="FD697" s="162"/>
      <c r="FE697" s="162"/>
      <c r="FF697" s="162"/>
      <c r="FG697" s="162"/>
      <c r="FH697" s="162"/>
      <c r="FI697" s="162"/>
      <c r="FJ697" s="162"/>
      <c r="FK697" s="162"/>
      <c r="FL697" s="162"/>
      <c r="FM697" s="162"/>
      <c r="FN697" s="162"/>
      <c r="FO697" s="162"/>
      <c r="FP697" s="162"/>
      <c r="FQ697" s="162"/>
      <c r="FR697" s="162"/>
      <c r="FS697" s="162"/>
      <c r="FT697" s="162"/>
      <c r="FU697" s="162"/>
      <c r="FV697" s="162"/>
      <c r="FW697" s="162"/>
      <c r="FX697" s="162"/>
      <c r="FY697" s="162"/>
      <c r="FZ697" s="162"/>
      <c r="GA697" s="162"/>
      <c r="GB697" s="162"/>
      <c r="GC697" s="162"/>
      <c r="GD697" s="162"/>
      <c r="GE697" s="162"/>
      <c r="GF697" s="162"/>
      <c r="GG697" s="162"/>
      <c r="GH697" s="162"/>
      <c r="GI697" s="162"/>
      <c r="GJ697" s="162"/>
      <c r="GK697" s="162"/>
      <c r="GL697" s="162"/>
      <c r="GM697" s="162"/>
      <c r="GN697" s="162"/>
      <c r="GO697" s="162"/>
      <c r="GP697" s="162"/>
      <c r="GQ697" s="162"/>
      <c r="GR697" s="162"/>
      <c r="GS697" s="162"/>
      <c r="GT697" s="162"/>
      <c r="GU697" s="162"/>
    </row>
    <row r="698" spans="1:203" ht="30" x14ac:dyDescent="0.25">
      <c r="A698" s="161">
        <v>1</v>
      </c>
      <c r="B698" s="2583" t="s">
        <v>356</v>
      </c>
      <c r="C698" s="267">
        <f>'1 уровень'!C529</f>
        <v>0</v>
      </c>
      <c r="D698" s="267">
        <f>'1 уровень'!D529</f>
        <v>0</v>
      </c>
      <c r="E698" s="267">
        <f>'1 уровень'!E529</f>
        <v>0</v>
      </c>
      <c r="F698" s="802">
        <f>'1 уровень'!F529</f>
        <v>0</v>
      </c>
      <c r="G698" s="155">
        <f>'1 уровень'!G529</f>
        <v>0</v>
      </c>
      <c r="H698" s="155">
        <f>'1 уровень'!H529</f>
        <v>0</v>
      </c>
      <c r="I698" s="246">
        <f>'1 уровень'!I529</f>
        <v>0</v>
      </c>
      <c r="J698" s="246">
        <f>'1 уровень'!J529</f>
        <v>0</v>
      </c>
      <c r="K698" s="246">
        <f>'1 уровень'!K529</f>
        <v>0</v>
      </c>
      <c r="L698" s="246">
        <f>'1 уровень'!L529</f>
        <v>0</v>
      </c>
      <c r="M698" s="246">
        <f>'1 уровень'!M529</f>
        <v>0</v>
      </c>
      <c r="N698" s="246">
        <f>'1 уровень'!N529</f>
        <v>0</v>
      </c>
      <c r="O698" s="188">
        <f>'1 уровень'!O529</f>
        <v>0</v>
      </c>
      <c r="P698" s="188">
        <f>'1 уровень'!P529</f>
        <v>0</v>
      </c>
      <c r="Q698" s="188">
        <f>'1 уровень'!Q529</f>
        <v>0</v>
      </c>
      <c r="R698" s="188">
        <f>'1 уровень'!R529</f>
        <v>0</v>
      </c>
      <c r="S698" s="2679">
        <f>'1 уровень'!S529</f>
        <v>0</v>
      </c>
      <c r="T698" s="228">
        <f>'1 уровень'!T529</f>
        <v>0</v>
      </c>
      <c r="U698" s="228">
        <f>'1 уровень'!U529</f>
        <v>0</v>
      </c>
      <c r="V698" s="228">
        <f>'1 уровень'!V529</f>
        <v>0</v>
      </c>
      <c r="W698" s="2533">
        <f>'1 уровень'!W529</f>
        <v>0</v>
      </c>
      <c r="X698" s="2538"/>
      <c r="Y698" s="2593"/>
      <c r="Z698" s="162"/>
      <c r="AA698" s="162"/>
      <c r="AB698" s="162"/>
      <c r="AC698" s="162"/>
      <c r="AD698" s="162"/>
      <c r="AE698" s="162"/>
      <c r="AF698" s="162"/>
      <c r="AG698" s="162"/>
      <c r="AH698" s="162"/>
      <c r="AI698" s="162"/>
      <c r="AJ698" s="162"/>
      <c r="AK698" s="162"/>
      <c r="AL698" s="162"/>
      <c r="AM698" s="162"/>
      <c r="AN698" s="162"/>
      <c r="AO698" s="162"/>
      <c r="AP698" s="162"/>
      <c r="AQ698" s="162"/>
      <c r="AR698" s="162"/>
      <c r="AS698" s="162"/>
      <c r="AT698" s="162"/>
      <c r="AU698" s="162"/>
      <c r="AV698" s="162"/>
      <c r="AW698" s="162"/>
      <c r="AX698" s="162"/>
      <c r="AY698" s="162"/>
      <c r="AZ698" s="162"/>
      <c r="BA698" s="162"/>
      <c r="BB698" s="162"/>
      <c r="BC698" s="162"/>
      <c r="BD698" s="162"/>
      <c r="BE698" s="162"/>
      <c r="BF698" s="162"/>
      <c r="BG698" s="162"/>
      <c r="BH698" s="162"/>
      <c r="BI698" s="162"/>
      <c r="BJ698" s="162"/>
      <c r="BK698" s="162"/>
      <c r="BL698" s="162"/>
      <c r="BM698" s="162"/>
      <c r="BN698" s="162"/>
      <c r="BO698" s="162"/>
      <c r="BP698" s="162"/>
      <c r="BQ698" s="162"/>
      <c r="BR698" s="162"/>
      <c r="BS698" s="162"/>
      <c r="BT698" s="162"/>
      <c r="BU698" s="162"/>
      <c r="BV698" s="162"/>
      <c r="BW698" s="162"/>
      <c r="BX698" s="162"/>
      <c r="BY698" s="162"/>
      <c r="BZ698" s="162"/>
      <c r="CA698" s="162"/>
      <c r="CB698" s="162"/>
      <c r="CC698" s="162"/>
      <c r="CD698" s="162"/>
      <c r="CE698" s="162"/>
      <c r="CF698" s="162"/>
      <c r="CG698" s="162"/>
      <c r="CH698" s="162"/>
      <c r="CI698" s="162"/>
      <c r="CJ698" s="162"/>
      <c r="CK698" s="162"/>
      <c r="CL698" s="162"/>
      <c r="CM698" s="162"/>
      <c r="CN698" s="162"/>
      <c r="CO698" s="162"/>
      <c r="CP698" s="162"/>
      <c r="CQ698" s="162"/>
      <c r="CR698" s="162"/>
      <c r="CS698" s="162"/>
      <c r="CT698" s="162"/>
      <c r="CU698" s="162"/>
      <c r="CV698" s="162"/>
      <c r="CW698" s="162"/>
      <c r="CX698" s="162"/>
      <c r="CY698" s="162"/>
      <c r="CZ698" s="162"/>
      <c r="DA698" s="162"/>
      <c r="DB698" s="162"/>
      <c r="DC698" s="162"/>
      <c r="DD698" s="162"/>
      <c r="DE698" s="162"/>
      <c r="DF698" s="162"/>
      <c r="DG698" s="162"/>
      <c r="DH698" s="162"/>
      <c r="DI698" s="162"/>
      <c r="DJ698" s="162"/>
      <c r="DK698" s="162"/>
      <c r="DL698" s="162"/>
      <c r="DM698" s="162"/>
      <c r="DN698" s="162"/>
      <c r="DO698" s="162"/>
      <c r="DP698" s="162"/>
      <c r="DQ698" s="162"/>
      <c r="DR698" s="162"/>
      <c r="DS698" s="162"/>
      <c r="DT698" s="162"/>
      <c r="DU698" s="162"/>
      <c r="DV698" s="162"/>
      <c r="DW698" s="162"/>
      <c r="DX698" s="162"/>
      <c r="DY698" s="162"/>
      <c r="DZ698" s="162"/>
      <c r="EA698" s="162"/>
      <c r="EB698" s="162"/>
      <c r="EC698" s="162"/>
      <c r="ED698" s="162"/>
      <c r="EE698" s="162"/>
      <c r="EF698" s="162"/>
      <c r="EG698" s="162"/>
      <c r="EH698" s="162"/>
      <c r="EI698" s="162"/>
      <c r="EJ698" s="162"/>
      <c r="EK698" s="162"/>
      <c r="EL698" s="162"/>
      <c r="EM698" s="162"/>
      <c r="EN698" s="162"/>
      <c r="EO698" s="162"/>
      <c r="EP698" s="162"/>
      <c r="EQ698" s="162"/>
      <c r="ER698" s="162"/>
      <c r="ES698" s="162"/>
      <c r="ET698" s="162"/>
      <c r="EU698" s="162"/>
      <c r="EV698" s="162"/>
      <c r="EW698" s="162"/>
      <c r="EX698" s="162"/>
      <c r="EY698" s="162"/>
      <c r="EZ698" s="162"/>
      <c r="FA698" s="162"/>
      <c r="FB698" s="162"/>
      <c r="FC698" s="162"/>
      <c r="FD698" s="162"/>
      <c r="FE698" s="162"/>
      <c r="FF698" s="162"/>
      <c r="FG698" s="162"/>
      <c r="FH698" s="162"/>
      <c r="FI698" s="162"/>
      <c r="FJ698" s="162"/>
      <c r="FK698" s="162"/>
      <c r="FL698" s="162"/>
      <c r="FM698" s="162"/>
      <c r="FN698" s="162"/>
      <c r="FO698" s="162"/>
      <c r="FP698" s="162"/>
      <c r="FQ698" s="162"/>
      <c r="FR698" s="162"/>
      <c r="FS698" s="162"/>
      <c r="FT698" s="162"/>
      <c r="FU698" s="162"/>
      <c r="FV698" s="162"/>
      <c r="FW698" s="162"/>
      <c r="FX698" s="162"/>
      <c r="FY698" s="162"/>
      <c r="FZ698" s="162"/>
      <c r="GA698" s="162"/>
      <c r="GB698" s="162"/>
      <c r="GC698" s="162"/>
      <c r="GD698" s="162"/>
      <c r="GE698" s="162"/>
      <c r="GF698" s="162"/>
      <c r="GG698" s="162"/>
      <c r="GH698" s="162"/>
      <c r="GI698" s="162"/>
      <c r="GJ698" s="162"/>
      <c r="GK698" s="162"/>
      <c r="GL698" s="162"/>
      <c r="GM698" s="162"/>
      <c r="GN698" s="162"/>
      <c r="GO698" s="162"/>
      <c r="GP698" s="162"/>
      <c r="GQ698" s="162"/>
      <c r="GR698" s="162"/>
      <c r="GS698" s="162"/>
      <c r="GT698" s="162"/>
      <c r="GU698" s="162"/>
    </row>
    <row r="699" spans="1:203" ht="30" x14ac:dyDescent="0.25">
      <c r="A699" s="161">
        <v>1</v>
      </c>
      <c r="B699" s="2583" t="s">
        <v>357</v>
      </c>
      <c r="C699" s="267">
        <f>'1 уровень'!C530</f>
        <v>0</v>
      </c>
      <c r="D699" s="267">
        <f>'1 уровень'!D530</f>
        <v>0</v>
      </c>
      <c r="E699" s="267">
        <f>'1 уровень'!E530</f>
        <v>0</v>
      </c>
      <c r="F699" s="802">
        <f>'1 уровень'!F530</f>
        <v>0</v>
      </c>
      <c r="G699" s="155">
        <f>'1 уровень'!G530</f>
        <v>0</v>
      </c>
      <c r="H699" s="155">
        <f>'1 уровень'!H530</f>
        <v>0</v>
      </c>
      <c r="I699" s="246">
        <f>'1 уровень'!I530</f>
        <v>0</v>
      </c>
      <c r="J699" s="246">
        <f>'1 уровень'!J530</f>
        <v>0</v>
      </c>
      <c r="K699" s="246">
        <f>'1 уровень'!K530</f>
        <v>0</v>
      </c>
      <c r="L699" s="246">
        <f>'1 уровень'!L530</f>
        <v>0</v>
      </c>
      <c r="M699" s="246">
        <f>'1 уровень'!M530</f>
        <v>0</v>
      </c>
      <c r="N699" s="246">
        <f>'1 уровень'!N530</f>
        <v>0</v>
      </c>
      <c r="O699" s="188">
        <f>'1 уровень'!O530</f>
        <v>0</v>
      </c>
      <c r="P699" s="188">
        <f>'1 уровень'!P530</f>
        <v>0</v>
      </c>
      <c r="Q699" s="188">
        <f>'1 уровень'!Q530</f>
        <v>0</v>
      </c>
      <c r="R699" s="188">
        <f>'1 уровень'!R530</f>
        <v>0</v>
      </c>
      <c r="S699" s="2679">
        <f>'1 уровень'!S530</f>
        <v>0</v>
      </c>
      <c r="T699" s="228">
        <f>'1 уровень'!T530</f>
        <v>0</v>
      </c>
      <c r="U699" s="228">
        <f>'1 уровень'!U530</f>
        <v>0</v>
      </c>
      <c r="V699" s="228">
        <f>'1 уровень'!V530</f>
        <v>0</v>
      </c>
      <c r="W699" s="2533">
        <f>'1 уровень'!W530</f>
        <v>0</v>
      </c>
      <c r="X699" s="2538"/>
      <c r="Y699" s="2593"/>
      <c r="Z699" s="162"/>
      <c r="AA699" s="162"/>
      <c r="AB699" s="162"/>
      <c r="AC699" s="162"/>
      <c r="AD699" s="162"/>
      <c r="AE699" s="162"/>
      <c r="AF699" s="162"/>
      <c r="AG699" s="162"/>
      <c r="AH699" s="162"/>
      <c r="AI699" s="162"/>
      <c r="AJ699" s="162"/>
      <c r="AK699" s="162"/>
      <c r="AL699" s="162"/>
      <c r="AM699" s="162"/>
      <c r="AN699" s="162"/>
      <c r="AO699" s="162"/>
      <c r="AP699" s="162"/>
      <c r="AQ699" s="162"/>
      <c r="AR699" s="162"/>
      <c r="AS699" s="162"/>
      <c r="AT699" s="162"/>
      <c r="AU699" s="162"/>
      <c r="AV699" s="162"/>
      <c r="AW699" s="162"/>
      <c r="AX699" s="162"/>
      <c r="AY699" s="162"/>
      <c r="AZ699" s="162"/>
      <c r="BA699" s="162"/>
      <c r="BB699" s="162"/>
      <c r="BC699" s="162"/>
      <c r="BD699" s="162"/>
      <c r="BE699" s="162"/>
      <c r="BF699" s="162"/>
      <c r="BG699" s="162"/>
      <c r="BH699" s="162"/>
      <c r="BI699" s="162"/>
      <c r="BJ699" s="162"/>
      <c r="BK699" s="162"/>
      <c r="BL699" s="162"/>
      <c r="BM699" s="162"/>
      <c r="BN699" s="162"/>
      <c r="BO699" s="162"/>
      <c r="BP699" s="162"/>
      <c r="BQ699" s="162"/>
      <c r="BR699" s="162"/>
      <c r="BS699" s="162"/>
      <c r="BT699" s="162"/>
      <c r="BU699" s="162"/>
      <c r="BV699" s="162"/>
      <c r="BW699" s="162"/>
      <c r="BX699" s="162"/>
      <c r="BY699" s="162"/>
      <c r="BZ699" s="162"/>
      <c r="CA699" s="162"/>
      <c r="CB699" s="162"/>
      <c r="CC699" s="162"/>
      <c r="CD699" s="162"/>
      <c r="CE699" s="162"/>
      <c r="CF699" s="162"/>
      <c r="CG699" s="162"/>
      <c r="CH699" s="162"/>
      <c r="CI699" s="162"/>
      <c r="CJ699" s="162"/>
      <c r="CK699" s="162"/>
      <c r="CL699" s="162"/>
      <c r="CM699" s="162"/>
      <c r="CN699" s="162"/>
      <c r="CO699" s="162"/>
      <c r="CP699" s="162"/>
      <c r="CQ699" s="162"/>
      <c r="CR699" s="162"/>
      <c r="CS699" s="162"/>
      <c r="CT699" s="162"/>
      <c r="CU699" s="162"/>
      <c r="CV699" s="162"/>
      <c r="CW699" s="162"/>
      <c r="CX699" s="162"/>
      <c r="CY699" s="162"/>
      <c r="CZ699" s="162"/>
      <c r="DA699" s="162"/>
      <c r="DB699" s="162"/>
      <c r="DC699" s="162"/>
      <c r="DD699" s="162"/>
      <c r="DE699" s="162"/>
      <c r="DF699" s="162"/>
      <c r="DG699" s="162"/>
      <c r="DH699" s="162"/>
      <c r="DI699" s="162"/>
      <c r="DJ699" s="162"/>
      <c r="DK699" s="162"/>
      <c r="DL699" s="162"/>
      <c r="DM699" s="162"/>
      <c r="DN699" s="162"/>
      <c r="DO699" s="162"/>
      <c r="DP699" s="162"/>
      <c r="DQ699" s="162"/>
      <c r="DR699" s="162"/>
      <c r="DS699" s="162"/>
      <c r="DT699" s="162"/>
      <c r="DU699" s="162"/>
      <c r="DV699" s="162"/>
      <c r="DW699" s="162"/>
      <c r="DX699" s="162"/>
      <c r="DY699" s="162"/>
      <c r="DZ699" s="162"/>
      <c r="EA699" s="162"/>
      <c r="EB699" s="162"/>
      <c r="EC699" s="162"/>
      <c r="ED699" s="162"/>
      <c r="EE699" s="162"/>
      <c r="EF699" s="162"/>
      <c r="EG699" s="162"/>
      <c r="EH699" s="162"/>
      <c r="EI699" s="162"/>
      <c r="EJ699" s="162"/>
      <c r="EK699" s="162"/>
      <c r="EL699" s="162"/>
      <c r="EM699" s="162"/>
      <c r="EN699" s="162"/>
      <c r="EO699" s="162"/>
      <c r="EP699" s="162"/>
      <c r="EQ699" s="162"/>
      <c r="ER699" s="162"/>
      <c r="ES699" s="162"/>
      <c r="ET699" s="162"/>
      <c r="EU699" s="162"/>
      <c r="EV699" s="162"/>
      <c r="EW699" s="162"/>
      <c r="EX699" s="162"/>
      <c r="EY699" s="162"/>
      <c r="EZ699" s="162"/>
      <c r="FA699" s="162"/>
      <c r="FB699" s="162"/>
      <c r="FC699" s="162"/>
      <c r="FD699" s="162"/>
      <c r="FE699" s="162"/>
      <c r="FF699" s="162"/>
      <c r="FG699" s="162"/>
      <c r="FH699" s="162"/>
      <c r="FI699" s="162"/>
      <c r="FJ699" s="162"/>
      <c r="FK699" s="162"/>
      <c r="FL699" s="162"/>
      <c r="FM699" s="162"/>
      <c r="FN699" s="162"/>
      <c r="FO699" s="162"/>
      <c r="FP699" s="162"/>
      <c r="FQ699" s="162"/>
      <c r="FR699" s="162"/>
      <c r="FS699" s="162"/>
      <c r="FT699" s="162"/>
      <c r="FU699" s="162"/>
      <c r="FV699" s="162"/>
      <c r="FW699" s="162"/>
      <c r="FX699" s="162"/>
      <c r="FY699" s="162"/>
      <c r="FZ699" s="162"/>
      <c r="GA699" s="162"/>
      <c r="GB699" s="162"/>
      <c r="GC699" s="162"/>
      <c r="GD699" s="162"/>
      <c r="GE699" s="162"/>
      <c r="GF699" s="162"/>
      <c r="GG699" s="162"/>
      <c r="GH699" s="162"/>
      <c r="GI699" s="162"/>
      <c r="GJ699" s="162"/>
      <c r="GK699" s="162"/>
      <c r="GL699" s="162"/>
      <c r="GM699" s="162"/>
      <c r="GN699" s="162"/>
      <c r="GO699" s="162"/>
      <c r="GP699" s="162"/>
      <c r="GQ699" s="162"/>
      <c r="GR699" s="162"/>
      <c r="GS699" s="162"/>
      <c r="GT699" s="162"/>
      <c r="GU699" s="162"/>
    </row>
    <row r="700" spans="1:203" ht="45" x14ac:dyDescent="0.25">
      <c r="A700" s="161">
        <v>1</v>
      </c>
      <c r="B700" s="2543" t="s">
        <v>350</v>
      </c>
      <c r="C700" s="267">
        <f>'1 уровень'!C531</f>
        <v>1113</v>
      </c>
      <c r="D700" s="267">
        <f>'1 уровень'!D531</f>
        <v>371</v>
      </c>
      <c r="E700" s="267">
        <f>'1 уровень'!E531</f>
        <v>231</v>
      </c>
      <c r="F700" s="802">
        <f>'1 уровень'!F531</f>
        <v>62.264150943396224</v>
      </c>
      <c r="G700" s="155">
        <f>'1 уровень'!G531</f>
        <v>0</v>
      </c>
      <c r="H700" s="155">
        <f>'1 уровень'!H531</f>
        <v>0</v>
      </c>
      <c r="I700" s="246">
        <f>'1 уровень'!I531</f>
        <v>0</v>
      </c>
      <c r="J700" s="246">
        <f>'1 уровень'!J531</f>
        <v>0</v>
      </c>
      <c r="K700" s="246">
        <f>'1 уровень'!K531</f>
        <v>0</v>
      </c>
      <c r="L700" s="246">
        <f>'1 уровень'!L531</f>
        <v>0</v>
      </c>
      <c r="M700" s="246">
        <f>'1 уровень'!M531</f>
        <v>0</v>
      </c>
      <c r="N700" s="246">
        <f>'1 уровень'!N531</f>
        <v>0</v>
      </c>
      <c r="O700" s="188">
        <f>'1 уровень'!O531</f>
        <v>0</v>
      </c>
      <c r="P700" s="188">
        <f>'1 уровень'!P531</f>
        <v>0</v>
      </c>
      <c r="Q700" s="188">
        <f>'1 уровень'!Q531</f>
        <v>0</v>
      </c>
      <c r="R700" s="188">
        <f>'1 уровень'!R531</f>
        <v>0</v>
      </c>
      <c r="S700" s="2679">
        <f>'1 уровень'!S531</f>
        <v>0</v>
      </c>
      <c r="T700" s="228">
        <f>'1 уровень'!T531</f>
        <v>0</v>
      </c>
      <c r="U700" s="228">
        <f>'1 уровень'!U531</f>
        <v>0</v>
      </c>
      <c r="V700" s="228">
        <f>'1 уровень'!V531</f>
        <v>0</v>
      </c>
      <c r="W700" s="2533">
        <f>'1 уровень'!W531</f>
        <v>0</v>
      </c>
      <c r="X700" s="2538"/>
      <c r="Y700" s="2593"/>
      <c r="Z700" s="162"/>
      <c r="AA700" s="162"/>
      <c r="AB700" s="162"/>
      <c r="AC700" s="162"/>
      <c r="AD700" s="162"/>
      <c r="AE700" s="162"/>
      <c r="AF700" s="162"/>
      <c r="AG700" s="162"/>
      <c r="AH700" s="162"/>
      <c r="AI700" s="162"/>
      <c r="AJ700" s="162"/>
      <c r="AK700" s="162"/>
      <c r="AL700" s="162"/>
      <c r="AM700" s="162"/>
      <c r="AN700" s="162"/>
      <c r="AO700" s="162"/>
      <c r="AP700" s="162"/>
      <c r="AQ700" s="162"/>
      <c r="AR700" s="162"/>
      <c r="AS700" s="162"/>
      <c r="AT700" s="162"/>
      <c r="AU700" s="162"/>
      <c r="AV700" s="162"/>
      <c r="AW700" s="162"/>
      <c r="AX700" s="162"/>
      <c r="AY700" s="162"/>
      <c r="AZ700" s="162"/>
      <c r="BA700" s="162"/>
      <c r="BB700" s="162"/>
      <c r="BC700" s="162"/>
      <c r="BD700" s="162"/>
      <c r="BE700" s="162"/>
      <c r="BF700" s="162"/>
      <c r="BG700" s="162"/>
      <c r="BH700" s="162"/>
      <c r="BI700" s="162"/>
      <c r="BJ700" s="162"/>
      <c r="BK700" s="162"/>
      <c r="BL700" s="162"/>
      <c r="BM700" s="162"/>
      <c r="BN700" s="162"/>
      <c r="BO700" s="162"/>
      <c r="BP700" s="162"/>
      <c r="BQ700" s="162"/>
      <c r="BR700" s="162"/>
      <c r="BS700" s="162"/>
      <c r="BT700" s="162"/>
      <c r="BU700" s="162"/>
      <c r="BV700" s="162"/>
      <c r="BW700" s="162"/>
      <c r="BX700" s="162"/>
      <c r="BY700" s="162"/>
      <c r="BZ700" s="162"/>
      <c r="CA700" s="162"/>
      <c r="CB700" s="162"/>
      <c r="CC700" s="162"/>
      <c r="CD700" s="162"/>
      <c r="CE700" s="162"/>
      <c r="CF700" s="162"/>
      <c r="CG700" s="162"/>
      <c r="CH700" s="162"/>
      <c r="CI700" s="162"/>
      <c r="CJ700" s="162"/>
      <c r="CK700" s="162"/>
      <c r="CL700" s="162"/>
      <c r="CM700" s="162"/>
      <c r="CN700" s="162"/>
      <c r="CO700" s="162"/>
      <c r="CP700" s="162"/>
      <c r="CQ700" s="162"/>
      <c r="CR700" s="162"/>
      <c r="CS700" s="162"/>
      <c r="CT700" s="162"/>
      <c r="CU700" s="162"/>
      <c r="CV700" s="162"/>
      <c r="CW700" s="162"/>
      <c r="CX700" s="162"/>
      <c r="CY700" s="162"/>
      <c r="CZ700" s="162"/>
      <c r="DA700" s="162"/>
      <c r="DB700" s="162"/>
      <c r="DC700" s="162"/>
      <c r="DD700" s="162"/>
      <c r="DE700" s="162"/>
      <c r="DF700" s="162"/>
      <c r="DG700" s="162"/>
      <c r="DH700" s="162"/>
      <c r="DI700" s="162"/>
      <c r="DJ700" s="162"/>
      <c r="DK700" s="162"/>
      <c r="DL700" s="162"/>
      <c r="DM700" s="162"/>
      <c r="DN700" s="162"/>
      <c r="DO700" s="162"/>
      <c r="DP700" s="162"/>
      <c r="DQ700" s="162"/>
      <c r="DR700" s="162"/>
      <c r="DS700" s="162"/>
      <c r="DT700" s="162"/>
      <c r="DU700" s="162"/>
      <c r="DV700" s="162"/>
      <c r="DW700" s="162"/>
      <c r="DX700" s="162"/>
      <c r="DY700" s="162"/>
      <c r="DZ700" s="162"/>
      <c r="EA700" s="162"/>
      <c r="EB700" s="162"/>
      <c r="EC700" s="162"/>
      <c r="ED700" s="162"/>
      <c r="EE700" s="162"/>
      <c r="EF700" s="162"/>
      <c r="EG700" s="162"/>
      <c r="EH700" s="162"/>
      <c r="EI700" s="162"/>
      <c r="EJ700" s="162"/>
      <c r="EK700" s="162"/>
      <c r="EL700" s="162"/>
      <c r="EM700" s="162"/>
      <c r="EN700" s="162"/>
      <c r="EO700" s="162"/>
      <c r="EP700" s="162"/>
      <c r="EQ700" s="162"/>
      <c r="ER700" s="162"/>
      <c r="ES700" s="162"/>
      <c r="ET700" s="162"/>
      <c r="EU700" s="162"/>
      <c r="EV700" s="162"/>
      <c r="EW700" s="162"/>
      <c r="EX700" s="162"/>
      <c r="EY700" s="162"/>
      <c r="EZ700" s="162"/>
      <c r="FA700" s="162"/>
      <c r="FB700" s="162"/>
      <c r="FC700" s="162"/>
      <c r="FD700" s="162"/>
      <c r="FE700" s="162"/>
      <c r="FF700" s="162"/>
      <c r="FG700" s="162"/>
      <c r="FH700" s="162"/>
      <c r="FI700" s="162"/>
      <c r="FJ700" s="162"/>
      <c r="FK700" s="162"/>
      <c r="FL700" s="162"/>
      <c r="FM700" s="162"/>
      <c r="FN700" s="162"/>
      <c r="FO700" s="162"/>
      <c r="FP700" s="162"/>
      <c r="FQ700" s="162"/>
      <c r="FR700" s="162"/>
      <c r="FS700" s="162"/>
      <c r="FT700" s="162"/>
      <c r="FU700" s="162"/>
      <c r="FV700" s="162"/>
      <c r="FW700" s="162"/>
      <c r="FX700" s="162"/>
      <c r="FY700" s="162"/>
      <c r="FZ700" s="162"/>
      <c r="GA700" s="162"/>
      <c r="GB700" s="162"/>
      <c r="GC700" s="162"/>
      <c r="GD700" s="162"/>
      <c r="GE700" s="162"/>
      <c r="GF700" s="162"/>
      <c r="GG700" s="162"/>
      <c r="GH700" s="162"/>
      <c r="GI700" s="162"/>
      <c r="GJ700" s="162"/>
      <c r="GK700" s="162"/>
      <c r="GL700" s="162"/>
      <c r="GM700" s="162"/>
      <c r="GN700" s="162"/>
      <c r="GO700" s="162"/>
      <c r="GP700" s="162"/>
      <c r="GQ700" s="162"/>
      <c r="GR700" s="162"/>
      <c r="GS700" s="162"/>
      <c r="GT700" s="162"/>
      <c r="GU700" s="162"/>
    </row>
    <row r="701" spans="1:203" ht="30" x14ac:dyDescent="0.25">
      <c r="A701" s="161">
        <v>1</v>
      </c>
      <c r="B701" s="2583" t="s">
        <v>351</v>
      </c>
      <c r="C701" s="267">
        <f>'1 уровень'!C532</f>
        <v>904</v>
      </c>
      <c r="D701" s="267">
        <f>'1 уровень'!D532</f>
        <v>301</v>
      </c>
      <c r="E701" s="267">
        <f>'1 уровень'!E532</f>
        <v>207</v>
      </c>
      <c r="F701" s="802">
        <f>'1 уровень'!F532</f>
        <v>68.770764119601324</v>
      </c>
      <c r="G701" s="155">
        <f>'1 уровень'!G532</f>
        <v>0</v>
      </c>
      <c r="H701" s="155">
        <f>'1 уровень'!H532</f>
        <v>0</v>
      </c>
      <c r="I701" s="246">
        <f>'1 уровень'!I532</f>
        <v>0</v>
      </c>
      <c r="J701" s="246">
        <f>'1 уровень'!J532</f>
        <v>0</v>
      </c>
      <c r="K701" s="246">
        <f>'1 уровень'!K532</f>
        <v>0</v>
      </c>
      <c r="L701" s="246">
        <f>'1 уровень'!L532</f>
        <v>0</v>
      </c>
      <c r="M701" s="246">
        <f>'1 уровень'!M532</f>
        <v>0</v>
      </c>
      <c r="N701" s="246">
        <f>'1 уровень'!N532</f>
        <v>0</v>
      </c>
      <c r="O701" s="188">
        <f>'1 уровень'!O532</f>
        <v>0</v>
      </c>
      <c r="P701" s="188">
        <f>'1 уровень'!P532</f>
        <v>0</v>
      </c>
      <c r="Q701" s="188">
        <f>'1 уровень'!Q532</f>
        <v>0</v>
      </c>
      <c r="R701" s="188">
        <f>'1 уровень'!R532</f>
        <v>0</v>
      </c>
      <c r="S701" s="2679">
        <f>'1 уровень'!S532</f>
        <v>0</v>
      </c>
      <c r="T701" s="228">
        <f>'1 уровень'!T532</f>
        <v>0</v>
      </c>
      <c r="U701" s="228">
        <f>'1 уровень'!U532</f>
        <v>0</v>
      </c>
      <c r="V701" s="228">
        <f>'1 уровень'!V532</f>
        <v>0</v>
      </c>
      <c r="W701" s="2533">
        <f>'1 уровень'!W532</f>
        <v>0</v>
      </c>
      <c r="X701" s="2538"/>
      <c r="Y701" s="2593"/>
      <c r="Z701" s="162"/>
      <c r="AA701" s="162"/>
      <c r="AB701" s="162"/>
      <c r="AC701" s="162"/>
      <c r="AD701" s="162"/>
      <c r="AE701" s="162"/>
      <c r="AF701" s="162"/>
      <c r="AG701" s="162"/>
      <c r="AH701" s="162"/>
      <c r="AI701" s="162"/>
      <c r="AJ701" s="162"/>
      <c r="AK701" s="162"/>
      <c r="AL701" s="162"/>
      <c r="AM701" s="162"/>
      <c r="AN701" s="162"/>
      <c r="AO701" s="162"/>
      <c r="AP701" s="162"/>
      <c r="AQ701" s="162"/>
      <c r="AR701" s="162"/>
      <c r="AS701" s="162"/>
      <c r="AT701" s="162"/>
      <c r="AU701" s="162"/>
      <c r="AV701" s="162"/>
      <c r="AW701" s="162"/>
      <c r="AX701" s="162"/>
      <c r="AY701" s="162"/>
      <c r="AZ701" s="162"/>
      <c r="BA701" s="162"/>
      <c r="BB701" s="162"/>
      <c r="BC701" s="162"/>
      <c r="BD701" s="162"/>
      <c r="BE701" s="162"/>
      <c r="BF701" s="162"/>
      <c r="BG701" s="162"/>
      <c r="BH701" s="162"/>
      <c r="BI701" s="162"/>
      <c r="BJ701" s="162"/>
      <c r="BK701" s="162"/>
      <c r="BL701" s="162"/>
      <c r="BM701" s="162"/>
      <c r="BN701" s="162"/>
      <c r="BO701" s="162"/>
      <c r="BP701" s="162"/>
      <c r="BQ701" s="162"/>
      <c r="BR701" s="162"/>
      <c r="BS701" s="162"/>
      <c r="BT701" s="162"/>
      <c r="BU701" s="162"/>
      <c r="BV701" s="162"/>
      <c r="BW701" s="162"/>
      <c r="BX701" s="162"/>
      <c r="BY701" s="162"/>
      <c r="BZ701" s="162"/>
      <c r="CA701" s="162"/>
      <c r="CB701" s="162"/>
      <c r="CC701" s="162"/>
      <c r="CD701" s="162"/>
      <c r="CE701" s="162"/>
      <c r="CF701" s="162"/>
      <c r="CG701" s="162"/>
      <c r="CH701" s="162"/>
      <c r="CI701" s="162"/>
      <c r="CJ701" s="162"/>
      <c r="CK701" s="162"/>
      <c r="CL701" s="162"/>
      <c r="CM701" s="162"/>
      <c r="CN701" s="162"/>
      <c r="CO701" s="162"/>
      <c r="CP701" s="162"/>
      <c r="CQ701" s="162"/>
      <c r="CR701" s="162"/>
      <c r="CS701" s="162"/>
      <c r="CT701" s="162"/>
      <c r="CU701" s="162"/>
      <c r="CV701" s="162"/>
      <c r="CW701" s="162"/>
      <c r="CX701" s="162"/>
      <c r="CY701" s="162"/>
      <c r="CZ701" s="162"/>
      <c r="DA701" s="162"/>
      <c r="DB701" s="162"/>
      <c r="DC701" s="162"/>
      <c r="DD701" s="162"/>
      <c r="DE701" s="162"/>
      <c r="DF701" s="162"/>
      <c r="DG701" s="162"/>
      <c r="DH701" s="162"/>
      <c r="DI701" s="162"/>
      <c r="DJ701" s="162"/>
      <c r="DK701" s="162"/>
      <c r="DL701" s="162"/>
      <c r="DM701" s="162"/>
      <c r="DN701" s="162"/>
      <c r="DO701" s="162"/>
      <c r="DP701" s="162"/>
      <c r="DQ701" s="162"/>
      <c r="DR701" s="162"/>
      <c r="DS701" s="162"/>
      <c r="DT701" s="162"/>
      <c r="DU701" s="162"/>
      <c r="DV701" s="162"/>
      <c r="DW701" s="162"/>
      <c r="DX701" s="162"/>
      <c r="DY701" s="162"/>
      <c r="DZ701" s="162"/>
      <c r="EA701" s="162"/>
      <c r="EB701" s="162"/>
      <c r="EC701" s="162"/>
      <c r="ED701" s="162"/>
      <c r="EE701" s="162"/>
      <c r="EF701" s="162"/>
      <c r="EG701" s="162"/>
      <c r="EH701" s="162"/>
      <c r="EI701" s="162"/>
      <c r="EJ701" s="162"/>
      <c r="EK701" s="162"/>
      <c r="EL701" s="162"/>
      <c r="EM701" s="162"/>
      <c r="EN701" s="162"/>
      <c r="EO701" s="162"/>
      <c r="EP701" s="162"/>
      <c r="EQ701" s="162"/>
      <c r="ER701" s="162"/>
      <c r="ES701" s="162"/>
      <c r="ET701" s="162"/>
      <c r="EU701" s="162"/>
      <c r="EV701" s="162"/>
      <c r="EW701" s="162"/>
      <c r="EX701" s="162"/>
      <c r="EY701" s="162"/>
      <c r="EZ701" s="162"/>
      <c r="FA701" s="162"/>
      <c r="FB701" s="162"/>
      <c r="FC701" s="162"/>
      <c r="FD701" s="162"/>
      <c r="FE701" s="162"/>
      <c r="FF701" s="162"/>
      <c r="FG701" s="162"/>
      <c r="FH701" s="162"/>
      <c r="FI701" s="162"/>
      <c r="FJ701" s="162"/>
      <c r="FK701" s="162"/>
      <c r="FL701" s="162"/>
      <c r="FM701" s="162"/>
      <c r="FN701" s="162"/>
      <c r="FO701" s="162"/>
      <c r="FP701" s="162"/>
      <c r="FQ701" s="162"/>
      <c r="FR701" s="162"/>
      <c r="FS701" s="162"/>
      <c r="FT701" s="162"/>
      <c r="FU701" s="162"/>
      <c r="FV701" s="162"/>
      <c r="FW701" s="162"/>
      <c r="FX701" s="162"/>
      <c r="FY701" s="162"/>
      <c r="FZ701" s="162"/>
      <c r="GA701" s="162"/>
      <c r="GB701" s="162"/>
      <c r="GC701" s="162"/>
      <c r="GD701" s="162"/>
      <c r="GE701" s="162"/>
      <c r="GF701" s="162"/>
      <c r="GG701" s="162"/>
      <c r="GH701" s="162"/>
      <c r="GI701" s="162"/>
      <c r="GJ701" s="162"/>
      <c r="GK701" s="162"/>
      <c r="GL701" s="162"/>
      <c r="GM701" s="162"/>
      <c r="GN701" s="162"/>
      <c r="GO701" s="162"/>
      <c r="GP701" s="162"/>
      <c r="GQ701" s="162"/>
      <c r="GR701" s="162"/>
      <c r="GS701" s="162"/>
      <c r="GT701" s="162"/>
      <c r="GU701" s="162"/>
    </row>
    <row r="702" spans="1:203" ht="30" x14ac:dyDescent="0.25">
      <c r="A702" s="161">
        <v>1</v>
      </c>
      <c r="B702" s="2583" t="s">
        <v>352</v>
      </c>
      <c r="C702" s="267">
        <f>'1 уровень'!C533</f>
        <v>209</v>
      </c>
      <c r="D702" s="267">
        <f>'1 уровень'!D533</f>
        <v>70</v>
      </c>
      <c r="E702" s="267">
        <f>'1 уровень'!E533</f>
        <v>24</v>
      </c>
      <c r="F702" s="802">
        <f>'1 уровень'!F533</f>
        <v>34.285714285714285</v>
      </c>
      <c r="G702" s="155">
        <f>'1 уровень'!G533</f>
        <v>0</v>
      </c>
      <c r="H702" s="155">
        <f>'1 уровень'!H533</f>
        <v>0</v>
      </c>
      <c r="I702" s="246">
        <f>'1 уровень'!I533</f>
        <v>0</v>
      </c>
      <c r="J702" s="246">
        <f>'1 уровень'!J533</f>
        <v>0</v>
      </c>
      <c r="K702" s="246">
        <f>'1 уровень'!K533</f>
        <v>0</v>
      </c>
      <c r="L702" s="246">
        <f>'1 уровень'!L533</f>
        <v>0</v>
      </c>
      <c r="M702" s="246">
        <f>'1 уровень'!M533</f>
        <v>0</v>
      </c>
      <c r="N702" s="246">
        <f>'1 уровень'!N533</f>
        <v>0</v>
      </c>
      <c r="O702" s="188">
        <f>'1 уровень'!O533</f>
        <v>0</v>
      </c>
      <c r="P702" s="188">
        <f>'1 уровень'!P533</f>
        <v>0</v>
      </c>
      <c r="Q702" s="188">
        <f>'1 уровень'!Q533</f>
        <v>0</v>
      </c>
      <c r="R702" s="188">
        <f>'1 уровень'!R533</f>
        <v>0</v>
      </c>
      <c r="S702" s="2679">
        <f>'1 уровень'!S533</f>
        <v>0</v>
      </c>
      <c r="T702" s="228">
        <f>'1 уровень'!T533</f>
        <v>0</v>
      </c>
      <c r="U702" s="228">
        <f>'1 уровень'!U533</f>
        <v>0</v>
      </c>
      <c r="V702" s="228">
        <f>'1 уровень'!V533</f>
        <v>0</v>
      </c>
      <c r="W702" s="2533">
        <f>'1 уровень'!W533</f>
        <v>0</v>
      </c>
      <c r="X702" s="2538"/>
      <c r="Y702" s="2593"/>
      <c r="Z702" s="162"/>
      <c r="AA702" s="162"/>
      <c r="AB702" s="162"/>
      <c r="AC702" s="162"/>
      <c r="AD702" s="162"/>
      <c r="AE702" s="162"/>
      <c r="AF702" s="162"/>
      <c r="AG702" s="162"/>
      <c r="AH702" s="162"/>
      <c r="AI702" s="162"/>
      <c r="AJ702" s="162"/>
      <c r="AK702" s="162"/>
      <c r="AL702" s="162"/>
      <c r="AM702" s="162"/>
      <c r="AN702" s="162"/>
      <c r="AO702" s="162"/>
      <c r="AP702" s="162"/>
      <c r="AQ702" s="162"/>
      <c r="AR702" s="162"/>
      <c r="AS702" s="162"/>
      <c r="AT702" s="162"/>
      <c r="AU702" s="162"/>
      <c r="AV702" s="162"/>
      <c r="AW702" s="162"/>
      <c r="AX702" s="162"/>
      <c r="AY702" s="162"/>
      <c r="AZ702" s="162"/>
      <c r="BA702" s="162"/>
      <c r="BB702" s="162"/>
      <c r="BC702" s="162"/>
      <c r="BD702" s="162"/>
      <c r="BE702" s="162"/>
      <c r="BF702" s="162"/>
      <c r="BG702" s="162"/>
      <c r="BH702" s="162"/>
      <c r="BI702" s="162"/>
      <c r="BJ702" s="162"/>
      <c r="BK702" s="162"/>
      <c r="BL702" s="162"/>
      <c r="BM702" s="162"/>
      <c r="BN702" s="162"/>
      <c r="BO702" s="162"/>
      <c r="BP702" s="162"/>
      <c r="BQ702" s="162"/>
      <c r="BR702" s="162"/>
      <c r="BS702" s="162"/>
      <c r="BT702" s="162"/>
      <c r="BU702" s="162"/>
      <c r="BV702" s="162"/>
      <c r="BW702" s="162"/>
      <c r="BX702" s="162"/>
      <c r="BY702" s="162"/>
      <c r="BZ702" s="162"/>
      <c r="CA702" s="162"/>
      <c r="CB702" s="162"/>
      <c r="CC702" s="162"/>
      <c r="CD702" s="162"/>
      <c r="CE702" s="162"/>
      <c r="CF702" s="162"/>
      <c r="CG702" s="162"/>
      <c r="CH702" s="162"/>
      <c r="CI702" s="162"/>
      <c r="CJ702" s="162"/>
      <c r="CK702" s="162"/>
      <c r="CL702" s="162"/>
      <c r="CM702" s="162"/>
      <c r="CN702" s="162"/>
      <c r="CO702" s="162"/>
      <c r="CP702" s="162"/>
      <c r="CQ702" s="162"/>
      <c r="CR702" s="162"/>
      <c r="CS702" s="162"/>
      <c r="CT702" s="162"/>
      <c r="CU702" s="162"/>
      <c r="CV702" s="162"/>
      <c r="CW702" s="162"/>
      <c r="CX702" s="162"/>
      <c r="CY702" s="162"/>
      <c r="CZ702" s="162"/>
      <c r="DA702" s="162"/>
      <c r="DB702" s="162"/>
      <c r="DC702" s="162"/>
      <c r="DD702" s="162"/>
      <c r="DE702" s="162"/>
      <c r="DF702" s="162"/>
      <c r="DG702" s="162"/>
      <c r="DH702" s="162"/>
      <c r="DI702" s="162"/>
      <c r="DJ702" s="162"/>
      <c r="DK702" s="162"/>
      <c r="DL702" s="162"/>
      <c r="DM702" s="162"/>
      <c r="DN702" s="162"/>
      <c r="DO702" s="162"/>
      <c r="DP702" s="162"/>
      <c r="DQ702" s="162"/>
      <c r="DR702" s="162"/>
      <c r="DS702" s="162"/>
      <c r="DT702" s="162"/>
      <c r="DU702" s="162"/>
      <c r="DV702" s="162"/>
      <c r="DW702" s="162"/>
      <c r="DX702" s="162"/>
      <c r="DY702" s="162"/>
      <c r="DZ702" s="162"/>
      <c r="EA702" s="162"/>
      <c r="EB702" s="162"/>
      <c r="EC702" s="162"/>
      <c r="ED702" s="162"/>
      <c r="EE702" s="162"/>
      <c r="EF702" s="162"/>
      <c r="EG702" s="162"/>
      <c r="EH702" s="162"/>
      <c r="EI702" s="162"/>
      <c r="EJ702" s="162"/>
      <c r="EK702" s="162"/>
      <c r="EL702" s="162"/>
      <c r="EM702" s="162"/>
      <c r="EN702" s="162"/>
      <c r="EO702" s="162"/>
      <c r="EP702" s="162"/>
      <c r="EQ702" s="162"/>
      <c r="ER702" s="162"/>
      <c r="ES702" s="162"/>
      <c r="ET702" s="162"/>
      <c r="EU702" s="162"/>
      <c r="EV702" s="162"/>
      <c r="EW702" s="162"/>
      <c r="EX702" s="162"/>
      <c r="EY702" s="162"/>
      <c r="EZ702" s="162"/>
      <c r="FA702" s="162"/>
      <c r="FB702" s="162"/>
      <c r="FC702" s="162"/>
      <c r="FD702" s="162"/>
      <c r="FE702" s="162"/>
      <c r="FF702" s="162"/>
      <c r="FG702" s="162"/>
      <c r="FH702" s="162"/>
      <c r="FI702" s="162"/>
      <c r="FJ702" s="162"/>
      <c r="FK702" s="162"/>
      <c r="FL702" s="162"/>
      <c r="FM702" s="162"/>
      <c r="FN702" s="162"/>
      <c r="FO702" s="162"/>
      <c r="FP702" s="162"/>
      <c r="FQ702" s="162"/>
      <c r="FR702" s="162"/>
      <c r="FS702" s="162"/>
      <c r="FT702" s="162"/>
      <c r="FU702" s="162"/>
      <c r="FV702" s="162"/>
      <c r="FW702" s="162"/>
      <c r="FX702" s="162"/>
      <c r="FY702" s="162"/>
      <c r="FZ702" s="162"/>
      <c r="GA702" s="162"/>
      <c r="GB702" s="162"/>
      <c r="GC702" s="162"/>
      <c r="GD702" s="162"/>
      <c r="GE702" s="162"/>
      <c r="GF702" s="162"/>
      <c r="GG702" s="162"/>
      <c r="GH702" s="162"/>
      <c r="GI702" s="162"/>
      <c r="GJ702" s="162"/>
      <c r="GK702" s="162"/>
      <c r="GL702" s="162"/>
      <c r="GM702" s="162"/>
      <c r="GN702" s="162"/>
      <c r="GO702" s="162"/>
      <c r="GP702" s="162"/>
      <c r="GQ702" s="162"/>
      <c r="GR702" s="162"/>
      <c r="GS702" s="162"/>
      <c r="GT702" s="162"/>
      <c r="GU702" s="162"/>
    </row>
    <row r="703" spans="1:203" ht="45" x14ac:dyDescent="0.25">
      <c r="A703" s="161">
        <v>1</v>
      </c>
      <c r="B703" s="2543" t="s">
        <v>353</v>
      </c>
      <c r="C703" s="267">
        <f>'1 уровень'!C534</f>
        <v>300</v>
      </c>
      <c r="D703" s="267">
        <f>'1 уровень'!D534</f>
        <v>100</v>
      </c>
      <c r="E703" s="267">
        <f>'1 уровень'!E534</f>
        <v>0</v>
      </c>
      <c r="F703" s="802">
        <f>'1 уровень'!F534</f>
        <v>0</v>
      </c>
      <c r="G703" s="155">
        <f>'1 уровень'!G534</f>
        <v>0</v>
      </c>
      <c r="H703" s="155">
        <f>'1 уровень'!H534</f>
        <v>0</v>
      </c>
      <c r="I703" s="246">
        <f>'1 уровень'!I534</f>
        <v>0</v>
      </c>
      <c r="J703" s="246">
        <f>'1 уровень'!J534</f>
        <v>0</v>
      </c>
      <c r="K703" s="246">
        <f>'1 уровень'!K534</f>
        <v>0</v>
      </c>
      <c r="L703" s="246">
        <f>'1 уровень'!L534</f>
        <v>0</v>
      </c>
      <c r="M703" s="246">
        <f>'1 уровень'!M534</f>
        <v>0</v>
      </c>
      <c r="N703" s="246">
        <f>'1 уровень'!N534</f>
        <v>0</v>
      </c>
      <c r="O703" s="188">
        <f>'1 уровень'!O534</f>
        <v>0</v>
      </c>
      <c r="P703" s="188">
        <f>'1 уровень'!P534</f>
        <v>0</v>
      </c>
      <c r="Q703" s="188">
        <f>'1 уровень'!Q534</f>
        <v>0</v>
      </c>
      <c r="R703" s="188">
        <f>'1 уровень'!R534</f>
        <v>0</v>
      </c>
      <c r="S703" s="2679">
        <f>'1 уровень'!S534</f>
        <v>0</v>
      </c>
      <c r="T703" s="228">
        <f>'1 уровень'!T534</f>
        <v>0</v>
      </c>
      <c r="U703" s="228">
        <f>'1 уровень'!U534</f>
        <v>0</v>
      </c>
      <c r="V703" s="228">
        <f>'1 уровень'!V534</f>
        <v>0</v>
      </c>
      <c r="W703" s="2533">
        <f>'1 уровень'!W534</f>
        <v>0</v>
      </c>
      <c r="X703" s="2538"/>
      <c r="Y703" s="2593"/>
      <c r="Z703" s="162"/>
      <c r="AA703" s="162"/>
      <c r="AB703" s="162"/>
      <c r="AC703" s="162"/>
      <c r="AD703" s="162"/>
      <c r="AE703" s="162"/>
      <c r="AF703" s="162"/>
      <c r="AG703" s="162"/>
      <c r="AH703" s="162"/>
      <c r="AI703" s="162"/>
      <c r="AJ703" s="162"/>
      <c r="AK703" s="162"/>
      <c r="AL703" s="162"/>
      <c r="AM703" s="162"/>
      <c r="AN703" s="162"/>
      <c r="AO703" s="162"/>
      <c r="AP703" s="162"/>
      <c r="AQ703" s="162"/>
      <c r="AR703" s="162"/>
      <c r="AS703" s="162"/>
      <c r="AT703" s="162"/>
      <c r="AU703" s="162"/>
      <c r="AV703" s="162"/>
      <c r="AW703" s="162"/>
      <c r="AX703" s="162"/>
      <c r="AY703" s="162"/>
      <c r="AZ703" s="162"/>
      <c r="BA703" s="162"/>
      <c r="BB703" s="162"/>
      <c r="BC703" s="162"/>
      <c r="BD703" s="162"/>
      <c r="BE703" s="162"/>
      <c r="BF703" s="162"/>
      <c r="BG703" s="162"/>
      <c r="BH703" s="162"/>
      <c r="BI703" s="162"/>
      <c r="BJ703" s="162"/>
      <c r="BK703" s="162"/>
      <c r="BL703" s="162"/>
      <c r="BM703" s="162"/>
      <c r="BN703" s="162"/>
      <c r="BO703" s="162"/>
      <c r="BP703" s="162"/>
      <c r="BQ703" s="162"/>
      <c r="BR703" s="162"/>
      <c r="BS703" s="162"/>
      <c r="BT703" s="162"/>
      <c r="BU703" s="162"/>
      <c r="BV703" s="162"/>
      <c r="BW703" s="162"/>
      <c r="BX703" s="162"/>
      <c r="BY703" s="162"/>
      <c r="BZ703" s="162"/>
      <c r="CA703" s="162"/>
      <c r="CB703" s="162"/>
      <c r="CC703" s="162"/>
      <c r="CD703" s="162"/>
      <c r="CE703" s="162"/>
      <c r="CF703" s="162"/>
      <c r="CG703" s="162"/>
      <c r="CH703" s="162"/>
      <c r="CI703" s="162"/>
      <c r="CJ703" s="162"/>
      <c r="CK703" s="162"/>
      <c r="CL703" s="162"/>
      <c r="CM703" s="162"/>
      <c r="CN703" s="162"/>
      <c r="CO703" s="162"/>
      <c r="CP703" s="162"/>
      <c r="CQ703" s="162"/>
      <c r="CR703" s="162"/>
      <c r="CS703" s="162"/>
      <c r="CT703" s="162"/>
      <c r="CU703" s="162"/>
      <c r="CV703" s="162"/>
      <c r="CW703" s="162"/>
      <c r="CX703" s="162"/>
      <c r="CY703" s="162"/>
      <c r="CZ703" s="162"/>
      <c r="DA703" s="162"/>
      <c r="DB703" s="162"/>
      <c r="DC703" s="162"/>
      <c r="DD703" s="162"/>
      <c r="DE703" s="162"/>
      <c r="DF703" s="162"/>
      <c r="DG703" s="162"/>
      <c r="DH703" s="162"/>
      <c r="DI703" s="162"/>
      <c r="DJ703" s="162"/>
      <c r="DK703" s="162"/>
      <c r="DL703" s="162"/>
      <c r="DM703" s="162"/>
      <c r="DN703" s="162"/>
      <c r="DO703" s="162"/>
      <c r="DP703" s="162"/>
      <c r="DQ703" s="162"/>
      <c r="DR703" s="162"/>
      <c r="DS703" s="162"/>
      <c r="DT703" s="162"/>
      <c r="DU703" s="162"/>
      <c r="DV703" s="162"/>
      <c r="DW703" s="162"/>
      <c r="DX703" s="162"/>
      <c r="DY703" s="162"/>
      <c r="DZ703" s="162"/>
      <c r="EA703" s="162"/>
      <c r="EB703" s="162"/>
      <c r="EC703" s="162"/>
      <c r="ED703" s="162"/>
      <c r="EE703" s="162"/>
      <c r="EF703" s="162"/>
      <c r="EG703" s="162"/>
      <c r="EH703" s="162"/>
      <c r="EI703" s="162"/>
      <c r="EJ703" s="162"/>
      <c r="EK703" s="162"/>
      <c r="EL703" s="162"/>
      <c r="EM703" s="162"/>
      <c r="EN703" s="162"/>
      <c r="EO703" s="162"/>
      <c r="EP703" s="162"/>
      <c r="EQ703" s="162"/>
      <c r="ER703" s="162"/>
      <c r="ES703" s="162"/>
      <c r="ET703" s="162"/>
      <c r="EU703" s="162"/>
      <c r="EV703" s="162"/>
      <c r="EW703" s="162"/>
      <c r="EX703" s="162"/>
      <c r="EY703" s="162"/>
      <c r="EZ703" s="162"/>
      <c r="FA703" s="162"/>
      <c r="FB703" s="162"/>
      <c r="FC703" s="162"/>
      <c r="FD703" s="162"/>
      <c r="FE703" s="162"/>
      <c r="FF703" s="162"/>
      <c r="FG703" s="162"/>
      <c r="FH703" s="162"/>
      <c r="FI703" s="162"/>
      <c r="FJ703" s="162"/>
      <c r="FK703" s="162"/>
      <c r="FL703" s="162"/>
      <c r="FM703" s="162"/>
      <c r="FN703" s="162"/>
      <c r="FO703" s="162"/>
      <c r="FP703" s="162"/>
      <c r="FQ703" s="162"/>
      <c r="FR703" s="162"/>
      <c r="FS703" s="162"/>
      <c r="FT703" s="162"/>
      <c r="FU703" s="162"/>
      <c r="FV703" s="162"/>
      <c r="FW703" s="162"/>
      <c r="FX703" s="162"/>
      <c r="FY703" s="162"/>
      <c r="FZ703" s="162"/>
      <c r="GA703" s="162"/>
      <c r="GB703" s="162"/>
      <c r="GC703" s="162"/>
      <c r="GD703" s="162"/>
      <c r="GE703" s="162"/>
      <c r="GF703" s="162"/>
      <c r="GG703" s="162"/>
      <c r="GH703" s="162"/>
      <c r="GI703" s="162"/>
      <c r="GJ703" s="162"/>
      <c r="GK703" s="162"/>
      <c r="GL703" s="162"/>
      <c r="GM703" s="162"/>
      <c r="GN703" s="162"/>
      <c r="GO703" s="162"/>
      <c r="GP703" s="162"/>
      <c r="GQ703" s="162"/>
      <c r="GR703" s="162"/>
      <c r="GS703" s="162"/>
      <c r="GT703" s="162"/>
      <c r="GU703" s="162"/>
    </row>
    <row r="704" spans="1:203" ht="30" x14ac:dyDescent="0.25">
      <c r="A704" s="161">
        <v>1</v>
      </c>
      <c r="B704" s="2583" t="s">
        <v>354</v>
      </c>
      <c r="C704" s="267">
        <f>'1 уровень'!C535</f>
        <v>300</v>
      </c>
      <c r="D704" s="267">
        <f>'1 уровень'!D535</f>
        <v>100</v>
      </c>
      <c r="E704" s="267">
        <f>'1 уровень'!E535</f>
        <v>-9</v>
      </c>
      <c r="F704" s="802">
        <f>'1 уровень'!F535</f>
        <v>-9</v>
      </c>
      <c r="G704" s="155">
        <f>'1 уровень'!G535</f>
        <v>0</v>
      </c>
      <c r="H704" s="155">
        <f>'1 уровень'!H535</f>
        <v>0</v>
      </c>
      <c r="I704" s="246">
        <f>'1 уровень'!I535</f>
        <v>0</v>
      </c>
      <c r="J704" s="246">
        <f>'1 уровень'!J535</f>
        <v>0</v>
      </c>
      <c r="K704" s="246">
        <f>'1 уровень'!K535</f>
        <v>0</v>
      </c>
      <c r="L704" s="246">
        <f>'1 уровень'!L535</f>
        <v>0</v>
      </c>
      <c r="M704" s="246">
        <f>'1 уровень'!M535</f>
        <v>0</v>
      </c>
      <c r="N704" s="246">
        <f>'1 уровень'!N535</f>
        <v>0</v>
      </c>
      <c r="O704" s="188">
        <f>'1 уровень'!O535</f>
        <v>0</v>
      </c>
      <c r="P704" s="188">
        <f>'1 уровень'!P535</f>
        <v>0</v>
      </c>
      <c r="Q704" s="188">
        <f>'1 уровень'!Q535</f>
        <v>0</v>
      </c>
      <c r="R704" s="188">
        <f>'1 уровень'!R535</f>
        <v>0</v>
      </c>
      <c r="S704" s="2679">
        <f>'1 уровень'!S535</f>
        <v>0</v>
      </c>
      <c r="T704" s="228">
        <f>'1 уровень'!T535</f>
        <v>0</v>
      </c>
      <c r="U704" s="228">
        <f>'1 уровень'!U535</f>
        <v>0</v>
      </c>
      <c r="V704" s="228">
        <f>'1 уровень'!V535</f>
        <v>0</v>
      </c>
      <c r="W704" s="2533">
        <f>'1 уровень'!W535</f>
        <v>0</v>
      </c>
      <c r="X704" s="2538"/>
      <c r="Y704" s="2593"/>
      <c r="Z704" s="162"/>
      <c r="AA704" s="162"/>
      <c r="AB704" s="162"/>
      <c r="AC704" s="162"/>
      <c r="AD704" s="162"/>
      <c r="AE704" s="162"/>
      <c r="AF704" s="162"/>
      <c r="AG704" s="162"/>
      <c r="AH704" s="162"/>
      <c r="AI704" s="162"/>
      <c r="AJ704" s="162"/>
      <c r="AK704" s="162"/>
      <c r="AL704" s="162"/>
      <c r="AM704" s="162"/>
      <c r="AN704" s="162"/>
      <c r="AO704" s="162"/>
      <c r="AP704" s="162"/>
      <c r="AQ704" s="162"/>
      <c r="AR704" s="162"/>
      <c r="AS704" s="162"/>
      <c r="AT704" s="162"/>
      <c r="AU704" s="162"/>
      <c r="AV704" s="162"/>
      <c r="AW704" s="162"/>
      <c r="AX704" s="162"/>
      <c r="AY704" s="162"/>
      <c r="AZ704" s="162"/>
      <c r="BA704" s="162"/>
      <c r="BB704" s="162"/>
      <c r="BC704" s="162"/>
      <c r="BD704" s="162"/>
      <c r="BE704" s="162"/>
      <c r="BF704" s="162"/>
      <c r="BG704" s="162"/>
      <c r="BH704" s="162"/>
      <c r="BI704" s="162"/>
      <c r="BJ704" s="162"/>
      <c r="BK704" s="162"/>
      <c r="BL704" s="162"/>
      <c r="BM704" s="162"/>
      <c r="BN704" s="162"/>
      <c r="BO704" s="162"/>
      <c r="BP704" s="162"/>
      <c r="BQ704" s="162"/>
      <c r="BR704" s="162"/>
      <c r="BS704" s="162"/>
      <c r="BT704" s="162"/>
      <c r="BU704" s="162"/>
      <c r="BV704" s="162"/>
      <c r="BW704" s="162"/>
      <c r="BX704" s="162"/>
      <c r="BY704" s="162"/>
      <c r="BZ704" s="162"/>
      <c r="CA704" s="162"/>
      <c r="CB704" s="162"/>
      <c r="CC704" s="162"/>
      <c r="CD704" s="162"/>
      <c r="CE704" s="162"/>
      <c r="CF704" s="162"/>
      <c r="CG704" s="162"/>
      <c r="CH704" s="162"/>
      <c r="CI704" s="162"/>
      <c r="CJ704" s="162"/>
      <c r="CK704" s="162"/>
      <c r="CL704" s="162"/>
      <c r="CM704" s="162"/>
      <c r="CN704" s="162"/>
      <c r="CO704" s="162"/>
      <c r="CP704" s="162"/>
      <c r="CQ704" s="162"/>
      <c r="CR704" s="162"/>
      <c r="CS704" s="162"/>
      <c r="CT704" s="162"/>
      <c r="CU704" s="162"/>
      <c r="CV704" s="162"/>
      <c r="CW704" s="162"/>
      <c r="CX704" s="162"/>
      <c r="CY704" s="162"/>
      <c r="CZ704" s="162"/>
      <c r="DA704" s="162"/>
      <c r="DB704" s="162"/>
      <c r="DC704" s="162"/>
      <c r="DD704" s="162"/>
      <c r="DE704" s="162"/>
      <c r="DF704" s="162"/>
      <c r="DG704" s="162"/>
      <c r="DH704" s="162"/>
      <c r="DI704" s="162"/>
      <c r="DJ704" s="162"/>
      <c r="DK704" s="162"/>
      <c r="DL704" s="162"/>
      <c r="DM704" s="162"/>
      <c r="DN704" s="162"/>
      <c r="DO704" s="162"/>
      <c r="DP704" s="162"/>
      <c r="DQ704" s="162"/>
      <c r="DR704" s="162"/>
      <c r="DS704" s="162"/>
      <c r="DT704" s="162"/>
      <c r="DU704" s="162"/>
      <c r="DV704" s="162"/>
      <c r="DW704" s="162"/>
      <c r="DX704" s="162"/>
      <c r="DY704" s="162"/>
      <c r="DZ704" s="162"/>
      <c r="EA704" s="162"/>
      <c r="EB704" s="162"/>
      <c r="EC704" s="162"/>
      <c r="ED704" s="162"/>
      <c r="EE704" s="162"/>
      <c r="EF704" s="162"/>
      <c r="EG704" s="162"/>
      <c r="EH704" s="162"/>
      <c r="EI704" s="162"/>
      <c r="EJ704" s="162"/>
      <c r="EK704" s="162"/>
      <c r="EL704" s="162"/>
      <c r="EM704" s="162"/>
      <c r="EN704" s="162"/>
      <c r="EO704" s="162"/>
      <c r="EP704" s="162"/>
      <c r="EQ704" s="162"/>
      <c r="ER704" s="162"/>
      <c r="ES704" s="162"/>
      <c r="ET704" s="162"/>
      <c r="EU704" s="162"/>
      <c r="EV704" s="162"/>
      <c r="EW704" s="162"/>
      <c r="EX704" s="162"/>
      <c r="EY704" s="162"/>
      <c r="EZ704" s="162"/>
      <c r="FA704" s="162"/>
      <c r="FB704" s="162"/>
      <c r="FC704" s="162"/>
      <c r="FD704" s="162"/>
      <c r="FE704" s="162"/>
      <c r="FF704" s="162"/>
      <c r="FG704" s="162"/>
      <c r="FH704" s="162"/>
      <c r="FI704" s="162"/>
      <c r="FJ704" s="162"/>
      <c r="FK704" s="162"/>
      <c r="FL704" s="162"/>
      <c r="FM704" s="162"/>
      <c r="FN704" s="162"/>
      <c r="FO704" s="162"/>
      <c r="FP704" s="162"/>
      <c r="FQ704" s="162"/>
      <c r="FR704" s="162"/>
      <c r="FS704" s="162"/>
      <c r="FT704" s="162"/>
      <c r="FU704" s="162"/>
      <c r="FV704" s="162"/>
      <c r="FW704" s="162"/>
      <c r="FX704" s="162"/>
      <c r="FY704" s="162"/>
      <c r="FZ704" s="162"/>
      <c r="GA704" s="162"/>
      <c r="GB704" s="162"/>
      <c r="GC704" s="162"/>
      <c r="GD704" s="162"/>
      <c r="GE704" s="162"/>
      <c r="GF704" s="162"/>
      <c r="GG704" s="162"/>
      <c r="GH704" s="162"/>
      <c r="GI704" s="162"/>
      <c r="GJ704" s="162"/>
      <c r="GK704" s="162"/>
      <c r="GL704" s="162"/>
      <c r="GM704" s="162"/>
      <c r="GN704" s="162"/>
      <c r="GO704" s="162"/>
      <c r="GP704" s="162"/>
      <c r="GQ704" s="162"/>
      <c r="GR704" s="162"/>
      <c r="GS704" s="162"/>
      <c r="GT704" s="162"/>
      <c r="GU704" s="162"/>
    </row>
    <row r="705" spans="1:203" x14ac:dyDescent="0.25">
      <c r="A705" s="161">
        <v>1</v>
      </c>
      <c r="B705" s="2583" t="s">
        <v>333</v>
      </c>
      <c r="C705" s="267">
        <f>'1 уровень'!C536</f>
        <v>474273</v>
      </c>
      <c r="D705" s="267">
        <f>'1 уровень'!D536</f>
        <v>158091</v>
      </c>
      <c r="E705" s="267">
        <f>'1 уровень'!E536</f>
        <v>157820</v>
      </c>
      <c r="F705" s="802">
        <f>'1 уровень'!F536</f>
        <v>99.828579742047296</v>
      </c>
      <c r="G705" s="155">
        <f>'1 уровень'!G536</f>
        <v>0</v>
      </c>
      <c r="H705" s="155">
        <f>'1 уровень'!H536</f>
        <v>0</v>
      </c>
      <c r="I705" s="246">
        <f>'1 уровень'!I536</f>
        <v>0</v>
      </c>
      <c r="J705" s="246">
        <f>'1 уровень'!J536</f>
        <v>0</v>
      </c>
      <c r="K705" s="246">
        <f>'1 уровень'!K536</f>
        <v>0</v>
      </c>
      <c r="L705" s="246">
        <f>'1 уровень'!L536</f>
        <v>0</v>
      </c>
      <c r="M705" s="246">
        <f>'1 уровень'!M536</f>
        <v>0</v>
      </c>
      <c r="N705" s="246">
        <f>'1 уровень'!N536</f>
        <v>0</v>
      </c>
      <c r="O705" s="188">
        <f>'1 уровень'!O536</f>
        <v>0</v>
      </c>
      <c r="P705" s="188">
        <f>'1 уровень'!P536</f>
        <v>0</v>
      </c>
      <c r="Q705" s="188">
        <f>'1 уровень'!Q536</f>
        <v>0</v>
      </c>
      <c r="R705" s="188">
        <f>'1 уровень'!R536</f>
        <v>0</v>
      </c>
      <c r="S705" s="2679">
        <f>'1 уровень'!S536</f>
        <v>0</v>
      </c>
      <c r="T705" s="228">
        <f>'1 уровень'!T536</f>
        <v>0</v>
      </c>
      <c r="U705" s="228">
        <f>'1 уровень'!U536</f>
        <v>0</v>
      </c>
      <c r="V705" s="228">
        <f>'1 уровень'!V536</f>
        <v>0</v>
      </c>
      <c r="W705" s="2533">
        <f>'1 уровень'!W536</f>
        <v>0</v>
      </c>
      <c r="X705" s="2538"/>
      <c r="Y705" s="2593"/>
      <c r="Z705" s="162"/>
      <c r="AA705" s="162"/>
      <c r="AB705" s="162"/>
      <c r="AC705" s="162"/>
      <c r="AD705" s="162"/>
      <c r="AE705" s="162"/>
      <c r="AF705" s="162"/>
      <c r="AG705" s="162"/>
      <c r="AH705" s="162"/>
      <c r="AI705" s="162"/>
      <c r="AJ705" s="162"/>
      <c r="AK705" s="162"/>
      <c r="AL705" s="162"/>
      <c r="AM705" s="162"/>
      <c r="AN705" s="162"/>
      <c r="AO705" s="162"/>
      <c r="AP705" s="162"/>
      <c r="AQ705" s="162"/>
      <c r="AR705" s="162"/>
      <c r="AS705" s="162"/>
      <c r="AT705" s="162"/>
      <c r="AU705" s="162"/>
      <c r="AV705" s="162"/>
      <c r="AW705" s="162"/>
      <c r="AX705" s="162"/>
      <c r="AY705" s="162"/>
      <c r="AZ705" s="162"/>
      <c r="BA705" s="162"/>
      <c r="BB705" s="162"/>
      <c r="BC705" s="162"/>
      <c r="BD705" s="162"/>
      <c r="BE705" s="162"/>
      <c r="BF705" s="162"/>
      <c r="BG705" s="162"/>
      <c r="BH705" s="162"/>
      <c r="BI705" s="162"/>
      <c r="BJ705" s="162"/>
      <c r="BK705" s="162"/>
      <c r="BL705" s="162"/>
      <c r="BM705" s="162"/>
      <c r="BN705" s="162"/>
      <c r="BO705" s="162"/>
      <c r="BP705" s="162"/>
      <c r="BQ705" s="162"/>
      <c r="BR705" s="162"/>
      <c r="BS705" s="162"/>
      <c r="BT705" s="162"/>
      <c r="BU705" s="162"/>
      <c r="BV705" s="162"/>
      <c r="BW705" s="162"/>
      <c r="BX705" s="162"/>
      <c r="BY705" s="162"/>
      <c r="BZ705" s="162"/>
      <c r="CA705" s="162"/>
      <c r="CB705" s="162"/>
      <c r="CC705" s="162"/>
      <c r="CD705" s="162"/>
      <c r="CE705" s="162"/>
      <c r="CF705" s="162"/>
      <c r="CG705" s="162"/>
      <c r="CH705" s="162"/>
      <c r="CI705" s="162"/>
      <c r="CJ705" s="162"/>
      <c r="CK705" s="162"/>
      <c r="CL705" s="162"/>
      <c r="CM705" s="162"/>
      <c r="CN705" s="162"/>
      <c r="CO705" s="162"/>
      <c r="CP705" s="162"/>
      <c r="CQ705" s="162"/>
      <c r="CR705" s="162"/>
      <c r="CS705" s="162"/>
      <c r="CT705" s="162"/>
      <c r="CU705" s="162"/>
      <c r="CV705" s="162"/>
      <c r="CW705" s="162"/>
      <c r="CX705" s="162"/>
      <c r="CY705" s="162"/>
      <c r="CZ705" s="162"/>
      <c r="DA705" s="162"/>
      <c r="DB705" s="162"/>
      <c r="DC705" s="162"/>
      <c r="DD705" s="162"/>
      <c r="DE705" s="162"/>
      <c r="DF705" s="162"/>
      <c r="DG705" s="162"/>
      <c r="DH705" s="162"/>
      <c r="DI705" s="162"/>
      <c r="DJ705" s="162"/>
      <c r="DK705" s="162"/>
      <c r="DL705" s="162"/>
      <c r="DM705" s="162"/>
      <c r="DN705" s="162"/>
      <c r="DO705" s="162"/>
      <c r="DP705" s="162"/>
      <c r="DQ705" s="162"/>
      <c r="DR705" s="162"/>
      <c r="DS705" s="162"/>
      <c r="DT705" s="162"/>
      <c r="DU705" s="162"/>
      <c r="DV705" s="162"/>
      <c r="DW705" s="162"/>
      <c r="DX705" s="162"/>
      <c r="DY705" s="162"/>
      <c r="DZ705" s="162"/>
      <c r="EA705" s="162"/>
      <c r="EB705" s="162"/>
      <c r="EC705" s="162"/>
      <c r="ED705" s="162"/>
      <c r="EE705" s="162"/>
      <c r="EF705" s="162"/>
      <c r="EG705" s="162"/>
      <c r="EH705" s="162"/>
      <c r="EI705" s="162"/>
      <c r="EJ705" s="162"/>
      <c r="EK705" s="162"/>
      <c r="EL705" s="162"/>
      <c r="EM705" s="162"/>
      <c r="EN705" s="162"/>
      <c r="EO705" s="162"/>
      <c r="EP705" s="162"/>
      <c r="EQ705" s="162"/>
      <c r="ER705" s="162"/>
      <c r="ES705" s="162"/>
      <c r="ET705" s="162"/>
      <c r="EU705" s="162"/>
      <c r="EV705" s="162"/>
      <c r="EW705" s="162"/>
      <c r="EX705" s="162"/>
      <c r="EY705" s="162"/>
      <c r="EZ705" s="162"/>
      <c r="FA705" s="162"/>
      <c r="FB705" s="162"/>
      <c r="FC705" s="162"/>
      <c r="FD705" s="162"/>
      <c r="FE705" s="162"/>
      <c r="FF705" s="162"/>
      <c r="FG705" s="162"/>
      <c r="FH705" s="162"/>
      <c r="FI705" s="162"/>
      <c r="FJ705" s="162"/>
      <c r="FK705" s="162"/>
      <c r="FL705" s="162"/>
      <c r="FM705" s="162"/>
      <c r="FN705" s="162"/>
      <c r="FO705" s="162"/>
      <c r="FP705" s="162"/>
      <c r="FQ705" s="162"/>
      <c r="FR705" s="162"/>
      <c r="FS705" s="162"/>
      <c r="FT705" s="162"/>
      <c r="FU705" s="162"/>
      <c r="FV705" s="162"/>
      <c r="FW705" s="162"/>
      <c r="FX705" s="162"/>
      <c r="FY705" s="162"/>
      <c r="FZ705" s="162"/>
      <c r="GA705" s="162"/>
      <c r="GB705" s="162"/>
      <c r="GC705" s="162"/>
      <c r="GD705" s="162"/>
      <c r="GE705" s="162"/>
      <c r="GF705" s="162"/>
      <c r="GG705" s="162"/>
      <c r="GH705" s="162"/>
      <c r="GI705" s="162"/>
      <c r="GJ705" s="162"/>
      <c r="GK705" s="162"/>
      <c r="GL705" s="162"/>
      <c r="GM705" s="162"/>
      <c r="GN705" s="162"/>
      <c r="GO705" s="162"/>
      <c r="GP705" s="162"/>
      <c r="GQ705" s="162"/>
      <c r="GR705" s="162"/>
      <c r="GS705" s="162"/>
      <c r="GT705" s="162"/>
      <c r="GU705" s="162"/>
    </row>
    <row r="706" spans="1:203" x14ac:dyDescent="0.25">
      <c r="A706" s="161">
        <v>1</v>
      </c>
      <c r="B706" s="2583" t="s">
        <v>169</v>
      </c>
      <c r="C706" s="267">
        <f>'1 уровень'!C537</f>
        <v>140450</v>
      </c>
      <c r="D706" s="267">
        <f>'1 уровень'!D537</f>
        <v>46817.03125</v>
      </c>
      <c r="E706" s="267">
        <f>'1 уровень'!E537</f>
        <v>41845.96875</v>
      </c>
      <c r="F706" s="802">
        <f>'1 уровень'!F537</f>
        <v>89.381935660433399</v>
      </c>
      <c r="G706" s="155">
        <f>'1 уровень'!G537</f>
        <v>0</v>
      </c>
      <c r="H706" s="155">
        <f>'1 уровень'!H537</f>
        <v>0</v>
      </c>
      <c r="I706" s="246">
        <f>'1 уровень'!I537</f>
        <v>0</v>
      </c>
      <c r="J706" s="246">
        <f>'1 уровень'!J537</f>
        <v>0</v>
      </c>
      <c r="K706" s="246">
        <f>'1 уровень'!K537</f>
        <v>0</v>
      </c>
      <c r="L706" s="246">
        <f>'1 уровень'!L537</f>
        <v>0</v>
      </c>
      <c r="M706" s="246">
        <f>'1 уровень'!M537</f>
        <v>0</v>
      </c>
      <c r="N706" s="246">
        <f>'1 уровень'!N537</f>
        <v>0</v>
      </c>
      <c r="O706" s="188">
        <f>'1 уровень'!O537</f>
        <v>0</v>
      </c>
      <c r="P706" s="188">
        <f>'1 уровень'!P537</f>
        <v>0</v>
      </c>
      <c r="Q706" s="188">
        <f>'1 уровень'!Q537</f>
        <v>0</v>
      </c>
      <c r="R706" s="188">
        <f>'1 уровень'!R537</f>
        <v>0</v>
      </c>
      <c r="S706" s="2679">
        <f>'1 уровень'!S537</f>
        <v>0</v>
      </c>
      <c r="T706" s="228">
        <f>'1 уровень'!T537</f>
        <v>0</v>
      </c>
      <c r="U706" s="228">
        <f>'1 уровень'!U537</f>
        <v>0</v>
      </c>
      <c r="V706" s="228">
        <f>'1 уровень'!V537</f>
        <v>0</v>
      </c>
      <c r="W706" s="2533">
        <f>'1 уровень'!W537</f>
        <v>0</v>
      </c>
      <c r="X706" s="2538"/>
      <c r="Y706" s="2593"/>
    </row>
    <row r="707" spans="1:203" x14ac:dyDescent="0.25">
      <c r="A707" s="161">
        <v>1</v>
      </c>
      <c r="B707" s="2583" t="s">
        <v>339</v>
      </c>
      <c r="C707" s="189">
        <f>'1 уровень'!C538</f>
        <v>625035</v>
      </c>
      <c r="D707" s="189">
        <f>'1 уровень'!D538</f>
        <v>208344</v>
      </c>
      <c r="E707" s="267">
        <f>'1 уровень'!E538</f>
        <v>208242.8</v>
      </c>
      <c r="F707" s="792">
        <f>'1 уровень'!F538</f>
        <v>99.951426486963854</v>
      </c>
      <c r="G707" s="155">
        <f>'1 уровень'!G538</f>
        <v>0</v>
      </c>
      <c r="H707" s="155">
        <f>'1 уровень'!H538</f>
        <v>0</v>
      </c>
      <c r="I707" s="246">
        <f>'1 уровень'!I538</f>
        <v>0</v>
      </c>
      <c r="J707" s="246">
        <f>'1 уровень'!J538</f>
        <v>0</v>
      </c>
      <c r="K707" s="246">
        <f>'1 уровень'!K538</f>
        <v>0</v>
      </c>
      <c r="L707" s="246">
        <f>'1 уровень'!L538</f>
        <v>0</v>
      </c>
      <c r="M707" s="246">
        <f>'1 уровень'!M538</f>
        <v>0</v>
      </c>
      <c r="N707" s="246">
        <f>'1 уровень'!N538</f>
        <v>0</v>
      </c>
      <c r="O707" s="188">
        <f>'1 уровень'!O538</f>
        <v>0</v>
      </c>
      <c r="P707" s="188">
        <f>'1 уровень'!P538</f>
        <v>0</v>
      </c>
      <c r="Q707" s="188">
        <f>'1 уровень'!Q538</f>
        <v>0</v>
      </c>
      <c r="R707" s="188">
        <f>'1 уровень'!R538</f>
        <v>0</v>
      </c>
      <c r="S707" s="2679">
        <f>'1 уровень'!S538</f>
        <v>0</v>
      </c>
      <c r="T707" s="268">
        <f>'1 уровень'!T538</f>
        <v>0</v>
      </c>
      <c r="U707" s="268">
        <f>'1 уровень'!U538</f>
        <v>0</v>
      </c>
      <c r="V707" s="268">
        <f>'1 уровень'!V538</f>
        <v>0</v>
      </c>
      <c r="W707" s="2534">
        <f>'1 уровень'!W538</f>
        <v>0</v>
      </c>
      <c r="X707" s="2538"/>
      <c r="Y707" s="2593"/>
      <c r="Z707" s="162"/>
      <c r="AA707" s="162"/>
      <c r="AB707" s="162"/>
      <c r="AC707" s="162"/>
      <c r="AD707" s="162"/>
      <c r="AE707" s="162"/>
      <c r="AF707" s="162"/>
      <c r="AG707" s="162"/>
      <c r="AH707" s="162"/>
      <c r="AI707" s="162"/>
      <c r="AJ707" s="162"/>
      <c r="AK707" s="162"/>
      <c r="AL707" s="162"/>
      <c r="AM707" s="162"/>
      <c r="AN707" s="162"/>
      <c r="AO707" s="162"/>
      <c r="AP707" s="162"/>
      <c r="AQ707" s="162"/>
      <c r="AR707" s="162"/>
      <c r="AS707" s="162"/>
      <c r="AT707" s="162"/>
      <c r="AU707" s="162"/>
      <c r="AV707" s="162"/>
      <c r="AW707" s="162"/>
      <c r="AX707" s="162"/>
      <c r="AY707" s="162"/>
      <c r="AZ707" s="162"/>
      <c r="BA707" s="162"/>
      <c r="BB707" s="162"/>
      <c r="BC707" s="162"/>
      <c r="BD707" s="162"/>
      <c r="BE707" s="162"/>
      <c r="BF707" s="162"/>
      <c r="BG707" s="162"/>
      <c r="BH707" s="162"/>
      <c r="BI707" s="162"/>
      <c r="BJ707" s="162"/>
      <c r="BK707" s="162"/>
      <c r="BL707" s="162"/>
      <c r="BM707" s="162"/>
      <c r="BN707" s="162"/>
      <c r="BO707" s="162"/>
      <c r="BP707" s="162"/>
      <c r="BQ707" s="162"/>
      <c r="BR707" s="162"/>
      <c r="BS707" s="162"/>
      <c r="BT707" s="162"/>
      <c r="BU707" s="162"/>
      <c r="BV707" s="162"/>
      <c r="BW707" s="162"/>
      <c r="BX707" s="162"/>
      <c r="BY707" s="162"/>
      <c r="BZ707" s="162"/>
      <c r="CA707" s="162"/>
      <c r="CB707" s="162"/>
      <c r="CC707" s="162"/>
      <c r="CD707" s="162"/>
      <c r="CE707" s="162"/>
      <c r="CF707" s="162"/>
      <c r="CG707" s="162"/>
      <c r="CH707" s="162"/>
      <c r="CI707" s="162"/>
      <c r="CJ707" s="162"/>
      <c r="CK707" s="162"/>
      <c r="CL707" s="162"/>
      <c r="CM707" s="162"/>
      <c r="CN707" s="162"/>
      <c r="CO707" s="162"/>
      <c r="CP707" s="162"/>
      <c r="CQ707" s="162"/>
      <c r="CR707" s="162"/>
      <c r="CS707" s="162"/>
      <c r="CT707" s="162"/>
      <c r="CU707" s="162"/>
      <c r="CV707" s="162"/>
      <c r="CW707" s="162"/>
      <c r="CX707" s="162"/>
      <c r="CY707" s="162"/>
      <c r="CZ707" s="162"/>
      <c r="DA707" s="162"/>
      <c r="DB707" s="162"/>
      <c r="DC707" s="162"/>
      <c r="DD707" s="162"/>
      <c r="DE707" s="162"/>
      <c r="DF707" s="162"/>
      <c r="DG707" s="162"/>
      <c r="DH707" s="162"/>
      <c r="DI707" s="162"/>
      <c r="DJ707" s="162"/>
      <c r="DK707" s="162"/>
      <c r="DL707" s="162"/>
      <c r="DM707" s="162"/>
      <c r="DN707" s="162"/>
      <c r="DO707" s="162"/>
      <c r="DP707" s="162"/>
      <c r="DQ707" s="162"/>
      <c r="DR707" s="162"/>
      <c r="DS707" s="162"/>
      <c r="DT707" s="162"/>
      <c r="DU707" s="162"/>
      <c r="DV707" s="162"/>
      <c r="DW707" s="162"/>
      <c r="DX707" s="162"/>
      <c r="DY707" s="162"/>
      <c r="DZ707" s="162"/>
      <c r="EA707" s="162"/>
      <c r="EB707" s="162"/>
      <c r="EC707" s="162"/>
      <c r="ED707" s="162"/>
      <c r="EE707" s="162"/>
      <c r="EF707" s="162"/>
      <c r="EG707" s="162"/>
      <c r="EH707" s="162"/>
      <c r="EI707" s="162"/>
      <c r="EJ707" s="162"/>
      <c r="EK707" s="162"/>
      <c r="EL707" s="162"/>
      <c r="EM707" s="162"/>
      <c r="EN707" s="162"/>
      <c r="EO707" s="162"/>
      <c r="EP707" s="162"/>
      <c r="EQ707" s="162"/>
      <c r="ER707" s="162"/>
      <c r="ES707" s="162"/>
      <c r="ET707" s="162"/>
      <c r="EU707" s="162"/>
      <c r="EV707" s="162"/>
      <c r="EW707" s="162"/>
      <c r="EX707" s="162"/>
      <c r="EY707" s="162"/>
      <c r="EZ707" s="162"/>
      <c r="FA707" s="162"/>
      <c r="FB707" s="162"/>
      <c r="FC707" s="162"/>
      <c r="FD707" s="162"/>
      <c r="FE707" s="162"/>
      <c r="FF707" s="162"/>
      <c r="FG707" s="162"/>
      <c r="FH707" s="162"/>
      <c r="FI707" s="162"/>
      <c r="FJ707" s="162"/>
      <c r="FK707" s="162"/>
      <c r="FL707" s="162"/>
      <c r="FM707" s="162"/>
      <c r="FN707" s="162"/>
      <c r="FO707" s="162"/>
      <c r="FP707" s="162"/>
      <c r="FQ707" s="162"/>
      <c r="FR707" s="162"/>
      <c r="FS707" s="162"/>
      <c r="FT707" s="162"/>
      <c r="FU707" s="162"/>
      <c r="FV707" s="162"/>
      <c r="FW707" s="162"/>
      <c r="FX707" s="162"/>
      <c r="FY707" s="162"/>
      <c r="FZ707" s="162"/>
      <c r="GA707" s="162"/>
      <c r="GB707" s="162"/>
      <c r="GC707" s="162"/>
      <c r="GD707" s="162"/>
      <c r="GE707" s="162"/>
      <c r="GF707" s="162"/>
      <c r="GG707" s="162"/>
      <c r="GH707" s="162"/>
      <c r="GI707" s="162"/>
      <c r="GJ707" s="162"/>
      <c r="GK707" s="162"/>
      <c r="GL707" s="162"/>
      <c r="GM707" s="162"/>
      <c r="GN707" s="162"/>
      <c r="GO707" s="162"/>
      <c r="GP707" s="162"/>
      <c r="GQ707" s="162"/>
      <c r="GR707" s="162"/>
      <c r="GS707" s="162"/>
      <c r="GT707" s="162"/>
      <c r="GU707" s="162"/>
    </row>
    <row r="708" spans="1:203" ht="30" x14ac:dyDescent="0.25">
      <c r="A708" s="161">
        <v>1</v>
      </c>
      <c r="B708" s="2583" t="s">
        <v>170</v>
      </c>
      <c r="C708" s="189">
        <f>'1 уровень'!C539</f>
        <v>90124</v>
      </c>
      <c r="D708" s="189">
        <f>'1 уровень'!D539</f>
        <v>30041</v>
      </c>
      <c r="E708" s="267">
        <f>'1 уровень'!E539</f>
        <v>31933</v>
      </c>
      <c r="F708" s="792">
        <f>'1 уровень'!F539</f>
        <v>106.2980593189308</v>
      </c>
      <c r="G708" s="155">
        <f>'1 уровень'!G539</f>
        <v>0</v>
      </c>
      <c r="H708" s="155">
        <f>'1 уровень'!H539</f>
        <v>0</v>
      </c>
      <c r="I708" s="246">
        <f>'1 уровень'!I539</f>
        <v>0</v>
      </c>
      <c r="J708" s="246">
        <f>'1 уровень'!J539</f>
        <v>0</v>
      </c>
      <c r="K708" s="246">
        <f>'1 уровень'!K539</f>
        <v>0</v>
      </c>
      <c r="L708" s="246">
        <f>'1 уровень'!L539</f>
        <v>0</v>
      </c>
      <c r="M708" s="246">
        <f>'1 уровень'!M539</f>
        <v>0</v>
      </c>
      <c r="N708" s="246">
        <f>'1 уровень'!N539</f>
        <v>0</v>
      </c>
      <c r="O708" s="188">
        <f>'1 уровень'!O539</f>
        <v>0</v>
      </c>
      <c r="P708" s="188">
        <f>'1 уровень'!P539</f>
        <v>0</v>
      </c>
      <c r="Q708" s="188">
        <f>'1 уровень'!Q539</f>
        <v>0</v>
      </c>
      <c r="R708" s="188">
        <f>'1 уровень'!R539</f>
        <v>0</v>
      </c>
      <c r="S708" s="2679">
        <f>'1 уровень'!S539</f>
        <v>0</v>
      </c>
      <c r="T708" s="268">
        <f>'1 уровень'!T539</f>
        <v>0</v>
      </c>
      <c r="U708" s="268">
        <f>'1 уровень'!U539</f>
        <v>0</v>
      </c>
      <c r="V708" s="268">
        <f>'1 уровень'!V539</f>
        <v>0</v>
      </c>
      <c r="W708" s="2534">
        <f>'1 уровень'!W539</f>
        <v>0</v>
      </c>
      <c r="X708" s="2538"/>
      <c r="Y708" s="2593"/>
    </row>
    <row r="709" spans="1:203" ht="30" x14ac:dyDescent="0.25">
      <c r="A709" s="161">
        <v>1</v>
      </c>
      <c r="B709" s="2584" t="s">
        <v>341</v>
      </c>
      <c r="C709" s="2709">
        <f>'1 уровень'!C540</f>
        <v>46500</v>
      </c>
      <c r="D709" s="189">
        <f>'1 уровень'!D540</f>
        <v>15500</v>
      </c>
      <c r="E709" s="267">
        <f>'1 уровень'!E540</f>
        <v>19370</v>
      </c>
      <c r="F709" s="189">
        <f>'1 уровень'!F540</f>
        <v>124.96774193548387</v>
      </c>
      <c r="G709" s="155">
        <f>'1 уровень'!G540</f>
        <v>0</v>
      </c>
      <c r="H709" s="155">
        <f>'1 уровень'!H540</f>
        <v>0</v>
      </c>
      <c r="I709" s="246">
        <f>'1 уровень'!I540</f>
        <v>0</v>
      </c>
      <c r="J709" s="246">
        <f>'1 уровень'!J540</f>
        <v>0</v>
      </c>
      <c r="K709" s="246">
        <f>'1 уровень'!K540</f>
        <v>0</v>
      </c>
      <c r="L709" s="246">
        <f>'1 уровень'!L540</f>
        <v>0</v>
      </c>
      <c r="M709" s="246">
        <f>'1 уровень'!M540</f>
        <v>0</v>
      </c>
      <c r="N709" s="246">
        <f>'1 уровень'!N540</f>
        <v>0</v>
      </c>
      <c r="O709" s="188">
        <f>'1 уровень'!O540</f>
        <v>0</v>
      </c>
      <c r="P709" s="188">
        <f>'1 уровень'!P540</f>
        <v>0</v>
      </c>
      <c r="Q709" s="188">
        <f>'1 уровень'!Q540</f>
        <v>0</v>
      </c>
      <c r="R709" s="188">
        <f>'1 уровень'!R540</f>
        <v>0</v>
      </c>
      <c r="S709" s="2679">
        <f>'1 уровень'!S540</f>
        <v>0</v>
      </c>
      <c r="T709" s="268">
        <f>'1 уровень'!T540</f>
        <v>0</v>
      </c>
      <c r="U709" s="268">
        <f>'1 уровень'!U540</f>
        <v>0</v>
      </c>
      <c r="V709" s="268">
        <f>'1 уровень'!V540</f>
        <v>0</v>
      </c>
      <c r="W709" s="2534">
        <f>'1 уровень'!W540</f>
        <v>0</v>
      </c>
      <c r="X709" s="2538"/>
      <c r="Y709" s="2593"/>
    </row>
    <row r="710" spans="1:203" ht="30" x14ac:dyDescent="0.25">
      <c r="A710" s="161">
        <v>1</v>
      </c>
      <c r="B710" s="2585" t="s">
        <v>453</v>
      </c>
      <c r="C710" s="189">
        <f>'1 уровень'!C541</f>
        <v>41524</v>
      </c>
      <c r="D710" s="189">
        <f>'1 уровень'!D541</f>
        <v>13841</v>
      </c>
      <c r="E710" s="267">
        <f>'1 уровень'!E541</f>
        <v>6405</v>
      </c>
      <c r="F710" s="792">
        <f>'1 уровень'!F541</f>
        <v>46.275558124412974</v>
      </c>
      <c r="G710" s="155">
        <f>'1 уровень'!G541</f>
        <v>0</v>
      </c>
      <c r="H710" s="155">
        <f>'1 уровень'!H541</f>
        <v>0</v>
      </c>
      <c r="I710" s="246">
        <f>'1 уровень'!I541</f>
        <v>0</v>
      </c>
      <c r="J710" s="246">
        <f>'1 уровень'!J541</f>
        <v>0</v>
      </c>
      <c r="K710" s="246">
        <f>'1 уровень'!K541</f>
        <v>0</v>
      </c>
      <c r="L710" s="246">
        <f>'1 уровень'!L541</f>
        <v>0</v>
      </c>
      <c r="M710" s="246">
        <f>'1 уровень'!M541</f>
        <v>0</v>
      </c>
      <c r="N710" s="246">
        <f>'1 уровень'!N541</f>
        <v>0</v>
      </c>
      <c r="O710" s="188">
        <f>'1 уровень'!O541</f>
        <v>0</v>
      </c>
      <c r="P710" s="188">
        <f>'1 уровень'!P541</f>
        <v>0</v>
      </c>
      <c r="Q710" s="188">
        <f>'1 уровень'!Q541</f>
        <v>0</v>
      </c>
      <c r="R710" s="188">
        <f>'1 уровень'!R541</f>
        <v>0</v>
      </c>
      <c r="S710" s="2679">
        <f>'1 уровень'!S541</f>
        <v>0</v>
      </c>
      <c r="T710" s="268">
        <f>'1 уровень'!T541</f>
        <v>0</v>
      </c>
      <c r="U710" s="268">
        <f>'1 уровень'!U541</f>
        <v>0</v>
      </c>
      <c r="V710" s="268">
        <f>'1 уровень'!V541</f>
        <v>0</v>
      </c>
      <c r="W710" s="2534">
        <f>'1 уровень'!W541</f>
        <v>0</v>
      </c>
      <c r="X710" s="2538"/>
      <c r="Y710" s="2593"/>
      <c r="Z710" s="162"/>
      <c r="AA710" s="162"/>
      <c r="AB710" s="162"/>
      <c r="AC710" s="162"/>
      <c r="AD710" s="162"/>
      <c r="AE710" s="162"/>
      <c r="AF710" s="162"/>
      <c r="AG710" s="162"/>
      <c r="AH710" s="162"/>
      <c r="AI710" s="162"/>
      <c r="AJ710" s="162"/>
      <c r="AK710" s="162"/>
      <c r="AL710" s="162"/>
      <c r="AM710" s="162"/>
      <c r="AN710" s="162"/>
      <c r="AO710" s="162"/>
      <c r="AP710" s="162"/>
      <c r="AQ710" s="162"/>
      <c r="AR710" s="162"/>
      <c r="AS710" s="162"/>
      <c r="AT710" s="162"/>
      <c r="AU710" s="162"/>
      <c r="AV710" s="162"/>
      <c r="AW710" s="162"/>
      <c r="AX710" s="162"/>
      <c r="AY710" s="162"/>
      <c r="AZ710" s="162"/>
      <c r="BA710" s="162"/>
      <c r="BB710" s="162"/>
      <c r="BC710" s="162"/>
      <c r="BD710" s="162"/>
      <c r="BE710" s="162"/>
      <c r="BF710" s="162"/>
      <c r="BG710" s="162"/>
      <c r="BH710" s="162"/>
      <c r="BI710" s="162"/>
      <c r="BJ710" s="162"/>
      <c r="BK710" s="162"/>
      <c r="BL710" s="162"/>
      <c r="BM710" s="162"/>
      <c r="BN710" s="162"/>
      <c r="BO710" s="162"/>
      <c r="BP710" s="162"/>
      <c r="BQ710" s="162"/>
      <c r="BR710" s="162"/>
      <c r="BS710" s="162"/>
      <c r="BT710" s="162"/>
      <c r="BU710" s="162"/>
      <c r="BV710" s="162"/>
      <c r="BW710" s="162"/>
      <c r="BX710" s="162"/>
      <c r="BY710" s="162"/>
      <c r="BZ710" s="162"/>
      <c r="CA710" s="162"/>
      <c r="CB710" s="162"/>
      <c r="CC710" s="162"/>
      <c r="CD710" s="162"/>
      <c r="CE710" s="162"/>
      <c r="CF710" s="162"/>
      <c r="CG710" s="162"/>
      <c r="CH710" s="162"/>
      <c r="CI710" s="162"/>
      <c r="CJ710" s="162"/>
      <c r="CK710" s="162"/>
      <c r="CL710" s="162"/>
      <c r="CM710" s="162"/>
      <c r="CN710" s="162"/>
      <c r="CO710" s="162"/>
      <c r="CP710" s="162"/>
      <c r="CQ710" s="162"/>
      <c r="CR710" s="162"/>
      <c r="CS710" s="162"/>
      <c r="CT710" s="162"/>
      <c r="CU710" s="162"/>
      <c r="CV710" s="162"/>
      <c r="CW710" s="162"/>
      <c r="CX710" s="162"/>
      <c r="CY710" s="162"/>
      <c r="CZ710" s="162"/>
      <c r="DA710" s="162"/>
      <c r="DB710" s="162"/>
      <c r="DC710" s="162"/>
      <c r="DD710" s="162"/>
      <c r="DE710" s="162"/>
      <c r="DF710" s="162"/>
      <c r="DG710" s="162"/>
      <c r="DH710" s="162"/>
      <c r="DI710" s="162"/>
      <c r="DJ710" s="162"/>
      <c r="DK710" s="162"/>
      <c r="DL710" s="162"/>
      <c r="DM710" s="162"/>
      <c r="DN710" s="162"/>
      <c r="DO710" s="162"/>
      <c r="DP710" s="162"/>
      <c r="DQ710" s="162"/>
      <c r="DR710" s="162"/>
      <c r="DS710" s="162"/>
      <c r="DT710" s="162"/>
      <c r="DU710" s="162"/>
      <c r="DV710" s="162"/>
      <c r="DW710" s="162"/>
      <c r="DX710" s="162"/>
      <c r="DY710" s="162"/>
      <c r="DZ710" s="162"/>
      <c r="EA710" s="162"/>
      <c r="EB710" s="162"/>
      <c r="EC710" s="162"/>
      <c r="ED710" s="162"/>
      <c r="EE710" s="162"/>
      <c r="EF710" s="162"/>
      <c r="EG710" s="162"/>
      <c r="EH710" s="162"/>
      <c r="EI710" s="162"/>
      <c r="EJ710" s="162"/>
      <c r="EK710" s="162"/>
      <c r="EL710" s="162"/>
      <c r="EM710" s="162"/>
      <c r="EN710" s="162"/>
      <c r="EO710" s="162"/>
      <c r="EP710" s="162"/>
      <c r="EQ710" s="162"/>
      <c r="ER710" s="162"/>
      <c r="ES710" s="162"/>
      <c r="ET710" s="162"/>
      <c r="EU710" s="162"/>
      <c r="EV710" s="162"/>
      <c r="EW710" s="162"/>
      <c r="EX710" s="162"/>
      <c r="EY710" s="162"/>
      <c r="EZ710" s="162"/>
      <c r="FA710" s="162"/>
      <c r="FB710" s="162"/>
      <c r="FC710" s="162"/>
      <c r="FD710" s="162"/>
      <c r="FE710" s="162"/>
      <c r="FF710" s="162"/>
      <c r="FG710" s="162"/>
      <c r="FH710" s="162"/>
      <c r="FI710" s="162"/>
      <c r="FJ710" s="162"/>
      <c r="FK710" s="162"/>
      <c r="FL710" s="162"/>
      <c r="FM710" s="162"/>
      <c r="FN710" s="162"/>
      <c r="FO710" s="162"/>
      <c r="FP710" s="162"/>
      <c r="FQ710" s="162"/>
      <c r="FR710" s="162"/>
      <c r="FS710" s="162"/>
      <c r="FT710" s="162"/>
      <c r="FU710" s="162"/>
      <c r="FV710" s="162"/>
      <c r="FW710" s="162"/>
      <c r="FX710" s="162"/>
      <c r="FY710" s="162"/>
      <c r="FZ710" s="162"/>
      <c r="GA710" s="162"/>
      <c r="GB710" s="162"/>
      <c r="GC710" s="162"/>
      <c r="GD710" s="162"/>
      <c r="GE710" s="162"/>
      <c r="GF710" s="162"/>
      <c r="GG710" s="162"/>
      <c r="GH710" s="162"/>
      <c r="GI710" s="162"/>
      <c r="GJ710" s="162"/>
      <c r="GK710" s="162"/>
      <c r="GL710" s="162"/>
      <c r="GM710" s="162"/>
      <c r="GN710" s="162"/>
      <c r="GO710" s="162"/>
      <c r="GP710" s="162"/>
      <c r="GQ710" s="162"/>
      <c r="GR710" s="162"/>
      <c r="GS710" s="162"/>
      <c r="GT710" s="162"/>
      <c r="GU710" s="162"/>
    </row>
    <row r="711" spans="1:203" ht="30" x14ac:dyDescent="0.25">
      <c r="A711" s="161">
        <v>1</v>
      </c>
      <c r="B711" s="2583" t="s">
        <v>358</v>
      </c>
      <c r="C711" s="189">
        <f>'1 уровень'!C542</f>
        <v>500</v>
      </c>
      <c r="D711" s="189">
        <f>'1 уровень'!D542</f>
        <v>167</v>
      </c>
      <c r="E711" s="267">
        <f>'1 уровень'!E542</f>
        <v>187</v>
      </c>
      <c r="F711" s="792">
        <f>'1 уровень'!F542</f>
        <v>111.97604790419162</v>
      </c>
      <c r="G711" s="237">
        <f>'1 уровень'!G542</f>
        <v>0</v>
      </c>
      <c r="H711" s="237">
        <f>'1 уровень'!H542</f>
        <v>0</v>
      </c>
      <c r="I711" s="246">
        <f>'1 уровень'!I542</f>
        <v>0</v>
      </c>
      <c r="J711" s="246">
        <f>'1 уровень'!J542</f>
        <v>0</v>
      </c>
      <c r="K711" s="246">
        <f>'1 уровень'!K542</f>
        <v>0</v>
      </c>
      <c r="L711" s="246">
        <f>'1 уровень'!L542</f>
        <v>0</v>
      </c>
      <c r="M711" s="246">
        <f>'1 уровень'!M542</f>
        <v>0</v>
      </c>
      <c r="N711" s="246">
        <f>'1 уровень'!N542</f>
        <v>0</v>
      </c>
      <c r="O711" s="188">
        <f>'1 уровень'!O542</f>
        <v>0</v>
      </c>
      <c r="P711" s="188">
        <f>'1 уровень'!P542</f>
        <v>0</v>
      </c>
      <c r="Q711" s="188">
        <f>'1 уровень'!Q542</f>
        <v>0</v>
      </c>
      <c r="R711" s="188">
        <f>'1 уровень'!R542</f>
        <v>0</v>
      </c>
      <c r="S711" s="2679">
        <f>'1 уровень'!S542</f>
        <v>0</v>
      </c>
      <c r="T711" s="268">
        <f>'1 уровень'!T542</f>
        <v>0</v>
      </c>
      <c r="U711" s="268">
        <f>'1 уровень'!U542</f>
        <v>0</v>
      </c>
      <c r="V711" s="268">
        <f>'1 уровень'!V542</f>
        <v>0</v>
      </c>
      <c r="W711" s="2534">
        <f>'1 уровень'!W542</f>
        <v>0</v>
      </c>
      <c r="X711" s="2538"/>
      <c r="Y711" s="2593"/>
    </row>
    <row r="712" spans="1:203" s="162" customFormat="1" x14ac:dyDescent="0.25">
      <c r="A712" s="161">
        <v>1</v>
      </c>
      <c r="B712" s="54" t="s">
        <v>359</v>
      </c>
      <c r="C712" s="188">
        <f>'1 уровень'!C543</f>
        <v>3300</v>
      </c>
      <c r="D712" s="188">
        <f>'1 уровень'!D543</f>
        <v>1100</v>
      </c>
      <c r="E712" s="249">
        <f>'1 уровень'!E543</f>
        <v>1216</v>
      </c>
      <c r="F712" s="791">
        <f>'1 уровень'!F543</f>
        <v>110.54545454545455</v>
      </c>
      <c r="G712" s="155">
        <f>'1 уровень'!G543</f>
        <v>0</v>
      </c>
      <c r="H712" s="155">
        <f>'1 уровень'!H543</f>
        <v>0</v>
      </c>
      <c r="I712" s="163">
        <f>'1 уровень'!I543</f>
        <v>0</v>
      </c>
      <c r="J712" s="163">
        <f>'1 уровень'!J543</f>
        <v>0</v>
      </c>
      <c r="K712" s="163">
        <f>'1 уровень'!K543</f>
        <v>0</v>
      </c>
      <c r="L712" s="163">
        <f>'1 уровень'!L543</f>
        <v>0</v>
      </c>
      <c r="M712" s="163">
        <f>'1 уровень'!M543</f>
        <v>0</v>
      </c>
      <c r="N712" s="163">
        <f>'1 уровень'!N543</f>
        <v>0</v>
      </c>
      <c r="O712" s="188">
        <f>'1 уровень'!O543</f>
        <v>0</v>
      </c>
      <c r="P712" s="188">
        <f>'1 уровень'!P543</f>
        <v>0</v>
      </c>
      <c r="Q712" s="188">
        <f>'1 уровень'!Q543</f>
        <v>0</v>
      </c>
      <c r="R712" s="188">
        <f>'1 уровень'!R543</f>
        <v>0</v>
      </c>
      <c r="S712" s="2679">
        <f>'1 уровень'!S543</f>
        <v>0</v>
      </c>
      <c r="T712" s="863">
        <f>'1 уровень'!T543</f>
        <v>0</v>
      </c>
      <c r="U712" s="863">
        <f>'1 уровень'!U543</f>
        <v>0</v>
      </c>
      <c r="V712" s="863">
        <f>'1 уровень'!V543</f>
        <v>0</v>
      </c>
      <c r="W712" s="2535">
        <f>'1 уровень'!W543</f>
        <v>0</v>
      </c>
      <c r="X712" s="2538"/>
      <c r="Y712" s="2593"/>
    </row>
    <row r="713" spans="1:203" s="162" customFormat="1" ht="23.25" customHeight="1" x14ac:dyDescent="0.25">
      <c r="A713" s="161">
        <v>1</v>
      </c>
      <c r="B713" s="54" t="s">
        <v>179</v>
      </c>
      <c r="C713" s="188">
        <f>'1 уровень'!C544</f>
        <v>1090620</v>
      </c>
      <c r="D713" s="188">
        <f>'1 уровень'!D544</f>
        <v>363540.5</v>
      </c>
      <c r="E713" s="249">
        <f>'1 уровень'!E544</f>
        <v>351185.10000000003</v>
      </c>
      <c r="F713" s="791">
        <f>'1 уровень'!F544</f>
        <v>96.6013690359121</v>
      </c>
      <c r="G713" s="155">
        <f>'1 уровень'!G544</f>
        <v>0</v>
      </c>
      <c r="H713" s="155">
        <f>'1 уровень'!H544</f>
        <v>0</v>
      </c>
      <c r="I713" s="163">
        <f>'1 уровень'!I544</f>
        <v>0</v>
      </c>
      <c r="J713" s="163">
        <f>'1 уровень'!J544</f>
        <v>0</v>
      </c>
      <c r="K713" s="163">
        <f>'1 уровень'!K544</f>
        <v>0</v>
      </c>
      <c r="L713" s="163">
        <f>'1 уровень'!L544</f>
        <v>0</v>
      </c>
      <c r="M713" s="163">
        <f>'1 уровень'!M544</f>
        <v>0</v>
      </c>
      <c r="N713" s="163">
        <f>'1 уровень'!N544</f>
        <v>0</v>
      </c>
      <c r="O713" s="188">
        <f>'1 уровень'!O544</f>
        <v>1082900.9633690743</v>
      </c>
      <c r="P713" s="188">
        <f>'1 уровень'!P544</f>
        <v>1083557.0565690743</v>
      </c>
      <c r="Q713" s="188">
        <f>'1 уровень'!Q544</f>
        <v>1083557.0565690743</v>
      </c>
      <c r="R713" s="188">
        <f>'1 уровень'!R544</f>
        <v>1083557.0565690743</v>
      </c>
      <c r="S713" s="2679">
        <f>'1 уровень'!S544</f>
        <v>361396.6296315096</v>
      </c>
      <c r="T713" s="863">
        <f>'1 уровень'!T544</f>
        <v>366891.55828000006</v>
      </c>
      <c r="U713" s="863">
        <f>'1 уровень'!U544</f>
        <v>5494.9286484904733</v>
      </c>
      <c r="V713" s="863">
        <f>'1 уровень'!V544</f>
        <v>19.670950000000023</v>
      </c>
      <c r="W713" s="2535">
        <f>'1 уровень'!W544</f>
        <v>366911.22923000006</v>
      </c>
      <c r="X713" s="2538"/>
      <c r="Y713" s="2593"/>
    </row>
    <row r="714" spans="1:203" x14ac:dyDescent="0.25">
      <c r="A714" s="161">
        <v>1</v>
      </c>
      <c r="B714" s="2586" t="s">
        <v>364</v>
      </c>
      <c r="C714" s="189">
        <f>'1 уровень'!C546</f>
        <v>654547</v>
      </c>
      <c r="D714" s="189">
        <f>'1 уровень'!D546</f>
        <v>218178</v>
      </c>
      <c r="E714" s="267">
        <f>'1 уровень'!E546</f>
        <v>222624</v>
      </c>
      <c r="F714" s="792">
        <f>'1 уровень'!F546</f>
        <v>102.03778566124907</v>
      </c>
      <c r="G714" s="237">
        <f>'1 уровень'!G546</f>
        <v>0</v>
      </c>
      <c r="H714" s="237">
        <f>'1 уровень'!H546</f>
        <v>0</v>
      </c>
      <c r="I714" s="246">
        <f>'1 уровень'!I546</f>
        <v>0</v>
      </c>
      <c r="J714" s="246">
        <f>'1 уровень'!J546</f>
        <v>0</v>
      </c>
      <c r="K714" s="246">
        <f>'1 уровень'!K546</f>
        <v>0</v>
      </c>
      <c r="L714" s="246">
        <f>'1 уровень'!L546</f>
        <v>0</v>
      </c>
      <c r="M714" s="246">
        <f>'1 уровень'!M546</f>
        <v>0</v>
      </c>
      <c r="N714" s="246">
        <f>'1 уровень'!N546</f>
        <v>0</v>
      </c>
      <c r="O714" s="188">
        <f>'1 уровень'!O546</f>
        <v>0</v>
      </c>
      <c r="P714" s="188">
        <f>'1 уровень'!P546</f>
        <v>0</v>
      </c>
      <c r="Q714" s="188">
        <f>'1 уровень'!Q546</f>
        <v>0</v>
      </c>
      <c r="R714" s="188">
        <f>'1 уровень'!R546</f>
        <v>0</v>
      </c>
      <c r="S714" s="2679">
        <f>'1 уровень'!S546</f>
        <v>0</v>
      </c>
      <c r="T714" s="268">
        <f>'1 уровень'!T546</f>
        <v>0</v>
      </c>
      <c r="U714" s="268">
        <f>'1 уровень'!U546</f>
        <v>0</v>
      </c>
      <c r="V714" s="268">
        <f>'1 уровень'!V546</f>
        <v>0</v>
      </c>
      <c r="W714" s="2534">
        <f>'1 уровень'!W546</f>
        <v>0</v>
      </c>
      <c r="X714" s="2538"/>
      <c r="Y714" s="2593"/>
    </row>
    <row r="715" spans="1:203" x14ac:dyDescent="0.25">
      <c r="A715" s="161">
        <v>1</v>
      </c>
      <c r="B715" s="147" t="s">
        <v>33</v>
      </c>
      <c r="C715" s="189">
        <f>'1 уровень'!C547</f>
        <v>0</v>
      </c>
      <c r="D715" s="189">
        <f>'1 уровень'!D547</f>
        <v>0</v>
      </c>
      <c r="E715" s="267">
        <f>'1 уровень'!E547</f>
        <v>0</v>
      </c>
      <c r="F715" s="792">
        <f>'1 уровень'!F547</f>
        <v>0</v>
      </c>
      <c r="G715" s="237">
        <f>'1 уровень'!G547</f>
        <v>0</v>
      </c>
      <c r="H715" s="237">
        <f>'1 уровень'!H547</f>
        <v>0</v>
      </c>
      <c r="I715" s="246">
        <f>'1 уровень'!I547</f>
        <v>0</v>
      </c>
      <c r="J715" s="246">
        <f>'1 уровень'!J547</f>
        <v>0</v>
      </c>
      <c r="K715" s="246">
        <f>'1 уровень'!K547</f>
        <v>0</v>
      </c>
      <c r="L715" s="246">
        <f>'1 уровень'!L547</f>
        <v>0</v>
      </c>
      <c r="M715" s="246">
        <f>'1 уровень'!M547</f>
        <v>0</v>
      </c>
      <c r="N715" s="246">
        <f>'1 уровень'!N547</f>
        <v>0</v>
      </c>
      <c r="O715" s="188">
        <f>'1 уровень'!O547</f>
        <v>0</v>
      </c>
      <c r="P715" s="188">
        <f>'1 уровень'!P547</f>
        <v>0</v>
      </c>
      <c r="Q715" s="188">
        <f>'1 уровень'!Q547</f>
        <v>0</v>
      </c>
      <c r="R715" s="188">
        <f>'1 уровень'!R547</f>
        <v>0</v>
      </c>
      <c r="S715" s="2679">
        <f>'1 уровень'!S547</f>
        <v>0</v>
      </c>
      <c r="T715" s="268">
        <f>'1 уровень'!T547</f>
        <v>0</v>
      </c>
      <c r="U715" s="268">
        <f>'1 уровень'!U547</f>
        <v>0</v>
      </c>
      <c r="V715" s="268">
        <f>'1 уровень'!V547</f>
        <v>0</v>
      </c>
      <c r="W715" s="2534">
        <f>'1 уровень'!W547</f>
        <v>0</v>
      </c>
      <c r="X715" s="2538"/>
      <c r="Y715" s="2593"/>
    </row>
    <row r="716" spans="1:203" x14ac:dyDescent="0.25">
      <c r="A716" s="161">
        <v>1</v>
      </c>
      <c r="B716" s="61" t="s">
        <v>225</v>
      </c>
      <c r="C716" s="2683">
        <f>'1 уровень'!C548</f>
        <v>3406</v>
      </c>
      <c r="D716" s="189">
        <f>'1 уровень'!D548</f>
        <v>1135.6666666666667</v>
      </c>
      <c r="E716" s="267">
        <f>'1 уровень'!E548</f>
        <v>969</v>
      </c>
      <c r="F716" s="792">
        <f>'1 уровень'!F548</f>
        <v>85.324332257117703</v>
      </c>
      <c r="G716" s="237">
        <f>'1 уровень'!G548</f>
        <v>11.861714621256606</v>
      </c>
      <c r="H716" s="237">
        <f>'1 уровень'!H548</f>
        <v>12.615067079463364</v>
      </c>
      <c r="I716" s="246">
        <f>'1 уровень'!I548</f>
        <v>40401</v>
      </c>
      <c r="J716" s="2678">
        <f>'1 уровень'!J548</f>
        <v>13437</v>
      </c>
      <c r="K716" s="246">
        <f>'1 уровень'!K548</f>
        <v>12224</v>
      </c>
      <c r="L716" s="246">
        <f>'1 уровень'!L548</f>
        <v>90.972687355808588</v>
      </c>
      <c r="M716" s="246">
        <f>'1 уровень'!M548</f>
        <v>132.23333333333332</v>
      </c>
      <c r="N716" s="246">
        <f>'1 уровень'!N548</f>
        <v>277.32795563398037</v>
      </c>
      <c r="O716" s="188">
        <f>'1 уровень'!O548</f>
        <v>0</v>
      </c>
      <c r="P716" s="188">
        <f>'1 уровень'!P548</f>
        <v>0</v>
      </c>
      <c r="Q716" s="188">
        <f>'1 уровень'!Q548</f>
        <v>0</v>
      </c>
      <c r="R716" s="188">
        <f>'1 уровень'!R548</f>
        <v>0</v>
      </c>
      <c r="S716" s="2679">
        <f>'1 уровень'!S548</f>
        <v>0</v>
      </c>
      <c r="T716" s="268">
        <f>'1 уровень'!T548</f>
        <v>0</v>
      </c>
      <c r="U716" s="268">
        <f>'1 уровень'!U548</f>
        <v>0</v>
      </c>
      <c r="V716" s="268">
        <f>'1 уровень'!V548</f>
        <v>0</v>
      </c>
      <c r="W716" s="2534">
        <f>'1 уровень'!W548</f>
        <v>0</v>
      </c>
      <c r="X716" s="2538"/>
      <c r="Y716" s="2593"/>
    </row>
    <row r="717" spans="1:203" s="162" customFormat="1" ht="29.25" x14ac:dyDescent="0.25">
      <c r="A717" s="161">
        <v>1</v>
      </c>
      <c r="B717" s="670" t="s">
        <v>16</v>
      </c>
      <c r="C717" s="2679">
        <f>'1 уровень'!C549</f>
        <v>9331</v>
      </c>
      <c r="D717" s="188">
        <f>'1 уровень'!D549</f>
        <v>3112</v>
      </c>
      <c r="E717" s="249">
        <f>'1 уровень'!E549</f>
        <v>3323</v>
      </c>
      <c r="F717" s="791">
        <f>'1 уровень'!F549</f>
        <v>106.780205655527</v>
      </c>
      <c r="G717" s="155">
        <f>'1 уровень'!G549</f>
        <v>6.6271567891972989</v>
      </c>
      <c r="H717" s="155">
        <f>'1 уровень'!H549</f>
        <v>5.3412578994884141</v>
      </c>
      <c r="I717" s="163">
        <f>'1 уровень'!I549</f>
        <v>61838</v>
      </c>
      <c r="J717" s="2675">
        <f>'1 уровень'!J549</f>
        <v>16760</v>
      </c>
      <c r="K717" s="163">
        <f>'1 уровень'!K549</f>
        <v>17749</v>
      </c>
      <c r="L717" s="163">
        <f>'1 уровень'!L549</f>
        <v>105.90095465393794</v>
      </c>
      <c r="M717" s="163">
        <f>'1 уровень'!M549</f>
        <v>259</v>
      </c>
      <c r="N717" s="163">
        <f>'1 уровень'!N549</f>
        <v>205.58687258687257</v>
      </c>
      <c r="O717" s="188">
        <f>'1 уровень'!O549</f>
        <v>0</v>
      </c>
      <c r="P717" s="188">
        <f>'1 уровень'!P549</f>
        <v>0</v>
      </c>
      <c r="Q717" s="188">
        <f>'1 уровень'!Q549</f>
        <v>0</v>
      </c>
      <c r="R717" s="188">
        <f>'1 уровень'!R549</f>
        <v>0</v>
      </c>
      <c r="S717" s="2679">
        <f>'1 уровень'!S549</f>
        <v>0</v>
      </c>
      <c r="T717" s="863">
        <f>'1 уровень'!T549</f>
        <v>0</v>
      </c>
      <c r="U717" s="863">
        <f>'1 уровень'!U549</f>
        <v>0</v>
      </c>
      <c r="V717" s="863">
        <f>'1 уровень'!V549</f>
        <v>0</v>
      </c>
      <c r="W717" s="2535">
        <f>'1 уровень'!W549</f>
        <v>0</v>
      </c>
      <c r="X717" s="2538"/>
      <c r="Y717" s="2593"/>
    </row>
    <row r="718" spans="1:203" ht="30" x14ac:dyDescent="0.25">
      <c r="A718" s="161">
        <v>1</v>
      </c>
      <c r="B718" s="2576" t="s">
        <v>360</v>
      </c>
      <c r="C718" s="2683">
        <f>'1 уровень'!C550</f>
        <v>12737</v>
      </c>
      <c r="D718" s="189">
        <f>'1 уровень'!D550</f>
        <v>4247.666666666667</v>
      </c>
      <c r="E718" s="267">
        <f>'1 уровень'!E550</f>
        <v>4292</v>
      </c>
      <c r="F718" s="792">
        <f>'1 уровень'!F550</f>
        <v>101.04371027230637</v>
      </c>
      <c r="G718" s="246">
        <f>'1 уровень'!G550</f>
        <v>8.0269294182303526</v>
      </c>
      <c r="H718" s="237">
        <f>'1 уровень'!H550</f>
        <v>6.983457595526561</v>
      </c>
      <c r="I718" s="246">
        <f>'1 уровень'!I550</f>
        <v>102239</v>
      </c>
      <c r="J718" s="2678">
        <f>'1 уровень'!J550</f>
        <v>30197</v>
      </c>
      <c r="K718" s="246">
        <f>'1 уровень'!K550</f>
        <v>29973</v>
      </c>
      <c r="L718" s="246">
        <f>'1 уровень'!L550</f>
        <v>99.258204457396431</v>
      </c>
      <c r="M718" s="246">
        <f>'1 уровень'!M550</f>
        <v>391.23333333333335</v>
      </c>
      <c r="N718" s="246">
        <f>'1 уровень'!N550</f>
        <v>229.83471074380165</v>
      </c>
      <c r="O718" s="188">
        <f>'1 уровень'!O550</f>
        <v>395751.34758653992</v>
      </c>
      <c r="P718" s="188">
        <f>'1 уровень'!P550</f>
        <v>395169.39505364001</v>
      </c>
      <c r="Q718" s="188">
        <f>'1 уровень'!Q550</f>
        <v>394541.46086637332</v>
      </c>
      <c r="R718" s="188">
        <f>'1 уровень'!R550</f>
        <v>394541.46086637332</v>
      </c>
      <c r="S718" s="2679">
        <f>'1 уровень'!S550</f>
        <v>132930.6493466777</v>
      </c>
      <c r="T718" s="268">
        <f>'1 уровень'!T550</f>
        <v>137794.03889000003</v>
      </c>
      <c r="U718" s="268">
        <f>'1 уровень'!U550</f>
        <v>4863.3895433222997</v>
      </c>
      <c r="V718" s="268">
        <f>'1 уровень'!V550</f>
        <v>-459.27550000000002</v>
      </c>
      <c r="W718" s="2534">
        <f>'1 уровень'!W550</f>
        <v>137334.76339000001</v>
      </c>
      <c r="X718" s="2538"/>
      <c r="Y718" s="2593"/>
      <c r="AL718" s="161">
        <f>C718/12*4</f>
        <v>4245.666666666667</v>
      </c>
      <c r="AM718" s="161">
        <f>D718-AL718</f>
        <v>2</v>
      </c>
    </row>
    <row r="719" spans="1:203" ht="30" x14ac:dyDescent="0.25">
      <c r="A719" s="161">
        <v>1</v>
      </c>
      <c r="B719" s="2576" t="s">
        <v>361</v>
      </c>
      <c r="C719" s="249">
        <f>'1 уровень'!C551</f>
        <v>445</v>
      </c>
      <c r="D719" s="249">
        <f>'1 уровень'!D551</f>
        <v>148.66666666666666</v>
      </c>
      <c r="E719" s="249">
        <f>'1 уровень'!E551</f>
        <v>153</v>
      </c>
      <c r="F719" s="793">
        <f>'1 уровень'!F551</f>
        <v>102.91479820627802</v>
      </c>
      <c r="G719" s="237">
        <f>'1 уровень'!G551</f>
        <v>17.95505617977528</v>
      </c>
      <c r="H719" s="237">
        <f>'1 уровень'!H551</f>
        <v>19.326797385620914</v>
      </c>
      <c r="I719" s="246">
        <f>'1 уровень'!I551</f>
        <v>7990</v>
      </c>
      <c r="J719" s="246">
        <f>'1 уровень'!J551</f>
        <v>2669</v>
      </c>
      <c r="K719" s="246">
        <f>'1 уровень'!K551</f>
        <v>2957</v>
      </c>
      <c r="L719" s="246">
        <f>'1 уровень'!L551</f>
        <v>110.79055826152117</v>
      </c>
      <c r="M719" s="246">
        <f>'1 уровень'!M551</f>
        <v>26.233333333333334</v>
      </c>
      <c r="N719" s="246">
        <f>'1 уровень'!N551</f>
        <v>338.15756035578141</v>
      </c>
      <c r="O719" s="188">
        <f>'1 уровень'!O551</f>
        <v>0</v>
      </c>
      <c r="P719" s="188">
        <f>'1 уровень'!P551</f>
        <v>0</v>
      </c>
      <c r="Q719" s="188">
        <f>'1 уровень'!Q551</f>
        <v>0</v>
      </c>
      <c r="R719" s="188">
        <f>'1 уровень'!R551</f>
        <v>0</v>
      </c>
      <c r="S719" s="2679">
        <f>'1 уровень'!S551</f>
        <v>0</v>
      </c>
      <c r="T719" s="268">
        <f>'1 уровень'!T551</f>
        <v>0</v>
      </c>
      <c r="U719" s="268">
        <f>'1 уровень'!U551</f>
        <v>0</v>
      </c>
      <c r="V719" s="268">
        <f>'1 уровень'!V551</f>
        <v>0</v>
      </c>
      <c r="W719" s="2534">
        <f>'1 уровень'!W551</f>
        <v>0</v>
      </c>
      <c r="X719" s="2538"/>
      <c r="Y719" s="2593"/>
    </row>
    <row r="720" spans="1:203" ht="30" x14ac:dyDescent="0.25">
      <c r="A720" s="161">
        <v>1</v>
      </c>
      <c r="B720" s="2576" t="s">
        <v>336</v>
      </c>
      <c r="C720" s="267">
        <f>'1 уровень'!C552</f>
        <v>5915</v>
      </c>
      <c r="D720" s="267">
        <f>'1 уровень'!D552</f>
        <v>1972</v>
      </c>
      <c r="E720" s="267">
        <f>'1 уровень'!E552</f>
        <v>2734</v>
      </c>
      <c r="F720" s="792">
        <f>'1 уровень'!F552</f>
        <v>138.64097363083164</v>
      </c>
      <c r="G720" s="229">
        <f>'1 уровень'!G552</f>
        <v>0</v>
      </c>
      <c r="H720" s="229">
        <f>'1 уровень'!H552</f>
        <v>0</v>
      </c>
      <c r="I720" s="238">
        <f>'1 уровень'!I552</f>
        <v>0</v>
      </c>
      <c r="J720" s="238">
        <f>'1 уровень'!J552</f>
        <v>0</v>
      </c>
      <c r="K720" s="238">
        <f>'1 уровень'!K552</f>
        <v>0</v>
      </c>
      <c r="L720" s="238">
        <f>'1 уровень'!L552</f>
        <v>0</v>
      </c>
      <c r="M720" s="238">
        <f>'1 уровень'!M552</f>
        <v>0</v>
      </c>
      <c r="N720" s="238">
        <f>'1 уровень'!N552</f>
        <v>0</v>
      </c>
      <c r="O720" s="188">
        <f>'1 уровень'!O552</f>
        <v>0</v>
      </c>
      <c r="P720" s="188">
        <f>'1 уровень'!P552</f>
        <v>0</v>
      </c>
      <c r="Q720" s="188">
        <f>'1 уровень'!Q552</f>
        <v>0</v>
      </c>
      <c r="R720" s="188">
        <f>'1 уровень'!R552</f>
        <v>0</v>
      </c>
      <c r="S720" s="2679">
        <f>'1 уровень'!S552</f>
        <v>0</v>
      </c>
      <c r="T720" s="268">
        <f>'1 уровень'!T552</f>
        <v>0</v>
      </c>
      <c r="U720" s="268">
        <f>'1 уровень'!U552</f>
        <v>0</v>
      </c>
      <c r="V720" s="268">
        <f>'1 уровень'!V552</f>
        <v>0</v>
      </c>
      <c r="W720" s="2534">
        <f>'1 уровень'!W552</f>
        <v>0</v>
      </c>
      <c r="X720" s="2538"/>
      <c r="Y720" s="2593"/>
    </row>
    <row r="721" spans="1:203" ht="30" x14ac:dyDescent="0.25">
      <c r="A721" s="161">
        <v>1</v>
      </c>
      <c r="B721" s="1304" t="s">
        <v>337</v>
      </c>
      <c r="C721" s="267">
        <f>'1 уровень'!C553</f>
        <v>16555</v>
      </c>
      <c r="D721" s="267">
        <f>'1 уровень'!D553</f>
        <v>5518</v>
      </c>
      <c r="E721" s="267">
        <f>'1 уровень'!E553</f>
        <v>5455</v>
      </c>
      <c r="F721" s="793">
        <f>'1 уровень'!F553</f>
        <v>98.858281986226899</v>
      </c>
      <c r="G721" s="155">
        <f>'1 уровень'!G553</f>
        <v>0</v>
      </c>
      <c r="H721" s="155">
        <f>'1 уровень'!H553</f>
        <v>0</v>
      </c>
      <c r="I721" s="246">
        <f>'1 уровень'!I553</f>
        <v>0</v>
      </c>
      <c r="J721" s="246">
        <f>'1 уровень'!J553</f>
        <v>0</v>
      </c>
      <c r="K721" s="246">
        <f>'1 уровень'!K553</f>
        <v>0</v>
      </c>
      <c r="L721" s="246">
        <f>'1 уровень'!L553</f>
        <v>0</v>
      </c>
      <c r="M721" s="246">
        <f>'1 уровень'!M553</f>
        <v>0</v>
      </c>
      <c r="N721" s="246">
        <f>'1 уровень'!N553</f>
        <v>0</v>
      </c>
      <c r="O721" s="188">
        <f>'1 уровень'!O553</f>
        <v>0</v>
      </c>
      <c r="P721" s="188">
        <f>'1 уровень'!P553</f>
        <v>0</v>
      </c>
      <c r="Q721" s="188">
        <f>'1 уровень'!Q553</f>
        <v>0</v>
      </c>
      <c r="R721" s="188">
        <f>'1 уровень'!R553</f>
        <v>0</v>
      </c>
      <c r="S721" s="2679">
        <f>'1 уровень'!S553</f>
        <v>0</v>
      </c>
      <c r="T721" s="268">
        <f>'1 уровень'!T553</f>
        <v>0</v>
      </c>
      <c r="U721" s="268">
        <f>'1 уровень'!U553</f>
        <v>0</v>
      </c>
      <c r="V721" s="268">
        <f>'1 уровень'!V553</f>
        <v>0</v>
      </c>
      <c r="W721" s="2534">
        <f>'1 уровень'!W553</f>
        <v>0</v>
      </c>
      <c r="X721" s="2538"/>
      <c r="Y721" s="2593"/>
      <c r="Z721" s="162"/>
      <c r="AA721" s="162"/>
      <c r="AB721" s="162"/>
      <c r="AC721" s="162"/>
      <c r="AD721" s="162"/>
      <c r="AE721" s="162"/>
      <c r="AF721" s="162"/>
      <c r="AG721" s="162"/>
      <c r="AH721" s="162"/>
      <c r="AI721" s="162"/>
      <c r="AJ721" s="162"/>
      <c r="AK721" s="162"/>
      <c r="AL721" s="162"/>
      <c r="AM721" s="162"/>
      <c r="AN721" s="162"/>
      <c r="AO721" s="162"/>
      <c r="AP721" s="162"/>
      <c r="AQ721" s="162"/>
      <c r="AR721" s="162"/>
      <c r="AS721" s="162"/>
      <c r="AT721" s="162"/>
      <c r="AU721" s="162"/>
      <c r="AV721" s="162"/>
      <c r="AW721" s="162"/>
      <c r="AX721" s="162"/>
      <c r="AY721" s="162"/>
      <c r="AZ721" s="162"/>
      <c r="BA721" s="162"/>
      <c r="BB721" s="162"/>
      <c r="BC721" s="162"/>
      <c r="BD721" s="162"/>
      <c r="BE721" s="162"/>
      <c r="BF721" s="162"/>
      <c r="BG721" s="162"/>
      <c r="BH721" s="162"/>
      <c r="BI721" s="162"/>
      <c r="BJ721" s="162"/>
      <c r="BK721" s="162"/>
      <c r="BL721" s="162"/>
      <c r="BM721" s="162"/>
      <c r="BN721" s="162"/>
      <c r="BO721" s="162"/>
      <c r="BP721" s="162"/>
      <c r="BQ721" s="162"/>
      <c r="BR721" s="162"/>
      <c r="BS721" s="162"/>
      <c r="BT721" s="162"/>
      <c r="BU721" s="162"/>
      <c r="BV721" s="162"/>
      <c r="BW721" s="162"/>
      <c r="BX721" s="162"/>
      <c r="BY721" s="162"/>
      <c r="BZ721" s="162"/>
      <c r="CA721" s="162"/>
      <c r="CB721" s="162"/>
      <c r="CC721" s="162"/>
      <c r="CD721" s="162"/>
      <c r="CE721" s="162"/>
      <c r="CF721" s="162"/>
      <c r="CG721" s="162"/>
      <c r="CH721" s="162"/>
      <c r="CI721" s="162"/>
      <c r="CJ721" s="162"/>
      <c r="CK721" s="162"/>
      <c r="CL721" s="162"/>
      <c r="CM721" s="162"/>
      <c r="CN721" s="162"/>
      <c r="CO721" s="162"/>
      <c r="CP721" s="162"/>
      <c r="CQ721" s="162"/>
      <c r="CR721" s="162"/>
      <c r="CS721" s="162"/>
      <c r="CT721" s="162"/>
      <c r="CU721" s="162"/>
      <c r="CV721" s="162"/>
      <c r="CW721" s="162"/>
      <c r="CX721" s="162"/>
      <c r="CY721" s="162"/>
      <c r="CZ721" s="162"/>
      <c r="DA721" s="162"/>
      <c r="DB721" s="162"/>
      <c r="DC721" s="162"/>
      <c r="DD721" s="162"/>
      <c r="DE721" s="162"/>
      <c r="DF721" s="162"/>
      <c r="DG721" s="162"/>
      <c r="DH721" s="162"/>
      <c r="DI721" s="162"/>
      <c r="DJ721" s="162"/>
      <c r="DK721" s="162"/>
      <c r="DL721" s="162"/>
      <c r="DM721" s="162"/>
      <c r="DN721" s="162"/>
      <c r="DO721" s="162"/>
      <c r="DP721" s="162"/>
      <c r="DQ721" s="162"/>
      <c r="DR721" s="162"/>
      <c r="DS721" s="162"/>
      <c r="DT721" s="162"/>
      <c r="DU721" s="162"/>
      <c r="DV721" s="162"/>
      <c r="DW721" s="162"/>
      <c r="DX721" s="162"/>
      <c r="DY721" s="162"/>
      <c r="DZ721" s="162"/>
      <c r="EA721" s="162"/>
      <c r="EB721" s="162"/>
      <c r="EC721" s="162"/>
      <c r="ED721" s="162"/>
      <c r="EE721" s="162"/>
      <c r="EF721" s="162"/>
      <c r="EG721" s="162"/>
      <c r="EH721" s="162"/>
      <c r="EI721" s="162"/>
      <c r="EJ721" s="162"/>
      <c r="EK721" s="162"/>
      <c r="EL721" s="162"/>
      <c r="EM721" s="162"/>
      <c r="EN721" s="162"/>
      <c r="EO721" s="162"/>
      <c r="EP721" s="162"/>
      <c r="EQ721" s="162"/>
      <c r="ER721" s="162"/>
      <c r="ES721" s="162"/>
      <c r="ET721" s="162"/>
      <c r="EU721" s="162"/>
      <c r="EV721" s="162"/>
      <c r="EW721" s="162"/>
      <c r="EX721" s="162"/>
      <c r="EY721" s="162"/>
      <c r="EZ721" s="162"/>
      <c r="FA721" s="162"/>
      <c r="FB721" s="162"/>
      <c r="FC721" s="162"/>
      <c r="FD721" s="162"/>
      <c r="FE721" s="162"/>
      <c r="FF721" s="162"/>
      <c r="FG721" s="162"/>
      <c r="FH721" s="162"/>
      <c r="FI721" s="162"/>
      <c r="FJ721" s="162"/>
      <c r="FK721" s="162"/>
      <c r="FL721" s="162"/>
      <c r="FM721" s="162"/>
      <c r="FN721" s="162"/>
      <c r="FO721" s="162"/>
      <c r="FP721" s="162"/>
      <c r="FQ721" s="162"/>
      <c r="FR721" s="162"/>
      <c r="FS721" s="162"/>
      <c r="FT721" s="162"/>
      <c r="FU721" s="162"/>
      <c r="FV721" s="162"/>
      <c r="FW721" s="162"/>
      <c r="FX721" s="162"/>
      <c r="FY721" s="162"/>
      <c r="FZ721" s="162"/>
      <c r="GA721" s="162"/>
      <c r="GB721" s="162"/>
      <c r="GC721" s="162"/>
      <c r="GD721" s="162"/>
      <c r="GE721" s="162"/>
      <c r="GF721" s="162"/>
      <c r="GG721" s="162"/>
      <c r="GH721" s="162"/>
      <c r="GI721" s="162"/>
      <c r="GJ721" s="162"/>
      <c r="GK721" s="162"/>
      <c r="GL721" s="162"/>
      <c r="GM721" s="162"/>
      <c r="GN721" s="162"/>
      <c r="GO721" s="162"/>
      <c r="GP721" s="162"/>
      <c r="GQ721" s="162"/>
      <c r="GR721" s="162"/>
      <c r="GS721" s="162"/>
      <c r="GT721" s="162"/>
      <c r="GU721" s="162"/>
    </row>
    <row r="722" spans="1:203" s="162" customFormat="1" ht="15" customHeight="1" x14ac:dyDescent="0.25">
      <c r="A722" s="161">
        <v>1</v>
      </c>
      <c r="B722" s="1304" t="s">
        <v>454</v>
      </c>
      <c r="C722" s="267">
        <f>'1 уровень'!C554</f>
        <v>140</v>
      </c>
      <c r="D722" s="267">
        <f>'1 уровень'!D554</f>
        <v>47</v>
      </c>
      <c r="E722" s="267">
        <f>'1 уровень'!E554</f>
        <v>20</v>
      </c>
      <c r="F722" s="793">
        <f>'1 уровень'!F554</f>
        <v>42.553191489361701</v>
      </c>
      <c r="G722" s="155">
        <f>'1 уровень'!G554</f>
        <v>0</v>
      </c>
      <c r="H722" s="155">
        <f>'1 уровень'!H554</f>
        <v>0</v>
      </c>
      <c r="I722" s="228">
        <f>'1 уровень'!I554</f>
        <v>0</v>
      </c>
      <c r="J722" s="228">
        <f>'1 уровень'!J554</f>
        <v>0</v>
      </c>
      <c r="K722" s="228">
        <f>'1 уровень'!K554</f>
        <v>0</v>
      </c>
      <c r="L722" s="228">
        <f>'1 уровень'!L554</f>
        <v>0</v>
      </c>
      <c r="M722" s="228">
        <f>'1 уровень'!M554</f>
        <v>0</v>
      </c>
      <c r="N722" s="228">
        <f>'1 уровень'!N554</f>
        <v>0</v>
      </c>
      <c r="O722" s="188">
        <f>'1 уровень'!O554</f>
        <v>0</v>
      </c>
      <c r="P722" s="188">
        <f>'1 уровень'!P554</f>
        <v>0</v>
      </c>
      <c r="Q722" s="188">
        <f>'1 уровень'!Q554</f>
        <v>0</v>
      </c>
      <c r="R722" s="188">
        <f>'1 уровень'!R554</f>
        <v>0</v>
      </c>
      <c r="S722" s="2679">
        <f>'1 уровень'!S554</f>
        <v>0</v>
      </c>
      <c r="T722" s="228">
        <f>'1 уровень'!T554</f>
        <v>0</v>
      </c>
      <c r="U722" s="228">
        <f>'1 уровень'!U554</f>
        <v>0</v>
      </c>
      <c r="V722" s="228">
        <f>'1 уровень'!V554</f>
        <v>0</v>
      </c>
      <c r="W722" s="2533">
        <f>'1 уровень'!W554</f>
        <v>0</v>
      </c>
      <c r="X722" s="2538"/>
      <c r="Y722" s="2593"/>
    </row>
    <row r="723" spans="1:203" s="162" customFormat="1" ht="15" customHeight="1" x14ac:dyDescent="0.25">
      <c r="A723" s="161">
        <v>1</v>
      </c>
      <c r="B723" s="1304" t="s">
        <v>338</v>
      </c>
      <c r="C723" s="2364">
        <f>'1 уровень'!C555</f>
        <v>24500</v>
      </c>
      <c r="D723" s="2364">
        <f>'1 уровень'!D555</f>
        <v>8167</v>
      </c>
      <c r="E723" s="2364">
        <f>'1 уровень'!E555</f>
        <v>7854</v>
      </c>
      <c r="F723" s="2345">
        <f>'1 уровень'!F555</f>
        <v>96.167503367209505</v>
      </c>
      <c r="G723" s="151">
        <f>'1 уровень'!G555</f>
        <v>0</v>
      </c>
      <c r="H723" s="151">
        <f>'1 уровень'!H555</f>
        <v>0</v>
      </c>
      <c r="I723" s="2346">
        <f>'1 уровень'!I555</f>
        <v>0</v>
      </c>
      <c r="J723" s="2346">
        <f>'1 уровень'!J555</f>
        <v>0</v>
      </c>
      <c r="K723" s="2346">
        <f>'1 уровень'!K555</f>
        <v>0</v>
      </c>
      <c r="L723" s="2346">
        <f>'1 уровень'!L555</f>
        <v>0</v>
      </c>
      <c r="M723" s="2346">
        <f>'1 уровень'!M555</f>
        <v>0</v>
      </c>
      <c r="N723" s="2346">
        <f>'1 уровень'!N555</f>
        <v>0</v>
      </c>
      <c r="O723" s="2347">
        <f>'1 уровень'!O555</f>
        <v>0</v>
      </c>
      <c r="P723" s="2347">
        <f>'1 уровень'!P555</f>
        <v>0</v>
      </c>
      <c r="Q723" s="2347">
        <f>'1 уровень'!Q555</f>
        <v>0</v>
      </c>
      <c r="R723" s="2347">
        <f>'1 уровень'!R555</f>
        <v>0</v>
      </c>
      <c r="S723" s="2691">
        <f>'1 уровень'!S555</f>
        <v>0</v>
      </c>
      <c r="T723" s="2346">
        <f>'1 уровень'!T555</f>
        <v>0</v>
      </c>
      <c r="U723" s="2346">
        <f>'1 уровень'!U555</f>
        <v>0</v>
      </c>
      <c r="V723" s="2346">
        <f>'1 уровень'!V555</f>
        <v>0</v>
      </c>
      <c r="W723" s="2536">
        <f>'1 уровень'!W555</f>
        <v>0</v>
      </c>
      <c r="X723" s="2538"/>
      <c r="Y723" s="2593"/>
    </row>
    <row r="724" spans="1:203" s="162" customFormat="1" ht="15" customHeight="1" thickBot="1" x14ac:dyDescent="0.3">
      <c r="A724" s="161">
        <v>1</v>
      </c>
      <c r="B724" s="2" t="s">
        <v>417</v>
      </c>
      <c r="C724" s="2344">
        <f>'1 уровень'!C556</f>
        <v>0</v>
      </c>
      <c r="D724" s="2344">
        <f>'1 уровень'!D556</f>
        <v>0</v>
      </c>
      <c r="E724" s="2344">
        <f>'1 уровень'!E556</f>
        <v>0</v>
      </c>
      <c r="F724" s="2345">
        <f>'1 уровень'!F556</f>
        <v>0</v>
      </c>
      <c r="G724" s="151">
        <f>'1 уровень'!G556</f>
        <v>0</v>
      </c>
      <c r="H724" s="151">
        <f>'1 уровень'!H556</f>
        <v>0</v>
      </c>
      <c r="I724" s="2346">
        <f>'1 уровень'!I556</f>
        <v>0</v>
      </c>
      <c r="J724" s="2346">
        <f>'1 уровень'!J556</f>
        <v>0</v>
      </c>
      <c r="K724" s="2346">
        <f>'1 уровень'!K556</f>
        <v>0</v>
      </c>
      <c r="L724" s="2346">
        <f>'1 уровень'!L556</f>
        <v>0</v>
      </c>
      <c r="M724" s="2346">
        <f>'1 уровень'!M556</f>
        <v>0</v>
      </c>
      <c r="N724" s="2346">
        <f>'1 уровень'!N556</f>
        <v>0</v>
      </c>
      <c r="O724" s="2347">
        <f>'1 уровень'!O556</f>
        <v>261274.8069</v>
      </c>
      <c r="P724" s="2347">
        <f>'1 уровень'!P556</f>
        <v>259759.02049999998</v>
      </c>
      <c r="Q724" s="2347">
        <f>'1 уровень'!Q556</f>
        <v>259759.02049999998</v>
      </c>
      <c r="R724" s="2347">
        <f>'1 уровень'!R556</f>
        <v>259759.02049999998</v>
      </c>
      <c r="S724" s="2691">
        <f>'1 уровень'!S556</f>
        <v>86678.206009090907</v>
      </c>
      <c r="T724" s="2346">
        <f>'1 уровень'!T556</f>
        <v>89412.112500000003</v>
      </c>
      <c r="U724" s="2346">
        <f>'1 уровень'!U556</f>
        <v>2733.9064909090957</v>
      </c>
      <c r="V724" s="2346">
        <f>'1 уровень'!V556</f>
        <v>0</v>
      </c>
      <c r="W724" s="2536">
        <f>'1 уровень'!W556</f>
        <v>89412.112500000003</v>
      </c>
      <c r="X724" s="2601"/>
      <c r="Y724" s="2602"/>
    </row>
    <row r="725" spans="1:203" s="162" customFormat="1" ht="21" customHeight="1" x14ac:dyDescent="0.25">
      <c r="A725" s="161">
        <v>1</v>
      </c>
      <c r="B725" s="2665" t="s">
        <v>134</v>
      </c>
      <c r="C725" s="2630">
        <f>'1 уровень'!C556</f>
        <v>0</v>
      </c>
      <c r="D725" s="2630">
        <f>'1 уровень'!D556</f>
        <v>0</v>
      </c>
      <c r="E725" s="2631">
        <f>'1 уровень'!E556</f>
        <v>0</v>
      </c>
      <c r="F725" s="2632">
        <f>'1 уровень'!F556</f>
        <v>0</v>
      </c>
      <c r="G725" s="2633"/>
      <c r="H725" s="2633"/>
      <c r="I725" s="2634"/>
      <c r="J725" s="2634"/>
      <c r="K725" s="2634"/>
      <c r="L725" s="2634"/>
      <c r="M725" s="2634"/>
      <c r="N725" s="2634"/>
      <c r="O725" s="2635">
        <f t="shared" ref="O725:W725" si="23">O726-O727-O757-O761-O767-O768</f>
        <v>4.1909515857696533E-9</v>
      </c>
      <c r="P725" s="2635">
        <f t="shared" si="23"/>
        <v>5.1222741603851318E-9</v>
      </c>
      <c r="Q725" s="2635">
        <f t="shared" ref="Q725:R725" si="24">Q726-Q727-Q757-Q761-Q767-Q768</f>
        <v>2.5611370801925659E-9</v>
      </c>
      <c r="R725" s="2635">
        <f t="shared" si="24"/>
        <v>0</v>
      </c>
      <c r="S725" s="2692">
        <f t="shared" si="23"/>
        <v>0</v>
      </c>
      <c r="T725" s="2635">
        <f t="shared" si="23"/>
        <v>1.2223608791828156E-9</v>
      </c>
      <c r="U725" s="2635">
        <f t="shared" si="23"/>
        <v>0</v>
      </c>
      <c r="V725" s="2635">
        <f t="shared" si="23"/>
        <v>0</v>
      </c>
      <c r="W725" s="2635">
        <f t="shared" si="23"/>
        <v>0</v>
      </c>
      <c r="X725" s="2636">
        <f>W726-W727-W757-W761-W767-W768</f>
        <v>0</v>
      </c>
      <c r="Y725" s="2637"/>
      <c r="Z725" s="645"/>
      <c r="AA725" s="161"/>
      <c r="AB725" s="161"/>
      <c r="AC725" s="161"/>
      <c r="AD725" s="161"/>
      <c r="AE725" s="161"/>
      <c r="AF725" s="161"/>
      <c r="AG725" s="161"/>
      <c r="AH725" s="161"/>
      <c r="AI725" s="161"/>
      <c r="AJ725" s="161"/>
      <c r="AK725" s="161"/>
      <c r="AL725" s="161"/>
      <c r="AM725" s="161"/>
      <c r="AN725" s="161"/>
      <c r="AO725" s="161"/>
      <c r="AP725" s="161"/>
      <c r="AQ725" s="161"/>
      <c r="AR725" s="161"/>
      <c r="AS725" s="161"/>
      <c r="AT725" s="161"/>
      <c r="AU725" s="161"/>
      <c r="AV725" s="161"/>
      <c r="AW725" s="161"/>
      <c r="AX725" s="161"/>
      <c r="AY725" s="161"/>
      <c r="AZ725" s="161"/>
      <c r="BA725" s="161"/>
      <c r="BB725" s="161"/>
      <c r="BC725" s="161"/>
      <c r="BD725" s="161"/>
      <c r="BE725" s="161"/>
      <c r="BF725" s="161"/>
      <c r="BG725" s="161"/>
      <c r="BH725" s="161"/>
      <c r="BI725" s="161"/>
      <c r="BJ725" s="161"/>
      <c r="BK725" s="161"/>
      <c r="BL725" s="161"/>
      <c r="BM725" s="161"/>
      <c r="BN725" s="161"/>
      <c r="BO725" s="161"/>
      <c r="BP725" s="161"/>
      <c r="BQ725" s="161"/>
      <c r="BR725" s="161"/>
      <c r="BS725" s="161"/>
      <c r="BT725" s="161"/>
      <c r="BU725" s="161"/>
      <c r="BV725" s="161"/>
      <c r="BW725" s="161"/>
      <c r="BX725" s="161"/>
      <c r="BY725" s="161"/>
      <c r="BZ725" s="161"/>
      <c r="CA725" s="161"/>
      <c r="CB725" s="161"/>
      <c r="CC725" s="161"/>
      <c r="CD725" s="161"/>
      <c r="CE725" s="161"/>
      <c r="CF725" s="161"/>
      <c r="CG725" s="161"/>
      <c r="CH725" s="161"/>
      <c r="CI725" s="161"/>
      <c r="CJ725" s="161"/>
      <c r="CK725" s="161"/>
      <c r="CL725" s="161"/>
      <c r="CM725" s="161"/>
      <c r="CN725" s="161"/>
      <c r="CO725" s="161"/>
      <c r="CP725" s="161"/>
      <c r="CQ725" s="161"/>
      <c r="CR725" s="161"/>
      <c r="CS725" s="161"/>
      <c r="CT725" s="161"/>
      <c r="CU725" s="161"/>
      <c r="CV725" s="161"/>
      <c r="CW725" s="161"/>
      <c r="CX725" s="161"/>
      <c r="CY725" s="161"/>
      <c r="CZ725" s="161"/>
      <c r="DA725" s="161"/>
      <c r="DB725" s="161"/>
      <c r="DC725" s="161"/>
      <c r="DD725" s="161"/>
      <c r="DE725" s="161"/>
      <c r="DF725" s="161"/>
      <c r="DG725" s="161"/>
      <c r="DH725" s="161"/>
      <c r="DI725" s="161"/>
      <c r="DJ725" s="161"/>
      <c r="DK725" s="161"/>
      <c r="DL725" s="161"/>
      <c r="DM725" s="161"/>
      <c r="DN725" s="161"/>
      <c r="DO725" s="161"/>
      <c r="DP725" s="161"/>
      <c r="DQ725" s="161"/>
      <c r="DR725" s="161"/>
      <c r="DS725" s="161"/>
      <c r="DT725" s="161"/>
      <c r="DU725" s="161"/>
      <c r="DV725" s="161"/>
      <c r="DW725" s="161"/>
      <c r="DX725" s="161"/>
      <c r="DY725" s="161"/>
      <c r="DZ725" s="161"/>
      <c r="EA725" s="161"/>
      <c r="EB725" s="161"/>
      <c r="EC725" s="161"/>
      <c r="ED725" s="161"/>
      <c r="EE725" s="161"/>
      <c r="EF725" s="161"/>
      <c r="EG725" s="161"/>
      <c r="EH725" s="161"/>
      <c r="EI725" s="161"/>
      <c r="EJ725" s="161"/>
      <c r="EK725" s="161"/>
      <c r="EL725" s="161"/>
      <c r="EM725" s="161"/>
      <c r="EN725" s="161"/>
      <c r="EO725" s="161"/>
      <c r="EP725" s="161"/>
      <c r="EQ725" s="161"/>
      <c r="ER725" s="161"/>
      <c r="ES725" s="161"/>
      <c r="ET725" s="161"/>
      <c r="EU725" s="161"/>
      <c r="EV725" s="161"/>
      <c r="EW725" s="161"/>
      <c r="EX725" s="161"/>
      <c r="EY725" s="161"/>
      <c r="EZ725" s="161"/>
      <c r="FA725" s="161"/>
      <c r="FB725" s="161"/>
      <c r="FC725" s="161"/>
      <c r="FD725" s="161"/>
      <c r="FE725" s="161"/>
      <c r="FF725" s="161"/>
      <c r="FG725" s="161"/>
      <c r="FH725" s="161"/>
      <c r="FI725" s="161"/>
      <c r="FJ725" s="161"/>
      <c r="FK725" s="161"/>
      <c r="FL725" s="161"/>
      <c r="FM725" s="161"/>
      <c r="FN725" s="161"/>
      <c r="FO725" s="161"/>
      <c r="FP725" s="161"/>
      <c r="FQ725" s="161"/>
      <c r="FR725" s="161"/>
      <c r="FS725" s="161"/>
      <c r="FT725" s="161"/>
      <c r="FU725" s="161"/>
      <c r="FV725" s="161"/>
      <c r="FW725" s="161"/>
      <c r="FX725" s="161"/>
      <c r="FY725" s="161"/>
      <c r="FZ725" s="161"/>
      <c r="GA725" s="161"/>
      <c r="GB725" s="161"/>
      <c r="GC725" s="161"/>
      <c r="GD725" s="161"/>
      <c r="GE725" s="161"/>
      <c r="GF725" s="161"/>
      <c r="GG725" s="161"/>
      <c r="GH725" s="161"/>
      <c r="GI725" s="161"/>
      <c r="GJ725" s="161"/>
      <c r="GK725" s="161"/>
      <c r="GL725" s="161"/>
      <c r="GM725" s="161"/>
      <c r="GN725" s="161"/>
      <c r="GO725" s="161"/>
      <c r="GP725" s="161"/>
      <c r="GQ725" s="161"/>
      <c r="GR725" s="161"/>
      <c r="GS725" s="161"/>
      <c r="GT725" s="161"/>
      <c r="GU725" s="161"/>
    </row>
    <row r="726" spans="1:203" s="219" customFormat="1" x14ac:dyDescent="0.25">
      <c r="A726" s="161">
        <v>1</v>
      </c>
      <c r="B726" s="2638" t="s">
        <v>116</v>
      </c>
      <c r="C726" s="2603"/>
      <c r="D726" s="2603"/>
      <c r="E726" s="2603"/>
      <c r="F726" s="2604"/>
      <c r="G726" s="2605"/>
      <c r="H726" s="2605"/>
      <c r="I726" s="2606"/>
      <c r="J726" s="2606"/>
      <c r="K726" s="2606"/>
      <c r="L726" s="2606"/>
      <c r="M726" s="2606"/>
      <c r="N726" s="2606"/>
      <c r="O726" s="2607">
        <f t="shared" ref="O726:W727" si="25">SUM(O9,O54,O95,O133,O168,O202,O238,O272,O308,O342,O379,O413,O448,O484,O518,O552,O586,O620,O654,O688)</f>
        <v>18286900.012663379</v>
      </c>
      <c r="P726" s="2607">
        <f t="shared" ref="P726:Q726" si="26">SUM(P9,P54,P95,P133,P168,P202,P238,P272,P308,P342,P379,P413,P448,P484,P518,P552,P586,P620,P654,P688)</f>
        <v>18311785.518818252</v>
      </c>
      <c r="Q726" s="2607">
        <f t="shared" si="26"/>
        <v>18333667.280476063</v>
      </c>
      <c r="R726" s="2607">
        <f t="shared" ref="R726" si="27">SUM(R9,R54,R95,R133,R168,R202,R238,R272,R308,R342,R379,R413,R448,R484,R518,R552,R586,R620,R654,R688)</f>
        <v>18342288.133020587</v>
      </c>
      <c r="S726" s="2693">
        <f t="shared" si="25"/>
        <v>6161147.9725799598</v>
      </c>
      <c r="T726" s="2607">
        <f t="shared" si="25"/>
        <v>6132364.0239900015</v>
      </c>
      <c r="U726" s="2607">
        <f t="shared" si="25"/>
        <v>-28783.948589959517</v>
      </c>
      <c r="V726" s="2607">
        <f t="shared" si="25"/>
        <v>-36693.796703</v>
      </c>
      <c r="W726" s="2607">
        <f t="shared" si="25"/>
        <v>6095670.227287</v>
      </c>
      <c r="X726" s="2540">
        <f>T726/S726*100</f>
        <v>99.532815171489787</v>
      </c>
      <c r="Y726" s="2593">
        <f>W726/S726*100</f>
        <v>98.937247643063159</v>
      </c>
      <c r="Z726" s="644">
        <f>T726+V726</f>
        <v>6095670.2272870019</v>
      </c>
      <c r="AB726" s="669"/>
      <c r="AD726" s="2703"/>
    </row>
    <row r="727" spans="1:203" s="162" customFormat="1" x14ac:dyDescent="0.25">
      <c r="A727" s="161">
        <v>1</v>
      </c>
      <c r="B727" s="2639" t="s">
        <v>43</v>
      </c>
      <c r="C727" s="2607">
        <f>SUM(C10,C55,C96,C134,C169,C203,C239,C273,C309,C343,C380,C414,C449,C485,C519,C553,C587,C621,C655,C689)</f>
        <v>231768</v>
      </c>
      <c r="D727" s="2607">
        <f>SUM(D10,D55,D96,D134,D169,D203,D239,D273,D309,D343,D380,D414,D449,D485,D519,D553,D587,D621,D655,D689)</f>
        <v>77257.666666666672</v>
      </c>
      <c r="E727" s="2603">
        <f>SUM(E10,E55,E96,E134,E169,E203,E239,E273,E309,E343,E380,E414,E449,E485,E519,E553,E587,E621,E655,E689)</f>
        <v>81278</v>
      </c>
      <c r="F727" s="2608">
        <f>E727/D727*100</f>
        <v>105.2037985442653</v>
      </c>
      <c r="G727" s="2609">
        <f>J727/D727</f>
        <v>9.433846910554724</v>
      </c>
      <c r="H727" s="2609">
        <f>K727/E727</f>
        <v>9.0681119122025642</v>
      </c>
      <c r="I727" s="2607">
        <f>SUM(I10,I55,I96,I134,I169,I203,I239,I273,I309,I343,I380,I414,I449,I485,I519,I553,I587,I621,I655,I689)</f>
        <v>2186492</v>
      </c>
      <c r="J727" s="2607">
        <f>SUM(J10,J55,J96,J134,J169,J203,J239,J273,J309,J343,J380,J414,J449,J485,J519,J553,J587,J621,J655,J689)</f>
        <v>728837</v>
      </c>
      <c r="K727" s="2607">
        <f>SUM(K10,K55,K96,K134,K169,K203,K239,K273,K309,K343,K380,K414,K449,K485,K519,K553,K587,K621,K655,K689)</f>
        <v>737038</v>
      </c>
      <c r="L727" s="2607">
        <f t="shared" ref="L727:L729" si="28">K727/J727*100</f>
        <v>101.12521729824364</v>
      </c>
      <c r="M727" s="2607">
        <f>SUM(M10,M55,M96,M134,M169,M203,M239,M273,M309,M343,M380,M414,M449,M485,M519,M553,M587,M621,M655,M689)</f>
        <v>6621.0335117102395</v>
      </c>
      <c r="N727" s="2610">
        <f>K727/$B$3*12/M727</f>
        <v>333.95299934509171</v>
      </c>
      <c r="O727" s="2607">
        <f t="shared" si="25"/>
        <v>8579806.3934983294</v>
      </c>
      <c r="P727" s="2607">
        <f t="shared" ref="P727:Q727" si="29">SUM(P10,P55,P96,P134,P169,P203,P239,P273,P309,P343,P380,P414,P449,P485,P519,P553,P587,P621,P655,P689)</f>
        <v>8537823.6910865549</v>
      </c>
      <c r="Q727" s="2607">
        <f t="shared" si="29"/>
        <v>8537820.5840494893</v>
      </c>
      <c r="R727" s="2607">
        <f t="shared" ref="R727" si="30">SUM(R10,R55,R96,R134,R169,R203,R239,R273,R309,R343,R380,R414,R449,R485,R519,R553,R587,R621,R655,R689)</f>
        <v>8513609.1728845723</v>
      </c>
      <c r="S727" s="2693">
        <f t="shared" si="25"/>
        <v>2861552.2211620621</v>
      </c>
      <c r="T727" s="2607">
        <f>SUM(T10,T55,T96,T134,T169,T203,T239,T273,T309,T343,T380,T414,T449,T485,T519,T553,T587,T621,T655,T689)</f>
        <v>2881330.7966600005</v>
      </c>
      <c r="U727" s="2607">
        <f>T727-S727</f>
        <v>19778.57549793832</v>
      </c>
      <c r="V727" s="2607">
        <f t="shared" si="25"/>
        <v>-22433.353349999998</v>
      </c>
      <c r="W727" s="2607">
        <f t="shared" si="25"/>
        <v>2858897.44331</v>
      </c>
      <c r="X727" s="2540">
        <f>T727/S727*100</f>
        <v>100.69118345461843</v>
      </c>
      <c r="Y727" s="2593">
        <f>W727/S727*100</f>
        <v>99.907225951271158</v>
      </c>
      <c r="Z727" s="644">
        <f>T727+V727</f>
        <v>2858897.4433100005</v>
      </c>
      <c r="AA727" s="219"/>
      <c r="AB727" s="669"/>
      <c r="AC727" s="219"/>
      <c r="AD727" s="2703"/>
    </row>
    <row r="728" spans="1:203" s="162" customFormat="1" ht="44.25" customHeight="1" x14ac:dyDescent="0.25">
      <c r="A728" s="161">
        <v>1</v>
      </c>
      <c r="B728" s="2640" t="s">
        <v>311</v>
      </c>
      <c r="C728" s="2607">
        <f>SUM(C690,C11)</f>
        <v>4710</v>
      </c>
      <c r="D728" s="2607">
        <f>SUM(D690,D11)</f>
        <v>1571</v>
      </c>
      <c r="E728" s="2603">
        <f>SUM(E690,E11)</f>
        <v>1525</v>
      </c>
      <c r="F728" s="2608">
        <f>E728/D728*100</f>
        <v>97.071928707829414</v>
      </c>
      <c r="G728" s="2607">
        <f t="shared" ref="G728:W728" si="31">SUM(G690,G11)</f>
        <v>0</v>
      </c>
      <c r="H728" s="2607">
        <f t="shared" si="31"/>
        <v>0</v>
      </c>
      <c r="I728" s="2607">
        <f t="shared" si="31"/>
        <v>0</v>
      </c>
      <c r="J728" s="2607">
        <f t="shared" si="31"/>
        <v>0</v>
      </c>
      <c r="K728" s="2607">
        <f t="shared" si="31"/>
        <v>0</v>
      </c>
      <c r="L728" s="2607">
        <f t="shared" si="31"/>
        <v>0</v>
      </c>
      <c r="M728" s="2607">
        <f t="shared" si="31"/>
        <v>0</v>
      </c>
      <c r="N728" s="2603">
        <f t="shared" si="31"/>
        <v>0</v>
      </c>
      <c r="O728" s="2608">
        <f t="shared" si="31"/>
        <v>667461.74799999991</v>
      </c>
      <c r="P728" s="2608">
        <f t="shared" ref="P728:Q728" si="32">SUM(P690,P11)</f>
        <v>657546.55999999994</v>
      </c>
      <c r="Q728" s="2608">
        <f t="shared" si="32"/>
        <v>657546.55900000001</v>
      </c>
      <c r="R728" s="2608">
        <f t="shared" ref="R728" si="33">SUM(R690,R11)</f>
        <v>657546.55900000001</v>
      </c>
      <c r="S728" s="2693">
        <f t="shared" si="31"/>
        <v>219182.18633333335</v>
      </c>
      <c r="T728" s="2607">
        <f t="shared" si="31"/>
        <v>212494.04121</v>
      </c>
      <c r="U728" s="2607">
        <f t="shared" si="31"/>
        <v>-6688.1451233333401</v>
      </c>
      <c r="V728" s="2607">
        <f t="shared" si="31"/>
        <v>0</v>
      </c>
      <c r="W728" s="2608">
        <f t="shared" si="31"/>
        <v>212494.04121</v>
      </c>
      <c r="X728" s="2540">
        <f t="shared" ref="X728:X729" si="34">T728/S728*100</f>
        <v>96.948590925559074</v>
      </c>
      <c r="Y728" s="2593">
        <f t="shared" ref="Y728:Y729" si="35">W728/S728*100</f>
        <v>96.948590925559074</v>
      </c>
      <c r="Z728" s="394"/>
      <c r="AA728" s="219"/>
      <c r="AB728" s="669"/>
      <c r="AC728" s="219"/>
      <c r="AD728" s="2703"/>
    </row>
    <row r="729" spans="1:203" s="162" customFormat="1" x14ac:dyDescent="0.25">
      <c r="A729" s="161">
        <v>1</v>
      </c>
      <c r="B729" s="2639" t="s">
        <v>313</v>
      </c>
      <c r="C729" s="2607">
        <f>C691+C12</f>
        <v>3618</v>
      </c>
      <c r="D729" s="2607">
        <f>D691+D12</f>
        <v>1206</v>
      </c>
      <c r="E729" s="2603">
        <f>E691+E12</f>
        <v>1116</v>
      </c>
      <c r="F729" s="2608">
        <f>E729/D729*100</f>
        <v>92.537313432835816</v>
      </c>
      <c r="G729" s="2609">
        <f>J729/D729</f>
        <v>14.679933665008292</v>
      </c>
      <c r="H729" s="2609">
        <f>K729/E729</f>
        <v>14.586917562724015</v>
      </c>
      <c r="I729" s="2607">
        <f>I691+I12</f>
        <v>53111</v>
      </c>
      <c r="J729" s="2607">
        <f>J691+J12</f>
        <v>17704</v>
      </c>
      <c r="K729" s="2607">
        <f>K691+K12</f>
        <v>16279</v>
      </c>
      <c r="L729" s="2607">
        <f t="shared" si="28"/>
        <v>91.950971531857206</v>
      </c>
      <c r="M729" s="2607">
        <f>M691+M12</f>
        <v>172</v>
      </c>
      <c r="N729" s="2610">
        <f>K729/$B$3*12/M729</f>
        <v>283.93604651162792</v>
      </c>
      <c r="O729" s="2607">
        <f t="shared" ref="O729:W729" si="36">O691+O12</f>
        <v>126629.56171264</v>
      </c>
      <c r="P729" s="2607">
        <f t="shared" ref="P729:Q729" si="37">P691+P12</f>
        <v>125682.22278079999</v>
      </c>
      <c r="Q729" s="2607">
        <f t="shared" si="37"/>
        <v>125682.22278079999</v>
      </c>
      <c r="R729" s="2607">
        <f t="shared" ref="R729" si="38">R691+R12</f>
        <v>125682.22278079999</v>
      </c>
      <c r="S729" s="2693">
        <f t="shared" si="36"/>
        <v>41951.488740984234</v>
      </c>
      <c r="T729" s="2607">
        <f t="shared" si="36"/>
        <v>41663.535309999999</v>
      </c>
      <c r="U729" s="2607">
        <f t="shared" si="36"/>
        <v>-287.95343098423928</v>
      </c>
      <c r="V729" s="2607">
        <f t="shared" si="36"/>
        <v>-18.881019999999999</v>
      </c>
      <c r="W729" s="2607">
        <f t="shared" si="36"/>
        <v>41644.654289999999</v>
      </c>
      <c r="X729" s="2540">
        <f t="shared" si="34"/>
        <v>99.313603784690201</v>
      </c>
      <c r="Y729" s="2593">
        <f t="shared" si="35"/>
        <v>99.268596990970494</v>
      </c>
      <c r="AA729" s="219"/>
      <c r="AB729" s="669"/>
      <c r="AC729" s="219"/>
      <c r="AD729" s="2703"/>
    </row>
    <row r="730" spans="1:203" s="162" customFormat="1" ht="15.75" x14ac:dyDescent="0.25">
      <c r="A730" s="161">
        <v>1</v>
      </c>
      <c r="B730" s="2641" t="s">
        <v>355</v>
      </c>
      <c r="C730" s="2607">
        <f>SUM(C13,C56,C692,C274)</f>
        <v>0</v>
      </c>
      <c r="D730" s="2607">
        <f>SUM(D13,D56,D692,D274)</f>
        <v>0</v>
      </c>
      <c r="E730" s="2603">
        <f>SUM(E13,E56,E692,E274)</f>
        <v>0</v>
      </c>
      <c r="F730" s="2608"/>
      <c r="G730" s="2611">
        <f t="shared" ref="G730:M730" si="39">SUM(G13,G56,G692,G274)</f>
        <v>0</v>
      </c>
      <c r="H730" s="2611">
        <f t="shared" si="39"/>
        <v>0</v>
      </c>
      <c r="I730" s="2612">
        <f t="shared" si="39"/>
        <v>0</v>
      </c>
      <c r="J730" s="2612">
        <f t="shared" si="39"/>
        <v>0</v>
      </c>
      <c r="K730" s="2612">
        <f t="shared" si="39"/>
        <v>0</v>
      </c>
      <c r="L730" s="2612">
        <f t="shared" si="39"/>
        <v>0</v>
      </c>
      <c r="M730" s="2612">
        <f t="shared" si="39"/>
        <v>0</v>
      </c>
      <c r="N730" s="2613"/>
      <c r="O730" s="2607">
        <f t="shared" ref="O730:W730" si="40">SUM(O13,O56,O692,O274)</f>
        <v>0</v>
      </c>
      <c r="P730" s="2607">
        <f t="shared" ref="P730:Q730" si="41">SUM(P13,P56,P692,P274)</f>
        <v>0</v>
      </c>
      <c r="Q730" s="2607">
        <f t="shared" si="41"/>
        <v>0</v>
      </c>
      <c r="R730" s="2607">
        <f t="shared" ref="R730" si="42">SUM(R13,R56,R692,R274)</f>
        <v>0</v>
      </c>
      <c r="S730" s="2693">
        <f t="shared" si="40"/>
        <v>0</v>
      </c>
      <c r="T730" s="2607">
        <f t="shared" si="40"/>
        <v>0</v>
      </c>
      <c r="U730" s="2607">
        <f t="shared" si="40"/>
        <v>0</v>
      </c>
      <c r="V730" s="2607">
        <f t="shared" si="40"/>
        <v>0</v>
      </c>
      <c r="W730" s="2607">
        <f t="shared" si="40"/>
        <v>0</v>
      </c>
      <c r="X730" s="2540"/>
      <c r="Y730" s="2593"/>
      <c r="AA730" s="219"/>
      <c r="AB730" s="669"/>
      <c r="AC730" s="219"/>
      <c r="AD730" s="2703"/>
    </row>
    <row r="731" spans="1:203" s="162" customFormat="1" ht="29.25" x14ac:dyDescent="0.25">
      <c r="A731" s="161">
        <v>1</v>
      </c>
      <c r="B731" s="2642" t="s">
        <v>217</v>
      </c>
      <c r="C731" s="2607">
        <f>C693+C623+C589+C555+C521+C487+C451+C416+C311++C276+C241+C205+C171+C136+C98+C57+C14+C657+C382+C346</f>
        <v>3190349</v>
      </c>
      <c r="D731" s="2607">
        <f>D693+D623+D589+D555+D521+D487+D451+D416+D311++D276+D241+D205+D171+D136+D98+D57+D14+D657+D382+D346</f>
        <v>1063451</v>
      </c>
      <c r="E731" s="2603">
        <f>E693+E623+E589+E555+E521+E487+E451+E416+E311++E276+E241+E205+E171+E136+E98+E57+E14+E657+E382+E346</f>
        <v>1142991.1096295305</v>
      </c>
      <c r="F731" s="2608">
        <f t="shared" ref="F731:F755" si="43">E731/D731*100</f>
        <v>107.47943343224375</v>
      </c>
      <c r="G731" s="2609"/>
      <c r="H731" s="2609"/>
      <c r="I731" s="2612"/>
      <c r="J731" s="2612"/>
      <c r="K731" s="2612"/>
      <c r="L731" s="2612"/>
      <c r="M731" s="2612"/>
      <c r="N731" s="2613"/>
      <c r="O731" s="2607"/>
      <c r="P731" s="2607"/>
      <c r="Q731" s="2614"/>
      <c r="R731" s="2614"/>
      <c r="S731" s="2693"/>
      <c r="T731" s="2607"/>
      <c r="U731" s="2607"/>
      <c r="V731" s="2607"/>
      <c r="W731" s="2607"/>
      <c r="X731" s="2538"/>
      <c r="Y731" s="2593"/>
      <c r="AA731" s="219"/>
      <c r="AB731" s="669"/>
      <c r="AC731" s="219"/>
      <c r="AD731" s="2703"/>
    </row>
    <row r="732" spans="1:203" ht="30" x14ac:dyDescent="0.25">
      <c r="A732" s="161">
        <v>1</v>
      </c>
      <c r="B732" s="2643" t="s">
        <v>345</v>
      </c>
      <c r="C732" s="2615">
        <f t="shared" ref="C732:E733" si="44">C694+C658+C624+C590+C556+C522+C488+C452+C417+C383+C347+C312+C277+C242+C206+C172+C137+C99+C58+C15</f>
        <v>99785</v>
      </c>
      <c r="D732" s="2615">
        <f t="shared" si="44"/>
        <v>33261</v>
      </c>
      <c r="E732" s="2616">
        <f t="shared" si="44"/>
        <v>33625</v>
      </c>
      <c r="F732" s="2608">
        <f t="shared" si="43"/>
        <v>101.09437479330145</v>
      </c>
      <c r="G732" s="2609"/>
      <c r="H732" s="2609"/>
      <c r="I732" s="2617"/>
      <c r="J732" s="2617"/>
      <c r="K732" s="2617"/>
      <c r="L732" s="2617"/>
      <c r="M732" s="2617"/>
      <c r="N732" s="2613"/>
      <c r="O732" s="2615"/>
      <c r="P732" s="2615"/>
      <c r="Q732" s="2615"/>
      <c r="R732" s="2615"/>
      <c r="S732" s="2694"/>
      <c r="T732" s="2615"/>
      <c r="U732" s="2615"/>
      <c r="V732" s="2615"/>
      <c r="W732" s="2615"/>
      <c r="X732" s="2538"/>
      <c r="Y732" s="2593"/>
      <c r="Z732" s="162"/>
      <c r="AA732" s="219"/>
      <c r="AB732" s="669"/>
      <c r="AC732" s="219"/>
      <c r="AD732" s="2703"/>
      <c r="AE732" s="162"/>
      <c r="AF732" s="162"/>
      <c r="AG732" s="162"/>
      <c r="AH732" s="162"/>
      <c r="AI732" s="162"/>
      <c r="AJ732" s="162"/>
      <c r="AK732" s="162"/>
      <c r="AL732" s="162"/>
      <c r="AM732" s="162"/>
      <c r="AN732" s="162"/>
      <c r="AO732" s="162"/>
      <c r="AP732" s="162"/>
      <c r="AQ732" s="162"/>
      <c r="AR732" s="162"/>
      <c r="AS732" s="162"/>
      <c r="AT732" s="162"/>
      <c r="AU732" s="162"/>
      <c r="AV732" s="162"/>
      <c r="AW732" s="162"/>
      <c r="AX732" s="162"/>
      <c r="AY732" s="162"/>
      <c r="AZ732" s="162"/>
      <c r="BA732" s="162"/>
      <c r="BB732" s="162"/>
      <c r="BC732" s="162"/>
      <c r="BD732" s="162"/>
      <c r="BE732" s="162"/>
      <c r="BF732" s="162"/>
      <c r="BG732" s="162"/>
      <c r="BH732" s="162"/>
      <c r="BI732" s="162"/>
      <c r="BJ732" s="162"/>
      <c r="BK732" s="162"/>
      <c r="BL732" s="162"/>
      <c r="BM732" s="162"/>
      <c r="BN732" s="162"/>
      <c r="BO732" s="162"/>
      <c r="BP732" s="162"/>
      <c r="BQ732" s="162"/>
      <c r="BR732" s="162"/>
      <c r="BS732" s="162"/>
      <c r="BT732" s="162"/>
      <c r="BU732" s="162"/>
      <c r="BV732" s="162"/>
      <c r="BW732" s="162"/>
      <c r="BX732" s="162"/>
      <c r="BY732" s="162"/>
      <c r="BZ732" s="162"/>
      <c r="CA732" s="162"/>
      <c r="CB732" s="162"/>
      <c r="CC732" s="162"/>
      <c r="CD732" s="162"/>
      <c r="CE732" s="162"/>
      <c r="CF732" s="162"/>
      <c r="CG732" s="162"/>
      <c r="CH732" s="162"/>
      <c r="CI732" s="162"/>
      <c r="CJ732" s="162"/>
      <c r="CK732" s="162"/>
      <c r="CL732" s="162"/>
      <c r="CM732" s="162"/>
      <c r="CN732" s="162"/>
      <c r="CO732" s="162"/>
      <c r="CP732" s="162"/>
      <c r="CQ732" s="162"/>
      <c r="CR732" s="162"/>
      <c r="CS732" s="162"/>
      <c r="CT732" s="162"/>
      <c r="CU732" s="162"/>
      <c r="CV732" s="162"/>
      <c r="CW732" s="162"/>
      <c r="CX732" s="162"/>
      <c r="CY732" s="162"/>
      <c r="CZ732" s="162"/>
      <c r="DA732" s="162"/>
      <c r="DB732" s="162"/>
      <c r="DC732" s="162"/>
      <c r="DD732" s="162"/>
      <c r="DE732" s="162"/>
      <c r="DF732" s="162"/>
      <c r="DG732" s="162"/>
      <c r="DH732" s="162"/>
      <c r="DI732" s="162"/>
      <c r="DJ732" s="162"/>
      <c r="DK732" s="162"/>
      <c r="DL732" s="162"/>
      <c r="DM732" s="162"/>
      <c r="DN732" s="162"/>
      <c r="DO732" s="162"/>
      <c r="DP732" s="162"/>
      <c r="DQ732" s="162"/>
      <c r="DR732" s="162"/>
      <c r="DS732" s="162"/>
      <c r="DT732" s="162"/>
      <c r="DU732" s="162"/>
      <c r="DV732" s="162"/>
      <c r="DW732" s="162"/>
      <c r="DX732" s="162"/>
      <c r="DY732" s="162"/>
      <c r="DZ732" s="162"/>
      <c r="EA732" s="162"/>
      <c r="EB732" s="162"/>
      <c r="EC732" s="162"/>
      <c r="ED732" s="162"/>
      <c r="EE732" s="162"/>
      <c r="EF732" s="162"/>
      <c r="EG732" s="162"/>
      <c r="EH732" s="162"/>
      <c r="EI732" s="162"/>
      <c r="EJ732" s="162"/>
      <c r="EK732" s="162"/>
      <c r="EL732" s="162"/>
      <c r="EM732" s="162"/>
      <c r="EN732" s="162"/>
      <c r="EO732" s="162"/>
      <c r="EP732" s="162"/>
      <c r="EQ732" s="162"/>
      <c r="ER732" s="162"/>
      <c r="ES732" s="162"/>
      <c r="ET732" s="162"/>
      <c r="EU732" s="162"/>
      <c r="EV732" s="162"/>
      <c r="EW732" s="162"/>
      <c r="EX732" s="162"/>
      <c r="EY732" s="162"/>
      <c r="EZ732" s="162"/>
      <c r="FA732" s="162"/>
      <c r="FB732" s="162"/>
      <c r="FC732" s="162"/>
      <c r="FD732" s="162"/>
      <c r="FE732" s="162"/>
      <c r="FF732" s="162"/>
      <c r="FG732" s="162"/>
      <c r="FH732" s="162"/>
      <c r="FI732" s="162"/>
      <c r="FJ732" s="162"/>
      <c r="FK732" s="162"/>
      <c r="FL732" s="162"/>
      <c r="FM732" s="162"/>
      <c r="FN732" s="162"/>
      <c r="FO732" s="162"/>
      <c r="FP732" s="162"/>
      <c r="FQ732" s="162"/>
      <c r="FR732" s="162"/>
      <c r="FS732" s="162"/>
      <c r="FT732" s="162"/>
      <c r="FU732" s="162"/>
      <c r="FV732" s="162"/>
      <c r="FW732" s="162"/>
      <c r="FX732" s="162"/>
      <c r="FY732" s="162"/>
      <c r="FZ732" s="162"/>
      <c r="GA732" s="162"/>
      <c r="GB732" s="162"/>
      <c r="GC732" s="162"/>
      <c r="GD732" s="162"/>
      <c r="GE732" s="162"/>
      <c r="GF732" s="162"/>
      <c r="GG732" s="162"/>
      <c r="GH732" s="162"/>
      <c r="GI732" s="162"/>
      <c r="GJ732" s="162"/>
      <c r="GK732" s="162"/>
      <c r="GL732" s="162"/>
      <c r="GM732" s="162"/>
      <c r="GN732" s="162"/>
      <c r="GO732" s="162"/>
      <c r="GP732" s="162"/>
      <c r="GQ732" s="162"/>
      <c r="GR732" s="162"/>
      <c r="GS732" s="162"/>
      <c r="GT732" s="162"/>
      <c r="GU732" s="162"/>
    </row>
    <row r="733" spans="1:203" ht="30" x14ac:dyDescent="0.25">
      <c r="A733" s="161">
        <v>1</v>
      </c>
      <c r="B733" s="2644" t="s">
        <v>346</v>
      </c>
      <c r="C733" s="2615">
        <f t="shared" si="44"/>
        <v>286284</v>
      </c>
      <c r="D733" s="2615">
        <f t="shared" si="44"/>
        <v>95428</v>
      </c>
      <c r="E733" s="2616">
        <f t="shared" si="44"/>
        <v>72540</v>
      </c>
      <c r="F733" s="2608">
        <f t="shared" si="43"/>
        <v>76.015425242067309</v>
      </c>
      <c r="G733" s="2609"/>
      <c r="H733" s="2609"/>
      <c r="I733" s="2617"/>
      <c r="J733" s="2617"/>
      <c r="K733" s="2617"/>
      <c r="L733" s="2617"/>
      <c r="M733" s="2617"/>
      <c r="N733" s="2613"/>
      <c r="O733" s="2615"/>
      <c r="P733" s="2615"/>
      <c r="Q733" s="2615"/>
      <c r="R733" s="2615"/>
      <c r="S733" s="2694"/>
      <c r="T733" s="2615"/>
      <c r="U733" s="2615"/>
      <c r="V733" s="2615"/>
      <c r="W733" s="2615"/>
      <c r="X733" s="2538"/>
      <c r="Y733" s="2593"/>
      <c r="Z733" s="162"/>
      <c r="AA733" s="219"/>
      <c r="AB733" s="669"/>
      <c r="AC733" s="219"/>
      <c r="AD733" s="2703"/>
      <c r="AE733" s="162"/>
      <c r="AF733" s="162"/>
      <c r="AG733" s="162"/>
      <c r="AH733" s="162"/>
      <c r="AI733" s="162"/>
      <c r="AJ733" s="162"/>
      <c r="AK733" s="162"/>
      <c r="AL733" s="162"/>
      <c r="AM733" s="162"/>
      <c r="AN733" s="162"/>
      <c r="AO733" s="162"/>
      <c r="AP733" s="162"/>
      <c r="AQ733" s="162"/>
      <c r="AR733" s="162"/>
      <c r="AS733" s="162"/>
      <c r="AT733" s="162"/>
      <c r="AU733" s="162"/>
      <c r="AV733" s="162"/>
      <c r="AW733" s="162"/>
      <c r="AX733" s="162"/>
      <c r="AY733" s="162"/>
      <c r="AZ733" s="162"/>
      <c r="BA733" s="162"/>
      <c r="BB733" s="162"/>
      <c r="BC733" s="162"/>
      <c r="BD733" s="162"/>
      <c r="BE733" s="162"/>
      <c r="BF733" s="162"/>
      <c r="BG733" s="162"/>
      <c r="BH733" s="162"/>
      <c r="BI733" s="162"/>
      <c r="BJ733" s="162"/>
      <c r="BK733" s="162"/>
      <c r="BL733" s="162"/>
      <c r="BM733" s="162"/>
      <c r="BN733" s="162"/>
      <c r="BO733" s="162"/>
      <c r="BP733" s="162"/>
      <c r="BQ733" s="162"/>
      <c r="BR733" s="162"/>
      <c r="BS733" s="162"/>
      <c r="BT733" s="162"/>
      <c r="BU733" s="162"/>
      <c r="BV733" s="162"/>
      <c r="BW733" s="162"/>
      <c r="BX733" s="162"/>
      <c r="BY733" s="162"/>
      <c r="BZ733" s="162"/>
      <c r="CA733" s="162"/>
      <c r="CB733" s="162"/>
      <c r="CC733" s="162"/>
      <c r="CD733" s="162"/>
      <c r="CE733" s="162"/>
      <c r="CF733" s="162"/>
      <c r="CG733" s="162"/>
      <c r="CH733" s="162"/>
      <c r="CI733" s="162"/>
      <c r="CJ733" s="162"/>
      <c r="CK733" s="162"/>
      <c r="CL733" s="162"/>
      <c r="CM733" s="162"/>
      <c r="CN733" s="162"/>
      <c r="CO733" s="162"/>
      <c r="CP733" s="162"/>
      <c r="CQ733" s="162"/>
      <c r="CR733" s="162"/>
      <c r="CS733" s="162"/>
      <c r="CT733" s="162"/>
      <c r="CU733" s="162"/>
      <c r="CV733" s="162"/>
      <c r="CW733" s="162"/>
      <c r="CX733" s="162"/>
      <c r="CY733" s="162"/>
      <c r="CZ733" s="162"/>
      <c r="DA733" s="162"/>
      <c r="DB733" s="162"/>
      <c r="DC733" s="162"/>
      <c r="DD733" s="162"/>
      <c r="DE733" s="162"/>
      <c r="DF733" s="162"/>
      <c r="DG733" s="162"/>
      <c r="DH733" s="162"/>
      <c r="DI733" s="162"/>
      <c r="DJ733" s="162"/>
      <c r="DK733" s="162"/>
      <c r="DL733" s="162"/>
      <c r="DM733" s="162"/>
      <c r="DN733" s="162"/>
      <c r="DO733" s="162"/>
      <c r="DP733" s="162"/>
      <c r="DQ733" s="162"/>
      <c r="DR733" s="162"/>
      <c r="DS733" s="162"/>
      <c r="DT733" s="162"/>
      <c r="DU733" s="162"/>
      <c r="DV733" s="162"/>
      <c r="DW733" s="162"/>
      <c r="DX733" s="162"/>
      <c r="DY733" s="162"/>
      <c r="DZ733" s="162"/>
      <c r="EA733" s="162"/>
      <c r="EB733" s="162"/>
      <c r="EC733" s="162"/>
      <c r="ED733" s="162"/>
      <c r="EE733" s="162"/>
      <c r="EF733" s="162"/>
      <c r="EG733" s="162"/>
      <c r="EH733" s="162"/>
      <c r="EI733" s="162"/>
      <c r="EJ733" s="162"/>
      <c r="EK733" s="162"/>
      <c r="EL733" s="162"/>
      <c r="EM733" s="162"/>
      <c r="EN733" s="162"/>
      <c r="EO733" s="162"/>
      <c r="EP733" s="162"/>
      <c r="EQ733" s="162"/>
      <c r="ER733" s="162"/>
      <c r="ES733" s="162"/>
      <c r="ET733" s="162"/>
      <c r="EU733" s="162"/>
      <c r="EV733" s="162"/>
      <c r="EW733" s="162"/>
      <c r="EX733" s="162"/>
      <c r="EY733" s="162"/>
      <c r="EZ733" s="162"/>
      <c r="FA733" s="162"/>
      <c r="FB733" s="162"/>
      <c r="FC733" s="162"/>
      <c r="FD733" s="162"/>
      <c r="FE733" s="162"/>
      <c r="FF733" s="162"/>
      <c r="FG733" s="162"/>
      <c r="FH733" s="162"/>
      <c r="FI733" s="162"/>
      <c r="FJ733" s="162"/>
      <c r="FK733" s="162"/>
      <c r="FL733" s="162"/>
      <c r="FM733" s="162"/>
      <c r="FN733" s="162"/>
      <c r="FO733" s="162"/>
      <c r="FP733" s="162"/>
      <c r="FQ733" s="162"/>
      <c r="FR733" s="162"/>
      <c r="FS733" s="162"/>
      <c r="FT733" s="162"/>
      <c r="FU733" s="162"/>
      <c r="FV733" s="162"/>
      <c r="FW733" s="162"/>
      <c r="FX733" s="162"/>
      <c r="FY733" s="162"/>
      <c r="FZ733" s="162"/>
      <c r="GA733" s="162"/>
      <c r="GB733" s="162"/>
      <c r="GC733" s="162"/>
      <c r="GD733" s="162"/>
      <c r="GE733" s="162"/>
      <c r="GF733" s="162"/>
      <c r="GG733" s="162"/>
      <c r="GH733" s="162"/>
      <c r="GI733" s="162"/>
      <c r="GJ733" s="162"/>
      <c r="GK733" s="162"/>
      <c r="GL733" s="162"/>
      <c r="GM733" s="162"/>
      <c r="GN733" s="162"/>
      <c r="GO733" s="162"/>
      <c r="GP733" s="162"/>
      <c r="GQ733" s="162"/>
      <c r="GR733" s="162"/>
      <c r="GS733" s="162"/>
      <c r="GT733" s="162"/>
      <c r="GU733" s="162"/>
    </row>
    <row r="734" spans="1:203" ht="30" x14ac:dyDescent="0.25">
      <c r="A734" s="161">
        <v>1</v>
      </c>
      <c r="B734" s="2644" t="s">
        <v>347</v>
      </c>
      <c r="C734" s="2615">
        <f>SUM(C696,C660,C626,C592,C558,C524,C490,C454,C419,C385,C349,C314,C279,C244,C208,C174,C139,C101,C60,C17)</f>
        <v>8512</v>
      </c>
      <c r="D734" s="2615">
        <f>SUM(D696,D660,D626,D592,D558,D524,D490,D454,D419,D385,D349,D314,D279,D244,D208,D174,D139,D101,D60,D17)</f>
        <v>2837</v>
      </c>
      <c r="E734" s="2616">
        <f>SUM(E696,E660,E626,E592,E558,E524,E490,E454,E419,E385,E349,E314,E279,E244,E208,E174,E139,E101,E60,E17)</f>
        <v>2441</v>
      </c>
      <c r="F734" s="2608">
        <f t="shared" si="43"/>
        <v>86.041593232287624</v>
      </c>
      <c r="G734" s="2609"/>
      <c r="H734" s="2609"/>
      <c r="I734" s="2617"/>
      <c r="J734" s="2617"/>
      <c r="K734" s="2617"/>
      <c r="L734" s="2617"/>
      <c r="M734" s="2617"/>
      <c r="N734" s="2613"/>
      <c r="O734" s="2615"/>
      <c r="P734" s="2615"/>
      <c r="Q734" s="2615"/>
      <c r="R734" s="2615"/>
      <c r="S734" s="2694"/>
      <c r="T734" s="2615"/>
      <c r="U734" s="2615"/>
      <c r="V734" s="2615"/>
      <c r="W734" s="2615"/>
      <c r="X734" s="2538"/>
      <c r="Y734" s="2593"/>
      <c r="Z734" s="162"/>
      <c r="AA734" s="219"/>
      <c r="AB734" s="669"/>
      <c r="AC734" s="219"/>
      <c r="AD734" s="2703"/>
      <c r="AE734" s="162"/>
      <c r="AF734" s="162"/>
      <c r="AG734" s="162"/>
      <c r="AH734" s="162"/>
      <c r="AI734" s="162"/>
      <c r="AJ734" s="162"/>
      <c r="AK734" s="162"/>
      <c r="AL734" s="162"/>
      <c r="AM734" s="162"/>
      <c r="AN734" s="162"/>
      <c r="AO734" s="162"/>
      <c r="AP734" s="162"/>
      <c r="AQ734" s="162"/>
      <c r="AR734" s="162"/>
      <c r="AS734" s="162"/>
      <c r="AT734" s="162"/>
      <c r="AU734" s="162"/>
      <c r="AV734" s="162"/>
      <c r="AW734" s="162"/>
      <c r="AX734" s="162"/>
      <c r="AY734" s="162"/>
      <c r="AZ734" s="162"/>
      <c r="BA734" s="162"/>
      <c r="BB734" s="162"/>
      <c r="BC734" s="162"/>
      <c r="BD734" s="162"/>
      <c r="BE734" s="162"/>
      <c r="BF734" s="162"/>
      <c r="BG734" s="162"/>
      <c r="BH734" s="162"/>
      <c r="BI734" s="162"/>
      <c r="BJ734" s="162"/>
      <c r="BK734" s="162"/>
      <c r="BL734" s="162"/>
      <c r="BM734" s="162"/>
      <c r="BN734" s="162"/>
      <c r="BO734" s="162"/>
      <c r="BP734" s="162"/>
      <c r="BQ734" s="162"/>
      <c r="BR734" s="162"/>
      <c r="BS734" s="162"/>
      <c r="BT734" s="162"/>
      <c r="BU734" s="162"/>
      <c r="BV734" s="162"/>
      <c r="BW734" s="162"/>
      <c r="BX734" s="162"/>
      <c r="BY734" s="162"/>
      <c r="BZ734" s="162"/>
      <c r="CA734" s="162"/>
      <c r="CB734" s="162"/>
      <c r="CC734" s="162"/>
      <c r="CD734" s="162"/>
      <c r="CE734" s="162"/>
      <c r="CF734" s="162"/>
      <c r="CG734" s="162"/>
      <c r="CH734" s="162"/>
      <c r="CI734" s="162"/>
      <c r="CJ734" s="162"/>
      <c r="CK734" s="162"/>
      <c r="CL734" s="162"/>
      <c r="CM734" s="162"/>
      <c r="CN734" s="162"/>
      <c r="CO734" s="162"/>
      <c r="CP734" s="162"/>
      <c r="CQ734" s="162"/>
      <c r="CR734" s="162"/>
      <c r="CS734" s="162"/>
      <c r="CT734" s="162"/>
      <c r="CU734" s="162"/>
      <c r="CV734" s="162"/>
      <c r="CW734" s="162"/>
      <c r="CX734" s="162"/>
      <c r="CY734" s="162"/>
      <c r="CZ734" s="162"/>
      <c r="DA734" s="162"/>
      <c r="DB734" s="162"/>
      <c r="DC734" s="162"/>
      <c r="DD734" s="162"/>
      <c r="DE734" s="162"/>
      <c r="DF734" s="162"/>
      <c r="DG734" s="162"/>
      <c r="DH734" s="162"/>
      <c r="DI734" s="162"/>
      <c r="DJ734" s="162"/>
      <c r="DK734" s="162"/>
      <c r="DL734" s="162"/>
      <c r="DM734" s="162"/>
      <c r="DN734" s="162"/>
      <c r="DO734" s="162"/>
      <c r="DP734" s="162"/>
      <c r="DQ734" s="162"/>
      <c r="DR734" s="162"/>
      <c r="DS734" s="162"/>
      <c r="DT734" s="162"/>
      <c r="DU734" s="162"/>
      <c r="DV734" s="162"/>
      <c r="DW734" s="162"/>
      <c r="DX734" s="162"/>
      <c r="DY734" s="162"/>
      <c r="DZ734" s="162"/>
      <c r="EA734" s="162"/>
      <c r="EB734" s="162"/>
      <c r="EC734" s="162"/>
      <c r="ED734" s="162"/>
      <c r="EE734" s="162"/>
      <c r="EF734" s="162"/>
      <c r="EG734" s="162"/>
      <c r="EH734" s="162"/>
      <c r="EI734" s="162"/>
      <c r="EJ734" s="162"/>
      <c r="EK734" s="162"/>
      <c r="EL734" s="162"/>
      <c r="EM734" s="162"/>
      <c r="EN734" s="162"/>
      <c r="EO734" s="162"/>
      <c r="EP734" s="162"/>
      <c r="EQ734" s="162"/>
      <c r="ER734" s="162"/>
      <c r="ES734" s="162"/>
      <c r="ET734" s="162"/>
      <c r="EU734" s="162"/>
      <c r="EV734" s="162"/>
      <c r="EW734" s="162"/>
      <c r="EX734" s="162"/>
      <c r="EY734" s="162"/>
      <c r="EZ734" s="162"/>
      <c r="FA734" s="162"/>
      <c r="FB734" s="162"/>
      <c r="FC734" s="162"/>
      <c r="FD734" s="162"/>
      <c r="FE734" s="162"/>
      <c r="FF734" s="162"/>
      <c r="FG734" s="162"/>
      <c r="FH734" s="162"/>
      <c r="FI734" s="162"/>
      <c r="FJ734" s="162"/>
      <c r="FK734" s="162"/>
      <c r="FL734" s="162"/>
      <c r="FM734" s="162"/>
      <c r="FN734" s="162"/>
      <c r="FO734" s="162"/>
      <c r="FP734" s="162"/>
      <c r="FQ734" s="162"/>
      <c r="FR734" s="162"/>
      <c r="FS734" s="162"/>
      <c r="FT734" s="162"/>
      <c r="FU734" s="162"/>
      <c r="FV734" s="162"/>
      <c r="FW734" s="162"/>
      <c r="FX734" s="162"/>
      <c r="FY734" s="162"/>
      <c r="FZ734" s="162"/>
      <c r="GA734" s="162"/>
      <c r="GB734" s="162"/>
      <c r="GC734" s="162"/>
      <c r="GD734" s="162"/>
      <c r="GE734" s="162"/>
      <c r="GF734" s="162"/>
      <c r="GG734" s="162"/>
      <c r="GH734" s="162"/>
      <c r="GI734" s="162"/>
      <c r="GJ734" s="162"/>
      <c r="GK734" s="162"/>
      <c r="GL734" s="162"/>
      <c r="GM734" s="162"/>
      <c r="GN734" s="162"/>
      <c r="GO734" s="162"/>
      <c r="GP734" s="162"/>
      <c r="GQ734" s="162"/>
      <c r="GR734" s="162"/>
      <c r="GS734" s="162"/>
      <c r="GT734" s="162"/>
      <c r="GU734" s="162"/>
    </row>
    <row r="735" spans="1:203" ht="45" x14ac:dyDescent="0.25">
      <c r="A735" s="161">
        <v>1</v>
      </c>
      <c r="B735" s="2644" t="s">
        <v>332</v>
      </c>
      <c r="C735" s="2615">
        <f>C697+C72+C29</f>
        <v>84240</v>
      </c>
      <c r="D735" s="2615">
        <f>D697+D72+D29</f>
        <v>28081</v>
      </c>
      <c r="E735" s="2616">
        <f>E697+E72+E29</f>
        <v>29222</v>
      </c>
      <c r="F735" s="2608">
        <f t="shared" si="43"/>
        <v>104.0632456109113</v>
      </c>
      <c r="G735" s="2609"/>
      <c r="H735" s="2609"/>
      <c r="I735" s="2617"/>
      <c r="J735" s="2617"/>
      <c r="K735" s="2617"/>
      <c r="L735" s="2617"/>
      <c r="M735" s="2617"/>
      <c r="N735" s="2613"/>
      <c r="O735" s="2615"/>
      <c r="P735" s="2615"/>
      <c r="Q735" s="2615"/>
      <c r="R735" s="2615"/>
      <c r="S735" s="2694"/>
      <c r="T735" s="2615"/>
      <c r="U735" s="2615"/>
      <c r="V735" s="2615"/>
      <c r="W735" s="2615"/>
      <c r="X735" s="2538"/>
      <c r="Y735" s="2593"/>
      <c r="Z735" s="162"/>
      <c r="AA735" s="219"/>
      <c r="AB735" s="669"/>
      <c r="AC735" s="219"/>
      <c r="AD735" s="2703"/>
      <c r="AE735" s="162"/>
      <c r="AF735" s="162"/>
      <c r="AG735" s="162"/>
      <c r="AH735" s="162"/>
      <c r="AI735" s="162"/>
      <c r="AJ735" s="162"/>
      <c r="AK735" s="162"/>
      <c r="AL735" s="162"/>
      <c r="AM735" s="162"/>
      <c r="AN735" s="162"/>
      <c r="AO735" s="162"/>
      <c r="AP735" s="162"/>
      <c r="AQ735" s="162"/>
      <c r="AR735" s="162"/>
      <c r="AS735" s="162"/>
      <c r="AT735" s="162"/>
      <c r="AU735" s="162"/>
      <c r="AV735" s="162"/>
      <c r="AW735" s="162"/>
      <c r="AX735" s="162"/>
      <c r="AY735" s="162"/>
      <c r="AZ735" s="162"/>
      <c r="BA735" s="162"/>
      <c r="BB735" s="162"/>
      <c r="BC735" s="162"/>
      <c r="BD735" s="162"/>
      <c r="BE735" s="162"/>
      <c r="BF735" s="162"/>
      <c r="BG735" s="162"/>
      <c r="BH735" s="162"/>
      <c r="BI735" s="162"/>
      <c r="BJ735" s="162"/>
      <c r="BK735" s="162"/>
      <c r="BL735" s="162"/>
      <c r="BM735" s="162"/>
      <c r="BN735" s="162"/>
      <c r="BO735" s="162"/>
      <c r="BP735" s="162"/>
      <c r="BQ735" s="162"/>
      <c r="BR735" s="162"/>
      <c r="BS735" s="162"/>
      <c r="BT735" s="162"/>
      <c r="BU735" s="162"/>
      <c r="BV735" s="162"/>
      <c r="BW735" s="162"/>
      <c r="BX735" s="162"/>
      <c r="BY735" s="162"/>
      <c r="BZ735" s="162"/>
      <c r="CA735" s="162"/>
      <c r="CB735" s="162"/>
      <c r="CC735" s="162"/>
      <c r="CD735" s="162"/>
      <c r="CE735" s="162"/>
      <c r="CF735" s="162"/>
      <c r="CG735" s="162"/>
      <c r="CH735" s="162"/>
      <c r="CI735" s="162"/>
      <c r="CJ735" s="162"/>
      <c r="CK735" s="162"/>
      <c r="CL735" s="162"/>
      <c r="CM735" s="162"/>
      <c r="CN735" s="162"/>
      <c r="CO735" s="162"/>
      <c r="CP735" s="162"/>
      <c r="CQ735" s="162"/>
      <c r="CR735" s="162"/>
      <c r="CS735" s="162"/>
      <c r="CT735" s="162"/>
      <c r="CU735" s="162"/>
      <c r="CV735" s="162"/>
      <c r="CW735" s="162"/>
      <c r="CX735" s="162"/>
      <c r="CY735" s="162"/>
      <c r="CZ735" s="162"/>
      <c r="DA735" s="162"/>
      <c r="DB735" s="162"/>
      <c r="DC735" s="162"/>
      <c r="DD735" s="162"/>
      <c r="DE735" s="162"/>
      <c r="DF735" s="162"/>
      <c r="DG735" s="162"/>
      <c r="DH735" s="162"/>
      <c r="DI735" s="162"/>
      <c r="DJ735" s="162"/>
      <c r="DK735" s="162"/>
      <c r="DL735" s="162"/>
      <c r="DM735" s="162"/>
      <c r="DN735" s="162"/>
      <c r="DO735" s="162"/>
      <c r="DP735" s="162"/>
      <c r="DQ735" s="162"/>
      <c r="DR735" s="162"/>
      <c r="DS735" s="162"/>
      <c r="DT735" s="162"/>
      <c r="DU735" s="162"/>
      <c r="DV735" s="162"/>
      <c r="DW735" s="162"/>
      <c r="DX735" s="162"/>
      <c r="DY735" s="162"/>
      <c r="DZ735" s="162"/>
      <c r="EA735" s="162"/>
      <c r="EB735" s="162"/>
      <c r="EC735" s="162"/>
      <c r="ED735" s="162"/>
      <c r="EE735" s="162"/>
      <c r="EF735" s="162"/>
      <c r="EG735" s="162"/>
      <c r="EH735" s="162"/>
      <c r="EI735" s="162"/>
      <c r="EJ735" s="162"/>
      <c r="EK735" s="162"/>
      <c r="EL735" s="162"/>
      <c r="EM735" s="162"/>
      <c r="EN735" s="162"/>
      <c r="EO735" s="162"/>
      <c r="EP735" s="162"/>
      <c r="EQ735" s="162"/>
      <c r="ER735" s="162"/>
      <c r="ES735" s="162"/>
      <c r="ET735" s="162"/>
      <c r="EU735" s="162"/>
      <c r="EV735" s="162"/>
      <c r="EW735" s="162"/>
      <c r="EX735" s="162"/>
      <c r="EY735" s="162"/>
      <c r="EZ735" s="162"/>
      <c r="FA735" s="162"/>
      <c r="FB735" s="162"/>
      <c r="FC735" s="162"/>
      <c r="FD735" s="162"/>
      <c r="FE735" s="162"/>
      <c r="FF735" s="162"/>
      <c r="FG735" s="162"/>
      <c r="FH735" s="162"/>
      <c r="FI735" s="162"/>
      <c r="FJ735" s="162"/>
      <c r="FK735" s="162"/>
      <c r="FL735" s="162"/>
      <c r="FM735" s="162"/>
      <c r="FN735" s="162"/>
      <c r="FO735" s="162"/>
      <c r="FP735" s="162"/>
      <c r="FQ735" s="162"/>
      <c r="FR735" s="162"/>
      <c r="FS735" s="162"/>
      <c r="FT735" s="162"/>
      <c r="FU735" s="162"/>
      <c r="FV735" s="162"/>
      <c r="FW735" s="162"/>
      <c r="FX735" s="162"/>
      <c r="FY735" s="162"/>
      <c r="FZ735" s="162"/>
      <c r="GA735" s="162"/>
      <c r="GB735" s="162"/>
      <c r="GC735" s="162"/>
      <c r="GD735" s="162"/>
      <c r="GE735" s="162"/>
      <c r="GF735" s="162"/>
      <c r="GG735" s="162"/>
      <c r="GH735" s="162"/>
      <c r="GI735" s="162"/>
      <c r="GJ735" s="162"/>
      <c r="GK735" s="162"/>
      <c r="GL735" s="162"/>
      <c r="GM735" s="162"/>
      <c r="GN735" s="162"/>
      <c r="GO735" s="162"/>
      <c r="GP735" s="162"/>
      <c r="GQ735" s="162"/>
      <c r="GR735" s="162"/>
      <c r="GS735" s="162"/>
      <c r="GT735" s="162"/>
      <c r="GU735" s="162"/>
    </row>
    <row r="736" spans="1:203" ht="30" x14ac:dyDescent="0.25">
      <c r="A736" s="161">
        <v>1</v>
      </c>
      <c r="B736" s="2643" t="s">
        <v>413</v>
      </c>
      <c r="C736" s="2615">
        <f>C74</f>
        <v>12420</v>
      </c>
      <c r="D736" s="2615">
        <f>D74</f>
        <v>4140</v>
      </c>
      <c r="E736" s="2616">
        <f>E74</f>
        <v>0</v>
      </c>
      <c r="F736" s="2608">
        <f t="shared" si="43"/>
        <v>0</v>
      </c>
      <c r="G736" s="2609"/>
      <c r="H736" s="2609"/>
      <c r="I736" s="2617"/>
      <c r="J736" s="2617"/>
      <c r="K736" s="2617"/>
      <c r="L736" s="2617"/>
      <c r="M736" s="2617"/>
      <c r="N736" s="2613"/>
      <c r="O736" s="2615"/>
      <c r="P736" s="2615"/>
      <c r="Q736" s="2615"/>
      <c r="R736" s="2615"/>
      <c r="S736" s="2694"/>
      <c r="T736" s="2615"/>
      <c r="U736" s="2615"/>
      <c r="V736" s="2615"/>
      <c r="W736" s="2615"/>
      <c r="X736" s="2538"/>
      <c r="Y736" s="2593"/>
      <c r="Z736" s="162"/>
      <c r="AA736" s="219"/>
      <c r="AB736" s="669"/>
      <c r="AC736" s="219"/>
      <c r="AD736" s="2703"/>
      <c r="AE736" s="162"/>
      <c r="AF736" s="162"/>
      <c r="AG736" s="162"/>
      <c r="AH736" s="162"/>
      <c r="AI736" s="162"/>
      <c r="AJ736" s="162"/>
      <c r="AK736" s="162"/>
      <c r="AL736" s="162"/>
      <c r="AM736" s="162"/>
      <c r="AN736" s="162"/>
      <c r="AO736" s="162"/>
      <c r="AP736" s="162"/>
      <c r="AQ736" s="162"/>
      <c r="AR736" s="162"/>
      <c r="AS736" s="162"/>
      <c r="AT736" s="162"/>
      <c r="AU736" s="162"/>
      <c r="AV736" s="162"/>
      <c r="AW736" s="162"/>
      <c r="AX736" s="162"/>
      <c r="AY736" s="162"/>
      <c r="AZ736" s="162"/>
      <c r="BA736" s="162"/>
      <c r="BB736" s="162"/>
      <c r="BC736" s="162"/>
      <c r="BD736" s="162"/>
      <c r="BE736" s="162"/>
      <c r="BF736" s="162"/>
      <c r="BG736" s="162"/>
      <c r="BH736" s="162"/>
      <c r="BI736" s="162"/>
      <c r="BJ736" s="162"/>
      <c r="BK736" s="162"/>
      <c r="BL736" s="162"/>
      <c r="BM736" s="162"/>
      <c r="BN736" s="162"/>
      <c r="BO736" s="162"/>
      <c r="BP736" s="162"/>
      <c r="BQ736" s="162"/>
      <c r="BR736" s="162"/>
      <c r="BS736" s="162"/>
      <c r="BT736" s="162"/>
      <c r="BU736" s="162"/>
      <c r="BV736" s="162"/>
      <c r="BW736" s="162"/>
      <c r="BX736" s="162"/>
      <c r="BY736" s="162"/>
      <c r="BZ736" s="162"/>
      <c r="CA736" s="162"/>
      <c r="CB736" s="162"/>
      <c r="CC736" s="162"/>
      <c r="CD736" s="162"/>
      <c r="CE736" s="162"/>
      <c r="CF736" s="162"/>
      <c r="CG736" s="162"/>
      <c r="CH736" s="162"/>
      <c r="CI736" s="162"/>
      <c r="CJ736" s="162"/>
      <c r="CK736" s="162"/>
      <c r="CL736" s="162"/>
      <c r="CM736" s="162"/>
      <c r="CN736" s="162"/>
      <c r="CO736" s="162"/>
      <c r="CP736" s="162"/>
      <c r="CQ736" s="162"/>
      <c r="CR736" s="162"/>
      <c r="CS736" s="162"/>
      <c r="CT736" s="162"/>
      <c r="CU736" s="162"/>
      <c r="CV736" s="162"/>
      <c r="CW736" s="162"/>
      <c r="CX736" s="162"/>
      <c r="CY736" s="162"/>
      <c r="CZ736" s="162"/>
      <c r="DA736" s="162"/>
      <c r="DB736" s="162"/>
      <c r="DC736" s="162"/>
      <c r="DD736" s="162"/>
      <c r="DE736" s="162"/>
      <c r="DF736" s="162"/>
      <c r="DG736" s="162"/>
      <c r="DH736" s="162"/>
      <c r="DI736" s="162"/>
      <c r="DJ736" s="162"/>
      <c r="DK736" s="162"/>
      <c r="DL736" s="162"/>
      <c r="DM736" s="162"/>
      <c r="DN736" s="162"/>
      <c r="DO736" s="162"/>
      <c r="DP736" s="162"/>
      <c r="DQ736" s="162"/>
      <c r="DR736" s="162"/>
      <c r="DS736" s="162"/>
      <c r="DT736" s="162"/>
      <c r="DU736" s="162"/>
      <c r="DV736" s="162"/>
      <c r="DW736" s="162"/>
      <c r="DX736" s="162"/>
      <c r="DY736" s="162"/>
      <c r="DZ736" s="162"/>
      <c r="EA736" s="162"/>
      <c r="EB736" s="162"/>
      <c r="EC736" s="162"/>
      <c r="ED736" s="162"/>
      <c r="EE736" s="162"/>
      <c r="EF736" s="162"/>
      <c r="EG736" s="162"/>
      <c r="EH736" s="162"/>
      <c r="EI736" s="162"/>
      <c r="EJ736" s="162"/>
      <c r="EK736" s="162"/>
      <c r="EL736" s="162"/>
      <c r="EM736" s="162"/>
      <c r="EN736" s="162"/>
      <c r="EO736" s="162"/>
      <c r="EP736" s="162"/>
      <c r="EQ736" s="162"/>
      <c r="ER736" s="162"/>
      <c r="ES736" s="162"/>
      <c r="ET736" s="162"/>
      <c r="EU736" s="162"/>
      <c r="EV736" s="162"/>
      <c r="EW736" s="162"/>
      <c r="EX736" s="162"/>
      <c r="EY736" s="162"/>
      <c r="EZ736" s="162"/>
      <c r="FA736" s="162"/>
      <c r="FB736" s="162"/>
      <c r="FC736" s="162"/>
      <c r="FD736" s="162"/>
      <c r="FE736" s="162"/>
      <c r="FF736" s="162"/>
      <c r="FG736" s="162"/>
      <c r="FH736" s="162"/>
      <c r="FI736" s="162"/>
      <c r="FJ736" s="162"/>
      <c r="FK736" s="162"/>
      <c r="FL736" s="162"/>
      <c r="FM736" s="162"/>
      <c r="FN736" s="162"/>
      <c r="FO736" s="162"/>
      <c r="FP736" s="162"/>
      <c r="FQ736" s="162"/>
      <c r="FR736" s="162"/>
      <c r="FS736" s="162"/>
      <c r="FT736" s="162"/>
      <c r="FU736" s="162"/>
      <c r="FV736" s="162"/>
      <c r="FW736" s="162"/>
      <c r="FX736" s="162"/>
      <c r="FY736" s="162"/>
      <c r="FZ736" s="162"/>
      <c r="GA736" s="162"/>
      <c r="GB736" s="162"/>
      <c r="GC736" s="162"/>
      <c r="GD736" s="162"/>
      <c r="GE736" s="162"/>
      <c r="GF736" s="162"/>
      <c r="GG736" s="162"/>
      <c r="GH736" s="162"/>
      <c r="GI736" s="162"/>
      <c r="GJ736" s="162"/>
      <c r="GK736" s="162"/>
      <c r="GL736" s="162"/>
      <c r="GM736" s="162"/>
      <c r="GN736" s="162"/>
      <c r="GO736" s="162"/>
      <c r="GP736" s="162"/>
      <c r="GQ736" s="162"/>
      <c r="GR736" s="162"/>
      <c r="GS736" s="162"/>
      <c r="GT736" s="162"/>
      <c r="GU736" s="162"/>
    </row>
    <row r="737" spans="1:203" ht="30" x14ac:dyDescent="0.25">
      <c r="A737" s="161">
        <v>1</v>
      </c>
      <c r="B737" s="2643" t="s">
        <v>414</v>
      </c>
      <c r="C737" s="2615">
        <f>C30</f>
        <v>13000</v>
      </c>
      <c r="D737" s="2615">
        <f>D30</f>
        <v>4333</v>
      </c>
      <c r="E737" s="2616">
        <f>E30</f>
        <v>10378</v>
      </c>
      <c r="F737" s="2608">
        <f t="shared" si="43"/>
        <v>239.51073159473805</v>
      </c>
      <c r="G737" s="2609"/>
      <c r="H737" s="2609"/>
      <c r="I737" s="2617"/>
      <c r="J737" s="2617"/>
      <c r="K737" s="2617"/>
      <c r="L737" s="2617"/>
      <c r="M737" s="2617"/>
      <c r="N737" s="2613"/>
      <c r="O737" s="2615"/>
      <c r="P737" s="2615"/>
      <c r="Q737" s="2615"/>
      <c r="R737" s="2615"/>
      <c r="S737" s="2694"/>
      <c r="T737" s="2615"/>
      <c r="U737" s="2615"/>
      <c r="V737" s="2615"/>
      <c r="W737" s="2615"/>
      <c r="X737" s="2538"/>
      <c r="Y737" s="2593"/>
      <c r="Z737" s="162"/>
      <c r="AA737" s="219"/>
      <c r="AB737" s="669"/>
      <c r="AC737" s="219"/>
      <c r="AD737" s="2703"/>
      <c r="AE737" s="162"/>
      <c r="AF737" s="162"/>
      <c r="AG737" s="162"/>
      <c r="AH737" s="162"/>
      <c r="AI737" s="162"/>
      <c r="AJ737" s="162"/>
      <c r="AK737" s="162"/>
      <c r="AL737" s="162"/>
      <c r="AM737" s="162"/>
      <c r="AN737" s="162"/>
      <c r="AO737" s="162"/>
      <c r="AP737" s="162"/>
      <c r="AQ737" s="162"/>
      <c r="AR737" s="162"/>
      <c r="AS737" s="162"/>
      <c r="AT737" s="162"/>
      <c r="AU737" s="162"/>
      <c r="AV737" s="162"/>
      <c r="AW737" s="162"/>
      <c r="AX737" s="162"/>
      <c r="AY737" s="162"/>
      <c r="AZ737" s="162"/>
      <c r="BA737" s="162"/>
      <c r="BB737" s="162"/>
      <c r="BC737" s="162"/>
      <c r="BD737" s="162"/>
      <c r="BE737" s="162"/>
      <c r="BF737" s="162"/>
      <c r="BG737" s="162"/>
      <c r="BH737" s="162"/>
      <c r="BI737" s="162"/>
      <c r="BJ737" s="162"/>
      <c r="BK737" s="162"/>
      <c r="BL737" s="162"/>
      <c r="BM737" s="162"/>
      <c r="BN737" s="162"/>
      <c r="BO737" s="162"/>
      <c r="BP737" s="162"/>
      <c r="BQ737" s="162"/>
      <c r="BR737" s="162"/>
      <c r="BS737" s="162"/>
      <c r="BT737" s="162"/>
      <c r="BU737" s="162"/>
      <c r="BV737" s="162"/>
      <c r="BW737" s="162"/>
      <c r="BX737" s="162"/>
      <c r="BY737" s="162"/>
      <c r="BZ737" s="162"/>
      <c r="CA737" s="162"/>
      <c r="CB737" s="162"/>
      <c r="CC737" s="162"/>
      <c r="CD737" s="162"/>
      <c r="CE737" s="162"/>
      <c r="CF737" s="162"/>
      <c r="CG737" s="162"/>
      <c r="CH737" s="162"/>
      <c r="CI737" s="162"/>
      <c r="CJ737" s="162"/>
      <c r="CK737" s="162"/>
      <c r="CL737" s="162"/>
      <c r="CM737" s="162"/>
      <c r="CN737" s="162"/>
      <c r="CO737" s="162"/>
      <c r="CP737" s="162"/>
      <c r="CQ737" s="162"/>
      <c r="CR737" s="162"/>
      <c r="CS737" s="162"/>
      <c r="CT737" s="162"/>
      <c r="CU737" s="162"/>
      <c r="CV737" s="162"/>
      <c r="CW737" s="162"/>
      <c r="CX737" s="162"/>
      <c r="CY737" s="162"/>
      <c r="CZ737" s="162"/>
      <c r="DA737" s="162"/>
      <c r="DB737" s="162"/>
      <c r="DC737" s="162"/>
      <c r="DD737" s="162"/>
      <c r="DE737" s="162"/>
      <c r="DF737" s="162"/>
      <c r="DG737" s="162"/>
      <c r="DH737" s="162"/>
      <c r="DI737" s="162"/>
      <c r="DJ737" s="162"/>
      <c r="DK737" s="162"/>
      <c r="DL737" s="162"/>
      <c r="DM737" s="162"/>
      <c r="DN737" s="162"/>
      <c r="DO737" s="162"/>
      <c r="DP737" s="162"/>
      <c r="DQ737" s="162"/>
      <c r="DR737" s="162"/>
      <c r="DS737" s="162"/>
      <c r="DT737" s="162"/>
      <c r="DU737" s="162"/>
      <c r="DV737" s="162"/>
      <c r="DW737" s="162"/>
      <c r="DX737" s="162"/>
      <c r="DY737" s="162"/>
      <c r="DZ737" s="162"/>
      <c r="EA737" s="162"/>
      <c r="EB737" s="162"/>
      <c r="EC737" s="162"/>
      <c r="ED737" s="162"/>
      <c r="EE737" s="162"/>
      <c r="EF737" s="162"/>
      <c r="EG737" s="162"/>
      <c r="EH737" s="162"/>
      <c r="EI737" s="162"/>
      <c r="EJ737" s="162"/>
      <c r="EK737" s="162"/>
      <c r="EL737" s="162"/>
      <c r="EM737" s="162"/>
      <c r="EN737" s="162"/>
      <c r="EO737" s="162"/>
      <c r="EP737" s="162"/>
      <c r="EQ737" s="162"/>
      <c r="ER737" s="162"/>
      <c r="ES737" s="162"/>
      <c r="ET737" s="162"/>
      <c r="EU737" s="162"/>
      <c r="EV737" s="162"/>
      <c r="EW737" s="162"/>
      <c r="EX737" s="162"/>
      <c r="EY737" s="162"/>
      <c r="EZ737" s="162"/>
      <c r="FA737" s="162"/>
      <c r="FB737" s="162"/>
      <c r="FC737" s="162"/>
      <c r="FD737" s="162"/>
      <c r="FE737" s="162"/>
      <c r="FF737" s="162"/>
      <c r="FG737" s="162"/>
      <c r="FH737" s="162"/>
      <c r="FI737" s="162"/>
      <c r="FJ737" s="162"/>
      <c r="FK737" s="162"/>
      <c r="FL737" s="162"/>
      <c r="FM737" s="162"/>
      <c r="FN737" s="162"/>
      <c r="FO737" s="162"/>
      <c r="FP737" s="162"/>
      <c r="FQ737" s="162"/>
      <c r="FR737" s="162"/>
      <c r="FS737" s="162"/>
      <c r="FT737" s="162"/>
      <c r="FU737" s="162"/>
      <c r="FV737" s="162"/>
      <c r="FW737" s="162"/>
      <c r="FX737" s="162"/>
      <c r="FY737" s="162"/>
      <c r="FZ737" s="162"/>
      <c r="GA737" s="162"/>
      <c r="GB737" s="162"/>
      <c r="GC737" s="162"/>
      <c r="GD737" s="162"/>
      <c r="GE737" s="162"/>
      <c r="GF737" s="162"/>
      <c r="GG737" s="162"/>
      <c r="GH737" s="162"/>
      <c r="GI737" s="162"/>
      <c r="GJ737" s="162"/>
      <c r="GK737" s="162"/>
      <c r="GL737" s="162"/>
      <c r="GM737" s="162"/>
      <c r="GN737" s="162"/>
      <c r="GO737" s="162"/>
      <c r="GP737" s="162"/>
      <c r="GQ737" s="162"/>
      <c r="GR737" s="162"/>
      <c r="GS737" s="162"/>
      <c r="GT737" s="162"/>
      <c r="GU737" s="162"/>
    </row>
    <row r="738" spans="1:203" ht="45" x14ac:dyDescent="0.25">
      <c r="A738" s="161">
        <v>1</v>
      </c>
      <c r="B738" s="2644" t="s">
        <v>350</v>
      </c>
      <c r="C738" s="2615">
        <f t="shared" ref="C738:E740" si="45">SUM(C700,C661,C627,C593,C559,C525,C491,C455,C420,C386,C350,C315,C280,C245,C209,C175,C140,C102,C61,C18)</f>
        <v>353200</v>
      </c>
      <c r="D738" s="2615">
        <f t="shared" si="45"/>
        <v>117729</v>
      </c>
      <c r="E738" s="2616">
        <f t="shared" si="45"/>
        <v>117339</v>
      </c>
      <c r="F738" s="2608">
        <f t="shared" si="43"/>
        <v>99.668730729047212</v>
      </c>
      <c r="G738" s="2609"/>
      <c r="H738" s="2609"/>
      <c r="I738" s="2617"/>
      <c r="J738" s="2617"/>
      <c r="K738" s="2617"/>
      <c r="L738" s="2617"/>
      <c r="M738" s="2617"/>
      <c r="N738" s="2613"/>
      <c r="O738" s="2615"/>
      <c r="P738" s="2615"/>
      <c r="Q738" s="2615"/>
      <c r="R738" s="2615"/>
      <c r="S738" s="2694"/>
      <c r="T738" s="2615"/>
      <c r="U738" s="2615"/>
      <c r="V738" s="2615"/>
      <c r="W738" s="2615"/>
      <c r="X738" s="2538"/>
      <c r="Y738" s="2593"/>
      <c r="Z738" s="162"/>
      <c r="AA738" s="219"/>
      <c r="AB738" s="669"/>
      <c r="AC738" s="219"/>
      <c r="AD738" s="2703"/>
      <c r="AE738" s="162"/>
      <c r="AF738" s="162"/>
      <c r="AG738" s="162"/>
      <c r="AH738" s="162"/>
      <c r="AI738" s="162"/>
      <c r="AJ738" s="162"/>
      <c r="AK738" s="162"/>
      <c r="AL738" s="162"/>
      <c r="AM738" s="162"/>
      <c r="AN738" s="162"/>
      <c r="AO738" s="162"/>
      <c r="AP738" s="162"/>
      <c r="AQ738" s="162"/>
      <c r="AR738" s="162"/>
      <c r="AS738" s="162"/>
      <c r="AT738" s="162"/>
      <c r="AU738" s="162"/>
      <c r="AV738" s="162"/>
      <c r="AW738" s="162"/>
      <c r="AX738" s="162"/>
      <c r="AY738" s="162"/>
      <c r="AZ738" s="162"/>
      <c r="BA738" s="162"/>
      <c r="BB738" s="162"/>
      <c r="BC738" s="162"/>
      <c r="BD738" s="162"/>
      <c r="BE738" s="162"/>
      <c r="BF738" s="162"/>
      <c r="BG738" s="162"/>
      <c r="BH738" s="162"/>
      <c r="BI738" s="162"/>
      <c r="BJ738" s="162"/>
      <c r="BK738" s="162"/>
      <c r="BL738" s="162"/>
      <c r="BM738" s="162"/>
      <c r="BN738" s="162"/>
      <c r="BO738" s="162"/>
      <c r="BP738" s="162"/>
      <c r="BQ738" s="162"/>
      <c r="BR738" s="162"/>
      <c r="BS738" s="162"/>
      <c r="BT738" s="162"/>
      <c r="BU738" s="162"/>
      <c r="BV738" s="162"/>
      <c r="BW738" s="162"/>
      <c r="BX738" s="162"/>
      <c r="BY738" s="162"/>
      <c r="BZ738" s="162"/>
      <c r="CA738" s="162"/>
      <c r="CB738" s="162"/>
      <c r="CC738" s="162"/>
      <c r="CD738" s="162"/>
      <c r="CE738" s="162"/>
      <c r="CF738" s="162"/>
      <c r="CG738" s="162"/>
      <c r="CH738" s="162"/>
      <c r="CI738" s="162"/>
      <c r="CJ738" s="162"/>
      <c r="CK738" s="162"/>
      <c r="CL738" s="162"/>
      <c r="CM738" s="162"/>
      <c r="CN738" s="162"/>
      <c r="CO738" s="162"/>
      <c r="CP738" s="162"/>
      <c r="CQ738" s="162"/>
      <c r="CR738" s="162"/>
      <c r="CS738" s="162"/>
      <c r="CT738" s="162"/>
      <c r="CU738" s="162"/>
      <c r="CV738" s="162"/>
      <c r="CW738" s="162"/>
      <c r="CX738" s="162"/>
      <c r="CY738" s="162"/>
      <c r="CZ738" s="162"/>
      <c r="DA738" s="162"/>
      <c r="DB738" s="162"/>
      <c r="DC738" s="162"/>
      <c r="DD738" s="162"/>
      <c r="DE738" s="162"/>
      <c r="DF738" s="162"/>
      <c r="DG738" s="162"/>
      <c r="DH738" s="162"/>
      <c r="DI738" s="162"/>
      <c r="DJ738" s="162"/>
      <c r="DK738" s="162"/>
      <c r="DL738" s="162"/>
      <c r="DM738" s="162"/>
      <c r="DN738" s="162"/>
      <c r="DO738" s="162"/>
      <c r="DP738" s="162"/>
      <c r="DQ738" s="162"/>
      <c r="DR738" s="162"/>
      <c r="DS738" s="162"/>
      <c r="DT738" s="162"/>
      <c r="DU738" s="162"/>
      <c r="DV738" s="162"/>
      <c r="DW738" s="162"/>
      <c r="DX738" s="162"/>
      <c r="DY738" s="162"/>
      <c r="DZ738" s="162"/>
      <c r="EA738" s="162"/>
      <c r="EB738" s="162"/>
      <c r="EC738" s="162"/>
      <c r="ED738" s="162"/>
      <c r="EE738" s="162"/>
      <c r="EF738" s="162"/>
      <c r="EG738" s="162"/>
      <c r="EH738" s="162"/>
      <c r="EI738" s="162"/>
      <c r="EJ738" s="162"/>
      <c r="EK738" s="162"/>
      <c r="EL738" s="162"/>
      <c r="EM738" s="162"/>
      <c r="EN738" s="162"/>
      <c r="EO738" s="162"/>
      <c r="EP738" s="162"/>
      <c r="EQ738" s="162"/>
      <c r="ER738" s="162"/>
      <c r="ES738" s="162"/>
      <c r="ET738" s="162"/>
      <c r="EU738" s="162"/>
      <c r="EV738" s="162"/>
      <c r="EW738" s="162"/>
      <c r="EX738" s="162"/>
      <c r="EY738" s="162"/>
      <c r="EZ738" s="162"/>
      <c r="FA738" s="162"/>
      <c r="FB738" s="162"/>
      <c r="FC738" s="162"/>
      <c r="FD738" s="162"/>
      <c r="FE738" s="162"/>
      <c r="FF738" s="162"/>
      <c r="FG738" s="162"/>
      <c r="FH738" s="162"/>
      <c r="FI738" s="162"/>
      <c r="FJ738" s="162"/>
      <c r="FK738" s="162"/>
      <c r="FL738" s="162"/>
      <c r="FM738" s="162"/>
      <c r="FN738" s="162"/>
      <c r="FO738" s="162"/>
      <c r="FP738" s="162"/>
      <c r="FQ738" s="162"/>
      <c r="FR738" s="162"/>
      <c r="FS738" s="162"/>
      <c r="FT738" s="162"/>
      <c r="FU738" s="162"/>
      <c r="FV738" s="162"/>
      <c r="FW738" s="162"/>
      <c r="FX738" s="162"/>
      <c r="FY738" s="162"/>
      <c r="FZ738" s="162"/>
      <c r="GA738" s="162"/>
      <c r="GB738" s="162"/>
      <c r="GC738" s="162"/>
      <c r="GD738" s="162"/>
      <c r="GE738" s="162"/>
      <c r="GF738" s="162"/>
      <c r="GG738" s="162"/>
      <c r="GH738" s="162"/>
      <c r="GI738" s="162"/>
      <c r="GJ738" s="162"/>
      <c r="GK738" s="162"/>
      <c r="GL738" s="162"/>
      <c r="GM738" s="162"/>
      <c r="GN738" s="162"/>
      <c r="GO738" s="162"/>
      <c r="GP738" s="162"/>
      <c r="GQ738" s="162"/>
      <c r="GR738" s="162"/>
      <c r="GS738" s="162"/>
      <c r="GT738" s="162"/>
      <c r="GU738" s="162"/>
    </row>
    <row r="739" spans="1:203" ht="30" x14ac:dyDescent="0.25">
      <c r="A739" s="161">
        <v>1</v>
      </c>
      <c r="B739" s="2644" t="s">
        <v>351</v>
      </c>
      <c r="C739" s="2615">
        <f t="shared" si="45"/>
        <v>251215</v>
      </c>
      <c r="D739" s="2615">
        <f t="shared" si="45"/>
        <v>83737</v>
      </c>
      <c r="E739" s="2616">
        <f t="shared" si="45"/>
        <v>67136</v>
      </c>
      <c r="F739" s="2608">
        <f t="shared" si="43"/>
        <v>80.174833108422803</v>
      </c>
      <c r="G739" s="2609"/>
      <c r="H739" s="2609"/>
      <c r="I739" s="2617"/>
      <c r="J739" s="2617"/>
      <c r="K739" s="2617"/>
      <c r="L739" s="2617"/>
      <c r="M739" s="2617"/>
      <c r="N739" s="2613"/>
      <c r="O739" s="2615"/>
      <c r="P739" s="2615"/>
      <c r="Q739" s="2615"/>
      <c r="R739" s="2615"/>
      <c r="S739" s="2694"/>
      <c r="T739" s="2615"/>
      <c r="U739" s="2615"/>
      <c r="V739" s="2615"/>
      <c r="W739" s="2615"/>
      <c r="X739" s="2538"/>
      <c r="Y739" s="2593"/>
      <c r="Z739" s="162"/>
      <c r="AA739" s="219"/>
      <c r="AB739" s="669"/>
      <c r="AC739" s="219"/>
      <c r="AD739" s="2703"/>
      <c r="AE739" s="162"/>
      <c r="AF739" s="162"/>
      <c r="AG739" s="162"/>
      <c r="AH739" s="162"/>
      <c r="AI739" s="162"/>
      <c r="AJ739" s="162"/>
      <c r="AK739" s="162"/>
      <c r="AL739" s="162"/>
      <c r="AM739" s="162"/>
      <c r="AN739" s="162"/>
      <c r="AO739" s="162"/>
      <c r="AP739" s="162"/>
      <c r="AQ739" s="162"/>
      <c r="AR739" s="162"/>
      <c r="AS739" s="162"/>
      <c r="AT739" s="162"/>
      <c r="AU739" s="162"/>
      <c r="AV739" s="162"/>
      <c r="AW739" s="162"/>
      <c r="AX739" s="162"/>
      <c r="AY739" s="162"/>
      <c r="AZ739" s="162"/>
      <c r="BA739" s="162"/>
      <c r="BB739" s="162"/>
      <c r="BC739" s="162"/>
      <c r="BD739" s="162"/>
      <c r="BE739" s="162"/>
      <c r="BF739" s="162"/>
      <c r="BG739" s="162"/>
      <c r="BH739" s="162"/>
      <c r="BI739" s="162"/>
      <c r="BJ739" s="162"/>
      <c r="BK739" s="162"/>
      <c r="BL739" s="162"/>
      <c r="BM739" s="162"/>
      <c r="BN739" s="162"/>
      <c r="BO739" s="162"/>
      <c r="BP739" s="162"/>
      <c r="BQ739" s="162"/>
      <c r="BR739" s="162"/>
      <c r="BS739" s="162"/>
      <c r="BT739" s="162"/>
      <c r="BU739" s="162"/>
      <c r="BV739" s="162"/>
      <c r="BW739" s="162"/>
      <c r="BX739" s="162"/>
      <c r="BY739" s="162"/>
      <c r="BZ739" s="162"/>
      <c r="CA739" s="162"/>
      <c r="CB739" s="162"/>
      <c r="CC739" s="162"/>
      <c r="CD739" s="162"/>
      <c r="CE739" s="162"/>
      <c r="CF739" s="162"/>
      <c r="CG739" s="162"/>
      <c r="CH739" s="162"/>
      <c r="CI739" s="162"/>
      <c r="CJ739" s="162"/>
      <c r="CK739" s="162"/>
      <c r="CL739" s="162"/>
      <c r="CM739" s="162"/>
      <c r="CN739" s="162"/>
      <c r="CO739" s="162"/>
      <c r="CP739" s="162"/>
      <c r="CQ739" s="162"/>
      <c r="CR739" s="162"/>
      <c r="CS739" s="162"/>
      <c r="CT739" s="162"/>
      <c r="CU739" s="162"/>
      <c r="CV739" s="162"/>
      <c r="CW739" s="162"/>
      <c r="CX739" s="162"/>
      <c r="CY739" s="162"/>
      <c r="CZ739" s="162"/>
      <c r="DA739" s="162"/>
      <c r="DB739" s="162"/>
      <c r="DC739" s="162"/>
      <c r="DD739" s="162"/>
      <c r="DE739" s="162"/>
      <c r="DF739" s="162"/>
      <c r="DG739" s="162"/>
      <c r="DH739" s="162"/>
      <c r="DI739" s="162"/>
      <c r="DJ739" s="162"/>
      <c r="DK739" s="162"/>
      <c r="DL739" s="162"/>
      <c r="DM739" s="162"/>
      <c r="DN739" s="162"/>
      <c r="DO739" s="162"/>
      <c r="DP739" s="162"/>
      <c r="DQ739" s="162"/>
      <c r="DR739" s="162"/>
      <c r="DS739" s="162"/>
      <c r="DT739" s="162"/>
      <c r="DU739" s="162"/>
      <c r="DV739" s="162"/>
      <c r="DW739" s="162"/>
      <c r="DX739" s="162"/>
      <c r="DY739" s="162"/>
      <c r="DZ739" s="162"/>
      <c r="EA739" s="162"/>
      <c r="EB739" s="162"/>
      <c r="EC739" s="162"/>
      <c r="ED739" s="162"/>
      <c r="EE739" s="162"/>
      <c r="EF739" s="162"/>
      <c r="EG739" s="162"/>
      <c r="EH739" s="162"/>
      <c r="EI739" s="162"/>
      <c r="EJ739" s="162"/>
      <c r="EK739" s="162"/>
      <c r="EL739" s="162"/>
      <c r="EM739" s="162"/>
      <c r="EN739" s="162"/>
      <c r="EO739" s="162"/>
      <c r="EP739" s="162"/>
      <c r="EQ739" s="162"/>
      <c r="ER739" s="162"/>
      <c r="ES739" s="162"/>
      <c r="ET739" s="162"/>
      <c r="EU739" s="162"/>
      <c r="EV739" s="162"/>
      <c r="EW739" s="162"/>
      <c r="EX739" s="162"/>
      <c r="EY739" s="162"/>
      <c r="EZ739" s="162"/>
      <c r="FA739" s="162"/>
      <c r="FB739" s="162"/>
      <c r="FC739" s="162"/>
      <c r="FD739" s="162"/>
      <c r="FE739" s="162"/>
      <c r="FF739" s="162"/>
      <c r="FG739" s="162"/>
      <c r="FH739" s="162"/>
      <c r="FI739" s="162"/>
      <c r="FJ739" s="162"/>
      <c r="FK739" s="162"/>
      <c r="FL739" s="162"/>
      <c r="FM739" s="162"/>
      <c r="FN739" s="162"/>
      <c r="FO739" s="162"/>
      <c r="FP739" s="162"/>
      <c r="FQ739" s="162"/>
      <c r="FR739" s="162"/>
      <c r="FS739" s="162"/>
      <c r="FT739" s="162"/>
      <c r="FU739" s="162"/>
      <c r="FV739" s="162"/>
      <c r="FW739" s="162"/>
      <c r="FX739" s="162"/>
      <c r="FY739" s="162"/>
      <c r="FZ739" s="162"/>
      <c r="GA739" s="162"/>
      <c r="GB739" s="162"/>
      <c r="GC739" s="162"/>
      <c r="GD739" s="162"/>
      <c r="GE739" s="162"/>
      <c r="GF739" s="162"/>
      <c r="GG739" s="162"/>
      <c r="GH739" s="162"/>
      <c r="GI739" s="162"/>
      <c r="GJ739" s="162"/>
      <c r="GK739" s="162"/>
      <c r="GL739" s="162"/>
      <c r="GM739" s="162"/>
      <c r="GN739" s="162"/>
      <c r="GO739" s="162"/>
      <c r="GP739" s="162"/>
      <c r="GQ739" s="162"/>
      <c r="GR739" s="162"/>
      <c r="GS739" s="162"/>
      <c r="GT739" s="162"/>
      <c r="GU739" s="162"/>
    </row>
    <row r="740" spans="1:203" ht="30" x14ac:dyDescent="0.25">
      <c r="A740" s="161">
        <v>1</v>
      </c>
      <c r="B740" s="2644" t="s">
        <v>352</v>
      </c>
      <c r="C740" s="2615">
        <f t="shared" si="45"/>
        <v>58952</v>
      </c>
      <c r="D740" s="2615">
        <f t="shared" si="45"/>
        <v>19649</v>
      </c>
      <c r="E740" s="2616">
        <f t="shared" si="45"/>
        <v>19391</v>
      </c>
      <c r="F740" s="2608">
        <f t="shared" si="43"/>
        <v>98.686956079189784</v>
      </c>
      <c r="G740" s="2609"/>
      <c r="H740" s="2609"/>
      <c r="I740" s="2617"/>
      <c r="J740" s="2617"/>
      <c r="K740" s="2617"/>
      <c r="L740" s="2617"/>
      <c r="M740" s="2617"/>
      <c r="N740" s="2613"/>
      <c r="O740" s="2615"/>
      <c r="P740" s="2615"/>
      <c r="Q740" s="2615"/>
      <c r="R740" s="2615"/>
      <c r="S740" s="2694"/>
      <c r="T740" s="2615"/>
      <c r="U740" s="2615"/>
      <c r="V740" s="2615"/>
      <c r="W740" s="2615"/>
      <c r="X740" s="2538"/>
      <c r="Y740" s="2593"/>
      <c r="Z740" s="162"/>
      <c r="AA740" s="219"/>
      <c r="AB740" s="669"/>
      <c r="AC740" s="219"/>
      <c r="AD740" s="2703"/>
      <c r="AE740" s="162"/>
      <c r="AF740" s="162"/>
      <c r="AG740" s="162"/>
      <c r="AH740" s="162"/>
      <c r="AI740" s="162"/>
      <c r="AJ740" s="162"/>
      <c r="AK740" s="162"/>
      <c r="AL740" s="162"/>
      <c r="AM740" s="162"/>
      <c r="AN740" s="162"/>
      <c r="AO740" s="162"/>
      <c r="AP740" s="162"/>
      <c r="AQ740" s="162"/>
      <c r="AR740" s="162"/>
      <c r="AS740" s="162"/>
      <c r="AT740" s="162"/>
      <c r="AU740" s="162"/>
      <c r="AV740" s="162"/>
      <c r="AW740" s="162"/>
      <c r="AX740" s="162"/>
      <c r="AY740" s="162"/>
      <c r="AZ740" s="162"/>
      <c r="BA740" s="162"/>
      <c r="BB740" s="162"/>
      <c r="BC740" s="162"/>
      <c r="BD740" s="162"/>
      <c r="BE740" s="162"/>
      <c r="BF740" s="162"/>
      <c r="BG740" s="162"/>
      <c r="BH740" s="162"/>
      <c r="BI740" s="162"/>
      <c r="BJ740" s="162"/>
      <c r="BK740" s="162"/>
      <c r="BL740" s="162"/>
      <c r="BM740" s="162"/>
      <c r="BN740" s="162"/>
      <c r="BO740" s="162"/>
      <c r="BP740" s="162"/>
      <c r="BQ740" s="162"/>
      <c r="BR740" s="162"/>
      <c r="BS740" s="162"/>
      <c r="BT740" s="162"/>
      <c r="BU740" s="162"/>
      <c r="BV740" s="162"/>
      <c r="BW740" s="162"/>
      <c r="BX740" s="162"/>
      <c r="BY740" s="162"/>
      <c r="BZ740" s="162"/>
      <c r="CA740" s="162"/>
      <c r="CB740" s="162"/>
      <c r="CC740" s="162"/>
      <c r="CD740" s="162"/>
      <c r="CE740" s="162"/>
      <c r="CF740" s="162"/>
      <c r="CG740" s="162"/>
      <c r="CH740" s="162"/>
      <c r="CI740" s="162"/>
      <c r="CJ740" s="162"/>
      <c r="CK740" s="162"/>
      <c r="CL740" s="162"/>
      <c r="CM740" s="162"/>
      <c r="CN740" s="162"/>
      <c r="CO740" s="162"/>
      <c r="CP740" s="162"/>
      <c r="CQ740" s="162"/>
      <c r="CR740" s="162"/>
      <c r="CS740" s="162"/>
      <c r="CT740" s="162"/>
      <c r="CU740" s="162"/>
      <c r="CV740" s="162"/>
      <c r="CW740" s="162"/>
      <c r="CX740" s="162"/>
      <c r="CY740" s="162"/>
      <c r="CZ740" s="162"/>
      <c r="DA740" s="162"/>
      <c r="DB740" s="162"/>
      <c r="DC740" s="162"/>
      <c r="DD740" s="162"/>
      <c r="DE740" s="162"/>
      <c r="DF740" s="162"/>
      <c r="DG740" s="162"/>
      <c r="DH740" s="162"/>
      <c r="DI740" s="162"/>
      <c r="DJ740" s="162"/>
      <c r="DK740" s="162"/>
      <c r="DL740" s="162"/>
      <c r="DM740" s="162"/>
      <c r="DN740" s="162"/>
      <c r="DO740" s="162"/>
      <c r="DP740" s="162"/>
      <c r="DQ740" s="162"/>
      <c r="DR740" s="162"/>
      <c r="DS740" s="162"/>
      <c r="DT740" s="162"/>
      <c r="DU740" s="162"/>
      <c r="DV740" s="162"/>
      <c r="DW740" s="162"/>
      <c r="DX740" s="162"/>
      <c r="DY740" s="162"/>
      <c r="DZ740" s="162"/>
      <c r="EA740" s="162"/>
      <c r="EB740" s="162"/>
      <c r="EC740" s="162"/>
      <c r="ED740" s="162"/>
      <c r="EE740" s="162"/>
      <c r="EF740" s="162"/>
      <c r="EG740" s="162"/>
      <c r="EH740" s="162"/>
      <c r="EI740" s="162"/>
      <c r="EJ740" s="162"/>
      <c r="EK740" s="162"/>
      <c r="EL740" s="162"/>
      <c r="EM740" s="162"/>
      <c r="EN740" s="162"/>
      <c r="EO740" s="162"/>
      <c r="EP740" s="162"/>
      <c r="EQ740" s="162"/>
      <c r="ER740" s="162"/>
      <c r="ES740" s="162"/>
      <c r="ET740" s="162"/>
      <c r="EU740" s="162"/>
      <c r="EV740" s="162"/>
      <c r="EW740" s="162"/>
      <c r="EX740" s="162"/>
      <c r="EY740" s="162"/>
      <c r="EZ740" s="162"/>
      <c r="FA740" s="162"/>
      <c r="FB740" s="162"/>
      <c r="FC740" s="162"/>
      <c r="FD740" s="162"/>
      <c r="FE740" s="162"/>
      <c r="FF740" s="162"/>
      <c r="FG740" s="162"/>
      <c r="FH740" s="162"/>
      <c r="FI740" s="162"/>
      <c r="FJ740" s="162"/>
      <c r="FK740" s="162"/>
      <c r="FL740" s="162"/>
      <c r="FM740" s="162"/>
      <c r="FN740" s="162"/>
      <c r="FO740" s="162"/>
      <c r="FP740" s="162"/>
      <c r="FQ740" s="162"/>
      <c r="FR740" s="162"/>
      <c r="FS740" s="162"/>
      <c r="FT740" s="162"/>
      <c r="FU740" s="162"/>
      <c r="FV740" s="162"/>
      <c r="FW740" s="162"/>
      <c r="FX740" s="162"/>
      <c r="FY740" s="162"/>
      <c r="FZ740" s="162"/>
      <c r="GA740" s="162"/>
      <c r="GB740" s="162"/>
      <c r="GC740" s="162"/>
      <c r="GD740" s="162"/>
      <c r="GE740" s="162"/>
      <c r="GF740" s="162"/>
      <c r="GG740" s="162"/>
      <c r="GH740" s="162"/>
      <c r="GI740" s="162"/>
      <c r="GJ740" s="162"/>
      <c r="GK740" s="162"/>
      <c r="GL740" s="162"/>
      <c r="GM740" s="162"/>
      <c r="GN740" s="162"/>
      <c r="GO740" s="162"/>
      <c r="GP740" s="162"/>
      <c r="GQ740" s="162"/>
      <c r="GR740" s="162"/>
      <c r="GS740" s="162"/>
      <c r="GT740" s="162"/>
      <c r="GU740" s="162"/>
    </row>
    <row r="741" spans="1:203" ht="45" x14ac:dyDescent="0.25">
      <c r="A741" s="161">
        <v>1</v>
      </c>
      <c r="B741" s="2644" t="s">
        <v>418</v>
      </c>
      <c r="C741" s="2615">
        <f t="shared" ref="C741:E742" si="46">SUM(C664,C630,C596,C562,C528,C494,C458,C423,C389,C353,C318,C283,C248,C212,C178,C143,C105,C64,C21)</f>
        <v>20671</v>
      </c>
      <c r="D741" s="2615">
        <f t="shared" si="46"/>
        <v>6891</v>
      </c>
      <c r="E741" s="2616">
        <f t="shared" si="46"/>
        <v>15281</v>
      </c>
      <c r="F741" s="2608">
        <f t="shared" si="43"/>
        <v>221.75301117399505</v>
      </c>
      <c r="G741" s="2609"/>
      <c r="H741" s="2609"/>
      <c r="I741" s="2617"/>
      <c r="J741" s="2617"/>
      <c r="K741" s="2617"/>
      <c r="L741" s="2617"/>
      <c r="M741" s="2617"/>
      <c r="N741" s="2613"/>
      <c r="O741" s="2615"/>
      <c r="P741" s="2615"/>
      <c r="Q741" s="2615"/>
      <c r="R741" s="2615"/>
      <c r="S741" s="2694"/>
      <c r="T741" s="2615"/>
      <c r="U741" s="2615"/>
      <c r="V741" s="2615"/>
      <c r="W741" s="2615"/>
      <c r="X741" s="2538"/>
      <c r="Y741" s="2593"/>
      <c r="Z741" s="162"/>
      <c r="AA741" s="219"/>
      <c r="AB741" s="669"/>
      <c r="AC741" s="219"/>
      <c r="AD741" s="2703"/>
      <c r="AE741" s="162"/>
      <c r="AF741" s="162"/>
      <c r="AG741" s="162"/>
      <c r="AH741" s="162"/>
      <c r="AI741" s="162"/>
      <c r="AJ741" s="162"/>
      <c r="AK741" s="162"/>
      <c r="AL741" s="162"/>
      <c r="AM741" s="162"/>
      <c r="AN741" s="162"/>
      <c r="AO741" s="162"/>
      <c r="AP741" s="162"/>
      <c r="AQ741" s="162"/>
      <c r="AR741" s="162"/>
      <c r="AS741" s="162"/>
      <c r="AT741" s="162"/>
      <c r="AU741" s="162"/>
      <c r="AV741" s="162"/>
      <c r="AW741" s="162"/>
      <c r="AX741" s="162"/>
      <c r="AY741" s="162"/>
      <c r="AZ741" s="162"/>
      <c r="BA741" s="162"/>
      <c r="BB741" s="162"/>
      <c r="BC741" s="162"/>
      <c r="BD741" s="162"/>
      <c r="BE741" s="162"/>
      <c r="BF741" s="162"/>
      <c r="BG741" s="162"/>
      <c r="BH741" s="162"/>
      <c r="BI741" s="162"/>
      <c r="BJ741" s="162"/>
      <c r="BK741" s="162"/>
      <c r="BL741" s="162"/>
      <c r="BM741" s="162"/>
      <c r="BN741" s="162"/>
      <c r="BO741" s="162"/>
      <c r="BP741" s="162"/>
      <c r="BQ741" s="162"/>
      <c r="BR741" s="162"/>
      <c r="BS741" s="162"/>
      <c r="BT741" s="162"/>
      <c r="BU741" s="162"/>
      <c r="BV741" s="162"/>
      <c r="BW741" s="162"/>
      <c r="BX741" s="162"/>
      <c r="BY741" s="162"/>
      <c r="BZ741" s="162"/>
      <c r="CA741" s="162"/>
      <c r="CB741" s="162"/>
      <c r="CC741" s="162"/>
      <c r="CD741" s="162"/>
      <c r="CE741" s="162"/>
      <c r="CF741" s="162"/>
      <c r="CG741" s="162"/>
      <c r="CH741" s="162"/>
      <c r="CI741" s="162"/>
      <c r="CJ741" s="162"/>
      <c r="CK741" s="162"/>
      <c r="CL741" s="162"/>
      <c r="CM741" s="162"/>
      <c r="CN741" s="162"/>
      <c r="CO741" s="162"/>
      <c r="CP741" s="162"/>
      <c r="CQ741" s="162"/>
      <c r="CR741" s="162"/>
      <c r="CS741" s="162"/>
      <c r="CT741" s="162"/>
      <c r="CU741" s="162"/>
      <c r="CV741" s="162"/>
      <c r="CW741" s="162"/>
      <c r="CX741" s="162"/>
      <c r="CY741" s="162"/>
      <c r="CZ741" s="162"/>
      <c r="DA741" s="162"/>
      <c r="DB741" s="162"/>
      <c r="DC741" s="162"/>
      <c r="DD741" s="162"/>
      <c r="DE741" s="162"/>
      <c r="DF741" s="162"/>
      <c r="DG741" s="162"/>
      <c r="DH741" s="162"/>
      <c r="DI741" s="162"/>
      <c r="DJ741" s="162"/>
      <c r="DK741" s="162"/>
      <c r="DL741" s="162"/>
      <c r="DM741" s="162"/>
      <c r="DN741" s="162"/>
      <c r="DO741" s="162"/>
      <c r="DP741" s="162"/>
      <c r="DQ741" s="162"/>
      <c r="DR741" s="162"/>
      <c r="DS741" s="162"/>
      <c r="DT741" s="162"/>
      <c r="DU741" s="162"/>
      <c r="DV741" s="162"/>
      <c r="DW741" s="162"/>
      <c r="DX741" s="162"/>
      <c r="DY741" s="162"/>
      <c r="DZ741" s="162"/>
      <c r="EA741" s="162"/>
      <c r="EB741" s="162"/>
      <c r="EC741" s="162"/>
      <c r="ED741" s="162"/>
      <c r="EE741" s="162"/>
      <c r="EF741" s="162"/>
      <c r="EG741" s="162"/>
      <c r="EH741" s="162"/>
      <c r="EI741" s="162"/>
      <c r="EJ741" s="162"/>
      <c r="EK741" s="162"/>
      <c r="EL741" s="162"/>
      <c r="EM741" s="162"/>
      <c r="EN741" s="162"/>
      <c r="EO741" s="162"/>
      <c r="EP741" s="162"/>
      <c r="EQ741" s="162"/>
      <c r="ER741" s="162"/>
      <c r="ES741" s="162"/>
      <c r="ET741" s="162"/>
      <c r="EU741" s="162"/>
      <c r="EV741" s="162"/>
      <c r="EW741" s="162"/>
      <c r="EX741" s="162"/>
      <c r="EY741" s="162"/>
      <c r="EZ741" s="162"/>
      <c r="FA741" s="162"/>
      <c r="FB741" s="162"/>
      <c r="FC741" s="162"/>
      <c r="FD741" s="162"/>
      <c r="FE741" s="162"/>
      <c r="FF741" s="162"/>
      <c r="FG741" s="162"/>
      <c r="FH741" s="162"/>
      <c r="FI741" s="162"/>
      <c r="FJ741" s="162"/>
      <c r="FK741" s="162"/>
      <c r="FL741" s="162"/>
      <c r="FM741" s="162"/>
      <c r="FN741" s="162"/>
      <c r="FO741" s="162"/>
      <c r="FP741" s="162"/>
      <c r="FQ741" s="162"/>
      <c r="FR741" s="162"/>
      <c r="FS741" s="162"/>
      <c r="FT741" s="162"/>
      <c r="FU741" s="162"/>
      <c r="FV741" s="162"/>
      <c r="FW741" s="162"/>
      <c r="FX741" s="162"/>
      <c r="FY741" s="162"/>
      <c r="FZ741" s="162"/>
      <c r="GA741" s="162"/>
      <c r="GB741" s="162"/>
      <c r="GC741" s="162"/>
      <c r="GD741" s="162"/>
      <c r="GE741" s="162"/>
      <c r="GF741" s="162"/>
      <c r="GG741" s="162"/>
      <c r="GH741" s="162"/>
      <c r="GI741" s="162"/>
      <c r="GJ741" s="162"/>
      <c r="GK741" s="162"/>
      <c r="GL741" s="162"/>
      <c r="GM741" s="162"/>
      <c r="GN741" s="162"/>
      <c r="GO741" s="162"/>
      <c r="GP741" s="162"/>
      <c r="GQ741" s="162"/>
      <c r="GR741" s="162"/>
      <c r="GS741" s="162"/>
      <c r="GT741" s="162"/>
      <c r="GU741" s="162"/>
    </row>
    <row r="742" spans="1:203" ht="30" x14ac:dyDescent="0.25">
      <c r="A742" s="161">
        <v>1</v>
      </c>
      <c r="B742" s="2644" t="s">
        <v>419</v>
      </c>
      <c r="C742" s="2615">
        <f t="shared" si="46"/>
        <v>22362</v>
      </c>
      <c r="D742" s="2615">
        <f t="shared" si="46"/>
        <v>7452</v>
      </c>
      <c r="E742" s="2616">
        <f t="shared" si="46"/>
        <v>15531</v>
      </c>
      <c r="F742" s="2608">
        <f t="shared" si="43"/>
        <v>208.41384863123994</v>
      </c>
      <c r="G742" s="2609"/>
      <c r="H742" s="2609"/>
      <c r="I742" s="2617"/>
      <c r="J742" s="2617"/>
      <c r="K742" s="2617"/>
      <c r="L742" s="2617"/>
      <c r="M742" s="2617"/>
      <c r="N742" s="2613"/>
      <c r="O742" s="2615"/>
      <c r="P742" s="2615"/>
      <c r="Q742" s="2615"/>
      <c r="R742" s="2615"/>
      <c r="S742" s="2694"/>
      <c r="T742" s="2615"/>
      <c r="U742" s="2615"/>
      <c r="V742" s="2615"/>
      <c r="W742" s="2615"/>
      <c r="X742" s="2538"/>
      <c r="Y742" s="2593"/>
      <c r="Z742" s="162"/>
      <c r="AA742" s="219"/>
      <c r="AB742" s="669"/>
      <c r="AC742" s="219"/>
      <c r="AD742" s="2703"/>
      <c r="AE742" s="162"/>
      <c r="AF742" s="162"/>
      <c r="AG742" s="162"/>
      <c r="AH742" s="162"/>
      <c r="AI742" s="162"/>
      <c r="AJ742" s="162"/>
      <c r="AK742" s="162"/>
      <c r="AL742" s="162"/>
      <c r="AM742" s="162"/>
      <c r="AN742" s="162"/>
      <c r="AO742" s="162"/>
      <c r="AP742" s="162"/>
      <c r="AQ742" s="162"/>
      <c r="AR742" s="162"/>
      <c r="AS742" s="162"/>
      <c r="AT742" s="162"/>
      <c r="AU742" s="162"/>
      <c r="AV742" s="162"/>
      <c r="AW742" s="162"/>
      <c r="AX742" s="162"/>
      <c r="AY742" s="162"/>
      <c r="AZ742" s="162"/>
      <c r="BA742" s="162"/>
      <c r="BB742" s="162"/>
      <c r="BC742" s="162"/>
      <c r="BD742" s="162"/>
      <c r="BE742" s="162"/>
      <c r="BF742" s="162"/>
      <c r="BG742" s="162"/>
      <c r="BH742" s="162"/>
      <c r="BI742" s="162"/>
      <c r="BJ742" s="162"/>
      <c r="BK742" s="162"/>
      <c r="BL742" s="162"/>
      <c r="BM742" s="162"/>
      <c r="BN742" s="162"/>
      <c r="BO742" s="162"/>
      <c r="BP742" s="162"/>
      <c r="BQ742" s="162"/>
      <c r="BR742" s="162"/>
      <c r="BS742" s="162"/>
      <c r="BT742" s="162"/>
      <c r="BU742" s="162"/>
      <c r="BV742" s="162"/>
      <c r="BW742" s="162"/>
      <c r="BX742" s="162"/>
      <c r="BY742" s="162"/>
      <c r="BZ742" s="162"/>
      <c r="CA742" s="162"/>
      <c r="CB742" s="162"/>
      <c r="CC742" s="162"/>
      <c r="CD742" s="162"/>
      <c r="CE742" s="162"/>
      <c r="CF742" s="162"/>
      <c r="CG742" s="162"/>
      <c r="CH742" s="162"/>
      <c r="CI742" s="162"/>
      <c r="CJ742" s="162"/>
      <c r="CK742" s="162"/>
      <c r="CL742" s="162"/>
      <c r="CM742" s="162"/>
      <c r="CN742" s="162"/>
      <c r="CO742" s="162"/>
      <c r="CP742" s="162"/>
      <c r="CQ742" s="162"/>
      <c r="CR742" s="162"/>
      <c r="CS742" s="162"/>
      <c r="CT742" s="162"/>
      <c r="CU742" s="162"/>
      <c r="CV742" s="162"/>
      <c r="CW742" s="162"/>
      <c r="CX742" s="162"/>
      <c r="CY742" s="162"/>
      <c r="CZ742" s="162"/>
      <c r="DA742" s="162"/>
      <c r="DB742" s="162"/>
      <c r="DC742" s="162"/>
      <c r="DD742" s="162"/>
      <c r="DE742" s="162"/>
      <c r="DF742" s="162"/>
      <c r="DG742" s="162"/>
      <c r="DH742" s="162"/>
      <c r="DI742" s="162"/>
      <c r="DJ742" s="162"/>
      <c r="DK742" s="162"/>
      <c r="DL742" s="162"/>
      <c r="DM742" s="162"/>
      <c r="DN742" s="162"/>
      <c r="DO742" s="162"/>
      <c r="DP742" s="162"/>
      <c r="DQ742" s="162"/>
      <c r="DR742" s="162"/>
      <c r="DS742" s="162"/>
      <c r="DT742" s="162"/>
      <c r="DU742" s="162"/>
      <c r="DV742" s="162"/>
      <c r="DW742" s="162"/>
      <c r="DX742" s="162"/>
      <c r="DY742" s="162"/>
      <c r="DZ742" s="162"/>
      <c r="EA742" s="162"/>
      <c r="EB742" s="162"/>
      <c r="EC742" s="162"/>
      <c r="ED742" s="162"/>
      <c r="EE742" s="162"/>
      <c r="EF742" s="162"/>
      <c r="EG742" s="162"/>
      <c r="EH742" s="162"/>
      <c r="EI742" s="162"/>
      <c r="EJ742" s="162"/>
      <c r="EK742" s="162"/>
      <c r="EL742" s="162"/>
      <c r="EM742" s="162"/>
      <c r="EN742" s="162"/>
      <c r="EO742" s="162"/>
      <c r="EP742" s="162"/>
      <c r="EQ742" s="162"/>
      <c r="ER742" s="162"/>
      <c r="ES742" s="162"/>
      <c r="ET742" s="162"/>
      <c r="EU742" s="162"/>
      <c r="EV742" s="162"/>
      <c r="EW742" s="162"/>
      <c r="EX742" s="162"/>
      <c r="EY742" s="162"/>
      <c r="EZ742" s="162"/>
      <c r="FA742" s="162"/>
      <c r="FB742" s="162"/>
      <c r="FC742" s="162"/>
      <c r="FD742" s="162"/>
      <c r="FE742" s="162"/>
      <c r="FF742" s="162"/>
      <c r="FG742" s="162"/>
      <c r="FH742" s="162"/>
      <c r="FI742" s="162"/>
      <c r="FJ742" s="162"/>
      <c r="FK742" s="162"/>
      <c r="FL742" s="162"/>
      <c r="FM742" s="162"/>
      <c r="FN742" s="162"/>
      <c r="FO742" s="162"/>
      <c r="FP742" s="162"/>
      <c r="FQ742" s="162"/>
      <c r="FR742" s="162"/>
      <c r="FS742" s="162"/>
      <c r="FT742" s="162"/>
      <c r="FU742" s="162"/>
      <c r="FV742" s="162"/>
      <c r="FW742" s="162"/>
      <c r="FX742" s="162"/>
      <c r="FY742" s="162"/>
      <c r="FZ742" s="162"/>
      <c r="GA742" s="162"/>
      <c r="GB742" s="162"/>
      <c r="GC742" s="162"/>
      <c r="GD742" s="162"/>
      <c r="GE742" s="162"/>
      <c r="GF742" s="162"/>
      <c r="GG742" s="162"/>
      <c r="GH742" s="162"/>
      <c r="GI742" s="162"/>
      <c r="GJ742" s="162"/>
      <c r="GK742" s="162"/>
      <c r="GL742" s="162"/>
      <c r="GM742" s="162"/>
      <c r="GN742" s="162"/>
      <c r="GO742" s="162"/>
      <c r="GP742" s="162"/>
      <c r="GQ742" s="162"/>
      <c r="GR742" s="162"/>
      <c r="GS742" s="162"/>
      <c r="GT742" s="162"/>
      <c r="GU742" s="162"/>
    </row>
    <row r="743" spans="1:203" ht="45" x14ac:dyDescent="0.25">
      <c r="A743" s="161">
        <v>1</v>
      </c>
      <c r="B743" s="2644" t="s">
        <v>353</v>
      </c>
      <c r="C743" s="2615">
        <f t="shared" ref="C743:E744" si="47">SUM(C703,C666,C632,C598,C564,C530,C496,C460,C425,C391,C355,C320,C285,C250,C214,C180,C145,C107,C66,C23)</f>
        <v>1172784</v>
      </c>
      <c r="D743" s="2615">
        <f t="shared" si="47"/>
        <v>390937</v>
      </c>
      <c r="E743" s="2616">
        <f t="shared" si="47"/>
        <v>349711.10962953023</v>
      </c>
      <c r="F743" s="2608">
        <f t="shared" si="43"/>
        <v>89.454594891128295</v>
      </c>
      <c r="G743" s="2609"/>
      <c r="H743" s="2609"/>
      <c r="I743" s="2617"/>
      <c r="J743" s="2617"/>
      <c r="K743" s="2617"/>
      <c r="L743" s="2617"/>
      <c r="M743" s="2617"/>
      <c r="N743" s="2613"/>
      <c r="O743" s="2615"/>
      <c r="P743" s="2615"/>
      <c r="Q743" s="2615"/>
      <c r="R743" s="2615"/>
      <c r="S743" s="2694"/>
      <c r="T743" s="2615"/>
      <c r="U743" s="2615"/>
      <c r="V743" s="2615"/>
      <c r="W743" s="2615"/>
      <c r="X743" s="2538"/>
      <c r="Y743" s="2593"/>
      <c r="Z743" s="162"/>
      <c r="AA743" s="219"/>
      <c r="AB743" s="669"/>
      <c r="AC743" s="219"/>
      <c r="AD743" s="2703"/>
      <c r="AE743" s="162"/>
      <c r="AF743" s="162"/>
      <c r="AG743" s="162"/>
      <c r="AH743" s="162"/>
      <c r="AI743" s="162"/>
      <c r="AJ743" s="162"/>
      <c r="AK743" s="162"/>
      <c r="AL743" s="162"/>
      <c r="AM743" s="162"/>
      <c r="AN743" s="162"/>
      <c r="AO743" s="162"/>
      <c r="AP743" s="162"/>
      <c r="AQ743" s="162"/>
      <c r="AR743" s="162"/>
      <c r="AS743" s="162"/>
      <c r="AT743" s="162"/>
      <c r="AU743" s="162"/>
      <c r="AV743" s="162"/>
      <c r="AW743" s="162"/>
      <c r="AX743" s="162"/>
      <c r="AY743" s="162"/>
      <c r="AZ743" s="162"/>
      <c r="BA743" s="162"/>
      <c r="BB743" s="162"/>
      <c r="BC743" s="162"/>
      <c r="BD743" s="162"/>
      <c r="BE743" s="162"/>
      <c r="BF743" s="162"/>
      <c r="BG743" s="162"/>
      <c r="BH743" s="162"/>
      <c r="BI743" s="162"/>
      <c r="BJ743" s="162"/>
      <c r="BK743" s="162"/>
      <c r="BL743" s="162"/>
      <c r="BM743" s="162"/>
      <c r="BN743" s="162"/>
      <c r="BO743" s="162"/>
      <c r="BP743" s="162"/>
      <c r="BQ743" s="162"/>
      <c r="BR743" s="162"/>
      <c r="BS743" s="162"/>
      <c r="BT743" s="162"/>
      <c r="BU743" s="162"/>
      <c r="BV743" s="162"/>
      <c r="BW743" s="162"/>
      <c r="BX743" s="162"/>
      <c r="BY743" s="162"/>
      <c r="BZ743" s="162"/>
      <c r="CA743" s="162"/>
      <c r="CB743" s="162"/>
      <c r="CC743" s="162"/>
      <c r="CD743" s="162"/>
      <c r="CE743" s="162"/>
      <c r="CF743" s="162"/>
      <c r="CG743" s="162"/>
      <c r="CH743" s="162"/>
      <c r="CI743" s="162"/>
      <c r="CJ743" s="162"/>
      <c r="CK743" s="162"/>
      <c r="CL743" s="162"/>
      <c r="CM743" s="162"/>
      <c r="CN743" s="162"/>
      <c r="CO743" s="162"/>
      <c r="CP743" s="162"/>
      <c r="CQ743" s="162"/>
      <c r="CR743" s="162"/>
      <c r="CS743" s="162"/>
      <c r="CT743" s="162"/>
      <c r="CU743" s="162"/>
      <c r="CV743" s="162"/>
      <c r="CW743" s="162"/>
      <c r="CX743" s="162"/>
      <c r="CY743" s="162"/>
      <c r="CZ743" s="162"/>
      <c r="DA743" s="162"/>
      <c r="DB743" s="162"/>
      <c r="DC743" s="162"/>
      <c r="DD743" s="162"/>
      <c r="DE743" s="162"/>
      <c r="DF743" s="162"/>
      <c r="DG743" s="162"/>
      <c r="DH743" s="162"/>
      <c r="DI743" s="162"/>
      <c r="DJ743" s="162"/>
      <c r="DK743" s="162"/>
      <c r="DL743" s="162"/>
      <c r="DM743" s="162"/>
      <c r="DN743" s="162"/>
      <c r="DO743" s="162"/>
      <c r="DP743" s="162"/>
      <c r="DQ743" s="162"/>
      <c r="DR743" s="162"/>
      <c r="DS743" s="162"/>
      <c r="DT743" s="162"/>
      <c r="DU743" s="162"/>
      <c r="DV743" s="162"/>
      <c r="DW743" s="162"/>
      <c r="DX743" s="162"/>
      <c r="DY743" s="162"/>
      <c r="DZ743" s="162"/>
      <c r="EA743" s="162"/>
      <c r="EB743" s="162"/>
      <c r="EC743" s="162"/>
      <c r="ED743" s="162"/>
      <c r="EE743" s="162"/>
      <c r="EF743" s="162"/>
      <c r="EG743" s="162"/>
      <c r="EH743" s="162"/>
      <c r="EI743" s="162"/>
      <c r="EJ743" s="162"/>
      <c r="EK743" s="162"/>
      <c r="EL743" s="162"/>
      <c r="EM743" s="162"/>
      <c r="EN743" s="162"/>
      <c r="EO743" s="162"/>
      <c r="EP743" s="162"/>
      <c r="EQ743" s="162"/>
      <c r="ER743" s="162"/>
      <c r="ES743" s="162"/>
      <c r="ET743" s="162"/>
      <c r="EU743" s="162"/>
      <c r="EV743" s="162"/>
      <c r="EW743" s="162"/>
      <c r="EX743" s="162"/>
      <c r="EY743" s="162"/>
      <c r="EZ743" s="162"/>
      <c r="FA743" s="162"/>
      <c r="FB743" s="162"/>
      <c r="FC743" s="162"/>
      <c r="FD743" s="162"/>
      <c r="FE743" s="162"/>
      <c r="FF743" s="162"/>
      <c r="FG743" s="162"/>
      <c r="FH743" s="162"/>
      <c r="FI743" s="162"/>
      <c r="FJ743" s="162"/>
      <c r="FK743" s="162"/>
      <c r="FL743" s="162"/>
      <c r="FM743" s="162"/>
      <c r="FN743" s="162"/>
      <c r="FO743" s="162"/>
      <c r="FP743" s="162"/>
      <c r="FQ743" s="162"/>
      <c r="FR743" s="162"/>
      <c r="FS743" s="162"/>
      <c r="FT743" s="162"/>
      <c r="FU743" s="162"/>
      <c r="FV743" s="162"/>
      <c r="FW743" s="162"/>
      <c r="FX743" s="162"/>
      <c r="FY743" s="162"/>
      <c r="FZ743" s="162"/>
      <c r="GA743" s="162"/>
      <c r="GB743" s="162"/>
      <c r="GC743" s="162"/>
      <c r="GD743" s="162"/>
      <c r="GE743" s="162"/>
      <c r="GF743" s="162"/>
      <c r="GG743" s="162"/>
      <c r="GH743" s="162"/>
      <c r="GI743" s="162"/>
      <c r="GJ743" s="162"/>
      <c r="GK743" s="162"/>
      <c r="GL743" s="162"/>
      <c r="GM743" s="162"/>
      <c r="GN743" s="162"/>
      <c r="GO743" s="162"/>
      <c r="GP743" s="162"/>
      <c r="GQ743" s="162"/>
      <c r="GR743" s="162"/>
      <c r="GS743" s="162"/>
      <c r="GT743" s="162"/>
      <c r="GU743" s="162"/>
    </row>
    <row r="744" spans="1:203" ht="30" x14ac:dyDescent="0.25">
      <c r="A744" s="161">
        <v>1</v>
      </c>
      <c r="B744" s="2644" t="s">
        <v>354</v>
      </c>
      <c r="C744" s="2615">
        <f t="shared" si="47"/>
        <v>69292</v>
      </c>
      <c r="D744" s="2615">
        <f t="shared" si="47"/>
        <v>23100</v>
      </c>
      <c r="E744" s="2616">
        <f t="shared" si="47"/>
        <v>14478</v>
      </c>
      <c r="F744" s="2608">
        <f t="shared" si="43"/>
        <v>62.675324675324674</v>
      </c>
      <c r="G744" s="2609"/>
      <c r="H744" s="2609"/>
      <c r="I744" s="2617"/>
      <c r="J744" s="2617"/>
      <c r="K744" s="2617"/>
      <c r="L744" s="2617"/>
      <c r="M744" s="2617"/>
      <c r="N744" s="2613"/>
      <c r="O744" s="2615"/>
      <c r="P744" s="2615"/>
      <c r="Q744" s="2615"/>
      <c r="R744" s="2615"/>
      <c r="S744" s="2694"/>
      <c r="T744" s="2615"/>
      <c r="U744" s="2615"/>
      <c r="V744" s="2615"/>
      <c r="W744" s="2615"/>
      <c r="X744" s="2538"/>
      <c r="Y744" s="2593"/>
      <c r="Z744" s="162"/>
      <c r="AA744" s="219"/>
      <c r="AB744" s="669"/>
      <c r="AC744" s="219"/>
      <c r="AD744" s="2703"/>
      <c r="AE744" s="162"/>
      <c r="AF744" s="162"/>
      <c r="AG744" s="162"/>
      <c r="AH744" s="162"/>
      <c r="AI744" s="162"/>
      <c r="AJ744" s="162"/>
      <c r="AK744" s="162"/>
      <c r="AL744" s="162"/>
      <c r="AM744" s="162"/>
      <c r="AN744" s="162"/>
      <c r="AO744" s="162"/>
      <c r="AP744" s="162"/>
      <c r="AQ744" s="162"/>
      <c r="AR744" s="162"/>
      <c r="AS744" s="162"/>
      <c r="AT744" s="162"/>
      <c r="AU744" s="162"/>
      <c r="AV744" s="162"/>
      <c r="AW744" s="162"/>
      <c r="AX744" s="162"/>
      <c r="AY744" s="162"/>
      <c r="AZ744" s="162"/>
      <c r="BA744" s="162"/>
      <c r="BB744" s="162"/>
      <c r="BC744" s="162"/>
      <c r="BD744" s="162"/>
      <c r="BE744" s="162"/>
      <c r="BF744" s="162"/>
      <c r="BG744" s="162"/>
      <c r="BH744" s="162"/>
      <c r="BI744" s="162"/>
      <c r="BJ744" s="162"/>
      <c r="BK744" s="162"/>
      <c r="BL744" s="162"/>
      <c r="BM744" s="162"/>
      <c r="BN744" s="162"/>
      <c r="BO744" s="162"/>
      <c r="BP744" s="162"/>
      <c r="BQ744" s="162"/>
      <c r="BR744" s="162"/>
      <c r="BS744" s="162"/>
      <c r="BT744" s="162"/>
      <c r="BU744" s="162"/>
      <c r="BV744" s="162"/>
      <c r="BW744" s="162"/>
      <c r="BX744" s="162"/>
      <c r="BY744" s="162"/>
      <c r="BZ744" s="162"/>
      <c r="CA744" s="162"/>
      <c r="CB744" s="162"/>
      <c r="CC744" s="162"/>
      <c r="CD744" s="162"/>
      <c r="CE744" s="162"/>
      <c r="CF744" s="162"/>
      <c r="CG744" s="162"/>
      <c r="CH744" s="162"/>
      <c r="CI744" s="162"/>
      <c r="CJ744" s="162"/>
      <c r="CK744" s="162"/>
      <c r="CL744" s="162"/>
      <c r="CM744" s="162"/>
      <c r="CN744" s="162"/>
      <c r="CO744" s="162"/>
      <c r="CP744" s="162"/>
      <c r="CQ744" s="162"/>
      <c r="CR744" s="162"/>
      <c r="CS744" s="162"/>
      <c r="CT744" s="162"/>
      <c r="CU744" s="162"/>
      <c r="CV744" s="162"/>
      <c r="CW744" s="162"/>
      <c r="CX744" s="162"/>
      <c r="CY744" s="162"/>
      <c r="CZ744" s="162"/>
      <c r="DA744" s="162"/>
      <c r="DB744" s="162"/>
      <c r="DC744" s="162"/>
      <c r="DD744" s="162"/>
      <c r="DE744" s="162"/>
      <c r="DF744" s="162"/>
      <c r="DG744" s="162"/>
      <c r="DH744" s="162"/>
      <c r="DI744" s="162"/>
      <c r="DJ744" s="162"/>
      <c r="DK744" s="162"/>
      <c r="DL744" s="162"/>
      <c r="DM744" s="162"/>
      <c r="DN744" s="162"/>
      <c r="DO744" s="162"/>
      <c r="DP744" s="162"/>
      <c r="DQ744" s="162"/>
      <c r="DR744" s="162"/>
      <c r="DS744" s="162"/>
      <c r="DT744" s="162"/>
      <c r="DU744" s="162"/>
      <c r="DV744" s="162"/>
      <c r="DW744" s="162"/>
      <c r="DX744" s="162"/>
      <c r="DY744" s="162"/>
      <c r="DZ744" s="162"/>
      <c r="EA744" s="162"/>
      <c r="EB744" s="162"/>
      <c r="EC744" s="162"/>
      <c r="ED744" s="162"/>
      <c r="EE744" s="162"/>
      <c r="EF744" s="162"/>
      <c r="EG744" s="162"/>
      <c r="EH744" s="162"/>
      <c r="EI744" s="162"/>
      <c r="EJ744" s="162"/>
      <c r="EK744" s="162"/>
      <c r="EL744" s="162"/>
      <c r="EM744" s="162"/>
      <c r="EN744" s="162"/>
      <c r="EO744" s="162"/>
      <c r="EP744" s="162"/>
      <c r="EQ744" s="162"/>
      <c r="ER744" s="162"/>
      <c r="ES744" s="162"/>
      <c r="ET744" s="162"/>
      <c r="EU744" s="162"/>
      <c r="EV744" s="162"/>
      <c r="EW744" s="162"/>
      <c r="EX744" s="162"/>
      <c r="EY744" s="162"/>
      <c r="EZ744" s="162"/>
      <c r="FA744" s="162"/>
      <c r="FB744" s="162"/>
      <c r="FC744" s="162"/>
      <c r="FD744" s="162"/>
      <c r="FE744" s="162"/>
      <c r="FF744" s="162"/>
      <c r="FG744" s="162"/>
      <c r="FH744" s="162"/>
      <c r="FI744" s="162"/>
      <c r="FJ744" s="162"/>
      <c r="FK744" s="162"/>
      <c r="FL744" s="162"/>
      <c r="FM744" s="162"/>
      <c r="FN744" s="162"/>
      <c r="FO744" s="162"/>
      <c r="FP744" s="162"/>
      <c r="FQ744" s="162"/>
      <c r="FR744" s="162"/>
      <c r="FS744" s="162"/>
      <c r="FT744" s="162"/>
      <c r="FU744" s="162"/>
      <c r="FV744" s="162"/>
      <c r="FW744" s="162"/>
      <c r="FX744" s="162"/>
      <c r="FY744" s="162"/>
      <c r="FZ744" s="162"/>
      <c r="GA744" s="162"/>
      <c r="GB744" s="162"/>
      <c r="GC744" s="162"/>
      <c r="GD744" s="162"/>
      <c r="GE744" s="162"/>
      <c r="GF744" s="162"/>
      <c r="GG744" s="162"/>
      <c r="GH744" s="162"/>
      <c r="GI744" s="162"/>
      <c r="GJ744" s="162"/>
      <c r="GK744" s="162"/>
      <c r="GL744" s="162"/>
      <c r="GM744" s="162"/>
      <c r="GN744" s="162"/>
      <c r="GO744" s="162"/>
      <c r="GP744" s="162"/>
      <c r="GQ744" s="162"/>
      <c r="GR744" s="162"/>
      <c r="GS744" s="162"/>
      <c r="GT744" s="162"/>
      <c r="GU744" s="162"/>
    </row>
    <row r="745" spans="1:203" ht="60" x14ac:dyDescent="0.25">
      <c r="A745" s="161">
        <v>1</v>
      </c>
      <c r="B745" s="2644" t="s">
        <v>367</v>
      </c>
      <c r="C745" s="2615">
        <f t="shared" ref="C745:E748" si="48">SUM(C668,C634,C600,C566,C532,C498,C462,C427,C393,C357,C322,C287,C252,C216,C182,C147,C109,C68,C25)</f>
        <v>846861</v>
      </c>
      <c r="D745" s="2615">
        <f t="shared" si="48"/>
        <v>282288</v>
      </c>
      <c r="E745" s="2616">
        <f t="shared" si="48"/>
        <v>264053.53290806676</v>
      </c>
      <c r="F745" s="2608">
        <f t="shared" si="43"/>
        <v>93.540473880599521</v>
      </c>
      <c r="G745" s="2609"/>
      <c r="H745" s="2609"/>
      <c r="I745" s="2617"/>
      <c r="J745" s="2617"/>
      <c r="K745" s="2617"/>
      <c r="L745" s="2617"/>
      <c r="M745" s="2617"/>
      <c r="N745" s="2613"/>
      <c r="O745" s="2615"/>
      <c r="P745" s="2615"/>
      <c r="Q745" s="2615"/>
      <c r="R745" s="2615"/>
      <c r="S745" s="2694"/>
      <c r="T745" s="2615"/>
      <c r="U745" s="2615"/>
      <c r="V745" s="2615"/>
      <c r="W745" s="2615"/>
      <c r="X745" s="2538"/>
      <c r="Y745" s="2593"/>
      <c r="Z745" s="162"/>
      <c r="AA745" s="219"/>
      <c r="AB745" s="669"/>
      <c r="AC745" s="219"/>
      <c r="AD745" s="2703"/>
      <c r="AE745" s="162"/>
      <c r="AF745" s="162"/>
      <c r="AG745" s="162"/>
      <c r="AH745" s="162"/>
      <c r="AI745" s="162"/>
      <c r="AJ745" s="162"/>
      <c r="AK745" s="162"/>
      <c r="AL745" s="162"/>
      <c r="AM745" s="162"/>
      <c r="AN745" s="162"/>
      <c r="AO745" s="162"/>
      <c r="AP745" s="162"/>
      <c r="AQ745" s="162"/>
      <c r="AR745" s="162"/>
      <c r="AS745" s="162"/>
      <c r="AT745" s="162"/>
      <c r="AU745" s="162"/>
      <c r="AV745" s="162"/>
      <c r="AW745" s="162"/>
      <c r="AX745" s="162"/>
      <c r="AY745" s="162"/>
      <c r="AZ745" s="162"/>
      <c r="BA745" s="162"/>
      <c r="BB745" s="162"/>
      <c r="BC745" s="162"/>
      <c r="BD745" s="162"/>
      <c r="BE745" s="162"/>
      <c r="BF745" s="162"/>
      <c r="BG745" s="162"/>
      <c r="BH745" s="162"/>
      <c r="BI745" s="162"/>
      <c r="BJ745" s="162"/>
      <c r="BK745" s="162"/>
      <c r="BL745" s="162"/>
      <c r="BM745" s="162"/>
      <c r="BN745" s="162"/>
      <c r="BO745" s="162"/>
      <c r="BP745" s="162"/>
      <c r="BQ745" s="162"/>
      <c r="BR745" s="162"/>
      <c r="BS745" s="162"/>
      <c r="BT745" s="162"/>
      <c r="BU745" s="162"/>
      <c r="BV745" s="162"/>
      <c r="BW745" s="162"/>
      <c r="BX745" s="162"/>
      <c r="BY745" s="162"/>
      <c r="BZ745" s="162"/>
      <c r="CA745" s="162"/>
      <c r="CB745" s="162"/>
      <c r="CC745" s="162"/>
      <c r="CD745" s="162"/>
      <c r="CE745" s="162"/>
      <c r="CF745" s="162"/>
      <c r="CG745" s="162"/>
      <c r="CH745" s="162"/>
      <c r="CI745" s="162"/>
      <c r="CJ745" s="162"/>
      <c r="CK745" s="162"/>
      <c r="CL745" s="162"/>
      <c r="CM745" s="162"/>
      <c r="CN745" s="162"/>
      <c r="CO745" s="162"/>
      <c r="CP745" s="162"/>
      <c r="CQ745" s="162"/>
      <c r="CR745" s="162"/>
      <c r="CS745" s="162"/>
      <c r="CT745" s="162"/>
      <c r="CU745" s="162"/>
      <c r="CV745" s="162"/>
      <c r="CW745" s="162"/>
      <c r="CX745" s="162"/>
      <c r="CY745" s="162"/>
      <c r="CZ745" s="162"/>
      <c r="DA745" s="162"/>
      <c r="DB745" s="162"/>
      <c r="DC745" s="162"/>
      <c r="DD745" s="162"/>
      <c r="DE745" s="162"/>
      <c r="DF745" s="162"/>
      <c r="DG745" s="162"/>
      <c r="DH745" s="162"/>
      <c r="DI745" s="162"/>
      <c r="DJ745" s="162"/>
      <c r="DK745" s="162"/>
      <c r="DL745" s="162"/>
      <c r="DM745" s="162"/>
      <c r="DN745" s="162"/>
      <c r="DO745" s="162"/>
      <c r="DP745" s="162"/>
      <c r="DQ745" s="162"/>
      <c r="DR745" s="162"/>
      <c r="DS745" s="162"/>
      <c r="DT745" s="162"/>
      <c r="DU745" s="162"/>
      <c r="DV745" s="162"/>
      <c r="DW745" s="162"/>
      <c r="DX745" s="162"/>
      <c r="DY745" s="162"/>
      <c r="DZ745" s="162"/>
      <c r="EA745" s="162"/>
      <c r="EB745" s="162"/>
      <c r="EC745" s="162"/>
      <c r="ED745" s="162"/>
      <c r="EE745" s="162"/>
      <c r="EF745" s="162"/>
      <c r="EG745" s="162"/>
      <c r="EH745" s="162"/>
      <c r="EI745" s="162"/>
      <c r="EJ745" s="162"/>
      <c r="EK745" s="162"/>
      <c r="EL745" s="162"/>
      <c r="EM745" s="162"/>
      <c r="EN745" s="162"/>
      <c r="EO745" s="162"/>
      <c r="EP745" s="162"/>
      <c r="EQ745" s="162"/>
      <c r="ER745" s="162"/>
      <c r="ES745" s="162"/>
      <c r="ET745" s="162"/>
      <c r="EU745" s="162"/>
      <c r="EV745" s="162"/>
      <c r="EW745" s="162"/>
      <c r="EX745" s="162"/>
      <c r="EY745" s="162"/>
      <c r="EZ745" s="162"/>
      <c r="FA745" s="162"/>
      <c r="FB745" s="162"/>
      <c r="FC745" s="162"/>
      <c r="FD745" s="162"/>
      <c r="FE745" s="162"/>
      <c r="FF745" s="162"/>
      <c r="FG745" s="162"/>
      <c r="FH745" s="162"/>
      <c r="FI745" s="162"/>
      <c r="FJ745" s="162"/>
      <c r="FK745" s="162"/>
      <c r="FL745" s="162"/>
      <c r="FM745" s="162"/>
      <c r="FN745" s="162"/>
      <c r="FO745" s="162"/>
      <c r="FP745" s="162"/>
      <c r="FQ745" s="162"/>
      <c r="FR745" s="162"/>
      <c r="FS745" s="162"/>
      <c r="FT745" s="162"/>
      <c r="FU745" s="162"/>
      <c r="FV745" s="162"/>
      <c r="FW745" s="162"/>
      <c r="FX745" s="162"/>
      <c r="FY745" s="162"/>
      <c r="FZ745" s="162"/>
      <c r="GA745" s="162"/>
      <c r="GB745" s="162"/>
      <c r="GC745" s="162"/>
      <c r="GD745" s="162"/>
      <c r="GE745" s="162"/>
      <c r="GF745" s="162"/>
      <c r="GG745" s="162"/>
      <c r="GH745" s="162"/>
      <c r="GI745" s="162"/>
      <c r="GJ745" s="162"/>
      <c r="GK745" s="162"/>
      <c r="GL745" s="162"/>
      <c r="GM745" s="162"/>
      <c r="GN745" s="162"/>
      <c r="GO745" s="162"/>
      <c r="GP745" s="162"/>
      <c r="GQ745" s="162"/>
      <c r="GR745" s="162"/>
      <c r="GS745" s="162"/>
      <c r="GT745" s="162"/>
      <c r="GU745" s="162"/>
    </row>
    <row r="746" spans="1:203" ht="45" x14ac:dyDescent="0.25">
      <c r="A746" s="161">
        <v>1</v>
      </c>
      <c r="B746" s="2644" t="s">
        <v>368</v>
      </c>
      <c r="C746" s="2615">
        <f t="shared" si="48"/>
        <v>121202</v>
      </c>
      <c r="D746" s="2615">
        <f t="shared" si="48"/>
        <v>40402</v>
      </c>
      <c r="E746" s="2616">
        <f t="shared" si="48"/>
        <v>45102.576721463447</v>
      </c>
      <c r="F746" s="2608">
        <f t="shared" si="43"/>
        <v>111.63451492862593</v>
      </c>
      <c r="G746" s="2609"/>
      <c r="H746" s="2609"/>
      <c r="I746" s="2617"/>
      <c r="J746" s="2617"/>
      <c r="K746" s="2617"/>
      <c r="L746" s="2617"/>
      <c r="M746" s="2617"/>
      <c r="N746" s="2613"/>
      <c r="O746" s="2615"/>
      <c r="P746" s="2615"/>
      <c r="Q746" s="2615"/>
      <c r="R746" s="2615"/>
      <c r="S746" s="2694"/>
      <c r="T746" s="2615"/>
      <c r="U746" s="2615"/>
      <c r="V746" s="2615"/>
      <c r="W746" s="2615"/>
      <c r="X746" s="2538"/>
      <c r="Y746" s="2593"/>
      <c r="Z746" s="162"/>
      <c r="AA746" s="219"/>
      <c r="AB746" s="669"/>
      <c r="AC746" s="219"/>
      <c r="AD746" s="2703"/>
      <c r="AE746" s="162"/>
      <c r="AF746" s="162"/>
      <c r="AG746" s="162"/>
      <c r="AH746" s="162"/>
      <c r="AI746" s="162"/>
      <c r="AJ746" s="162"/>
      <c r="AK746" s="162"/>
      <c r="AL746" s="162"/>
      <c r="AM746" s="162"/>
      <c r="AN746" s="162"/>
      <c r="AO746" s="162"/>
      <c r="AP746" s="162"/>
      <c r="AQ746" s="162"/>
      <c r="AR746" s="162"/>
      <c r="AS746" s="162"/>
      <c r="AT746" s="162"/>
      <c r="AU746" s="162"/>
      <c r="AV746" s="162"/>
      <c r="AW746" s="162"/>
      <c r="AX746" s="162"/>
      <c r="AY746" s="162"/>
      <c r="AZ746" s="162"/>
      <c r="BA746" s="162"/>
      <c r="BB746" s="162"/>
      <c r="BC746" s="162"/>
      <c r="BD746" s="162"/>
      <c r="BE746" s="162"/>
      <c r="BF746" s="162"/>
      <c r="BG746" s="162"/>
      <c r="BH746" s="162"/>
      <c r="BI746" s="162"/>
      <c r="BJ746" s="162"/>
      <c r="BK746" s="162"/>
      <c r="BL746" s="162"/>
      <c r="BM746" s="162"/>
      <c r="BN746" s="162"/>
      <c r="BO746" s="162"/>
      <c r="BP746" s="162"/>
      <c r="BQ746" s="162"/>
      <c r="BR746" s="162"/>
      <c r="BS746" s="162"/>
      <c r="BT746" s="162"/>
      <c r="BU746" s="162"/>
      <c r="BV746" s="162"/>
      <c r="BW746" s="162"/>
      <c r="BX746" s="162"/>
      <c r="BY746" s="162"/>
      <c r="BZ746" s="162"/>
      <c r="CA746" s="162"/>
      <c r="CB746" s="162"/>
      <c r="CC746" s="162"/>
      <c r="CD746" s="162"/>
      <c r="CE746" s="162"/>
      <c r="CF746" s="162"/>
      <c r="CG746" s="162"/>
      <c r="CH746" s="162"/>
      <c r="CI746" s="162"/>
      <c r="CJ746" s="162"/>
      <c r="CK746" s="162"/>
      <c r="CL746" s="162"/>
      <c r="CM746" s="162"/>
      <c r="CN746" s="162"/>
      <c r="CO746" s="162"/>
      <c r="CP746" s="162"/>
      <c r="CQ746" s="162"/>
      <c r="CR746" s="162"/>
      <c r="CS746" s="162"/>
      <c r="CT746" s="162"/>
      <c r="CU746" s="162"/>
      <c r="CV746" s="162"/>
      <c r="CW746" s="162"/>
      <c r="CX746" s="162"/>
      <c r="CY746" s="162"/>
      <c r="CZ746" s="162"/>
      <c r="DA746" s="162"/>
      <c r="DB746" s="162"/>
      <c r="DC746" s="162"/>
      <c r="DD746" s="162"/>
      <c r="DE746" s="162"/>
      <c r="DF746" s="162"/>
      <c r="DG746" s="162"/>
      <c r="DH746" s="162"/>
      <c r="DI746" s="162"/>
      <c r="DJ746" s="162"/>
      <c r="DK746" s="162"/>
      <c r="DL746" s="162"/>
      <c r="DM746" s="162"/>
      <c r="DN746" s="162"/>
      <c r="DO746" s="162"/>
      <c r="DP746" s="162"/>
      <c r="DQ746" s="162"/>
      <c r="DR746" s="162"/>
      <c r="DS746" s="162"/>
      <c r="DT746" s="162"/>
      <c r="DU746" s="162"/>
      <c r="DV746" s="162"/>
      <c r="DW746" s="162"/>
      <c r="DX746" s="162"/>
      <c r="DY746" s="162"/>
      <c r="DZ746" s="162"/>
      <c r="EA746" s="162"/>
      <c r="EB746" s="162"/>
      <c r="EC746" s="162"/>
      <c r="ED746" s="162"/>
      <c r="EE746" s="162"/>
      <c r="EF746" s="162"/>
      <c r="EG746" s="162"/>
      <c r="EH746" s="162"/>
      <c r="EI746" s="162"/>
      <c r="EJ746" s="162"/>
      <c r="EK746" s="162"/>
      <c r="EL746" s="162"/>
      <c r="EM746" s="162"/>
      <c r="EN746" s="162"/>
      <c r="EO746" s="162"/>
      <c r="EP746" s="162"/>
      <c r="EQ746" s="162"/>
      <c r="ER746" s="162"/>
      <c r="ES746" s="162"/>
      <c r="ET746" s="162"/>
      <c r="EU746" s="162"/>
      <c r="EV746" s="162"/>
      <c r="EW746" s="162"/>
      <c r="EX746" s="162"/>
      <c r="EY746" s="162"/>
      <c r="EZ746" s="162"/>
      <c r="FA746" s="162"/>
      <c r="FB746" s="162"/>
      <c r="FC746" s="162"/>
      <c r="FD746" s="162"/>
      <c r="FE746" s="162"/>
      <c r="FF746" s="162"/>
      <c r="FG746" s="162"/>
      <c r="FH746" s="162"/>
      <c r="FI746" s="162"/>
      <c r="FJ746" s="162"/>
      <c r="FK746" s="162"/>
      <c r="FL746" s="162"/>
      <c r="FM746" s="162"/>
      <c r="FN746" s="162"/>
      <c r="FO746" s="162"/>
      <c r="FP746" s="162"/>
      <c r="FQ746" s="162"/>
      <c r="FR746" s="162"/>
      <c r="FS746" s="162"/>
      <c r="FT746" s="162"/>
      <c r="FU746" s="162"/>
      <c r="FV746" s="162"/>
      <c r="FW746" s="162"/>
      <c r="FX746" s="162"/>
      <c r="FY746" s="162"/>
      <c r="FZ746" s="162"/>
      <c r="GA746" s="162"/>
      <c r="GB746" s="162"/>
      <c r="GC746" s="162"/>
      <c r="GD746" s="162"/>
      <c r="GE746" s="162"/>
      <c r="GF746" s="162"/>
      <c r="GG746" s="162"/>
      <c r="GH746" s="162"/>
      <c r="GI746" s="162"/>
      <c r="GJ746" s="162"/>
      <c r="GK746" s="162"/>
      <c r="GL746" s="162"/>
      <c r="GM746" s="162"/>
      <c r="GN746" s="162"/>
      <c r="GO746" s="162"/>
      <c r="GP746" s="162"/>
      <c r="GQ746" s="162"/>
      <c r="GR746" s="162"/>
      <c r="GS746" s="162"/>
      <c r="GT746" s="162"/>
      <c r="GU746" s="162"/>
    </row>
    <row r="747" spans="1:203" ht="30" x14ac:dyDescent="0.25">
      <c r="A747" s="161">
        <v>1</v>
      </c>
      <c r="B747" s="2644" t="s">
        <v>369</v>
      </c>
      <c r="C747" s="2615">
        <f t="shared" si="48"/>
        <v>104138</v>
      </c>
      <c r="D747" s="2615">
        <f t="shared" si="48"/>
        <v>34715</v>
      </c>
      <c r="E747" s="2616">
        <f t="shared" si="48"/>
        <v>18045</v>
      </c>
      <c r="F747" s="2608">
        <f t="shared" si="43"/>
        <v>51.980411925680535</v>
      </c>
      <c r="G747" s="2609"/>
      <c r="H747" s="2609"/>
      <c r="I747" s="2617"/>
      <c r="J747" s="2617"/>
      <c r="K747" s="2617"/>
      <c r="L747" s="2617"/>
      <c r="M747" s="2617"/>
      <c r="N747" s="2613"/>
      <c r="O747" s="2615"/>
      <c r="P747" s="2615"/>
      <c r="Q747" s="2615"/>
      <c r="R747" s="2615"/>
      <c r="S747" s="2694"/>
      <c r="T747" s="2615"/>
      <c r="U747" s="2615"/>
      <c r="V747" s="2615"/>
      <c r="W747" s="2615"/>
      <c r="X747" s="2538"/>
      <c r="Y747" s="2593"/>
      <c r="Z747" s="162"/>
      <c r="AA747" s="219"/>
      <c r="AB747" s="669"/>
      <c r="AC747" s="219"/>
      <c r="AD747" s="2703"/>
      <c r="AE747" s="162"/>
      <c r="AF747" s="162"/>
      <c r="AG747" s="162"/>
      <c r="AH747" s="162"/>
      <c r="AI747" s="162"/>
      <c r="AJ747" s="162"/>
      <c r="AK747" s="162"/>
      <c r="AL747" s="162"/>
      <c r="AM747" s="162"/>
      <c r="AN747" s="162"/>
      <c r="AO747" s="162"/>
      <c r="AP747" s="162"/>
      <c r="AQ747" s="162"/>
      <c r="AR747" s="162"/>
      <c r="AS747" s="162"/>
      <c r="AT747" s="162"/>
      <c r="AU747" s="162"/>
      <c r="AV747" s="162"/>
      <c r="AW747" s="162"/>
      <c r="AX747" s="162"/>
      <c r="AY747" s="162"/>
      <c r="AZ747" s="162"/>
      <c r="BA747" s="162"/>
      <c r="BB747" s="162"/>
      <c r="BC747" s="162"/>
      <c r="BD747" s="162"/>
      <c r="BE747" s="162"/>
      <c r="BF747" s="162"/>
      <c r="BG747" s="162"/>
      <c r="BH747" s="162"/>
      <c r="BI747" s="162"/>
      <c r="BJ747" s="162"/>
      <c r="BK747" s="162"/>
      <c r="BL747" s="162"/>
      <c r="BM747" s="162"/>
      <c r="BN747" s="162"/>
      <c r="BO747" s="162"/>
      <c r="BP747" s="162"/>
      <c r="BQ747" s="162"/>
      <c r="BR747" s="162"/>
      <c r="BS747" s="162"/>
      <c r="BT747" s="162"/>
      <c r="BU747" s="162"/>
      <c r="BV747" s="162"/>
      <c r="BW747" s="162"/>
      <c r="BX747" s="162"/>
      <c r="BY747" s="162"/>
      <c r="BZ747" s="162"/>
      <c r="CA747" s="162"/>
      <c r="CB747" s="162"/>
      <c r="CC747" s="162"/>
      <c r="CD747" s="162"/>
      <c r="CE747" s="162"/>
      <c r="CF747" s="162"/>
      <c r="CG747" s="162"/>
      <c r="CH747" s="162"/>
      <c r="CI747" s="162"/>
      <c r="CJ747" s="162"/>
      <c r="CK747" s="162"/>
      <c r="CL747" s="162"/>
      <c r="CM747" s="162"/>
      <c r="CN747" s="162"/>
      <c r="CO747" s="162"/>
      <c r="CP747" s="162"/>
      <c r="CQ747" s="162"/>
      <c r="CR747" s="162"/>
      <c r="CS747" s="162"/>
      <c r="CT747" s="162"/>
      <c r="CU747" s="162"/>
      <c r="CV747" s="162"/>
      <c r="CW747" s="162"/>
      <c r="CX747" s="162"/>
      <c r="CY747" s="162"/>
      <c r="CZ747" s="162"/>
      <c r="DA747" s="162"/>
      <c r="DB747" s="162"/>
      <c r="DC747" s="162"/>
      <c r="DD747" s="162"/>
      <c r="DE747" s="162"/>
      <c r="DF747" s="162"/>
      <c r="DG747" s="162"/>
      <c r="DH747" s="162"/>
      <c r="DI747" s="162"/>
      <c r="DJ747" s="162"/>
      <c r="DK747" s="162"/>
      <c r="DL747" s="162"/>
      <c r="DM747" s="162"/>
      <c r="DN747" s="162"/>
      <c r="DO747" s="162"/>
      <c r="DP747" s="162"/>
      <c r="DQ747" s="162"/>
      <c r="DR747" s="162"/>
      <c r="DS747" s="162"/>
      <c r="DT747" s="162"/>
      <c r="DU747" s="162"/>
      <c r="DV747" s="162"/>
      <c r="DW747" s="162"/>
      <c r="DX747" s="162"/>
      <c r="DY747" s="162"/>
      <c r="DZ747" s="162"/>
      <c r="EA747" s="162"/>
      <c r="EB747" s="162"/>
      <c r="EC747" s="162"/>
      <c r="ED747" s="162"/>
      <c r="EE747" s="162"/>
      <c r="EF747" s="162"/>
      <c r="EG747" s="162"/>
      <c r="EH747" s="162"/>
      <c r="EI747" s="162"/>
      <c r="EJ747" s="162"/>
      <c r="EK747" s="162"/>
      <c r="EL747" s="162"/>
      <c r="EM747" s="162"/>
      <c r="EN747" s="162"/>
      <c r="EO747" s="162"/>
      <c r="EP747" s="162"/>
      <c r="EQ747" s="162"/>
      <c r="ER747" s="162"/>
      <c r="ES747" s="162"/>
      <c r="ET747" s="162"/>
      <c r="EU747" s="162"/>
      <c r="EV747" s="162"/>
      <c r="EW747" s="162"/>
      <c r="EX747" s="162"/>
      <c r="EY747" s="162"/>
      <c r="EZ747" s="162"/>
      <c r="FA747" s="162"/>
      <c r="FB747" s="162"/>
      <c r="FC747" s="162"/>
      <c r="FD747" s="162"/>
      <c r="FE747" s="162"/>
      <c r="FF747" s="162"/>
      <c r="FG747" s="162"/>
      <c r="FH747" s="162"/>
      <c r="FI747" s="162"/>
      <c r="FJ747" s="162"/>
      <c r="FK747" s="162"/>
      <c r="FL747" s="162"/>
      <c r="FM747" s="162"/>
      <c r="FN747" s="162"/>
      <c r="FO747" s="162"/>
      <c r="FP747" s="162"/>
      <c r="FQ747" s="162"/>
      <c r="FR747" s="162"/>
      <c r="FS747" s="162"/>
      <c r="FT747" s="162"/>
      <c r="FU747" s="162"/>
      <c r="FV747" s="162"/>
      <c r="FW747" s="162"/>
      <c r="FX747" s="162"/>
      <c r="FY747" s="162"/>
      <c r="FZ747" s="162"/>
      <c r="GA747" s="162"/>
      <c r="GB747" s="162"/>
      <c r="GC747" s="162"/>
      <c r="GD747" s="162"/>
      <c r="GE747" s="162"/>
      <c r="GF747" s="162"/>
      <c r="GG747" s="162"/>
      <c r="GH747" s="162"/>
      <c r="GI747" s="162"/>
      <c r="GJ747" s="162"/>
      <c r="GK747" s="162"/>
      <c r="GL747" s="162"/>
      <c r="GM747" s="162"/>
      <c r="GN747" s="162"/>
      <c r="GO747" s="162"/>
      <c r="GP747" s="162"/>
      <c r="GQ747" s="162"/>
      <c r="GR747" s="162"/>
      <c r="GS747" s="162"/>
      <c r="GT747" s="162"/>
      <c r="GU747" s="162"/>
    </row>
    <row r="748" spans="1:203" ht="30" x14ac:dyDescent="0.25">
      <c r="A748" s="161">
        <v>1</v>
      </c>
      <c r="B748" s="2644" t="s">
        <v>370</v>
      </c>
      <c r="C748" s="2615">
        <f t="shared" si="48"/>
        <v>31291</v>
      </c>
      <c r="D748" s="2615">
        <f t="shared" si="48"/>
        <v>10432</v>
      </c>
      <c r="E748" s="2616">
        <f t="shared" si="48"/>
        <v>8023</v>
      </c>
      <c r="F748" s="2604">
        <f t="shared" si="43"/>
        <v>76.907592024539866</v>
      </c>
      <c r="G748" s="2609"/>
      <c r="H748" s="2609"/>
      <c r="I748" s="2617"/>
      <c r="J748" s="2617"/>
      <c r="K748" s="2617"/>
      <c r="L748" s="2617"/>
      <c r="M748" s="2617"/>
      <c r="N748" s="2613"/>
      <c r="O748" s="2615"/>
      <c r="P748" s="2615"/>
      <c r="Q748" s="2615"/>
      <c r="R748" s="2615"/>
      <c r="S748" s="2694"/>
      <c r="T748" s="2615"/>
      <c r="U748" s="2615"/>
      <c r="V748" s="2615"/>
      <c r="W748" s="2615"/>
      <c r="X748" s="2538"/>
      <c r="Y748" s="2593"/>
      <c r="Z748" s="162"/>
      <c r="AA748" s="219"/>
      <c r="AB748" s="669"/>
      <c r="AC748" s="219"/>
      <c r="AD748" s="2703"/>
      <c r="AE748" s="162"/>
      <c r="AF748" s="162"/>
      <c r="AG748" s="162"/>
      <c r="AH748" s="162"/>
      <c r="AI748" s="162"/>
      <c r="AJ748" s="162"/>
      <c r="AK748" s="162"/>
      <c r="AL748" s="162"/>
      <c r="AM748" s="162"/>
      <c r="AN748" s="162"/>
      <c r="AO748" s="162"/>
      <c r="AP748" s="162"/>
      <c r="AQ748" s="162"/>
      <c r="AR748" s="162"/>
      <c r="AS748" s="162"/>
      <c r="AT748" s="162"/>
      <c r="AU748" s="162"/>
      <c r="AV748" s="162"/>
      <c r="AW748" s="162"/>
      <c r="AX748" s="162"/>
      <c r="AY748" s="162"/>
      <c r="AZ748" s="162"/>
      <c r="BA748" s="162"/>
      <c r="BB748" s="162"/>
      <c r="BC748" s="162"/>
      <c r="BD748" s="162"/>
      <c r="BE748" s="162"/>
      <c r="BF748" s="162"/>
      <c r="BG748" s="162"/>
      <c r="BH748" s="162"/>
      <c r="BI748" s="162"/>
      <c r="BJ748" s="162"/>
      <c r="BK748" s="162"/>
      <c r="BL748" s="162"/>
      <c r="BM748" s="162"/>
      <c r="BN748" s="162"/>
      <c r="BO748" s="162"/>
      <c r="BP748" s="162"/>
      <c r="BQ748" s="162"/>
      <c r="BR748" s="162"/>
      <c r="BS748" s="162"/>
      <c r="BT748" s="162"/>
      <c r="BU748" s="162"/>
      <c r="BV748" s="162"/>
      <c r="BW748" s="162"/>
      <c r="BX748" s="162"/>
      <c r="BY748" s="162"/>
      <c r="BZ748" s="162"/>
      <c r="CA748" s="162"/>
      <c r="CB748" s="162"/>
      <c r="CC748" s="162"/>
      <c r="CD748" s="162"/>
      <c r="CE748" s="162"/>
      <c r="CF748" s="162"/>
      <c r="CG748" s="162"/>
      <c r="CH748" s="162"/>
      <c r="CI748" s="162"/>
      <c r="CJ748" s="162"/>
      <c r="CK748" s="162"/>
      <c r="CL748" s="162"/>
      <c r="CM748" s="162"/>
      <c r="CN748" s="162"/>
      <c r="CO748" s="162"/>
      <c r="CP748" s="162"/>
      <c r="CQ748" s="162"/>
      <c r="CR748" s="162"/>
      <c r="CS748" s="162"/>
      <c r="CT748" s="162"/>
      <c r="CU748" s="162"/>
      <c r="CV748" s="162"/>
      <c r="CW748" s="162"/>
      <c r="CX748" s="162"/>
      <c r="CY748" s="162"/>
      <c r="CZ748" s="162"/>
      <c r="DA748" s="162"/>
      <c r="DB748" s="162"/>
      <c r="DC748" s="162"/>
      <c r="DD748" s="162"/>
      <c r="DE748" s="162"/>
      <c r="DF748" s="162"/>
      <c r="DG748" s="162"/>
      <c r="DH748" s="162"/>
      <c r="DI748" s="162"/>
      <c r="DJ748" s="162"/>
      <c r="DK748" s="162"/>
      <c r="DL748" s="162"/>
      <c r="DM748" s="162"/>
      <c r="DN748" s="162"/>
      <c r="DO748" s="162"/>
      <c r="DP748" s="162"/>
      <c r="DQ748" s="162"/>
      <c r="DR748" s="162"/>
      <c r="DS748" s="162"/>
      <c r="DT748" s="162"/>
      <c r="DU748" s="162"/>
      <c r="DV748" s="162"/>
      <c r="DW748" s="162"/>
      <c r="DX748" s="162"/>
      <c r="DY748" s="162"/>
      <c r="DZ748" s="162"/>
      <c r="EA748" s="162"/>
      <c r="EB748" s="162"/>
      <c r="EC748" s="162"/>
      <c r="ED748" s="162"/>
      <c r="EE748" s="162"/>
      <c r="EF748" s="162"/>
      <c r="EG748" s="162"/>
      <c r="EH748" s="162"/>
      <c r="EI748" s="162"/>
      <c r="EJ748" s="162"/>
      <c r="EK748" s="162"/>
      <c r="EL748" s="162"/>
      <c r="EM748" s="162"/>
      <c r="EN748" s="162"/>
      <c r="EO748" s="162"/>
      <c r="EP748" s="162"/>
      <c r="EQ748" s="162"/>
      <c r="ER748" s="162"/>
      <c r="ES748" s="162"/>
      <c r="ET748" s="162"/>
      <c r="EU748" s="162"/>
      <c r="EV748" s="162"/>
      <c r="EW748" s="162"/>
      <c r="EX748" s="162"/>
      <c r="EY748" s="162"/>
      <c r="EZ748" s="162"/>
      <c r="FA748" s="162"/>
      <c r="FB748" s="162"/>
      <c r="FC748" s="162"/>
      <c r="FD748" s="162"/>
      <c r="FE748" s="162"/>
      <c r="FF748" s="162"/>
      <c r="FG748" s="162"/>
      <c r="FH748" s="162"/>
      <c r="FI748" s="162"/>
      <c r="FJ748" s="162"/>
      <c r="FK748" s="162"/>
      <c r="FL748" s="162"/>
      <c r="FM748" s="162"/>
      <c r="FN748" s="162"/>
      <c r="FO748" s="162"/>
      <c r="FP748" s="162"/>
      <c r="FQ748" s="162"/>
      <c r="FR748" s="162"/>
      <c r="FS748" s="162"/>
      <c r="FT748" s="162"/>
      <c r="FU748" s="162"/>
      <c r="FV748" s="162"/>
      <c r="FW748" s="162"/>
      <c r="FX748" s="162"/>
      <c r="FY748" s="162"/>
      <c r="FZ748" s="162"/>
      <c r="GA748" s="162"/>
      <c r="GB748" s="162"/>
      <c r="GC748" s="162"/>
      <c r="GD748" s="162"/>
      <c r="GE748" s="162"/>
      <c r="GF748" s="162"/>
      <c r="GG748" s="162"/>
      <c r="GH748" s="162"/>
      <c r="GI748" s="162"/>
      <c r="GJ748" s="162"/>
      <c r="GK748" s="162"/>
      <c r="GL748" s="162"/>
      <c r="GM748" s="162"/>
      <c r="GN748" s="162"/>
      <c r="GO748" s="162"/>
      <c r="GP748" s="162"/>
      <c r="GQ748" s="162"/>
      <c r="GR748" s="162"/>
      <c r="GS748" s="162"/>
      <c r="GT748" s="162"/>
      <c r="GU748" s="162"/>
    </row>
    <row r="749" spans="1:203" x14ac:dyDescent="0.25">
      <c r="A749" s="161">
        <v>1</v>
      </c>
      <c r="B749" s="2643" t="s">
        <v>411</v>
      </c>
      <c r="C749" s="2615">
        <f t="shared" ref="C749:E752" si="49">SUM(C705,C672,C638,C604,C570,C536,C502,C466,C431,C397,C361,C326,C291,C256,C220,C186,C151,C113,C75,C32)</f>
        <v>1160124</v>
      </c>
      <c r="D749" s="2615">
        <f t="shared" si="49"/>
        <v>386705</v>
      </c>
      <c r="E749" s="2616">
        <f t="shared" si="49"/>
        <v>535712</v>
      </c>
      <c r="F749" s="2604">
        <f t="shared" si="43"/>
        <v>138.5324730737901</v>
      </c>
      <c r="G749" s="2609"/>
      <c r="H749" s="2609"/>
      <c r="I749" s="2617"/>
      <c r="J749" s="2617"/>
      <c r="K749" s="2617"/>
      <c r="L749" s="2617"/>
      <c r="M749" s="2617"/>
      <c r="N749" s="2613"/>
      <c r="O749" s="2615"/>
      <c r="P749" s="2615"/>
      <c r="Q749" s="2615"/>
      <c r="R749" s="2615"/>
      <c r="S749" s="2694"/>
      <c r="T749" s="2615"/>
      <c r="U749" s="2615"/>
      <c r="V749" s="2615"/>
      <c r="W749" s="2615"/>
      <c r="X749" s="2538"/>
      <c r="Y749" s="2593"/>
      <c r="Z749" s="162"/>
      <c r="AA749" s="219"/>
      <c r="AB749" s="669"/>
      <c r="AC749" s="219"/>
      <c r="AD749" s="2703"/>
      <c r="AE749" s="162"/>
      <c r="AF749" s="162"/>
      <c r="AG749" s="162"/>
      <c r="AH749" s="162"/>
      <c r="AI749" s="162"/>
      <c r="AJ749" s="162"/>
      <c r="AK749" s="162"/>
      <c r="AL749" s="162"/>
      <c r="AM749" s="162"/>
      <c r="AN749" s="162"/>
      <c r="AO749" s="162"/>
      <c r="AP749" s="162"/>
      <c r="AQ749" s="162"/>
      <c r="AR749" s="162"/>
      <c r="AS749" s="162"/>
      <c r="AT749" s="162"/>
      <c r="AU749" s="162"/>
      <c r="AV749" s="162"/>
      <c r="AW749" s="162"/>
      <c r="AX749" s="162"/>
      <c r="AY749" s="162"/>
      <c r="AZ749" s="162"/>
      <c r="BA749" s="162"/>
      <c r="BB749" s="162"/>
      <c r="BC749" s="162"/>
      <c r="BD749" s="162"/>
      <c r="BE749" s="162"/>
      <c r="BF749" s="162"/>
      <c r="BG749" s="162"/>
      <c r="BH749" s="162"/>
      <c r="BI749" s="162"/>
      <c r="BJ749" s="162"/>
      <c r="BK749" s="162"/>
      <c r="BL749" s="162"/>
      <c r="BM749" s="162"/>
      <c r="BN749" s="162"/>
      <c r="BO749" s="162"/>
      <c r="BP749" s="162"/>
      <c r="BQ749" s="162"/>
      <c r="BR749" s="162"/>
      <c r="BS749" s="162"/>
      <c r="BT749" s="162"/>
      <c r="BU749" s="162"/>
      <c r="BV749" s="162"/>
      <c r="BW749" s="162"/>
      <c r="BX749" s="162"/>
      <c r="BY749" s="162"/>
      <c r="BZ749" s="162"/>
      <c r="CA749" s="162"/>
      <c r="CB749" s="162"/>
      <c r="CC749" s="162"/>
      <c r="CD749" s="162"/>
      <c r="CE749" s="162"/>
      <c r="CF749" s="162"/>
      <c r="CG749" s="162"/>
      <c r="CH749" s="162"/>
      <c r="CI749" s="162"/>
      <c r="CJ749" s="162"/>
      <c r="CK749" s="162"/>
      <c r="CL749" s="162"/>
      <c r="CM749" s="162"/>
      <c r="CN749" s="162"/>
      <c r="CO749" s="162"/>
      <c r="CP749" s="162"/>
      <c r="CQ749" s="162"/>
      <c r="CR749" s="162"/>
      <c r="CS749" s="162"/>
      <c r="CT749" s="162"/>
      <c r="CU749" s="162"/>
      <c r="CV749" s="162"/>
      <c r="CW749" s="162"/>
      <c r="CX749" s="162"/>
      <c r="CY749" s="162"/>
      <c r="CZ749" s="162"/>
      <c r="DA749" s="162"/>
      <c r="DB749" s="162"/>
      <c r="DC749" s="162"/>
      <c r="DD749" s="162"/>
      <c r="DE749" s="162"/>
      <c r="DF749" s="162"/>
      <c r="DG749" s="162"/>
      <c r="DH749" s="162"/>
      <c r="DI749" s="162"/>
      <c r="DJ749" s="162"/>
      <c r="DK749" s="162"/>
      <c r="DL749" s="162"/>
      <c r="DM749" s="162"/>
      <c r="DN749" s="162"/>
      <c r="DO749" s="162"/>
      <c r="DP749" s="162"/>
      <c r="DQ749" s="162"/>
      <c r="DR749" s="162"/>
      <c r="DS749" s="162"/>
      <c r="DT749" s="162"/>
      <c r="DU749" s="162"/>
      <c r="DV749" s="162"/>
      <c r="DW749" s="162"/>
      <c r="DX749" s="162"/>
      <c r="DY749" s="162"/>
      <c r="DZ749" s="162"/>
      <c r="EA749" s="162"/>
      <c r="EB749" s="162"/>
      <c r="EC749" s="162"/>
      <c r="ED749" s="162"/>
      <c r="EE749" s="162"/>
      <c r="EF749" s="162"/>
      <c r="EG749" s="162"/>
      <c r="EH749" s="162"/>
      <c r="EI749" s="162"/>
      <c r="EJ749" s="162"/>
      <c r="EK749" s="162"/>
      <c r="EL749" s="162"/>
      <c r="EM749" s="162"/>
      <c r="EN749" s="162"/>
      <c r="EO749" s="162"/>
      <c r="EP749" s="162"/>
      <c r="EQ749" s="162"/>
      <c r="ER749" s="162"/>
      <c r="ES749" s="162"/>
      <c r="ET749" s="162"/>
      <c r="EU749" s="162"/>
      <c r="EV749" s="162"/>
      <c r="EW749" s="162"/>
      <c r="EX749" s="162"/>
      <c r="EY749" s="162"/>
      <c r="EZ749" s="162"/>
      <c r="FA749" s="162"/>
      <c r="FB749" s="162"/>
      <c r="FC749" s="162"/>
      <c r="FD749" s="162"/>
      <c r="FE749" s="162"/>
      <c r="FF749" s="162"/>
      <c r="FG749" s="162"/>
      <c r="FH749" s="162"/>
      <c r="FI749" s="162"/>
      <c r="FJ749" s="162"/>
      <c r="FK749" s="162"/>
      <c r="FL749" s="162"/>
      <c r="FM749" s="162"/>
      <c r="FN749" s="162"/>
      <c r="FO749" s="162"/>
      <c r="FP749" s="162"/>
      <c r="FQ749" s="162"/>
      <c r="FR749" s="162"/>
      <c r="FS749" s="162"/>
      <c r="FT749" s="162"/>
      <c r="FU749" s="162"/>
      <c r="FV749" s="162"/>
      <c r="FW749" s="162"/>
      <c r="FX749" s="162"/>
      <c r="FY749" s="162"/>
      <c r="FZ749" s="162"/>
      <c r="GA749" s="162"/>
      <c r="GB749" s="162"/>
      <c r="GC749" s="162"/>
      <c r="GD749" s="162"/>
      <c r="GE749" s="162"/>
      <c r="GF749" s="162"/>
      <c r="GG749" s="162"/>
      <c r="GH749" s="162"/>
      <c r="GI749" s="162"/>
      <c r="GJ749" s="162"/>
      <c r="GK749" s="162"/>
      <c r="GL749" s="162"/>
      <c r="GM749" s="162"/>
      <c r="GN749" s="162"/>
      <c r="GO749" s="162"/>
      <c r="GP749" s="162"/>
      <c r="GQ749" s="162"/>
      <c r="GR749" s="162"/>
      <c r="GS749" s="162"/>
      <c r="GT749" s="162"/>
      <c r="GU749" s="162"/>
    </row>
    <row r="750" spans="1:203" ht="23.25" customHeight="1" x14ac:dyDescent="0.25">
      <c r="A750" s="161">
        <v>1</v>
      </c>
      <c r="B750" s="2645" t="s">
        <v>169</v>
      </c>
      <c r="C750" s="2615">
        <f t="shared" si="49"/>
        <v>2682216.34375</v>
      </c>
      <c r="D750" s="2615">
        <f t="shared" si="49"/>
        <v>894072.53125</v>
      </c>
      <c r="E750" s="2616">
        <f t="shared" si="49"/>
        <v>840483.4375</v>
      </c>
      <c r="F750" s="2604">
        <f t="shared" si="43"/>
        <v>94.006180496891318</v>
      </c>
      <c r="G750" s="2609"/>
      <c r="H750" s="2609"/>
      <c r="I750" s="2617"/>
      <c r="J750" s="2617"/>
      <c r="K750" s="2617"/>
      <c r="L750" s="2617"/>
      <c r="M750" s="2617"/>
      <c r="N750" s="2613"/>
      <c r="O750" s="2615"/>
      <c r="P750" s="2615"/>
      <c r="Q750" s="2615"/>
      <c r="R750" s="2615"/>
      <c r="S750" s="2694"/>
      <c r="T750" s="2615"/>
      <c r="U750" s="2615"/>
      <c r="V750" s="2615"/>
      <c r="W750" s="2615"/>
      <c r="X750" s="2538"/>
      <c r="Y750" s="2593"/>
      <c r="Z750" s="162"/>
      <c r="AA750" s="219"/>
      <c r="AB750" s="669"/>
      <c r="AC750" s="219"/>
      <c r="AD750" s="2703"/>
      <c r="AE750" s="162"/>
      <c r="AF750" s="162"/>
      <c r="AG750" s="162"/>
      <c r="AH750" s="162"/>
      <c r="AI750" s="162"/>
      <c r="AJ750" s="162"/>
      <c r="AK750" s="162"/>
      <c r="AL750" s="162"/>
      <c r="AM750" s="162"/>
      <c r="AN750" s="162"/>
      <c r="AO750" s="162"/>
      <c r="AP750" s="162"/>
      <c r="AQ750" s="162"/>
      <c r="AR750" s="162"/>
      <c r="AS750" s="162"/>
      <c r="AT750" s="162"/>
      <c r="AU750" s="162"/>
      <c r="AV750" s="162"/>
      <c r="AW750" s="162"/>
      <c r="AX750" s="162"/>
      <c r="AY750" s="162"/>
      <c r="AZ750" s="162"/>
      <c r="BA750" s="162"/>
      <c r="BB750" s="162"/>
      <c r="BC750" s="162"/>
      <c r="BD750" s="162"/>
      <c r="BE750" s="162"/>
      <c r="BF750" s="162"/>
      <c r="BG750" s="162"/>
      <c r="BH750" s="162"/>
      <c r="BI750" s="162"/>
      <c r="BJ750" s="162"/>
      <c r="BK750" s="162"/>
      <c r="BL750" s="162"/>
      <c r="BM750" s="162"/>
      <c r="BN750" s="162"/>
      <c r="BO750" s="162"/>
      <c r="BP750" s="162"/>
      <c r="BQ750" s="162"/>
      <c r="BR750" s="162"/>
      <c r="BS750" s="162"/>
      <c r="BT750" s="162"/>
      <c r="BU750" s="162"/>
      <c r="BV750" s="162"/>
      <c r="BW750" s="162"/>
      <c r="BX750" s="162"/>
      <c r="BY750" s="162"/>
      <c r="BZ750" s="162"/>
      <c r="CA750" s="162"/>
      <c r="CB750" s="162"/>
      <c r="CC750" s="162"/>
      <c r="CD750" s="162"/>
      <c r="CE750" s="162"/>
      <c r="CF750" s="162"/>
      <c r="CG750" s="162"/>
      <c r="CH750" s="162"/>
      <c r="CI750" s="162"/>
      <c r="CJ750" s="162"/>
      <c r="CK750" s="162"/>
      <c r="CL750" s="162"/>
      <c r="CM750" s="162"/>
      <c r="CN750" s="162"/>
      <c r="CO750" s="162"/>
      <c r="CP750" s="162"/>
      <c r="CQ750" s="162"/>
      <c r="CR750" s="162"/>
      <c r="CS750" s="162"/>
      <c r="CT750" s="162"/>
      <c r="CU750" s="162"/>
      <c r="CV750" s="162"/>
      <c r="CW750" s="162"/>
      <c r="CX750" s="162"/>
      <c r="CY750" s="162"/>
      <c r="CZ750" s="162"/>
      <c r="DA750" s="162"/>
      <c r="DB750" s="162"/>
      <c r="DC750" s="162"/>
      <c r="DD750" s="162"/>
      <c r="DE750" s="162"/>
      <c r="DF750" s="162"/>
      <c r="DG750" s="162"/>
      <c r="DH750" s="162"/>
      <c r="DI750" s="162"/>
      <c r="DJ750" s="162"/>
      <c r="DK750" s="162"/>
      <c r="DL750" s="162"/>
      <c r="DM750" s="162"/>
      <c r="DN750" s="162"/>
      <c r="DO750" s="162"/>
      <c r="DP750" s="162"/>
      <c r="DQ750" s="162"/>
      <c r="DR750" s="162"/>
      <c r="DS750" s="162"/>
      <c r="DT750" s="162"/>
      <c r="DU750" s="162"/>
      <c r="DV750" s="162"/>
      <c r="DW750" s="162"/>
      <c r="DX750" s="162"/>
      <c r="DY750" s="162"/>
      <c r="DZ750" s="162"/>
      <c r="EA750" s="162"/>
      <c r="EB750" s="162"/>
      <c r="EC750" s="162"/>
      <c r="ED750" s="162"/>
      <c r="EE750" s="162"/>
      <c r="EF750" s="162"/>
      <c r="EG750" s="162"/>
      <c r="EH750" s="162"/>
      <c r="EI750" s="162"/>
      <c r="EJ750" s="162"/>
      <c r="EK750" s="162"/>
      <c r="EL750" s="162"/>
      <c r="EM750" s="162"/>
      <c r="EN750" s="162"/>
      <c r="EO750" s="162"/>
      <c r="EP750" s="162"/>
      <c r="EQ750" s="162"/>
      <c r="ER750" s="162"/>
      <c r="ES750" s="162"/>
      <c r="ET750" s="162"/>
      <c r="EU750" s="162"/>
      <c r="EV750" s="162"/>
      <c r="EW750" s="162"/>
      <c r="EX750" s="162"/>
      <c r="EY750" s="162"/>
      <c r="EZ750" s="162"/>
      <c r="FA750" s="162"/>
      <c r="FB750" s="162"/>
      <c r="FC750" s="162"/>
      <c r="FD750" s="162"/>
      <c r="FE750" s="162"/>
      <c r="FF750" s="162"/>
      <c r="FG750" s="162"/>
      <c r="FH750" s="162"/>
      <c r="FI750" s="162"/>
      <c r="FJ750" s="162"/>
      <c r="FK750" s="162"/>
      <c r="FL750" s="162"/>
      <c r="FM750" s="162"/>
      <c r="FN750" s="162"/>
      <c r="FO750" s="162"/>
      <c r="FP750" s="162"/>
      <c r="FQ750" s="162"/>
      <c r="FR750" s="162"/>
      <c r="FS750" s="162"/>
      <c r="FT750" s="162"/>
      <c r="FU750" s="162"/>
      <c r="FV750" s="162"/>
      <c r="FW750" s="162"/>
      <c r="FX750" s="162"/>
      <c r="FY750" s="162"/>
      <c r="FZ750" s="162"/>
      <c r="GA750" s="162"/>
      <c r="GB750" s="162"/>
      <c r="GC750" s="162"/>
      <c r="GD750" s="162"/>
      <c r="GE750" s="162"/>
      <c r="GF750" s="162"/>
      <c r="GG750" s="162"/>
      <c r="GH750" s="162"/>
      <c r="GI750" s="162"/>
      <c r="GJ750" s="162"/>
      <c r="GK750" s="162"/>
      <c r="GL750" s="162"/>
      <c r="GM750" s="162"/>
      <c r="GN750" s="162"/>
      <c r="GO750" s="162"/>
      <c r="GP750" s="162"/>
      <c r="GQ750" s="162"/>
      <c r="GR750" s="162"/>
      <c r="GS750" s="162"/>
      <c r="GT750" s="162"/>
      <c r="GU750" s="162"/>
    </row>
    <row r="751" spans="1:203" x14ac:dyDescent="0.25">
      <c r="A751" s="161">
        <v>1</v>
      </c>
      <c r="B751" s="2645" t="s">
        <v>412</v>
      </c>
      <c r="C751" s="2615">
        <f t="shared" si="49"/>
        <v>3657201</v>
      </c>
      <c r="D751" s="2615">
        <f t="shared" si="49"/>
        <v>1219066</v>
      </c>
      <c r="E751" s="2616">
        <f t="shared" si="49"/>
        <v>1242117.6000000001</v>
      </c>
      <c r="F751" s="2604">
        <f t="shared" si="43"/>
        <v>101.89092305092589</v>
      </c>
      <c r="G751" s="2609"/>
      <c r="H751" s="2609"/>
      <c r="I751" s="2617"/>
      <c r="J751" s="2617"/>
      <c r="K751" s="2617"/>
      <c r="L751" s="2617"/>
      <c r="M751" s="2617"/>
      <c r="N751" s="2613"/>
      <c r="O751" s="2615"/>
      <c r="P751" s="2615"/>
      <c r="Q751" s="2615"/>
      <c r="R751" s="2615"/>
      <c r="S751" s="2694"/>
      <c r="T751" s="2615"/>
      <c r="U751" s="2615"/>
      <c r="V751" s="2615"/>
      <c r="W751" s="2615"/>
      <c r="X751" s="2538"/>
      <c r="Y751" s="2593"/>
      <c r="Z751" s="162"/>
      <c r="AA751" s="219"/>
      <c r="AB751" s="669"/>
      <c r="AC751" s="219"/>
      <c r="AD751" s="2703"/>
      <c r="AE751" s="162"/>
      <c r="AF751" s="162"/>
      <c r="AG751" s="162"/>
      <c r="AH751" s="162"/>
      <c r="AI751" s="162"/>
      <c r="AJ751" s="162"/>
      <c r="AK751" s="162"/>
      <c r="AL751" s="162"/>
      <c r="AM751" s="162"/>
      <c r="AN751" s="162"/>
      <c r="AO751" s="162"/>
      <c r="AP751" s="162"/>
      <c r="AQ751" s="162"/>
      <c r="AR751" s="162"/>
      <c r="AS751" s="162"/>
      <c r="AT751" s="162"/>
      <c r="AU751" s="162"/>
      <c r="AV751" s="162"/>
      <c r="AW751" s="162"/>
      <c r="AX751" s="162"/>
      <c r="AY751" s="162"/>
      <c r="AZ751" s="162"/>
      <c r="BA751" s="162"/>
      <c r="BB751" s="162"/>
      <c r="BC751" s="162"/>
      <c r="BD751" s="162"/>
      <c r="BE751" s="162"/>
      <c r="BF751" s="162"/>
      <c r="BG751" s="162"/>
      <c r="BH751" s="162"/>
      <c r="BI751" s="162"/>
      <c r="BJ751" s="162"/>
      <c r="BK751" s="162"/>
      <c r="BL751" s="162"/>
      <c r="BM751" s="162"/>
      <c r="BN751" s="162"/>
      <c r="BO751" s="162"/>
      <c r="BP751" s="162"/>
      <c r="BQ751" s="162"/>
      <c r="BR751" s="162"/>
      <c r="BS751" s="162"/>
      <c r="BT751" s="162"/>
      <c r="BU751" s="162"/>
      <c r="BV751" s="162"/>
      <c r="BW751" s="162"/>
      <c r="BX751" s="162"/>
      <c r="BY751" s="162"/>
      <c r="BZ751" s="162"/>
      <c r="CA751" s="162"/>
      <c r="CB751" s="162"/>
      <c r="CC751" s="162"/>
      <c r="CD751" s="162"/>
      <c r="CE751" s="162"/>
      <c r="CF751" s="162"/>
      <c r="CG751" s="162"/>
      <c r="CH751" s="162"/>
      <c r="CI751" s="162"/>
      <c r="CJ751" s="162"/>
      <c r="CK751" s="162"/>
      <c r="CL751" s="162"/>
      <c r="CM751" s="162"/>
      <c r="CN751" s="162"/>
      <c r="CO751" s="162"/>
      <c r="CP751" s="162"/>
      <c r="CQ751" s="162"/>
      <c r="CR751" s="162"/>
      <c r="CS751" s="162"/>
      <c r="CT751" s="162"/>
      <c r="CU751" s="162"/>
      <c r="CV751" s="162"/>
      <c r="CW751" s="162"/>
      <c r="CX751" s="162"/>
      <c r="CY751" s="162"/>
      <c r="CZ751" s="162"/>
      <c r="DA751" s="162"/>
      <c r="DB751" s="162"/>
      <c r="DC751" s="162"/>
      <c r="DD751" s="162"/>
      <c r="DE751" s="162"/>
      <c r="DF751" s="162"/>
      <c r="DG751" s="162"/>
      <c r="DH751" s="162"/>
      <c r="DI751" s="162"/>
      <c r="DJ751" s="162"/>
      <c r="DK751" s="162"/>
      <c r="DL751" s="162"/>
      <c r="DM751" s="162"/>
      <c r="DN751" s="162"/>
      <c r="DO751" s="162"/>
      <c r="DP751" s="162"/>
      <c r="DQ751" s="162"/>
      <c r="DR751" s="162"/>
      <c r="DS751" s="162"/>
      <c r="DT751" s="162"/>
      <c r="DU751" s="162"/>
      <c r="DV751" s="162"/>
      <c r="DW751" s="162"/>
      <c r="DX751" s="162"/>
      <c r="DY751" s="162"/>
      <c r="DZ751" s="162"/>
      <c r="EA751" s="162"/>
      <c r="EB751" s="162"/>
      <c r="EC751" s="162"/>
      <c r="ED751" s="162"/>
      <c r="EE751" s="162"/>
      <c r="EF751" s="162"/>
      <c r="EG751" s="162"/>
      <c r="EH751" s="162"/>
      <c r="EI751" s="162"/>
      <c r="EJ751" s="162"/>
      <c r="EK751" s="162"/>
      <c r="EL751" s="162"/>
      <c r="EM751" s="162"/>
      <c r="EN751" s="162"/>
      <c r="EO751" s="162"/>
      <c r="EP751" s="162"/>
      <c r="EQ751" s="162"/>
      <c r="ER751" s="162"/>
      <c r="ES751" s="162"/>
      <c r="ET751" s="162"/>
      <c r="EU751" s="162"/>
      <c r="EV751" s="162"/>
      <c r="EW751" s="162"/>
      <c r="EX751" s="162"/>
      <c r="EY751" s="162"/>
      <c r="EZ751" s="162"/>
      <c r="FA751" s="162"/>
      <c r="FB751" s="162"/>
      <c r="FC751" s="162"/>
      <c r="FD751" s="162"/>
      <c r="FE751" s="162"/>
      <c r="FF751" s="162"/>
      <c r="FG751" s="162"/>
      <c r="FH751" s="162"/>
      <c r="FI751" s="162"/>
      <c r="FJ751" s="162"/>
      <c r="FK751" s="162"/>
      <c r="FL751" s="162"/>
      <c r="FM751" s="162"/>
      <c r="FN751" s="162"/>
      <c r="FO751" s="162"/>
      <c r="FP751" s="162"/>
      <c r="FQ751" s="162"/>
      <c r="FR751" s="162"/>
      <c r="FS751" s="162"/>
      <c r="FT751" s="162"/>
      <c r="FU751" s="162"/>
      <c r="FV751" s="162"/>
      <c r="FW751" s="162"/>
      <c r="FX751" s="162"/>
      <c r="FY751" s="162"/>
      <c r="FZ751" s="162"/>
      <c r="GA751" s="162"/>
      <c r="GB751" s="162"/>
      <c r="GC751" s="162"/>
      <c r="GD751" s="162"/>
      <c r="GE751" s="162"/>
      <c r="GF751" s="162"/>
      <c r="GG751" s="162"/>
      <c r="GH751" s="162"/>
      <c r="GI751" s="162"/>
      <c r="GJ751" s="162"/>
      <c r="GK751" s="162"/>
      <c r="GL751" s="162"/>
      <c r="GM751" s="162"/>
      <c r="GN751" s="162"/>
      <c r="GO751" s="162"/>
      <c r="GP751" s="162"/>
      <c r="GQ751" s="162"/>
      <c r="GR751" s="162"/>
      <c r="GS751" s="162"/>
      <c r="GT751" s="162"/>
      <c r="GU751" s="162"/>
    </row>
    <row r="752" spans="1:203" ht="30" x14ac:dyDescent="0.25">
      <c r="A752" s="161">
        <v>1</v>
      </c>
      <c r="B752" s="2645" t="s">
        <v>170</v>
      </c>
      <c r="C752" s="2615">
        <f t="shared" si="49"/>
        <v>763685</v>
      </c>
      <c r="D752" s="2615">
        <f t="shared" si="49"/>
        <v>254559</v>
      </c>
      <c r="E752" s="2616">
        <f t="shared" si="49"/>
        <v>235382</v>
      </c>
      <c r="F752" s="2604">
        <f t="shared" si="43"/>
        <v>92.466579457021751</v>
      </c>
      <c r="G752" s="2609"/>
      <c r="H752" s="2609"/>
      <c r="I752" s="2617"/>
      <c r="J752" s="2617"/>
      <c r="K752" s="2617"/>
      <c r="L752" s="2617"/>
      <c r="M752" s="2617"/>
      <c r="N752" s="2613"/>
      <c r="O752" s="2615"/>
      <c r="P752" s="2615"/>
      <c r="Q752" s="2615"/>
      <c r="R752" s="2615"/>
      <c r="S752" s="2694"/>
      <c r="T752" s="2615"/>
      <c r="U752" s="2615"/>
      <c r="V752" s="2615"/>
      <c r="W752" s="2615"/>
      <c r="X752" s="2538"/>
      <c r="Y752" s="2593"/>
      <c r="Z752" s="162"/>
      <c r="AA752" s="219"/>
      <c r="AB752" s="669"/>
      <c r="AC752" s="219"/>
      <c r="AD752" s="2703"/>
      <c r="AE752" s="162"/>
      <c r="AF752" s="162"/>
      <c r="AG752" s="162"/>
      <c r="AH752" s="162"/>
      <c r="AI752" s="162"/>
      <c r="AJ752" s="162"/>
      <c r="AK752" s="162"/>
      <c r="AL752" s="162"/>
      <c r="AM752" s="162"/>
      <c r="AN752" s="162"/>
      <c r="AO752" s="162"/>
      <c r="AP752" s="162"/>
      <c r="AQ752" s="162"/>
      <c r="AR752" s="162"/>
      <c r="AS752" s="162"/>
      <c r="AT752" s="162"/>
      <c r="AU752" s="162"/>
      <c r="AV752" s="162"/>
      <c r="AW752" s="162"/>
      <c r="AX752" s="162"/>
      <c r="AY752" s="162"/>
      <c r="AZ752" s="162"/>
      <c r="BA752" s="162"/>
      <c r="BB752" s="162"/>
      <c r="BC752" s="162"/>
      <c r="BD752" s="162"/>
      <c r="BE752" s="162"/>
      <c r="BF752" s="162"/>
      <c r="BG752" s="162"/>
      <c r="BH752" s="162"/>
      <c r="BI752" s="162"/>
      <c r="BJ752" s="162"/>
      <c r="BK752" s="162"/>
      <c r="BL752" s="162"/>
      <c r="BM752" s="162"/>
      <c r="BN752" s="162"/>
      <c r="BO752" s="162"/>
      <c r="BP752" s="162"/>
      <c r="BQ752" s="162"/>
      <c r="BR752" s="162"/>
      <c r="BS752" s="162"/>
      <c r="BT752" s="162"/>
      <c r="BU752" s="162"/>
      <c r="BV752" s="162"/>
      <c r="BW752" s="162"/>
      <c r="BX752" s="162"/>
      <c r="BY752" s="162"/>
      <c r="BZ752" s="162"/>
      <c r="CA752" s="162"/>
      <c r="CB752" s="162"/>
      <c r="CC752" s="162"/>
      <c r="CD752" s="162"/>
      <c r="CE752" s="162"/>
      <c r="CF752" s="162"/>
      <c r="CG752" s="162"/>
      <c r="CH752" s="162"/>
      <c r="CI752" s="162"/>
      <c r="CJ752" s="162"/>
      <c r="CK752" s="162"/>
      <c r="CL752" s="162"/>
      <c r="CM752" s="162"/>
      <c r="CN752" s="162"/>
      <c r="CO752" s="162"/>
      <c r="CP752" s="162"/>
      <c r="CQ752" s="162"/>
      <c r="CR752" s="162"/>
      <c r="CS752" s="162"/>
      <c r="CT752" s="162"/>
      <c r="CU752" s="162"/>
      <c r="CV752" s="162"/>
      <c r="CW752" s="162"/>
      <c r="CX752" s="162"/>
      <c r="CY752" s="162"/>
      <c r="CZ752" s="162"/>
      <c r="DA752" s="162"/>
      <c r="DB752" s="162"/>
      <c r="DC752" s="162"/>
      <c r="DD752" s="162"/>
      <c r="DE752" s="162"/>
      <c r="DF752" s="162"/>
      <c r="DG752" s="162"/>
      <c r="DH752" s="162"/>
      <c r="DI752" s="162"/>
      <c r="DJ752" s="162"/>
      <c r="DK752" s="162"/>
      <c r="DL752" s="162"/>
      <c r="DM752" s="162"/>
      <c r="DN752" s="162"/>
      <c r="DO752" s="162"/>
      <c r="DP752" s="162"/>
      <c r="DQ752" s="162"/>
      <c r="DR752" s="162"/>
      <c r="DS752" s="162"/>
      <c r="DT752" s="162"/>
      <c r="DU752" s="162"/>
      <c r="DV752" s="162"/>
      <c r="DW752" s="162"/>
      <c r="DX752" s="162"/>
      <c r="DY752" s="162"/>
      <c r="DZ752" s="162"/>
      <c r="EA752" s="162"/>
      <c r="EB752" s="162"/>
      <c r="EC752" s="162"/>
      <c r="ED752" s="162"/>
      <c r="EE752" s="162"/>
      <c r="EF752" s="162"/>
      <c r="EG752" s="162"/>
      <c r="EH752" s="162"/>
      <c r="EI752" s="162"/>
      <c r="EJ752" s="162"/>
      <c r="EK752" s="162"/>
      <c r="EL752" s="162"/>
      <c r="EM752" s="162"/>
      <c r="EN752" s="162"/>
      <c r="EO752" s="162"/>
      <c r="EP752" s="162"/>
      <c r="EQ752" s="162"/>
      <c r="ER752" s="162"/>
      <c r="ES752" s="162"/>
      <c r="ET752" s="162"/>
      <c r="EU752" s="162"/>
      <c r="EV752" s="162"/>
      <c r="EW752" s="162"/>
      <c r="EX752" s="162"/>
      <c r="EY752" s="162"/>
      <c r="EZ752" s="162"/>
      <c r="FA752" s="162"/>
      <c r="FB752" s="162"/>
      <c r="FC752" s="162"/>
      <c r="FD752" s="162"/>
      <c r="FE752" s="162"/>
      <c r="FF752" s="162"/>
      <c r="FG752" s="162"/>
      <c r="FH752" s="162"/>
      <c r="FI752" s="162"/>
      <c r="FJ752" s="162"/>
      <c r="FK752" s="162"/>
      <c r="FL752" s="162"/>
      <c r="FM752" s="162"/>
      <c r="FN752" s="162"/>
      <c r="FO752" s="162"/>
      <c r="FP752" s="162"/>
      <c r="FQ752" s="162"/>
      <c r="FR752" s="162"/>
      <c r="FS752" s="162"/>
      <c r="FT752" s="162"/>
      <c r="FU752" s="162"/>
      <c r="FV752" s="162"/>
      <c r="FW752" s="162"/>
      <c r="FX752" s="162"/>
      <c r="FY752" s="162"/>
      <c r="FZ752" s="162"/>
      <c r="GA752" s="162"/>
      <c r="GB752" s="162"/>
      <c r="GC752" s="162"/>
      <c r="GD752" s="162"/>
      <c r="GE752" s="162"/>
      <c r="GF752" s="162"/>
      <c r="GG752" s="162"/>
      <c r="GH752" s="162"/>
      <c r="GI752" s="162"/>
      <c r="GJ752" s="162"/>
      <c r="GK752" s="162"/>
      <c r="GL752" s="162"/>
      <c r="GM752" s="162"/>
      <c r="GN752" s="162"/>
      <c r="GO752" s="162"/>
      <c r="GP752" s="162"/>
      <c r="GQ752" s="162"/>
      <c r="GR752" s="162"/>
      <c r="GS752" s="162"/>
      <c r="GT752" s="162"/>
      <c r="GU752" s="162"/>
    </row>
    <row r="753" spans="1:203" ht="30" x14ac:dyDescent="0.25">
      <c r="A753" s="161">
        <v>1</v>
      </c>
      <c r="B753" s="2644" t="s">
        <v>341</v>
      </c>
      <c r="C753" s="2712">
        <f>SUM(C676,C642,C608,C574,C540,C506,C470,C435,C401,C365,C330,C260,C224,C190,C155,C117,C79,C36,C709)</f>
        <v>99080</v>
      </c>
      <c r="D753" s="2712">
        <f>SUM(D676,D642,D608,D574,D540,D506,D470,D435,D401,D365,D330,D260,D224,D190,D155,D117,D79,D36,D709)</f>
        <v>33026</v>
      </c>
      <c r="E753" s="2616">
        <f>SUM(E676,E642,E608,E574,E540,E506,E470,E435,E401,E365,E330,E224,E190,E155,E117,E79,E36,E709)</f>
        <v>37086</v>
      </c>
      <c r="F753" s="2604">
        <f t="shared" si="43"/>
        <v>112.29334463755829</v>
      </c>
      <c r="G753" s="2609"/>
      <c r="H753" s="2609"/>
      <c r="I753" s="2617"/>
      <c r="J753" s="2617"/>
      <c r="K753" s="2617"/>
      <c r="L753" s="2617"/>
      <c r="M753" s="2617"/>
      <c r="N753" s="2613"/>
      <c r="O753" s="2615"/>
      <c r="P753" s="2615"/>
      <c r="Q753" s="2615"/>
      <c r="R753" s="2615"/>
      <c r="S753" s="2694"/>
      <c r="T753" s="2615"/>
      <c r="U753" s="2615"/>
      <c r="V753" s="2615"/>
      <c r="W753" s="2615"/>
      <c r="X753" s="2538"/>
      <c r="Y753" s="2593"/>
      <c r="Z753" s="162"/>
      <c r="AA753" s="219"/>
      <c r="AB753" s="669"/>
      <c r="AC753" s="219"/>
      <c r="AD753" s="2703"/>
      <c r="AE753" s="162"/>
      <c r="AF753" s="162"/>
      <c r="AG753" s="162"/>
      <c r="AH753" s="162"/>
      <c r="AI753" s="162"/>
      <c r="AJ753" s="162"/>
      <c r="AK753" s="162"/>
      <c r="AL753" s="162"/>
      <c r="AM753" s="162"/>
      <c r="AN753" s="162"/>
      <c r="AO753" s="162"/>
      <c r="AP753" s="162"/>
      <c r="AQ753" s="162"/>
      <c r="AR753" s="162"/>
      <c r="AS753" s="162"/>
      <c r="AT753" s="162"/>
      <c r="AU753" s="162"/>
      <c r="AV753" s="162"/>
      <c r="AW753" s="162"/>
      <c r="AX753" s="162"/>
      <c r="AY753" s="162"/>
      <c r="AZ753" s="162"/>
      <c r="BA753" s="162"/>
      <c r="BB753" s="162"/>
      <c r="BC753" s="162"/>
      <c r="BD753" s="162"/>
      <c r="BE753" s="162"/>
      <c r="BF753" s="162"/>
      <c r="BG753" s="162"/>
      <c r="BH753" s="162"/>
      <c r="BI753" s="162"/>
      <c r="BJ753" s="162"/>
      <c r="BK753" s="162"/>
      <c r="BL753" s="162"/>
      <c r="BM753" s="162"/>
      <c r="BN753" s="162"/>
      <c r="BO753" s="162"/>
      <c r="BP753" s="162"/>
      <c r="BQ753" s="162"/>
      <c r="BR753" s="162"/>
      <c r="BS753" s="162"/>
      <c r="BT753" s="162"/>
      <c r="BU753" s="162"/>
      <c r="BV753" s="162"/>
      <c r="BW753" s="162"/>
      <c r="BX753" s="162"/>
      <c r="BY753" s="162"/>
      <c r="BZ753" s="162"/>
      <c r="CA753" s="162"/>
      <c r="CB753" s="162"/>
      <c r="CC753" s="162"/>
      <c r="CD753" s="162"/>
      <c r="CE753" s="162"/>
      <c r="CF753" s="162"/>
      <c r="CG753" s="162"/>
      <c r="CH753" s="162"/>
      <c r="CI753" s="162"/>
      <c r="CJ753" s="162"/>
      <c r="CK753" s="162"/>
      <c r="CL753" s="162"/>
      <c r="CM753" s="162"/>
      <c r="CN753" s="162"/>
      <c r="CO753" s="162"/>
      <c r="CP753" s="162"/>
      <c r="CQ753" s="162"/>
      <c r="CR753" s="162"/>
      <c r="CS753" s="162"/>
      <c r="CT753" s="162"/>
      <c r="CU753" s="162"/>
      <c r="CV753" s="162"/>
      <c r="CW753" s="162"/>
      <c r="CX753" s="162"/>
      <c r="CY753" s="162"/>
      <c r="CZ753" s="162"/>
      <c r="DA753" s="162"/>
      <c r="DB753" s="162"/>
      <c r="DC753" s="162"/>
      <c r="DD753" s="162"/>
      <c r="DE753" s="162"/>
      <c r="DF753" s="162"/>
      <c r="DG753" s="162"/>
      <c r="DH753" s="162"/>
      <c r="DI753" s="162"/>
      <c r="DJ753" s="162"/>
      <c r="DK753" s="162"/>
      <c r="DL753" s="162"/>
      <c r="DM753" s="162"/>
      <c r="DN753" s="162"/>
      <c r="DO753" s="162"/>
      <c r="DP753" s="162"/>
      <c r="DQ753" s="162"/>
      <c r="DR753" s="162"/>
      <c r="DS753" s="162"/>
      <c r="DT753" s="162"/>
      <c r="DU753" s="162"/>
      <c r="DV753" s="162"/>
      <c r="DW753" s="162"/>
      <c r="DX753" s="162"/>
      <c r="DY753" s="162"/>
      <c r="DZ753" s="162"/>
      <c r="EA753" s="162"/>
      <c r="EB753" s="162"/>
      <c r="EC753" s="162"/>
      <c r="ED753" s="162"/>
      <c r="EE753" s="162"/>
      <c r="EF753" s="162"/>
      <c r="EG753" s="162"/>
      <c r="EH753" s="162"/>
      <c r="EI753" s="162"/>
      <c r="EJ753" s="162"/>
      <c r="EK753" s="162"/>
      <c r="EL753" s="162"/>
      <c r="EM753" s="162"/>
      <c r="EN753" s="162"/>
      <c r="EO753" s="162"/>
      <c r="EP753" s="162"/>
      <c r="EQ753" s="162"/>
      <c r="ER753" s="162"/>
      <c r="ES753" s="162"/>
      <c r="ET753" s="162"/>
      <c r="EU753" s="162"/>
      <c r="EV753" s="162"/>
      <c r="EW753" s="162"/>
      <c r="EX753" s="162"/>
      <c r="EY753" s="162"/>
      <c r="EZ753" s="162"/>
      <c r="FA753" s="162"/>
      <c r="FB753" s="162"/>
      <c r="FC753" s="162"/>
      <c r="FD753" s="162"/>
      <c r="FE753" s="162"/>
      <c r="FF753" s="162"/>
      <c r="FG753" s="162"/>
      <c r="FH753" s="162"/>
      <c r="FI753" s="162"/>
      <c r="FJ753" s="162"/>
      <c r="FK753" s="162"/>
      <c r="FL753" s="162"/>
      <c r="FM753" s="162"/>
      <c r="FN753" s="162"/>
      <c r="FO753" s="162"/>
      <c r="FP753" s="162"/>
      <c r="FQ753" s="162"/>
      <c r="FR753" s="162"/>
      <c r="FS753" s="162"/>
      <c r="FT753" s="162"/>
      <c r="FU753" s="162"/>
      <c r="FV753" s="162"/>
      <c r="FW753" s="162"/>
      <c r="FX753" s="162"/>
      <c r="FY753" s="162"/>
      <c r="FZ753" s="162"/>
      <c r="GA753" s="162"/>
      <c r="GB753" s="162"/>
      <c r="GC753" s="162"/>
      <c r="GD753" s="162"/>
      <c r="GE753" s="162"/>
      <c r="GF753" s="162"/>
      <c r="GG753" s="162"/>
      <c r="GH753" s="162"/>
      <c r="GI753" s="162"/>
      <c r="GJ753" s="162"/>
      <c r="GK753" s="162"/>
      <c r="GL753" s="162"/>
      <c r="GM753" s="162"/>
      <c r="GN753" s="162"/>
      <c r="GO753" s="162"/>
      <c r="GP753" s="162"/>
      <c r="GQ753" s="162"/>
      <c r="GR753" s="162"/>
      <c r="GS753" s="162"/>
      <c r="GT753" s="162"/>
      <c r="GU753" s="162"/>
    </row>
    <row r="754" spans="1:203" ht="32.25" customHeight="1" x14ac:dyDescent="0.25">
      <c r="A754" s="161">
        <v>1</v>
      </c>
      <c r="B754" s="2646" t="s">
        <v>453</v>
      </c>
      <c r="C754" s="2615">
        <f>C710+C471+C436+C366+C260+C118+C80+C37+C225</f>
        <v>73895</v>
      </c>
      <c r="D754" s="2615">
        <f t="shared" ref="D754:E754" si="50">D710+D471+D436+D366+D260+D118+D80+D37+D225</f>
        <v>24633</v>
      </c>
      <c r="E754" s="2616">
        <f t="shared" si="50"/>
        <v>10303</v>
      </c>
      <c r="F754" s="2604">
        <f t="shared" si="43"/>
        <v>41.826005764624689</v>
      </c>
      <c r="G754" s="2609"/>
      <c r="H754" s="2609"/>
      <c r="I754" s="2617"/>
      <c r="J754" s="2617"/>
      <c r="K754" s="2617"/>
      <c r="L754" s="2617"/>
      <c r="M754" s="2617"/>
      <c r="N754" s="2613"/>
      <c r="O754" s="2615"/>
      <c r="P754" s="2615"/>
      <c r="Q754" s="2615"/>
      <c r="R754" s="2615"/>
      <c r="S754" s="2694"/>
      <c r="T754" s="2615"/>
      <c r="U754" s="2615"/>
      <c r="V754" s="2615"/>
      <c r="W754" s="2615"/>
      <c r="X754" s="2538"/>
      <c r="Y754" s="2593"/>
      <c r="Z754" s="162"/>
      <c r="AA754" s="219"/>
      <c r="AB754" s="669"/>
      <c r="AC754" s="219"/>
      <c r="AD754" s="2703"/>
      <c r="AE754" s="162"/>
      <c r="AF754" s="162"/>
      <c r="AG754" s="162"/>
      <c r="AH754" s="162"/>
      <c r="AI754" s="162"/>
      <c r="AJ754" s="162"/>
      <c r="AK754" s="162"/>
      <c r="AL754" s="162"/>
      <c r="AM754" s="162"/>
      <c r="AN754" s="162"/>
      <c r="AO754" s="162"/>
      <c r="AP754" s="162"/>
      <c r="AQ754" s="162"/>
      <c r="AR754" s="162"/>
      <c r="AS754" s="162"/>
      <c r="AT754" s="162"/>
      <c r="AU754" s="162"/>
      <c r="AV754" s="162"/>
      <c r="AW754" s="162"/>
      <c r="AX754" s="162"/>
      <c r="AY754" s="162"/>
      <c r="AZ754" s="162"/>
      <c r="BA754" s="162"/>
      <c r="BB754" s="162"/>
      <c r="BC754" s="162"/>
      <c r="BD754" s="162"/>
      <c r="BE754" s="162"/>
      <c r="BF754" s="162"/>
      <c r="BG754" s="162"/>
      <c r="BH754" s="162"/>
      <c r="BI754" s="162"/>
      <c r="BJ754" s="162"/>
      <c r="BK754" s="162"/>
      <c r="BL754" s="162"/>
      <c r="BM754" s="162"/>
      <c r="BN754" s="162"/>
      <c r="BO754" s="162"/>
      <c r="BP754" s="162"/>
      <c r="BQ754" s="162"/>
      <c r="BR754" s="162"/>
      <c r="BS754" s="162"/>
      <c r="BT754" s="162"/>
      <c r="BU754" s="162"/>
      <c r="BV754" s="162"/>
      <c r="BW754" s="162"/>
      <c r="BX754" s="162"/>
      <c r="BY754" s="162"/>
      <c r="BZ754" s="162"/>
      <c r="CA754" s="162"/>
      <c r="CB754" s="162"/>
      <c r="CC754" s="162"/>
      <c r="CD754" s="162"/>
      <c r="CE754" s="162"/>
      <c r="CF754" s="162"/>
      <c r="CG754" s="162"/>
      <c r="CH754" s="162"/>
      <c r="CI754" s="162"/>
      <c r="CJ754" s="162"/>
      <c r="CK754" s="162"/>
      <c r="CL754" s="162"/>
      <c r="CM754" s="162"/>
      <c r="CN754" s="162"/>
      <c r="CO754" s="162"/>
      <c r="CP754" s="162"/>
      <c r="CQ754" s="162"/>
      <c r="CR754" s="162"/>
      <c r="CS754" s="162"/>
      <c r="CT754" s="162"/>
      <c r="CU754" s="162"/>
      <c r="CV754" s="162"/>
      <c r="CW754" s="162"/>
      <c r="CX754" s="162"/>
      <c r="CY754" s="162"/>
      <c r="CZ754" s="162"/>
      <c r="DA754" s="162"/>
      <c r="DB754" s="162"/>
      <c r="DC754" s="162"/>
      <c r="DD754" s="162"/>
      <c r="DE754" s="162"/>
      <c r="DF754" s="162"/>
      <c r="DG754" s="162"/>
      <c r="DH754" s="162"/>
      <c r="DI754" s="162"/>
      <c r="DJ754" s="162"/>
      <c r="DK754" s="162"/>
      <c r="DL754" s="162"/>
      <c r="DM754" s="162"/>
      <c r="DN754" s="162"/>
      <c r="DO754" s="162"/>
      <c r="DP754" s="162"/>
      <c r="DQ754" s="162"/>
      <c r="DR754" s="162"/>
      <c r="DS754" s="162"/>
      <c r="DT754" s="162"/>
      <c r="DU754" s="162"/>
      <c r="DV754" s="162"/>
      <c r="DW754" s="162"/>
      <c r="DX754" s="162"/>
      <c r="DY754" s="162"/>
      <c r="DZ754" s="162"/>
      <c r="EA754" s="162"/>
      <c r="EB754" s="162"/>
      <c r="EC754" s="162"/>
      <c r="ED754" s="162"/>
      <c r="EE754" s="162"/>
      <c r="EF754" s="162"/>
      <c r="EG754" s="162"/>
      <c r="EH754" s="162"/>
      <c r="EI754" s="162"/>
      <c r="EJ754" s="162"/>
      <c r="EK754" s="162"/>
      <c r="EL754" s="162"/>
      <c r="EM754" s="162"/>
      <c r="EN754" s="162"/>
      <c r="EO754" s="162"/>
      <c r="EP754" s="162"/>
      <c r="EQ754" s="162"/>
      <c r="ER754" s="162"/>
      <c r="ES754" s="162"/>
      <c r="ET754" s="162"/>
      <c r="EU754" s="162"/>
      <c r="EV754" s="162"/>
      <c r="EW754" s="162"/>
      <c r="EX754" s="162"/>
      <c r="EY754" s="162"/>
      <c r="EZ754" s="162"/>
      <c r="FA754" s="162"/>
      <c r="FB754" s="162"/>
      <c r="FC754" s="162"/>
      <c r="FD754" s="162"/>
      <c r="FE754" s="162"/>
      <c r="FF754" s="162"/>
      <c r="FG754" s="162"/>
      <c r="FH754" s="162"/>
      <c r="FI754" s="162"/>
      <c r="FJ754" s="162"/>
      <c r="FK754" s="162"/>
      <c r="FL754" s="162"/>
      <c r="FM754" s="162"/>
      <c r="FN754" s="162"/>
      <c r="FO754" s="162"/>
      <c r="FP754" s="162"/>
      <c r="FQ754" s="162"/>
      <c r="FR754" s="162"/>
      <c r="FS754" s="162"/>
      <c r="FT754" s="162"/>
      <c r="FU754" s="162"/>
      <c r="FV754" s="162"/>
      <c r="FW754" s="162"/>
      <c r="FX754" s="162"/>
      <c r="FY754" s="162"/>
      <c r="FZ754" s="162"/>
      <c r="GA754" s="162"/>
      <c r="GB754" s="162"/>
      <c r="GC754" s="162"/>
      <c r="GD754" s="162"/>
      <c r="GE754" s="162"/>
      <c r="GF754" s="162"/>
      <c r="GG754" s="162"/>
      <c r="GH754" s="162"/>
      <c r="GI754" s="162"/>
      <c r="GJ754" s="162"/>
      <c r="GK754" s="162"/>
      <c r="GL754" s="162"/>
      <c r="GM754" s="162"/>
      <c r="GN754" s="162"/>
      <c r="GO754" s="162"/>
      <c r="GP754" s="162"/>
      <c r="GQ754" s="162"/>
      <c r="GR754" s="162"/>
      <c r="GS754" s="162"/>
      <c r="GT754" s="162"/>
      <c r="GU754" s="162"/>
    </row>
    <row r="755" spans="1:203" ht="30" x14ac:dyDescent="0.25">
      <c r="A755" s="161">
        <v>1</v>
      </c>
      <c r="B755" s="2644" t="s">
        <v>358</v>
      </c>
      <c r="C755" s="2615">
        <f t="shared" ref="C755:E756" si="51">C711</f>
        <v>500</v>
      </c>
      <c r="D755" s="2615">
        <f t="shared" si="51"/>
        <v>167</v>
      </c>
      <c r="E755" s="2616">
        <f t="shared" si="51"/>
        <v>187</v>
      </c>
      <c r="F755" s="2604">
        <f t="shared" si="43"/>
        <v>111.97604790419162</v>
      </c>
      <c r="G755" s="2609"/>
      <c r="H755" s="2609"/>
      <c r="I755" s="2617"/>
      <c r="J755" s="2617"/>
      <c r="K755" s="2617"/>
      <c r="L755" s="2617"/>
      <c r="M755" s="2617"/>
      <c r="N755" s="2613"/>
      <c r="O755" s="2615"/>
      <c r="P755" s="2615"/>
      <c r="Q755" s="2615"/>
      <c r="R755" s="2615"/>
      <c r="S755" s="2694"/>
      <c r="T755" s="2615"/>
      <c r="U755" s="2615"/>
      <c r="V755" s="2615"/>
      <c r="W755" s="2615"/>
      <c r="X755" s="2538"/>
      <c r="Y755" s="2593"/>
      <c r="Z755" s="162"/>
      <c r="AA755" s="219"/>
      <c r="AB755" s="669"/>
      <c r="AC755" s="219"/>
      <c r="AD755" s="2703"/>
      <c r="AE755" s="162"/>
      <c r="AF755" s="162"/>
      <c r="AG755" s="162"/>
      <c r="AH755" s="162"/>
      <c r="AI755" s="162"/>
      <c r="AJ755" s="162"/>
      <c r="AK755" s="162"/>
      <c r="AL755" s="162"/>
      <c r="AM755" s="162"/>
      <c r="AN755" s="162"/>
      <c r="AO755" s="162"/>
      <c r="AP755" s="162"/>
      <c r="AQ755" s="162"/>
      <c r="AR755" s="162"/>
      <c r="AS755" s="162"/>
      <c r="AT755" s="162"/>
      <c r="AU755" s="162"/>
      <c r="AV755" s="162"/>
      <c r="AW755" s="162"/>
      <c r="AX755" s="162"/>
      <c r="AY755" s="162"/>
      <c r="AZ755" s="162"/>
      <c r="BA755" s="162"/>
      <c r="BB755" s="162"/>
      <c r="BC755" s="162"/>
      <c r="BD755" s="162"/>
      <c r="BE755" s="162"/>
      <c r="BF755" s="162"/>
      <c r="BG755" s="162"/>
      <c r="BH755" s="162"/>
      <c r="BI755" s="162"/>
      <c r="BJ755" s="162"/>
      <c r="BK755" s="162"/>
      <c r="BL755" s="162"/>
      <c r="BM755" s="162"/>
      <c r="BN755" s="162"/>
      <c r="BO755" s="162"/>
      <c r="BP755" s="162"/>
      <c r="BQ755" s="162"/>
      <c r="BR755" s="162"/>
      <c r="BS755" s="162"/>
      <c r="BT755" s="162"/>
      <c r="BU755" s="162"/>
      <c r="BV755" s="162"/>
      <c r="BW755" s="162"/>
      <c r="BX755" s="162"/>
      <c r="BY755" s="162"/>
      <c r="BZ755" s="162"/>
      <c r="CA755" s="162"/>
      <c r="CB755" s="162"/>
      <c r="CC755" s="162"/>
      <c r="CD755" s="162"/>
      <c r="CE755" s="162"/>
      <c r="CF755" s="162"/>
      <c r="CG755" s="162"/>
      <c r="CH755" s="162"/>
      <c r="CI755" s="162"/>
      <c r="CJ755" s="162"/>
      <c r="CK755" s="162"/>
      <c r="CL755" s="162"/>
      <c r="CM755" s="162"/>
      <c r="CN755" s="162"/>
      <c r="CO755" s="162"/>
      <c r="CP755" s="162"/>
      <c r="CQ755" s="162"/>
      <c r="CR755" s="162"/>
      <c r="CS755" s="162"/>
      <c r="CT755" s="162"/>
      <c r="CU755" s="162"/>
      <c r="CV755" s="162"/>
      <c r="CW755" s="162"/>
      <c r="CX755" s="162"/>
      <c r="CY755" s="162"/>
      <c r="CZ755" s="162"/>
      <c r="DA755" s="162"/>
      <c r="DB755" s="162"/>
      <c r="DC755" s="162"/>
      <c r="DD755" s="162"/>
      <c r="DE755" s="162"/>
      <c r="DF755" s="162"/>
      <c r="DG755" s="162"/>
      <c r="DH755" s="162"/>
      <c r="DI755" s="162"/>
      <c r="DJ755" s="162"/>
      <c r="DK755" s="162"/>
      <c r="DL755" s="162"/>
      <c r="DM755" s="162"/>
      <c r="DN755" s="162"/>
      <c r="DO755" s="162"/>
      <c r="DP755" s="162"/>
      <c r="DQ755" s="162"/>
      <c r="DR755" s="162"/>
      <c r="DS755" s="162"/>
      <c r="DT755" s="162"/>
      <c r="DU755" s="162"/>
      <c r="DV755" s="162"/>
      <c r="DW755" s="162"/>
      <c r="DX755" s="162"/>
      <c r="DY755" s="162"/>
      <c r="DZ755" s="162"/>
      <c r="EA755" s="162"/>
      <c r="EB755" s="162"/>
      <c r="EC755" s="162"/>
      <c r="ED755" s="162"/>
      <c r="EE755" s="162"/>
      <c r="EF755" s="162"/>
      <c r="EG755" s="162"/>
      <c r="EH755" s="162"/>
      <c r="EI755" s="162"/>
      <c r="EJ755" s="162"/>
      <c r="EK755" s="162"/>
      <c r="EL755" s="162"/>
      <c r="EM755" s="162"/>
      <c r="EN755" s="162"/>
      <c r="EO755" s="162"/>
      <c r="EP755" s="162"/>
      <c r="EQ755" s="162"/>
      <c r="ER755" s="162"/>
      <c r="ES755" s="162"/>
      <c r="ET755" s="162"/>
      <c r="EU755" s="162"/>
      <c r="EV755" s="162"/>
      <c r="EW755" s="162"/>
      <c r="EX755" s="162"/>
      <c r="EY755" s="162"/>
      <c r="EZ755" s="162"/>
      <c r="FA755" s="162"/>
      <c r="FB755" s="162"/>
      <c r="FC755" s="162"/>
      <c r="FD755" s="162"/>
      <c r="FE755" s="162"/>
      <c r="FF755" s="162"/>
      <c r="FG755" s="162"/>
      <c r="FH755" s="162"/>
      <c r="FI755" s="162"/>
      <c r="FJ755" s="162"/>
      <c r="FK755" s="162"/>
      <c r="FL755" s="162"/>
      <c r="FM755" s="162"/>
      <c r="FN755" s="162"/>
      <c r="FO755" s="162"/>
      <c r="FP755" s="162"/>
      <c r="FQ755" s="162"/>
      <c r="FR755" s="162"/>
      <c r="FS755" s="162"/>
      <c r="FT755" s="162"/>
      <c r="FU755" s="162"/>
      <c r="FV755" s="162"/>
      <c r="FW755" s="162"/>
      <c r="FX755" s="162"/>
      <c r="FY755" s="162"/>
      <c r="FZ755" s="162"/>
      <c r="GA755" s="162"/>
      <c r="GB755" s="162"/>
      <c r="GC755" s="162"/>
      <c r="GD755" s="162"/>
      <c r="GE755" s="162"/>
      <c r="GF755" s="162"/>
      <c r="GG755" s="162"/>
      <c r="GH755" s="162"/>
      <c r="GI755" s="162"/>
      <c r="GJ755" s="162"/>
      <c r="GK755" s="162"/>
      <c r="GL755" s="162"/>
      <c r="GM755" s="162"/>
      <c r="GN755" s="162"/>
      <c r="GO755" s="162"/>
      <c r="GP755" s="162"/>
      <c r="GQ755" s="162"/>
      <c r="GR755" s="162"/>
      <c r="GS755" s="162"/>
      <c r="GT755" s="162"/>
      <c r="GU755" s="162"/>
    </row>
    <row r="756" spans="1:203" ht="30" x14ac:dyDescent="0.25">
      <c r="A756" s="161">
        <v>1</v>
      </c>
      <c r="B756" s="2647" t="s">
        <v>359</v>
      </c>
      <c r="C756" s="2615">
        <f t="shared" si="51"/>
        <v>3300</v>
      </c>
      <c r="D756" s="2615">
        <f t="shared" si="51"/>
        <v>1100</v>
      </c>
      <c r="E756" s="2616">
        <f t="shared" si="51"/>
        <v>1216</v>
      </c>
      <c r="F756" s="2603">
        <f>F711</f>
        <v>111.97604790419162</v>
      </c>
      <c r="G756" s="2609"/>
      <c r="H756" s="2609"/>
      <c r="I756" s="2617"/>
      <c r="J756" s="2617"/>
      <c r="K756" s="2617"/>
      <c r="L756" s="2617"/>
      <c r="M756" s="2617"/>
      <c r="N756" s="2613"/>
      <c r="O756" s="2615"/>
      <c r="P756" s="2615"/>
      <c r="Q756" s="2615"/>
      <c r="R756" s="2615"/>
      <c r="S756" s="2694"/>
      <c r="T756" s="2615"/>
      <c r="U756" s="2615"/>
      <c r="V756" s="2615"/>
      <c r="W756" s="2615"/>
      <c r="X756" s="2538"/>
      <c r="Y756" s="2595"/>
      <c r="Z756" s="162"/>
      <c r="AA756" s="219"/>
      <c r="AB756" s="669"/>
      <c r="AC756" s="219"/>
      <c r="AD756" s="2703"/>
      <c r="AE756" s="162"/>
      <c r="AF756" s="162"/>
      <c r="AG756" s="162"/>
      <c r="AH756" s="162"/>
      <c r="AI756" s="162"/>
      <c r="AJ756" s="162"/>
      <c r="AK756" s="162"/>
      <c r="AL756" s="162"/>
      <c r="AM756" s="162"/>
      <c r="AN756" s="162"/>
      <c r="AO756" s="162"/>
      <c r="AP756" s="162"/>
      <c r="AQ756" s="162"/>
      <c r="AR756" s="162"/>
      <c r="AS756" s="162"/>
      <c r="AT756" s="162"/>
      <c r="AU756" s="162"/>
      <c r="AV756" s="162"/>
      <c r="AW756" s="162"/>
      <c r="AX756" s="162"/>
      <c r="AY756" s="162"/>
      <c r="AZ756" s="162"/>
      <c r="BA756" s="162"/>
      <c r="BB756" s="162"/>
      <c r="BC756" s="162"/>
      <c r="BD756" s="162"/>
      <c r="BE756" s="162"/>
      <c r="BF756" s="162"/>
      <c r="BG756" s="162"/>
      <c r="BH756" s="162"/>
      <c r="BI756" s="162"/>
      <c r="BJ756" s="162"/>
      <c r="BK756" s="162"/>
      <c r="BL756" s="162"/>
      <c r="BM756" s="162"/>
      <c r="BN756" s="162"/>
      <c r="BO756" s="162"/>
      <c r="BP756" s="162"/>
      <c r="BQ756" s="162"/>
      <c r="BR756" s="162"/>
      <c r="BS756" s="162"/>
      <c r="BT756" s="162"/>
      <c r="BU756" s="162"/>
      <c r="BV756" s="162"/>
      <c r="BW756" s="162"/>
      <c r="BX756" s="162"/>
      <c r="BY756" s="162"/>
      <c r="BZ756" s="162"/>
      <c r="CA756" s="162"/>
      <c r="CB756" s="162"/>
      <c r="CC756" s="162"/>
      <c r="CD756" s="162"/>
      <c r="CE756" s="162"/>
      <c r="CF756" s="162"/>
      <c r="CG756" s="162"/>
      <c r="CH756" s="162"/>
      <c r="CI756" s="162"/>
      <c r="CJ756" s="162"/>
      <c r="CK756" s="162"/>
      <c r="CL756" s="162"/>
      <c r="CM756" s="162"/>
      <c r="CN756" s="162"/>
      <c r="CO756" s="162"/>
      <c r="CP756" s="162"/>
      <c r="CQ756" s="162"/>
      <c r="CR756" s="162"/>
      <c r="CS756" s="162"/>
      <c r="CT756" s="162"/>
      <c r="CU756" s="162"/>
      <c r="CV756" s="162"/>
      <c r="CW756" s="162"/>
      <c r="CX756" s="162"/>
      <c r="CY756" s="162"/>
      <c r="CZ756" s="162"/>
      <c r="DA756" s="162"/>
      <c r="DB756" s="162"/>
      <c r="DC756" s="162"/>
      <c r="DD756" s="162"/>
      <c r="DE756" s="162"/>
      <c r="DF756" s="162"/>
      <c r="DG756" s="162"/>
      <c r="DH756" s="162"/>
      <c r="DI756" s="162"/>
      <c r="DJ756" s="162"/>
      <c r="DK756" s="162"/>
      <c r="DL756" s="162"/>
      <c r="DM756" s="162"/>
      <c r="DN756" s="162"/>
      <c r="DO756" s="162"/>
      <c r="DP756" s="162"/>
      <c r="DQ756" s="162"/>
      <c r="DR756" s="162"/>
      <c r="DS756" s="162"/>
      <c r="DT756" s="162"/>
      <c r="DU756" s="162"/>
      <c r="DV756" s="162"/>
      <c r="DW756" s="162"/>
      <c r="DX756" s="162"/>
      <c r="DY756" s="162"/>
      <c r="DZ756" s="162"/>
      <c r="EA756" s="162"/>
      <c r="EB756" s="162"/>
      <c r="EC756" s="162"/>
      <c r="ED756" s="162"/>
      <c r="EE756" s="162"/>
      <c r="EF756" s="162"/>
      <c r="EG756" s="162"/>
      <c r="EH756" s="162"/>
      <c r="EI756" s="162"/>
      <c r="EJ756" s="162"/>
      <c r="EK756" s="162"/>
      <c r="EL756" s="162"/>
      <c r="EM756" s="162"/>
      <c r="EN756" s="162"/>
      <c r="EO756" s="162"/>
      <c r="EP756" s="162"/>
      <c r="EQ756" s="162"/>
      <c r="ER756" s="162"/>
      <c r="ES756" s="162"/>
      <c r="ET756" s="162"/>
      <c r="EU756" s="162"/>
      <c r="EV756" s="162"/>
      <c r="EW756" s="162"/>
      <c r="EX756" s="162"/>
      <c r="EY756" s="162"/>
      <c r="EZ756" s="162"/>
      <c r="FA756" s="162"/>
      <c r="FB756" s="162"/>
      <c r="FC756" s="162"/>
      <c r="FD756" s="162"/>
      <c r="FE756" s="162"/>
      <c r="FF756" s="162"/>
      <c r="FG756" s="162"/>
      <c r="FH756" s="162"/>
      <c r="FI756" s="162"/>
      <c r="FJ756" s="162"/>
      <c r="FK756" s="162"/>
      <c r="FL756" s="162"/>
      <c r="FM756" s="162"/>
      <c r="FN756" s="162"/>
      <c r="FO756" s="162"/>
      <c r="FP756" s="162"/>
      <c r="FQ756" s="162"/>
      <c r="FR756" s="162"/>
      <c r="FS756" s="162"/>
      <c r="FT756" s="162"/>
      <c r="FU756" s="162"/>
      <c r="FV756" s="162"/>
      <c r="FW756" s="162"/>
      <c r="FX756" s="162"/>
      <c r="FY756" s="162"/>
      <c r="FZ756" s="162"/>
      <c r="GA756" s="162"/>
      <c r="GB756" s="162"/>
      <c r="GC756" s="162"/>
      <c r="GD756" s="162"/>
      <c r="GE756" s="162"/>
      <c r="GF756" s="162"/>
      <c r="GG756" s="162"/>
      <c r="GH756" s="162"/>
      <c r="GI756" s="162"/>
      <c r="GJ756" s="162"/>
      <c r="GK756" s="162"/>
      <c r="GL756" s="162"/>
      <c r="GM756" s="162"/>
      <c r="GN756" s="162"/>
      <c r="GO756" s="162"/>
      <c r="GP756" s="162"/>
      <c r="GQ756" s="162"/>
      <c r="GR756" s="162"/>
      <c r="GS756" s="162"/>
      <c r="GT756" s="162"/>
      <c r="GU756" s="162"/>
    </row>
    <row r="757" spans="1:203" ht="18" customHeight="1" x14ac:dyDescent="0.25">
      <c r="A757" s="161">
        <v>1</v>
      </c>
      <c r="B757" s="2648" t="s">
        <v>91</v>
      </c>
      <c r="C757" s="2607">
        <f>SUM(C713,C677,C643,C609,C575,C541,C507,C472,C437,C402,C367,C331,C295,C261,C227,C191,C156,C120,C82,C39)</f>
        <v>12537126.300000001</v>
      </c>
      <c r="D757" s="2607">
        <f>SUM(D713,D677,D643,D609,D575,D541,D507,D472,D437,D402,D367,D331,D295,D261,D227,D191,D156,D120,D82,D39)</f>
        <v>4179040.9499999993</v>
      </c>
      <c r="E757" s="2603">
        <f>SUM(E713,E677,E643,E609,E575,E541,E507,E472,E437,E402,E367,E331,E295,E261,E227,E191,E156,E120,E82,E39)</f>
        <v>4067920.1096295305</v>
      </c>
      <c r="F757" s="2604">
        <f>E757/D757*100</f>
        <v>97.340996613817126</v>
      </c>
      <c r="G757" s="2617"/>
      <c r="H757" s="2617"/>
      <c r="I757" s="2618"/>
      <c r="J757" s="2618"/>
      <c r="K757" s="2618"/>
      <c r="L757" s="2618"/>
      <c r="M757" s="2618"/>
      <c r="N757" s="2619"/>
      <c r="O757" s="2607">
        <f t="shared" ref="O757:V757" si="52">SUM(O713,O677,O643,O609,O575,O541,O507,O472,O437,O402,O367,O331,O295,O261,O227,O191,O156,O120,O82,O39)</f>
        <v>6690052.2779455744</v>
      </c>
      <c r="P757" s="2607">
        <f t="shared" ref="P757:Q757" si="53">SUM(P713,P677,P643,P609,P575,P541,P507,P472,P437,P402,P367,P331,P295,P261,P227,P191,P156,P120,P82,P39)</f>
        <v>6787585.5683936533</v>
      </c>
      <c r="Q757" s="2607">
        <f t="shared" si="53"/>
        <v>6809469.4828236531</v>
      </c>
      <c r="R757" s="2607">
        <f t="shared" ref="R757" si="54">SUM(R713,R677,R643,R609,R575,R541,R507,R472,R437,R402,R367,R331,R295,R261,R227,R191,R156,R120,R82,R39)</f>
        <v>6831618.9833556451</v>
      </c>
      <c r="S757" s="2693">
        <f t="shared" si="52"/>
        <v>2299793.5093057575</v>
      </c>
      <c r="T757" s="2607">
        <f>SUM(T713,T677,T643,T609,T575,T541,T507,T472,T437,T402,T367,T331,T295,T261,T227,T191,T156,T120,T82,T39)</f>
        <v>2241602.86852</v>
      </c>
      <c r="U757" s="2607">
        <f>T757-S757</f>
        <v>-58190.640785757452</v>
      </c>
      <c r="V757" s="2607">
        <f t="shared" si="52"/>
        <v>-10133.750103000002</v>
      </c>
      <c r="W757" s="2607">
        <f>SUM(W713,W677,W643,W609,W575,W541,W507,W472,W437,W402,W367,W331,W295,W261,W227,W191,W156,W120,W82,W39)</f>
        <v>2231469.1184169999</v>
      </c>
      <c r="X757" s="2540">
        <f>T757/S757*100</f>
        <v>97.469744977090429</v>
      </c>
      <c r="Y757" s="2595">
        <f>W757/S757*100</f>
        <v>97.029107586733616</v>
      </c>
      <c r="Z757" s="645"/>
      <c r="AA757" s="219"/>
      <c r="AB757" s="669"/>
      <c r="AC757" s="219"/>
      <c r="AD757" s="2703"/>
    </row>
    <row r="758" spans="1:203" ht="18" customHeight="1" x14ac:dyDescent="0.25">
      <c r="A758" s="161">
        <v>1</v>
      </c>
      <c r="B758" s="2649" t="s">
        <v>364</v>
      </c>
      <c r="C758" s="2616">
        <f>SUM(C714,C368,C226,C119,C81,C38,C473)</f>
        <v>1432860</v>
      </c>
      <c r="D758" s="2616">
        <f>SUM(D714,D368,D226,D119,D81,D38,D473)</f>
        <v>477621</v>
      </c>
      <c r="E758" s="2616">
        <f>SUM(E714,E368,E226,E119,E81,E38,E473)</f>
        <v>551307</v>
      </c>
      <c r="F758" s="2620">
        <f>E758/D758*100</f>
        <v>115.42771360555754</v>
      </c>
      <c r="G758" s="2621"/>
      <c r="H758" s="2621"/>
      <c r="I758" s="2622"/>
      <c r="J758" s="2622"/>
      <c r="K758" s="2622"/>
      <c r="L758" s="2622"/>
      <c r="M758" s="2622"/>
      <c r="N758" s="2619"/>
      <c r="O758" s="2616"/>
      <c r="P758" s="2616"/>
      <c r="Q758" s="2616"/>
      <c r="R758" s="2616"/>
      <c r="S758" s="2695"/>
      <c r="T758" s="2616"/>
      <c r="U758" s="2607">
        <f t="shared" ref="U758:U768" si="55">T758-S758</f>
        <v>0</v>
      </c>
      <c r="V758" s="2616"/>
      <c r="W758" s="2616"/>
      <c r="X758" s="2541"/>
      <c r="Y758" s="2596"/>
      <c r="Z758" s="1302"/>
      <c r="AA758" s="219"/>
      <c r="AB758" s="669"/>
      <c r="AC758" s="219"/>
      <c r="AD758" s="2703"/>
    </row>
    <row r="759" spans="1:203" s="162" customFormat="1" ht="17.25" customHeight="1" x14ac:dyDescent="0.25">
      <c r="A759" s="161">
        <v>1</v>
      </c>
      <c r="B759" s="2650" t="s">
        <v>95</v>
      </c>
      <c r="C759" s="2616">
        <f>SUM(C716,C678,C644,C610,C576,C542,C508,C474,C438,C403,C369,C332,C262,C228,C192,C157,C122,C84,C41,C297)</f>
        <v>23784</v>
      </c>
      <c r="D759" s="2616">
        <f>SUM(D716,D678,D644,D610,D576,D542,D508,D474,D438,D403,D369,D332,D262,D228,D192,D157,D122,D84,D41,D297)</f>
        <v>7928.666666666667</v>
      </c>
      <c r="E759" s="2616">
        <f>SUM(E716,E678,E644,E610,E576,E542,E508,E474,E438,E403,E369,E332,E262,E228,E192,E157,E122,E84,E41,E297)</f>
        <v>7331</v>
      </c>
      <c r="F759" s="2620">
        <f t="shared" ref="F759:F763" si="56">E759/D759*100</f>
        <v>92.461952408980068</v>
      </c>
      <c r="G759" s="2623">
        <f t="shared" ref="G759:H761" si="57">J759/D759</f>
        <v>9.1121247792819293</v>
      </c>
      <c r="H759" s="2623">
        <f t="shared" si="57"/>
        <v>9.7061792388487245</v>
      </c>
      <c r="I759" s="2616">
        <f>SUM(I716,I678,I644,I610,I576,I542,I508,I474,I438,I403,I369,I332,I262,I228,I192,I157,I122,I84,I41,I297)</f>
        <v>217531</v>
      </c>
      <c r="J759" s="2616">
        <f>SUM(J716,J678,J644,J610,J576,J542,J508,J474,J438,J403,J369,J332,J262,J228,J192,J157,J122,J84,J41,J297)</f>
        <v>72247</v>
      </c>
      <c r="K759" s="2616">
        <f>SUM(K716,K678,K644,K610,K576,K542,K508,K474,K438,K403,K369,K332,K262,K228,K192,K157,K122,K84,K41,K297)</f>
        <v>71156</v>
      </c>
      <c r="L759" s="2616">
        <f>K759/J759*100</f>
        <v>98.489902694921597</v>
      </c>
      <c r="M759" s="2616">
        <f>SUM(M716,M678,M644,M610,M576,M542,M508,M474,M438,M403,M369,M332,M262,M228,M192,M157,M122,M84,M41,M297)</f>
        <v>707.46212121212125</v>
      </c>
      <c r="N759" s="2610">
        <f>K759/$B$3*12/M759</f>
        <v>301.73770948225086</v>
      </c>
      <c r="O759" s="2616">
        <f t="shared" ref="O759:W759" si="58">SUM(O715,O678,O644,O610,O576,O542,O508,O474,O438,O403,O369,O332,O262,O228,O192,O157,O122,O84,O41,O297)</f>
        <v>0</v>
      </c>
      <c r="P759" s="2616">
        <f t="shared" ref="P759:Q759" si="59">SUM(P715,P678,P644,P610,P576,P542,P508,P474,P438,P403,P369,P332,P262,P228,P192,P157,P122,P84,P41,P297)</f>
        <v>0</v>
      </c>
      <c r="Q759" s="2616">
        <f t="shared" si="59"/>
        <v>0</v>
      </c>
      <c r="R759" s="2616">
        <f t="shared" ref="R759" si="60">SUM(R715,R678,R644,R610,R576,R542,R508,R474,R438,R403,R369,R332,R262,R228,R192,R157,R122,R84,R41,R297)</f>
        <v>0</v>
      </c>
      <c r="S759" s="2695">
        <f t="shared" si="58"/>
        <v>0</v>
      </c>
      <c r="T759" s="2616">
        <f t="shared" si="58"/>
        <v>0</v>
      </c>
      <c r="U759" s="2607">
        <f t="shared" si="55"/>
        <v>0</v>
      </c>
      <c r="V759" s="2616">
        <f t="shared" si="58"/>
        <v>0</v>
      </c>
      <c r="W759" s="2616">
        <f t="shared" si="58"/>
        <v>0</v>
      </c>
      <c r="X759" s="2540"/>
      <c r="Y759" s="2593"/>
      <c r="AA759" s="219"/>
      <c r="AB759" s="669"/>
      <c r="AC759" s="219"/>
      <c r="AD759" s="2703"/>
    </row>
    <row r="760" spans="1:203" ht="18" customHeight="1" x14ac:dyDescent="0.25">
      <c r="A760" s="161">
        <v>1</v>
      </c>
      <c r="B760" s="2651" t="s">
        <v>16</v>
      </c>
      <c r="C760" s="2616">
        <f t="shared" ref="C760:E761" si="61">SUM(C717,C679,C645,C611,C577,C543,C509,C475,C439,C404,C370,C333,C298,C263,C229,C193,C158,C123,C85,C42)</f>
        <v>59321</v>
      </c>
      <c r="D760" s="2616">
        <f t="shared" si="61"/>
        <v>19775</v>
      </c>
      <c r="E760" s="2616">
        <f t="shared" si="61"/>
        <v>20433</v>
      </c>
      <c r="F760" s="2620">
        <f t="shared" si="56"/>
        <v>103.32743362831857</v>
      </c>
      <c r="G760" s="2623">
        <f t="shared" si="57"/>
        <v>7.3087737041719345</v>
      </c>
      <c r="H760" s="2623">
        <f t="shared" si="57"/>
        <v>7.5126511036069106</v>
      </c>
      <c r="I760" s="2616">
        <f t="shared" ref="I760:K761" si="62">SUM(I717,I679,I645,I611,I577,I543,I509,I475,I439,I404,I370,I333,I298,I263,I229,I193,I158,I123,I85,I42)</f>
        <v>445583</v>
      </c>
      <c r="J760" s="2616">
        <f t="shared" si="62"/>
        <v>144531</v>
      </c>
      <c r="K760" s="2616">
        <f t="shared" si="62"/>
        <v>153506</v>
      </c>
      <c r="L760" s="2616">
        <f t="shared" ref="L760:L761" si="63">K760/J760*100</f>
        <v>106.20974047090243</v>
      </c>
      <c r="M760" s="2616">
        <f>SUM(M717,M679,M645,M611,M577,M543,M509,M475,M439,M404,M370,M333,M298,M263,M229,M193,M158,M123,M85,M42)</f>
        <v>1631.9666666666667</v>
      </c>
      <c r="N760" s="2610">
        <f>K760/$B$3*12/M760</f>
        <v>282.18591065993996</v>
      </c>
      <c r="O760" s="2616">
        <f t="shared" ref="O760:W760" si="64">SUM(O716,O679,O645,O611,O577,O543,O509,O475,O439,O404,O370,O333,O298,O263,O229,O193,O158,O123,O85,O42)</f>
        <v>0</v>
      </c>
      <c r="P760" s="2616">
        <f t="shared" ref="P760:Q760" si="65">SUM(P716,P679,P645,P611,P577,P543,P509,P475,P439,P404,P370,P333,P298,P263,P229,P193,P158,P123,P85,P42)</f>
        <v>0</v>
      </c>
      <c r="Q760" s="2616">
        <f t="shared" si="65"/>
        <v>0</v>
      </c>
      <c r="R760" s="2616">
        <f t="shared" ref="R760" si="66">SUM(R716,R679,R645,R611,R577,R543,R509,R475,R439,R404,R370,R333,R298,R263,R229,R193,R158,R123,R85,R42)</f>
        <v>0</v>
      </c>
      <c r="S760" s="2695">
        <f t="shared" si="64"/>
        <v>0</v>
      </c>
      <c r="T760" s="2616">
        <f t="shared" si="64"/>
        <v>0</v>
      </c>
      <c r="U760" s="2607">
        <f t="shared" si="55"/>
        <v>0</v>
      </c>
      <c r="V760" s="2616">
        <f t="shared" si="64"/>
        <v>0</v>
      </c>
      <c r="W760" s="2616">
        <f t="shared" si="64"/>
        <v>0</v>
      </c>
      <c r="X760" s="2540"/>
      <c r="Y760" s="2593"/>
      <c r="Z760" s="162"/>
      <c r="AA760" s="219"/>
      <c r="AB760" s="669"/>
      <c r="AC760" s="219"/>
      <c r="AD760" s="2703"/>
      <c r="AE760" s="162"/>
      <c r="AF760" s="162"/>
      <c r="AG760" s="162"/>
      <c r="AH760" s="162"/>
      <c r="AI760" s="162"/>
      <c r="AJ760" s="162"/>
      <c r="AK760" s="162"/>
      <c r="AL760" s="162"/>
      <c r="AM760" s="162"/>
      <c r="AN760" s="162"/>
      <c r="AO760" s="162"/>
      <c r="AP760" s="162"/>
      <c r="AQ760" s="162"/>
      <c r="AR760" s="162"/>
      <c r="AS760" s="162"/>
      <c r="AT760" s="162"/>
      <c r="AU760" s="162"/>
      <c r="AV760" s="162"/>
      <c r="AW760" s="162"/>
      <c r="AX760" s="162"/>
      <c r="AY760" s="162"/>
      <c r="AZ760" s="162"/>
      <c r="BA760" s="162"/>
      <c r="BB760" s="162"/>
      <c r="BC760" s="162"/>
      <c r="BD760" s="162"/>
      <c r="BE760" s="162"/>
      <c r="BF760" s="162"/>
      <c r="BG760" s="162"/>
      <c r="BH760" s="162"/>
      <c r="BI760" s="162"/>
      <c r="BJ760" s="162"/>
      <c r="BK760" s="162"/>
      <c r="BL760" s="162"/>
      <c r="BM760" s="162"/>
      <c r="BN760" s="162"/>
      <c r="BO760" s="162"/>
      <c r="BP760" s="162"/>
      <c r="BQ760" s="162"/>
      <c r="BR760" s="162"/>
      <c r="BS760" s="162"/>
      <c r="BT760" s="162"/>
      <c r="BU760" s="162"/>
      <c r="BV760" s="162"/>
      <c r="BW760" s="162"/>
      <c r="BX760" s="162"/>
      <c r="BY760" s="162"/>
      <c r="BZ760" s="162"/>
      <c r="CA760" s="162"/>
      <c r="CB760" s="162"/>
      <c r="CC760" s="162"/>
      <c r="CD760" s="162"/>
      <c r="CE760" s="162"/>
      <c r="CF760" s="162"/>
      <c r="CG760" s="162"/>
      <c r="CH760" s="162"/>
      <c r="CI760" s="162"/>
      <c r="CJ760" s="162"/>
      <c r="CK760" s="162"/>
      <c r="CL760" s="162"/>
      <c r="CM760" s="162"/>
      <c r="CN760" s="162"/>
      <c r="CO760" s="162"/>
      <c r="CP760" s="162"/>
      <c r="CQ760" s="162"/>
      <c r="CR760" s="162"/>
      <c r="CS760" s="162"/>
      <c r="CT760" s="162"/>
      <c r="CU760" s="162"/>
      <c r="CV760" s="162"/>
      <c r="CW760" s="162"/>
      <c r="CX760" s="162"/>
      <c r="CY760" s="162"/>
      <c r="CZ760" s="162"/>
      <c r="DA760" s="162"/>
      <c r="DB760" s="162"/>
      <c r="DC760" s="162"/>
      <c r="DD760" s="162"/>
      <c r="DE760" s="162"/>
      <c r="DF760" s="162"/>
      <c r="DG760" s="162"/>
      <c r="DH760" s="162"/>
      <c r="DI760" s="162"/>
      <c r="DJ760" s="162"/>
      <c r="DK760" s="162"/>
      <c r="DL760" s="162"/>
      <c r="DM760" s="162"/>
      <c r="DN760" s="162"/>
      <c r="DO760" s="162"/>
      <c r="DP760" s="162"/>
      <c r="DQ760" s="162"/>
      <c r="DR760" s="162"/>
      <c r="DS760" s="162"/>
      <c r="DT760" s="162"/>
      <c r="DU760" s="162"/>
      <c r="DV760" s="162"/>
      <c r="DW760" s="162"/>
      <c r="DX760" s="162"/>
      <c r="DY760" s="162"/>
      <c r="DZ760" s="162"/>
      <c r="EA760" s="162"/>
      <c r="EB760" s="162"/>
      <c r="EC760" s="162"/>
      <c r="ED760" s="162"/>
      <c r="EE760" s="162"/>
      <c r="EF760" s="162"/>
      <c r="EG760" s="162"/>
      <c r="EH760" s="162"/>
      <c r="EI760" s="162"/>
      <c r="EJ760" s="162"/>
      <c r="EK760" s="162"/>
      <c r="EL760" s="162"/>
      <c r="EM760" s="162"/>
      <c r="EN760" s="162"/>
      <c r="EO760" s="162"/>
      <c r="EP760" s="162"/>
      <c r="EQ760" s="162"/>
      <c r="ER760" s="162"/>
      <c r="ES760" s="162"/>
      <c r="ET760" s="162"/>
      <c r="EU760" s="162"/>
      <c r="EV760" s="162"/>
      <c r="EW760" s="162"/>
      <c r="EX760" s="162"/>
      <c r="EY760" s="162"/>
      <c r="EZ760" s="162"/>
      <c r="FA760" s="162"/>
      <c r="FB760" s="162"/>
      <c r="FC760" s="162"/>
      <c r="FD760" s="162"/>
      <c r="FE760" s="162"/>
      <c r="FF760" s="162"/>
      <c r="FG760" s="162"/>
      <c r="FH760" s="162"/>
      <c r="FI760" s="162"/>
      <c r="FJ760" s="162"/>
      <c r="FK760" s="162"/>
      <c r="FL760" s="162"/>
      <c r="FM760" s="162"/>
      <c r="FN760" s="162"/>
      <c r="FO760" s="162"/>
      <c r="FP760" s="162"/>
      <c r="FQ760" s="162"/>
      <c r="FR760" s="162"/>
      <c r="FS760" s="162"/>
      <c r="FT760" s="162"/>
      <c r="FU760" s="162"/>
      <c r="FV760" s="162"/>
      <c r="FW760" s="162"/>
      <c r="FX760" s="162"/>
      <c r="FY760" s="162"/>
      <c r="FZ760" s="162"/>
      <c r="GA760" s="162"/>
      <c r="GB760" s="162"/>
      <c r="GC760" s="162"/>
      <c r="GD760" s="162"/>
      <c r="GE760" s="162"/>
      <c r="GF760" s="162"/>
      <c r="GG760" s="162"/>
      <c r="GH760" s="162"/>
      <c r="GI760" s="162"/>
      <c r="GJ760" s="162"/>
      <c r="GK760" s="162"/>
      <c r="GL760" s="162"/>
      <c r="GM760" s="162"/>
      <c r="GN760" s="162"/>
      <c r="GO760" s="162"/>
      <c r="GP760" s="162"/>
      <c r="GQ760" s="162"/>
      <c r="GR760" s="162"/>
      <c r="GS760" s="162"/>
      <c r="GT760" s="162"/>
      <c r="GU760" s="162"/>
    </row>
    <row r="761" spans="1:203" s="162" customFormat="1" ht="29.25" x14ac:dyDescent="0.25">
      <c r="A761" s="161">
        <v>1</v>
      </c>
      <c r="B761" s="2652" t="s">
        <v>188</v>
      </c>
      <c r="C761" s="2607">
        <f t="shared" si="61"/>
        <v>83105</v>
      </c>
      <c r="D761" s="2607">
        <f t="shared" si="61"/>
        <v>27703.666666666668</v>
      </c>
      <c r="E761" s="2603">
        <f t="shared" si="61"/>
        <v>27764</v>
      </c>
      <c r="F761" s="2608">
        <f t="shared" si="56"/>
        <v>100.21778103981423</v>
      </c>
      <c r="G761" s="2613">
        <f t="shared" si="57"/>
        <v>7.8248847926267278</v>
      </c>
      <c r="H761" s="2624">
        <f t="shared" si="57"/>
        <v>8.0918455553954765</v>
      </c>
      <c r="I761" s="2607">
        <f t="shared" si="62"/>
        <v>663114</v>
      </c>
      <c r="J761" s="2607">
        <f t="shared" si="62"/>
        <v>216778</v>
      </c>
      <c r="K761" s="2607">
        <f t="shared" si="62"/>
        <v>224662</v>
      </c>
      <c r="L761" s="2603">
        <f t="shared" si="63"/>
        <v>103.63690042347471</v>
      </c>
      <c r="M761" s="2607">
        <f>SUM(M718,M680,M646,M612,M578,M544,M510,M476,M440,M405,M371,M334,M299,M264,M230,M194,M159,M124,M86,M43)</f>
        <v>2339.4287878787882</v>
      </c>
      <c r="N761" s="2610">
        <f>K761/$B$3*12/M761</f>
        <v>288.09853221098388</v>
      </c>
      <c r="O761" s="2607">
        <f t="shared" ref="O761:W761" si="67">SUM(O718,O680,O646,O612,O578,O544,O510,O476,O440,O405,O371,O334,O299,O264,O230,O194,O159,O124,O86,O43)</f>
        <v>1425890.0723439315</v>
      </c>
      <c r="P761" s="2607">
        <f t="shared" ref="P761:Q761" si="68">SUM(P718,P680,P646,P612,P578,P544,P510,P476,P440,P405,P371,P334,P299,P264,P230,P194,P159,P124,P86,P43)</f>
        <v>1396783.6688424987</v>
      </c>
      <c r="Q761" s="2607">
        <f t="shared" si="68"/>
        <v>1396784.6231073786</v>
      </c>
      <c r="R761" s="2607">
        <f t="shared" ref="R761" si="69">SUM(R718,R680,R646,R612,R578,R544,R510,R476,R440,R405,R371,R334,R299,R264,R230,R194,R159,R124,R86,R43)</f>
        <v>1407467.3862848287</v>
      </c>
      <c r="S761" s="2693">
        <f t="shared" si="67"/>
        <v>469843.57992393005</v>
      </c>
      <c r="T761" s="2607">
        <f>SUM(T718,T680,T646,T612,T578,T544,T510,T476,T440,T405,T371,T334,T299,T264,T230,T194,T159,T124,T86,T43)</f>
        <v>476365.57235999993</v>
      </c>
      <c r="U761" s="2607">
        <f t="shared" si="55"/>
        <v>6521.9924360698787</v>
      </c>
      <c r="V761" s="2607">
        <f t="shared" si="67"/>
        <v>-3669.7561100000003</v>
      </c>
      <c r="W761" s="2607">
        <f t="shared" si="67"/>
        <v>472695.81624999997</v>
      </c>
      <c r="X761" s="2540">
        <f>T761/S761*100</f>
        <v>101.38811994347689</v>
      </c>
      <c r="Y761" s="2593">
        <f>W761/S761*100</f>
        <v>100.60706082788909</v>
      </c>
      <c r="Z761" s="394"/>
      <c r="AA761" s="219"/>
      <c r="AB761" s="669"/>
      <c r="AC761" s="219"/>
      <c r="AD761" s="2703"/>
      <c r="AL761" s="162">
        <f>C761/12*4</f>
        <v>27701.666666666668</v>
      </c>
      <c r="AM761" s="162">
        <f>D761-AL761</f>
        <v>2</v>
      </c>
    </row>
    <row r="762" spans="1:203" s="219" customFormat="1" ht="29.25" x14ac:dyDescent="0.25">
      <c r="A762" s="161">
        <v>1</v>
      </c>
      <c r="B762" s="2653" t="s">
        <v>415</v>
      </c>
      <c r="C762" s="2603">
        <f t="shared" ref="C762:W762" si="70">C719</f>
        <v>445</v>
      </c>
      <c r="D762" s="2603">
        <f t="shared" si="70"/>
        <v>148.66666666666666</v>
      </c>
      <c r="E762" s="2603">
        <f t="shared" si="70"/>
        <v>153</v>
      </c>
      <c r="F762" s="2604">
        <f t="shared" si="70"/>
        <v>102.91479820627802</v>
      </c>
      <c r="G762" s="2613">
        <f t="shared" si="70"/>
        <v>17.95505617977528</v>
      </c>
      <c r="H762" s="2613">
        <f t="shared" si="70"/>
        <v>19.326797385620914</v>
      </c>
      <c r="I762" s="2603">
        <f t="shared" si="70"/>
        <v>7990</v>
      </c>
      <c r="J762" s="2603">
        <f t="shared" si="70"/>
        <v>2669</v>
      </c>
      <c r="K762" s="2603">
        <f t="shared" si="70"/>
        <v>2957</v>
      </c>
      <c r="L762" s="2603">
        <f t="shared" si="70"/>
        <v>110.79055826152117</v>
      </c>
      <c r="M762" s="2603">
        <f t="shared" si="70"/>
        <v>26.233333333333334</v>
      </c>
      <c r="N762" s="2610">
        <f t="shared" si="70"/>
        <v>338.15756035578141</v>
      </c>
      <c r="O762" s="2603">
        <f t="shared" si="70"/>
        <v>0</v>
      </c>
      <c r="P762" s="2603">
        <f t="shared" ref="P762:Q762" si="71">P719</f>
        <v>0</v>
      </c>
      <c r="Q762" s="2603">
        <f t="shared" si="71"/>
        <v>0</v>
      </c>
      <c r="R762" s="2603">
        <f t="shared" ref="R762" si="72">R719</f>
        <v>0</v>
      </c>
      <c r="S762" s="2696">
        <f t="shared" si="70"/>
        <v>0</v>
      </c>
      <c r="T762" s="2603">
        <f t="shared" si="70"/>
        <v>0</v>
      </c>
      <c r="U762" s="2607">
        <f t="shared" si="55"/>
        <v>0</v>
      </c>
      <c r="V762" s="2603">
        <f t="shared" si="70"/>
        <v>0</v>
      </c>
      <c r="W762" s="2603">
        <f t="shared" si="70"/>
        <v>0</v>
      </c>
      <c r="X762" s="2540"/>
      <c r="Y762" s="2597"/>
      <c r="Z762" s="644"/>
      <c r="AB762" s="669"/>
      <c r="AD762" s="2703"/>
    </row>
    <row r="763" spans="1:203" ht="31.5" x14ac:dyDescent="0.25">
      <c r="A763" s="161">
        <v>1</v>
      </c>
      <c r="B763" s="2654" t="s">
        <v>336</v>
      </c>
      <c r="C763" s="2616">
        <f>C720+C44+C87</f>
        <v>17915</v>
      </c>
      <c r="D763" s="2616">
        <f>D720+D44+D87</f>
        <v>5972</v>
      </c>
      <c r="E763" s="2616">
        <f>E720+E44+E87</f>
        <v>7116</v>
      </c>
      <c r="F763" s="2620">
        <f t="shared" si="56"/>
        <v>119.15606162089752</v>
      </c>
      <c r="G763" s="2623"/>
      <c r="H763" s="2623"/>
      <c r="I763" s="2607"/>
      <c r="J763" s="2607"/>
      <c r="K763" s="2607"/>
      <c r="L763" s="2607"/>
      <c r="M763" s="2607"/>
      <c r="N763" s="2610"/>
      <c r="O763" s="2607"/>
      <c r="P763" s="2607"/>
      <c r="Q763" s="2607"/>
      <c r="R763" s="2607"/>
      <c r="S763" s="2693"/>
      <c r="T763" s="2607"/>
      <c r="U763" s="2607">
        <f t="shared" si="55"/>
        <v>0</v>
      </c>
      <c r="V763" s="2607"/>
      <c r="W763" s="2607"/>
      <c r="X763" s="2540"/>
      <c r="Y763" s="2593"/>
      <c r="Z763" s="645"/>
      <c r="AA763" s="219"/>
      <c r="AB763" s="669"/>
      <c r="AC763" s="219"/>
      <c r="AD763" s="2703"/>
    </row>
    <row r="764" spans="1:203" ht="31.5" x14ac:dyDescent="0.25">
      <c r="A764" s="161">
        <v>1</v>
      </c>
      <c r="B764" s="2654" t="s">
        <v>337</v>
      </c>
      <c r="C764" s="2616">
        <f>C721+C300</f>
        <v>17625</v>
      </c>
      <c r="D764" s="2616">
        <f>D721+D300</f>
        <v>5875</v>
      </c>
      <c r="E764" s="2616">
        <f>E721+E300</f>
        <v>5686</v>
      </c>
      <c r="F764" s="2620">
        <f t="shared" ref="F764:W764" si="73">F721</f>
        <v>98.858281986226899</v>
      </c>
      <c r="G764" s="2623"/>
      <c r="H764" s="2623"/>
      <c r="I764" s="2607">
        <f t="shared" si="73"/>
        <v>0</v>
      </c>
      <c r="J764" s="2607">
        <f t="shared" si="73"/>
        <v>0</v>
      </c>
      <c r="K764" s="2607">
        <f t="shared" si="73"/>
        <v>0</v>
      </c>
      <c r="L764" s="2607">
        <f t="shared" si="73"/>
        <v>0</v>
      </c>
      <c r="M764" s="2607">
        <f t="shared" si="73"/>
        <v>0</v>
      </c>
      <c r="N764" s="2610"/>
      <c r="O764" s="2607">
        <f t="shared" si="73"/>
        <v>0</v>
      </c>
      <c r="P764" s="2607">
        <f t="shared" ref="P764:Q764" si="74">P721</f>
        <v>0</v>
      </c>
      <c r="Q764" s="2607">
        <f t="shared" si="74"/>
        <v>0</v>
      </c>
      <c r="R764" s="2607">
        <f t="shared" ref="R764" si="75">R721</f>
        <v>0</v>
      </c>
      <c r="S764" s="2693">
        <f t="shared" si="73"/>
        <v>0</v>
      </c>
      <c r="T764" s="2607">
        <f t="shared" si="73"/>
        <v>0</v>
      </c>
      <c r="U764" s="2607">
        <f t="shared" si="55"/>
        <v>0</v>
      </c>
      <c r="V764" s="2607">
        <f t="shared" si="73"/>
        <v>0</v>
      </c>
      <c r="W764" s="2607">
        <f t="shared" si="73"/>
        <v>0</v>
      </c>
      <c r="X764" s="2540"/>
      <c r="Y764" s="2593"/>
      <c r="Z764" s="645"/>
      <c r="AA764" s="219"/>
      <c r="AB764" s="669"/>
      <c r="AC764" s="219"/>
      <c r="AD764" s="2703"/>
    </row>
    <row r="765" spans="1:203" ht="15.75" x14ac:dyDescent="0.25">
      <c r="A765" s="161">
        <v>1</v>
      </c>
      <c r="B765" s="2654" t="s">
        <v>454</v>
      </c>
      <c r="C765" s="2616">
        <f t="shared" ref="C765:E766" si="76">C722</f>
        <v>140</v>
      </c>
      <c r="D765" s="2616">
        <f t="shared" si="76"/>
        <v>47</v>
      </c>
      <c r="E765" s="2616">
        <f t="shared" si="76"/>
        <v>20</v>
      </c>
      <c r="F765" s="2620">
        <f t="shared" ref="F765:W765" si="77">F722</f>
        <v>42.553191489361701</v>
      </c>
      <c r="G765" s="2623"/>
      <c r="H765" s="2623"/>
      <c r="I765" s="2607">
        <f t="shared" si="77"/>
        <v>0</v>
      </c>
      <c r="J765" s="2607">
        <f t="shared" si="77"/>
        <v>0</v>
      </c>
      <c r="K765" s="2607">
        <f t="shared" si="77"/>
        <v>0</v>
      </c>
      <c r="L765" s="2607">
        <f t="shared" si="77"/>
        <v>0</v>
      </c>
      <c r="M765" s="2607">
        <f t="shared" si="77"/>
        <v>0</v>
      </c>
      <c r="N765" s="2610"/>
      <c r="O765" s="2607">
        <f t="shared" si="77"/>
        <v>0</v>
      </c>
      <c r="P765" s="2607">
        <f t="shared" ref="P765:Q765" si="78">P722</f>
        <v>0</v>
      </c>
      <c r="Q765" s="2607">
        <f t="shared" si="78"/>
        <v>0</v>
      </c>
      <c r="R765" s="2607">
        <f t="shared" ref="R765" si="79">R722</f>
        <v>0</v>
      </c>
      <c r="S765" s="2693">
        <f t="shared" si="77"/>
        <v>0</v>
      </c>
      <c r="T765" s="2607">
        <f t="shared" si="77"/>
        <v>0</v>
      </c>
      <c r="U765" s="2607">
        <f t="shared" si="55"/>
        <v>0</v>
      </c>
      <c r="V765" s="2607">
        <f t="shared" si="77"/>
        <v>0</v>
      </c>
      <c r="W765" s="2607">
        <f t="shared" si="77"/>
        <v>0</v>
      </c>
      <c r="X765" s="2540"/>
      <c r="Y765" s="2593"/>
      <c r="Z765" s="645"/>
      <c r="AA765" s="219"/>
      <c r="AB765" s="669"/>
      <c r="AC765" s="219"/>
      <c r="AD765" s="2703"/>
    </row>
    <row r="766" spans="1:203" ht="15.75" x14ac:dyDescent="0.25">
      <c r="A766" s="161">
        <v>1</v>
      </c>
      <c r="B766" s="2655" t="s">
        <v>338</v>
      </c>
      <c r="C766" s="2616">
        <f t="shared" si="76"/>
        <v>24500</v>
      </c>
      <c r="D766" s="2616">
        <f t="shared" si="76"/>
        <v>8167</v>
      </c>
      <c r="E766" s="2616">
        <f t="shared" si="76"/>
        <v>7854</v>
      </c>
      <c r="F766" s="2620">
        <f t="shared" ref="F766:W766" si="80">F723</f>
        <v>96.167503367209505</v>
      </c>
      <c r="G766" s="2623"/>
      <c r="H766" s="2623"/>
      <c r="I766" s="2607">
        <f t="shared" si="80"/>
        <v>0</v>
      </c>
      <c r="J766" s="2607">
        <f t="shared" si="80"/>
        <v>0</v>
      </c>
      <c r="K766" s="2607">
        <f t="shared" si="80"/>
        <v>0</v>
      </c>
      <c r="L766" s="2607">
        <f t="shared" si="80"/>
        <v>0</v>
      </c>
      <c r="M766" s="2607">
        <f t="shared" si="80"/>
        <v>0</v>
      </c>
      <c r="N766" s="2610"/>
      <c r="O766" s="2607">
        <f t="shared" si="80"/>
        <v>0</v>
      </c>
      <c r="P766" s="2607">
        <f t="shared" ref="P766:Q766" si="81">P723</f>
        <v>0</v>
      </c>
      <c r="Q766" s="2607">
        <f t="shared" si="81"/>
        <v>0</v>
      </c>
      <c r="R766" s="2607">
        <f t="shared" ref="R766" si="82">R723</f>
        <v>0</v>
      </c>
      <c r="S766" s="2693">
        <f t="shared" si="80"/>
        <v>0</v>
      </c>
      <c r="T766" s="2607">
        <f t="shared" si="80"/>
        <v>0</v>
      </c>
      <c r="U766" s="2607">
        <f t="shared" si="55"/>
        <v>0</v>
      </c>
      <c r="V766" s="2607">
        <f t="shared" si="80"/>
        <v>0</v>
      </c>
      <c r="W766" s="2607">
        <f t="shared" si="80"/>
        <v>0</v>
      </c>
      <c r="X766" s="2540"/>
      <c r="Y766" s="2593"/>
      <c r="Z766" s="645"/>
      <c r="AA766" s="219"/>
      <c r="AB766" s="669"/>
      <c r="AC766" s="219"/>
      <c r="AD766" s="2703"/>
    </row>
    <row r="767" spans="1:203" s="1496" customFormat="1" ht="15.75" x14ac:dyDescent="0.25">
      <c r="A767" s="161">
        <v>1</v>
      </c>
      <c r="B767" s="2656" t="s">
        <v>417</v>
      </c>
      <c r="C767" s="2607">
        <f>C763+C764+C765+C766</f>
        <v>60180</v>
      </c>
      <c r="D767" s="2607">
        <f t="shared" ref="D767:E767" si="83">D763+D764+D765+D766</f>
        <v>20061</v>
      </c>
      <c r="E767" s="2607">
        <f t="shared" si="83"/>
        <v>20676</v>
      </c>
      <c r="F767" s="2608"/>
      <c r="G767" s="2625"/>
      <c r="H767" s="2625"/>
      <c r="I767" s="2607"/>
      <c r="J767" s="2607"/>
      <c r="K767" s="2607"/>
      <c r="L767" s="2607"/>
      <c r="M767" s="2607"/>
      <c r="N767" s="2626"/>
      <c r="O767" s="2607">
        <f t="shared" ref="O767:W767" si="84">SUM(O724,O44,O87,O300)</f>
        <v>348928.29109999997</v>
      </c>
      <c r="P767" s="2607">
        <f t="shared" ref="P767:Q767" si="85">SUM(P724,P44,P87,P300)</f>
        <v>347369.10350000003</v>
      </c>
      <c r="Q767" s="2607">
        <f t="shared" si="85"/>
        <v>347369.10350000003</v>
      </c>
      <c r="R767" s="2607">
        <f t="shared" ref="R767" si="86">SUM(R724,R44,R87,R300)</f>
        <v>347369.10350000003</v>
      </c>
      <c r="S767" s="2693">
        <f t="shared" si="84"/>
        <v>115884.19738484848</v>
      </c>
      <c r="T767" s="2607">
        <f>SUM(T724,T44,T87,T300)</f>
        <v>120331.45199999999</v>
      </c>
      <c r="U767" s="2607">
        <f t="shared" si="55"/>
        <v>4447.2546151515126</v>
      </c>
      <c r="V767" s="2607">
        <f t="shared" si="84"/>
        <v>0</v>
      </c>
      <c r="W767" s="2607">
        <f t="shared" si="84"/>
        <v>120331.45199999999</v>
      </c>
      <c r="X767" s="2540">
        <f t="shared" ref="X767:X768" si="87">T767/S767*100</f>
        <v>103.83767132664543</v>
      </c>
      <c r="Y767" s="2598">
        <f t="shared" ref="Y767:Y768" si="88">W767/S767*100</f>
        <v>103.83767132664543</v>
      </c>
      <c r="Z767" s="1495"/>
      <c r="AA767" s="219"/>
      <c r="AB767" s="669"/>
      <c r="AC767" s="219"/>
      <c r="AD767" s="2703"/>
    </row>
    <row r="768" spans="1:203" ht="15.75" customHeight="1" x14ac:dyDescent="0.25">
      <c r="A768" s="161">
        <v>1</v>
      </c>
      <c r="B768" s="2657" t="s">
        <v>400</v>
      </c>
      <c r="C768" s="2607">
        <f t="shared" ref="C768:E771" si="89">SUM(C681,C647,C613,C579,C545,C511,C477,C441,C406,C372,C335,C301,C265,C231,C195,C160,C125,C88,C46)</f>
        <v>443213</v>
      </c>
      <c r="D768" s="2607">
        <f t="shared" si="89"/>
        <v>147739</v>
      </c>
      <c r="E768" s="2607">
        <f t="shared" si="89"/>
        <v>171315</v>
      </c>
      <c r="F768" s="2608">
        <f t="shared" ref="F768:F773" si="90">E768/D768*100</f>
        <v>115.95787165203501</v>
      </c>
      <c r="G768" s="2609"/>
      <c r="H768" s="2609"/>
      <c r="I768" s="2607"/>
      <c r="J768" s="2607"/>
      <c r="K768" s="2607"/>
      <c r="L768" s="2607"/>
      <c r="M768" s="2607"/>
      <c r="N768" s="2610"/>
      <c r="O768" s="2607">
        <f t="shared" ref="O768:W768" si="91">SUM(O681,O647,O613,O579,O545,O511,O477,O441,O406,O372,O335,O301,O265,O231,O195,O160,O125,O88,O46)</f>
        <v>1242222.9777755397</v>
      </c>
      <c r="P768" s="2607">
        <f t="shared" ref="P768:Q768" si="92">SUM(P681,P647,P613,P579,P545,P511,P477,P441,P406,P372,P335,P301,P265,P231,P195,P160,P125,P88,P46)</f>
        <v>1242223.4869955399</v>
      </c>
      <c r="Q768" s="2607">
        <f t="shared" si="92"/>
        <v>1242223.4869955399</v>
      </c>
      <c r="R768" s="2607">
        <f t="shared" ref="R768" si="93">SUM(R681,R647,R613,R579,R545,R511,R477,R441,R406,R372,R335,R301,R265,R231,R195,R160,R125,R88,R46)</f>
        <v>1242223.4869955399</v>
      </c>
      <c r="S768" s="2693">
        <f t="shared" si="91"/>
        <v>414074.46480336174</v>
      </c>
      <c r="T768" s="2607">
        <f>SUM(T681,T647,T613,T579,T545,T511,T477,T441,T406,T372,T335,T301,T265,T231,T195,T160,T125,T88,T46)</f>
        <v>412733.33444999997</v>
      </c>
      <c r="U768" s="2607">
        <f t="shared" si="55"/>
        <v>-1341.1303533617756</v>
      </c>
      <c r="V768" s="2607">
        <f t="shared" si="91"/>
        <v>-456.93714</v>
      </c>
      <c r="W768" s="2607">
        <f t="shared" si="91"/>
        <v>412276.39731000003</v>
      </c>
      <c r="X768" s="2540">
        <f t="shared" si="87"/>
        <v>99.676113726549488</v>
      </c>
      <c r="Y768" s="2593">
        <f t="shared" si="88"/>
        <v>99.565762285241235</v>
      </c>
      <c r="Z768" s="645"/>
      <c r="AA768" s="219"/>
      <c r="AB768" s="669"/>
      <c r="AC768" s="219"/>
      <c r="AD768" s="2703"/>
    </row>
    <row r="769" spans="1:30" x14ac:dyDescent="0.25">
      <c r="A769" s="161">
        <v>1</v>
      </c>
      <c r="B769" s="2657" t="s">
        <v>372</v>
      </c>
      <c r="C769" s="2607">
        <f t="shared" si="89"/>
        <v>439465</v>
      </c>
      <c r="D769" s="2607">
        <f t="shared" si="89"/>
        <v>146489</v>
      </c>
      <c r="E769" s="2607">
        <f t="shared" si="89"/>
        <v>166634</v>
      </c>
      <c r="F769" s="2608">
        <f t="shared" si="90"/>
        <v>113.75188580712545</v>
      </c>
      <c r="G769" s="2609"/>
      <c r="H769" s="2609"/>
      <c r="I769" s="2607"/>
      <c r="J769" s="2607"/>
      <c r="K769" s="2607"/>
      <c r="L769" s="2607"/>
      <c r="M769" s="2607"/>
      <c r="N769" s="2627"/>
      <c r="O769" s="2607"/>
      <c r="P769" s="2607"/>
      <c r="Q769" s="2607"/>
      <c r="R769" s="2607"/>
      <c r="S769" s="2693"/>
      <c r="T769" s="2607"/>
      <c r="U769" s="2607"/>
      <c r="V769" s="2607"/>
      <c r="W769" s="2607"/>
      <c r="X769" s="2540"/>
      <c r="Y769" s="2593"/>
      <c r="Z769" s="645"/>
      <c r="AA769" s="219"/>
      <c r="AB769" s="669"/>
      <c r="AC769" s="219"/>
      <c r="AD769" s="2703"/>
    </row>
    <row r="770" spans="1:30" x14ac:dyDescent="0.25">
      <c r="A770" s="161">
        <v>1</v>
      </c>
      <c r="B770" s="2658" t="s">
        <v>373</v>
      </c>
      <c r="C770" s="2615">
        <f t="shared" si="89"/>
        <v>439465</v>
      </c>
      <c r="D770" s="2615">
        <f t="shared" si="89"/>
        <v>146489</v>
      </c>
      <c r="E770" s="2615">
        <f t="shared" si="89"/>
        <v>166634</v>
      </c>
      <c r="F770" s="2628">
        <f t="shared" si="90"/>
        <v>113.75188580712545</v>
      </c>
      <c r="G770" s="2629"/>
      <c r="H770" s="2629"/>
      <c r="I770" s="2615"/>
      <c r="J770" s="2615"/>
      <c r="K770" s="2615"/>
      <c r="L770" s="2615"/>
      <c r="M770" s="2615"/>
      <c r="N770" s="2627"/>
      <c r="O770" s="2615"/>
      <c r="P770" s="2615"/>
      <c r="Q770" s="2615"/>
      <c r="R770" s="2615"/>
      <c r="S770" s="2694"/>
      <c r="T770" s="2615"/>
      <c r="U770" s="2615"/>
      <c r="V770" s="2615"/>
      <c r="W770" s="2615"/>
      <c r="X770" s="2541"/>
      <c r="Y770" s="2594"/>
      <c r="Z770" s="645"/>
      <c r="AA770" s="219"/>
      <c r="AB770" s="669"/>
      <c r="AC770" s="219"/>
      <c r="AD770" s="2703"/>
    </row>
    <row r="771" spans="1:30" ht="15" customHeight="1" x14ac:dyDescent="0.25">
      <c r="A771" s="161">
        <v>1</v>
      </c>
      <c r="B771" s="2657" t="s">
        <v>374</v>
      </c>
      <c r="C771" s="2607">
        <f t="shared" si="89"/>
        <v>3748</v>
      </c>
      <c r="D771" s="2607">
        <f t="shared" si="89"/>
        <v>1250</v>
      </c>
      <c r="E771" s="2607">
        <f t="shared" si="89"/>
        <v>1798</v>
      </c>
      <c r="F771" s="2608">
        <f t="shared" si="90"/>
        <v>143.84</v>
      </c>
      <c r="G771" s="2609"/>
      <c r="H771" s="2609"/>
      <c r="I771" s="2607"/>
      <c r="J771" s="2607"/>
      <c r="K771" s="2607"/>
      <c r="L771" s="2607"/>
      <c r="M771" s="2607"/>
      <c r="N771" s="2627"/>
      <c r="O771" s="2607"/>
      <c r="P771" s="2607"/>
      <c r="Q771" s="2607"/>
      <c r="R771" s="2607"/>
      <c r="S771" s="2693"/>
      <c r="T771" s="2607"/>
      <c r="U771" s="2607"/>
      <c r="V771" s="2607"/>
      <c r="W771" s="2607"/>
      <c r="X771" s="2540"/>
      <c r="Y771" s="2593"/>
      <c r="Z771" s="645"/>
      <c r="AA771" s="219"/>
      <c r="AB771" s="669"/>
      <c r="AC771" s="219"/>
      <c r="AD771" s="2703"/>
    </row>
    <row r="772" spans="1:30" ht="30" x14ac:dyDescent="0.25">
      <c r="A772" s="161">
        <v>1</v>
      </c>
      <c r="B772" s="2658" t="s">
        <v>375</v>
      </c>
      <c r="C772" s="2615">
        <f>SUM(,C685,C651,C617,C583,C549,C515,C481,C445,C410,C376,C339,C305,C269,C235,C199,C164,C129,C92,C50)</f>
        <v>248</v>
      </c>
      <c r="D772" s="2615">
        <f>SUM(,D685,D651,D617,D583,D549,D515,D481,D445,D410,D376,D339,D305,D269,D235,D199,D164,D129,D92,D50)</f>
        <v>83</v>
      </c>
      <c r="E772" s="2615">
        <f>SUM(,E685,E651,E617,E583,E549,E515,E481,E445,E410,E376,E339,E305,E269,E235,E199,E164,E129,E92,E50)</f>
        <v>44</v>
      </c>
      <c r="F772" s="2628">
        <f t="shared" si="90"/>
        <v>53.01204819277109</v>
      </c>
      <c r="G772" s="2629"/>
      <c r="H772" s="2629"/>
      <c r="I772" s="2615"/>
      <c r="J772" s="2615"/>
      <c r="K772" s="2615"/>
      <c r="L772" s="2615"/>
      <c r="M772" s="2615"/>
      <c r="N772" s="2627"/>
      <c r="O772" s="2615"/>
      <c r="P772" s="2615"/>
      <c r="Q772" s="2615"/>
      <c r="R772" s="2615"/>
      <c r="S772" s="2694"/>
      <c r="T772" s="2615"/>
      <c r="U772" s="2615"/>
      <c r="V772" s="2615"/>
      <c r="W772" s="2615"/>
      <c r="X772" s="2541"/>
      <c r="Y772" s="2594"/>
      <c r="Z772" s="645"/>
      <c r="AA772" s="219"/>
      <c r="AB772" s="669"/>
      <c r="AC772" s="219"/>
      <c r="AD772" s="2703"/>
    </row>
    <row r="773" spans="1:30" ht="15.75" thickBot="1" x14ac:dyDescent="0.3">
      <c r="A773" s="161">
        <v>1</v>
      </c>
      <c r="B773" s="2659" t="s">
        <v>376</v>
      </c>
      <c r="C773" s="2660">
        <f>SUM(C51,C93)</f>
        <v>3500</v>
      </c>
      <c r="D773" s="2660">
        <f>SUM(D51,D93)</f>
        <v>1167</v>
      </c>
      <c r="E773" s="2660">
        <f>SUM(E51,E93,E131,E200,E165,E236,E270,E306,E340,E377,E411,E446,E482,E516,E550,E584,E618,E652,E686)</f>
        <v>1754</v>
      </c>
      <c r="F773" s="2661">
        <f t="shared" si="90"/>
        <v>150.2999143101971</v>
      </c>
      <c r="G773" s="2662"/>
      <c r="H773" s="2662"/>
      <c r="I773" s="2660"/>
      <c r="J773" s="2660"/>
      <c r="K773" s="2660"/>
      <c r="L773" s="2660"/>
      <c r="M773" s="2660"/>
      <c r="N773" s="2663"/>
      <c r="O773" s="2660"/>
      <c r="P773" s="2660"/>
      <c r="Q773" s="2660"/>
      <c r="R773" s="2660"/>
      <c r="S773" s="2697"/>
      <c r="T773" s="2660"/>
      <c r="U773" s="2660"/>
      <c r="V773" s="2660"/>
      <c r="W773" s="2660"/>
      <c r="X773" s="2599"/>
      <c r="Y773" s="2600"/>
      <c r="Z773" s="645"/>
      <c r="AA773" s="219"/>
      <c r="AB773" s="669"/>
      <c r="AC773" s="219"/>
      <c r="AD773" s="2703"/>
    </row>
    <row r="774" spans="1:30" ht="15.75" thickBot="1" x14ac:dyDescent="0.3">
      <c r="E774" s="2588">
        <f>E731+E750*3.2+E752</f>
        <v>4067920.1096295305</v>
      </c>
      <c r="T774" s="161">
        <f>T727+T757+T761+T767+T768</f>
        <v>6132364.0239899997</v>
      </c>
      <c r="U774" s="2589"/>
      <c r="V774" s="161">
        <f>V727+V757+V761+V767+V768</f>
        <v>-36693.796703</v>
      </c>
      <c r="W774" s="2590">
        <f>W727+W757+W761+W767+W768</f>
        <v>6095670.227287</v>
      </c>
      <c r="Z774" s="161">
        <f>T774+V774</f>
        <v>6095670.227287</v>
      </c>
    </row>
    <row r="775" spans="1:30" x14ac:dyDescent="0.25">
      <c r="C775" s="232">
        <f>SUM(C731+C750*3.2+C752)</f>
        <v>12537126.300000001</v>
      </c>
      <c r="D775" s="232">
        <f t="shared" ref="D775" si="94">SUM(D731+D750*3.2+D752)</f>
        <v>4179042.1</v>
      </c>
    </row>
  </sheetData>
  <autoFilter ref="A7:GU775"/>
  <mergeCells count="17">
    <mergeCell ref="R4:R6"/>
    <mergeCell ref="X4:X6"/>
    <mergeCell ref="Y4:Y6"/>
    <mergeCell ref="B1:Y2"/>
    <mergeCell ref="T4:T6"/>
    <mergeCell ref="U4:U6"/>
    <mergeCell ref="V4:V6"/>
    <mergeCell ref="W4:W6"/>
    <mergeCell ref="O4:O6"/>
    <mergeCell ref="S4:S6"/>
    <mergeCell ref="C4:F5"/>
    <mergeCell ref="G4:H5"/>
    <mergeCell ref="I4:L5"/>
    <mergeCell ref="M4:M6"/>
    <mergeCell ref="N4:N6"/>
    <mergeCell ref="P4:P6"/>
    <mergeCell ref="Q4:Q6"/>
  </mergeCells>
  <phoneticPr fontId="0" type="noConversion"/>
  <pageMargins left="0" right="0.23622047244094491" top="0" bottom="0" header="0.19685039370078741" footer="0.19685039370078741"/>
  <pageSetup paperSize="9" scale="7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2016-06-06T07:38:47Z</cp:lastPrinted>
  <dcterms:created xsi:type="dcterms:W3CDTF">2005-05-23T08:07:41Z</dcterms:created>
  <dcterms:modified xsi:type="dcterms:W3CDTF">2016-06-09T00:01:21Z</dcterms:modified>
</cp:coreProperties>
</file>